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FieldLab current\Papers and Reports\Indolent Surface Glycoproteins\Submission MicroCell\Reviewer's comments and responce\Submission set\"/>
    </mc:Choice>
  </mc:AlternateContent>
  <xr:revisionPtr revIDLastSave="0" documentId="13_ncr:1_{895AAB7B-558B-4BFF-87EF-8D64276F2BC8}" xr6:coauthVersionLast="47" xr6:coauthVersionMax="47" xr10:uidLastSave="{00000000-0000-0000-0000-000000000000}"/>
  <bookViews>
    <workbookView xWindow="28680" yWindow="-120" windowWidth="19440" windowHeight="15000" xr2:uid="{E9D5401D-BD17-4A70-99FB-FCA7A6A60BF6}"/>
  </bookViews>
  <sheets>
    <sheet name="ISGs in ISG75Crc4 and Crc4.6" sheetId="3" r:id="rId1"/>
    <sheet name="Genes deleted in ISG75Crc4.6" sheetId="5" r:id="rId2"/>
    <sheet name="Main protein groups ISG75Crc4" sheetId="2" r:id="rId3"/>
  </sheets>
  <definedNames>
    <definedName name="_xlnm._FilterDatabase" localSheetId="2" hidden="1">'Main protein groups ISG75Crc4'!$A$1:$BZ$2147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26" i="3" l="1"/>
  <c r="L25" i="3"/>
  <c r="L24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7" i="3"/>
  <c r="L6" i="3"/>
  <c r="L5" i="3"/>
  <c r="L4" i="3"/>
  <c r="L3" i="3"/>
  <c r="L2" i="3"/>
  <c r="I26" i="3"/>
  <c r="J26" i="3" s="1"/>
  <c r="I25" i="3"/>
  <c r="J25" i="3" s="1"/>
  <c r="I2" i="3"/>
  <c r="J2" i="3" s="1"/>
  <c r="I3" i="3"/>
  <c r="J3" i="3" s="1"/>
  <c r="I4" i="3"/>
  <c r="J4" i="3" s="1"/>
  <c r="I6" i="3"/>
  <c r="J6" i="3" s="1"/>
  <c r="I7" i="3"/>
  <c r="J7" i="3" s="1"/>
  <c r="I9" i="3"/>
  <c r="J9" i="3" s="1"/>
  <c r="I10" i="3"/>
  <c r="J10" i="3" s="1"/>
  <c r="I11" i="3"/>
  <c r="J11" i="3" s="1"/>
  <c r="I12" i="3"/>
  <c r="J12" i="3" s="1"/>
  <c r="I13" i="3"/>
  <c r="J13" i="3" s="1"/>
  <c r="I14" i="3"/>
  <c r="J14" i="3" s="1"/>
  <c r="I16" i="3"/>
  <c r="J16" i="3" s="1"/>
  <c r="I19" i="3"/>
  <c r="J19" i="3" s="1"/>
  <c r="AB27" i="3" l="1"/>
  <c r="H27" i="3"/>
  <c r="X27" i="3"/>
  <c r="R27" i="3"/>
  <c r="AB26" i="3"/>
  <c r="H26" i="3"/>
  <c r="E26" i="3"/>
  <c r="F26" i="3" s="1"/>
  <c r="X26" i="3"/>
  <c r="R26" i="3"/>
  <c r="AB25" i="3"/>
  <c r="H25" i="3"/>
  <c r="E25" i="3"/>
  <c r="F25" i="3" s="1"/>
  <c r="X25" i="3"/>
  <c r="R25" i="3"/>
  <c r="AB24" i="3"/>
  <c r="H24" i="3"/>
  <c r="E24" i="3"/>
  <c r="F24" i="3" s="1"/>
  <c r="X24" i="3"/>
  <c r="R24" i="3"/>
  <c r="AA23" i="3"/>
  <c r="AA22" i="3"/>
  <c r="W22" i="3"/>
  <c r="Q22" i="3"/>
  <c r="AB21" i="3"/>
  <c r="H21" i="3"/>
  <c r="E21" i="3"/>
  <c r="F21" i="3" s="1"/>
  <c r="X21" i="3"/>
  <c r="R21" i="3"/>
  <c r="AB20" i="3"/>
  <c r="H20" i="3"/>
  <c r="E20" i="3"/>
  <c r="F20" i="3" s="1"/>
  <c r="X20" i="3"/>
  <c r="R20" i="3"/>
  <c r="AB19" i="3"/>
  <c r="H19" i="3"/>
  <c r="E19" i="3"/>
  <c r="F19" i="3" s="1"/>
  <c r="X19" i="3"/>
  <c r="R19" i="3"/>
  <c r="AB18" i="3"/>
  <c r="H18" i="3"/>
  <c r="E18" i="3"/>
  <c r="F18" i="3" s="1"/>
  <c r="X18" i="3"/>
  <c r="R18" i="3"/>
  <c r="AB17" i="3"/>
  <c r="H17" i="3"/>
  <c r="E17" i="3"/>
  <c r="X17" i="3"/>
  <c r="R17" i="3"/>
  <c r="AB16" i="3"/>
  <c r="H16" i="3"/>
  <c r="E16" i="3"/>
  <c r="F16" i="3" s="1"/>
  <c r="X16" i="3"/>
  <c r="R16" i="3"/>
  <c r="AB15" i="3"/>
  <c r="H15" i="3"/>
  <c r="E15" i="3"/>
  <c r="F15" i="3" s="1"/>
  <c r="X15" i="3"/>
  <c r="R15" i="3"/>
  <c r="AB14" i="3"/>
  <c r="H14" i="3"/>
  <c r="E14" i="3"/>
  <c r="F14" i="3" s="1"/>
  <c r="X14" i="3"/>
  <c r="R14" i="3"/>
  <c r="AB13" i="3"/>
  <c r="H13" i="3"/>
  <c r="E13" i="3"/>
  <c r="X13" i="3"/>
  <c r="R13" i="3"/>
  <c r="AB12" i="3"/>
  <c r="H12" i="3"/>
  <c r="E12" i="3"/>
  <c r="F12" i="3" s="1"/>
  <c r="X12" i="3"/>
  <c r="R12" i="3"/>
  <c r="AB11" i="3"/>
  <c r="H11" i="3"/>
  <c r="E11" i="3"/>
  <c r="F11" i="3" s="1"/>
  <c r="X11" i="3"/>
  <c r="R11" i="3"/>
  <c r="AB10" i="3"/>
  <c r="H10" i="3"/>
  <c r="E10" i="3"/>
  <c r="X10" i="3"/>
  <c r="R10" i="3"/>
  <c r="AB9" i="3"/>
  <c r="H9" i="3"/>
  <c r="E9" i="3"/>
  <c r="F9" i="3" s="1"/>
  <c r="X9" i="3"/>
  <c r="R9" i="3"/>
  <c r="AB8" i="3"/>
  <c r="H8" i="3"/>
  <c r="X8" i="3"/>
  <c r="R8" i="3"/>
  <c r="AB7" i="3"/>
  <c r="H7" i="3"/>
  <c r="E7" i="3"/>
  <c r="F7" i="3" s="1"/>
  <c r="X7" i="3"/>
  <c r="R7" i="3"/>
  <c r="AB6" i="3"/>
  <c r="H6" i="3"/>
  <c r="E6" i="3"/>
  <c r="F6" i="3" s="1"/>
  <c r="X6" i="3"/>
  <c r="R6" i="3"/>
  <c r="AB5" i="3"/>
  <c r="H5" i="3"/>
  <c r="E5" i="3"/>
  <c r="F5" i="3" s="1"/>
  <c r="X5" i="3"/>
  <c r="R5" i="3"/>
  <c r="AB4" i="3"/>
  <c r="H4" i="3"/>
  <c r="E4" i="3"/>
  <c r="F4" i="3" s="1"/>
  <c r="X4" i="3"/>
  <c r="R4" i="3"/>
  <c r="AB3" i="3"/>
  <c r="H3" i="3"/>
  <c r="E3" i="3"/>
  <c r="F3" i="3" s="1"/>
  <c r="X3" i="3"/>
  <c r="R3" i="3"/>
  <c r="AB2" i="3"/>
  <c r="H2" i="3"/>
  <c r="E2" i="3"/>
  <c r="F2" i="3" s="1"/>
  <c r="X2" i="3"/>
  <c r="R2" i="3"/>
  <c r="G2147" i="2"/>
  <c r="I2147" i="2" s="1"/>
  <c r="E2147" i="2"/>
  <c r="R2147" i="2"/>
  <c r="Q2147" i="2"/>
  <c r="P2147" i="2"/>
  <c r="O2147" i="2"/>
  <c r="N2147" i="2"/>
  <c r="M2147" i="2"/>
  <c r="G2146" i="2"/>
  <c r="I2146" i="2" s="1"/>
  <c r="E2146" i="2"/>
  <c r="R2146" i="2"/>
  <c r="Q2146" i="2"/>
  <c r="P2146" i="2"/>
  <c r="O2146" i="2"/>
  <c r="N2146" i="2"/>
  <c r="M2146" i="2"/>
  <c r="G2145" i="2"/>
  <c r="I2145" i="2" s="1"/>
  <c r="E2145" i="2"/>
  <c r="R2145" i="2"/>
  <c r="Q2145" i="2"/>
  <c r="P2145" i="2"/>
  <c r="O2145" i="2"/>
  <c r="N2145" i="2"/>
  <c r="M2145" i="2"/>
  <c r="G2144" i="2"/>
  <c r="I2144" i="2" s="1"/>
  <c r="E2144" i="2"/>
  <c r="R2144" i="2"/>
  <c r="Q2144" i="2"/>
  <c r="P2144" i="2"/>
  <c r="O2144" i="2"/>
  <c r="N2144" i="2"/>
  <c r="M2144" i="2"/>
  <c r="G2143" i="2"/>
  <c r="I2143" i="2" s="1"/>
  <c r="E2143" i="2"/>
  <c r="R2143" i="2"/>
  <c r="Q2143" i="2"/>
  <c r="P2143" i="2"/>
  <c r="O2143" i="2"/>
  <c r="N2143" i="2"/>
  <c r="M2143" i="2"/>
  <c r="G2142" i="2"/>
  <c r="I2142" i="2" s="1"/>
  <c r="E2142" i="2"/>
  <c r="R2142" i="2"/>
  <c r="Q2142" i="2"/>
  <c r="P2142" i="2"/>
  <c r="O2142" i="2"/>
  <c r="N2142" i="2"/>
  <c r="M2142" i="2"/>
  <c r="G2141" i="2"/>
  <c r="I2141" i="2" s="1"/>
  <c r="E2141" i="2"/>
  <c r="R2141" i="2"/>
  <c r="Q2141" i="2"/>
  <c r="P2141" i="2"/>
  <c r="O2141" i="2"/>
  <c r="N2141" i="2"/>
  <c r="M2141" i="2"/>
  <c r="G2140" i="2"/>
  <c r="I2140" i="2" s="1"/>
  <c r="E2140" i="2"/>
  <c r="R2140" i="2"/>
  <c r="Q2140" i="2"/>
  <c r="P2140" i="2"/>
  <c r="O2140" i="2"/>
  <c r="N2140" i="2"/>
  <c r="M2140" i="2"/>
  <c r="G2139" i="2"/>
  <c r="I2139" i="2" s="1"/>
  <c r="E2139" i="2"/>
  <c r="R2139" i="2"/>
  <c r="Q2139" i="2"/>
  <c r="P2139" i="2"/>
  <c r="O2139" i="2"/>
  <c r="N2139" i="2"/>
  <c r="M2139" i="2"/>
  <c r="G2138" i="2"/>
  <c r="I2138" i="2" s="1"/>
  <c r="E2138" i="2"/>
  <c r="R2138" i="2"/>
  <c r="Q2138" i="2"/>
  <c r="P2138" i="2"/>
  <c r="O2138" i="2"/>
  <c r="N2138" i="2"/>
  <c r="M2138" i="2"/>
  <c r="G2137" i="2"/>
  <c r="I2137" i="2" s="1"/>
  <c r="E2137" i="2"/>
  <c r="R2137" i="2"/>
  <c r="Q2137" i="2"/>
  <c r="P2137" i="2"/>
  <c r="O2137" i="2"/>
  <c r="N2137" i="2"/>
  <c r="M2137" i="2"/>
  <c r="G2136" i="2"/>
  <c r="I2136" i="2" s="1"/>
  <c r="E2136" i="2"/>
  <c r="R2136" i="2"/>
  <c r="Q2136" i="2"/>
  <c r="P2136" i="2"/>
  <c r="O2136" i="2"/>
  <c r="N2136" i="2"/>
  <c r="M2136" i="2"/>
  <c r="G2135" i="2"/>
  <c r="I2135" i="2" s="1"/>
  <c r="E2135" i="2"/>
  <c r="R2135" i="2"/>
  <c r="Q2135" i="2"/>
  <c r="P2135" i="2"/>
  <c r="O2135" i="2"/>
  <c r="N2135" i="2"/>
  <c r="M2135" i="2"/>
  <c r="G2134" i="2"/>
  <c r="I2134" i="2" s="1"/>
  <c r="E2134" i="2"/>
  <c r="R2134" i="2"/>
  <c r="Q2134" i="2"/>
  <c r="P2134" i="2"/>
  <c r="O2134" i="2"/>
  <c r="N2134" i="2"/>
  <c r="M2134" i="2"/>
  <c r="G2133" i="2"/>
  <c r="I2133" i="2" s="1"/>
  <c r="E2133" i="2"/>
  <c r="R2133" i="2"/>
  <c r="Q2133" i="2"/>
  <c r="P2133" i="2"/>
  <c r="O2133" i="2"/>
  <c r="N2133" i="2"/>
  <c r="M2133" i="2"/>
  <c r="G2132" i="2"/>
  <c r="I2132" i="2" s="1"/>
  <c r="E2132" i="2"/>
  <c r="R2132" i="2"/>
  <c r="Q2132" i="2"/>
  <c r="P2132" i="2"/>
  <c r="O2132" i="2"/>
  <c r="N2132" i="2"/>
  <c r="M2132" i="2"/>
  <c r="G2131" i="2"/>
  <c r="I2131" i="2" s="1"/>
  <c r="E2131" i="2"/>
  <c r="R2131" i="2"/>
  <c r="Q2131" i="2"/>
  <c r="P2131" i="2"/>
  <c r="O2131" i="2"/>
  <c r="N2131" i="2"/>
  <c r="M2131" i="2"/>
  <c r="G2130" i="2"/>
  <c r="I2130" i="2" s="1"/>
  <c r="E2130" i="2"/>
  <c r="R2130" i="2"/>
  <c r="Q2130" i="2"/>
  <c r="P2130" i="2"/>
  <c r="O2130" i="2"/>
  <c r="N2130" i="2"/>
  <c r="M2130" i="2"/>
  <c r="G2129" i="2"/>
  <c r="I2129" i="2" s="1"/>
  <c r="E2129" i="2"/>
  <c r="R2129" i="2"/>
  <c r="Q2129" i="2"/>
  <c r="P2129" i="2"/>
  <c r="O2129" i="2"/>
  <c r="N2129" i="2"/>
  <c r="M2129" i="2"/>
  <c r="G2128" i="2"/>
  <c r="I2128" i="2" s="1"/>
  <c r="E2128" i="2"/>
  <c r="R2128" i="2"/>
  <c r="Q2128" i="2"/>
  <c r="P2128" i="2"/>
  <c r="O2128" i="2"/>
  <c r="N2128" i="2"/>
  <c r="M2128" i="2"/>
  <c r="G2127" i="2"/>
  <c r="I2127" i="2" s="1"/>
  <c r="E2127" i="2"/>
  <c r="R2127" i="2"/>
  <c r="Q2127" i="2"/>
  <c r="P2127" i="2"/>
  <c r="O2127" i="2"/>
  <c r="N2127" i="2"/>
  <c r="M2127" i="2"/>
  <c r="G2126" i="2"/>
  <c r="I2126" i="2" s="1"/>
  <c r="E2126" i="2"/>
  <c r="R2126" i="2"/>
  <c r="Q2126" i="2"/>
  <c r="P2126" i="2"/>
  <c r="O2126" i="2"/>
  <c r="N2126" i="2"/>
  <c r="M2126" i="2"/>
  <c r="G2125" i="2"/>
  <c r="I2125" i="2" s="1"/>
  <c r="E2125" i="2"/>
  <c r="R2125" i="2"/>
  <c r="Q2125" i="2"/>
  <c r="P2125" i="2"/>
  <c r="O2125" i="2"/>
  <c r="N2125" i="2"/>
  <c r="M2125" i="2"/>
  <c r="G2124" i="2"/>
  <c r="I2124" i="2" s="1"/>
  <c r="E2124" i="2"/>
  <c r="R2124" i="2"/>
  <c r="Q2124" i="2"/>
  <c r="P2124" i="2"/>
  <c r="O2124" i="2"/>
  <c r="N2124" i="2"/>
  <c r="M2124" i="2"/>
  <c r="G2123" i="2"/>
  <c r="I2123" i="2" s="1"/>
  <c r="E2123" i="2"/>
  <c r="R2123" i="2"/>
  <c r="Q2123" i="2"/>
  <c r="P2123" i="2"/>
  <c r="O2123" i="2"/>
  <c r="N2123" i="2"/>
  <c r="M2123" i="2"/>
  <c r="G2122" i="2"/>
  <c r="I2122" i="2" s="1"/>
  <c r="E2122" i="2"/>
  <c r="R2122" i="2"/>
  <c r="Q2122" i="2"/>
  <c r="P2122" i="2"/>
  <c r="O2122" i="2"/>
  <c r="N2122" i="2"/>
  <c r="M2122" i="2"/>
  <c r="G2121" i="2"/>
  <c r="I2121" i="2" s="1"/>
  <c r="E2121" i="2"/>
  <c r="R2121" i="2"/>
  <c r="Q2121" i="2"/>
  <c r="P2121" i="2"/>
  <c r="O2121" i="2"/>
  <c r="N2121" i="2"/>
  <c r="M2121" i="2"/>
  <c r="G2120" i="2"/>
  <c r="I2120" i="2" s="1"/>
  <c r="E2120" i="2"/>
  <c r="R2120" i="2"/>
  <c r="Q2120" i="2"/>
  <c r="P2120" i="2"/>
  <c r="O2120" i="2"/>
  <c r="N2120" i="2"/>
  <c r="M2120" i="2"/>
  <c r="G2119" i="2"/>
  <c r="I2119" i="2" s="1"/>
  <c r="E2119" i="2"/>
  <c r="R2119" i="2"/>
  <c r="Q2119" i="2"/>
  <c r="P2119" i="2"/>
  <c r="O2119" i="2"/>
  <c r="N2119" i="2"/>
  <c r="M2119" i="2"/>
  <c r="G2118" i="2"/>
  <c r="I2118" i="2" s="1"/>
  <c r="E2118" i="2"/>
  <c r="R2118" i="2"/>
  <c r="Q2118" i="2"/>
  <c r="P2118" i="2"/>
  <c r="O2118" i="2"/>
  <c r="N2118" i="2"/>
  <c r="M2118" i="2"/>
  <c r="G2117" i="2"/>
  <c r="I2117" i="2" s="1"/>
  <c r="E2117" i="2"/>
  <c r="R2117" i="2"/>
  <c r="Q2117" i="2"/>
  <c r="P2117" i="2"/>
  <c r="O2117" i="2"/>
  <c r="N2117" i="2"/>
  <c r="M2117" i="2"/>
  <c r="G2116" i="2"/>
  <c r="I2116" i="2" s="1"/>
  <c r="E2116" i="2"/>
  <c r="R2116" i="2"/>
  <c r="Q2116" i="2"/>
  <c r="P2116" i="2"/>
  <c r="O2116" i="2"/>
  <c r="N2116" i="2"/>
  <c r="M2116" i="2"/>
  <c r="G2115" i="2"/>
  <c r="I2115" i="2" s="1"/>
  <c r="E2115" i="2"/>
  <c r="R2115" i="2"/>
  <c r="Q2115" i="2"/>
  <c r="P2115" i="2"/>
  <c r="O2115" i="2"/>
  <c r="N2115" i="2"/>
  <c r="M2115" i="2"/>
  <c r="G2114" i="2"/>
  <c r="I2114" i="2" s="1"/>
  <c r="E2114" i="2"/>
  <c r="R2114" i="2"/>
  <c r="Q2114" i="2"/>
  <c r="P2114" i="2"/>
  <c r="O2114" i="2"/>
  <c r="N2114" i="2"/>
  <c r="M2114" i="2"/>
  <c r="G2113" i="2"/>
  <c r="I2113" i="2" s="1"/>
  <c r="E2113" i="2"/>
  <c r="R2113" i="2"/>
  <c r="Q2113" i="2"/>
  <c r="P2113" i="2"/>
  <c r="O2113" i="2"/>
  <c r="N2113" i="2"/>
  <c r="M2113" i="2"/>
  <c r="G2112" i="2"/>
  <c r="I2112" i="2" s="1"/>
  <c r="E2112" i="2"/>
  <c r="R2112" i="2"/>
  <c r="Q2112" i="2"/>
  <c r="P2112" i="2"/>
  <c r="O2112" i="2"/>
  <c r="N2112" i="2"/>
  <c r="M2112" i="2"/>
  <c r="G2111" i="2"/>
  <c r="I2111" i="2" s="1"/>
  <c r="E2111" i="2"/>
  <c r="R2111" i="2"/>
  <c r="Q2111" i="2"/>
  <c r="P2111" i="2"/>
  <c r="O2111" i="2"/>
  <c r="N2111" i="2"/>
  <c r="M2111" i="2"/>
  <c r="G2110" i="2"/>
  <c r="I2110" i="2" s="1"/>
  <c r="E2110" i="2"/>
  <c r="R2110" i="2"/>
  <c r="Q2110" i="2"/>
  <c r="P2110" i="2"/>
  <c r="O2110" i="2"/>
  <c r="N2110" i="2"/>
  <c r="M2110" i="2"/>
  <c r="G2109" i="2"/>
  <c r="I2109" i="2" s="1"/>
  <c r="E2109" i="2"/>
  <c r="R2109" i="2"/>
  <c r="Q2109" i="2"/>
  <c r="P2109" i="2"/>
  <c r="O2109" i="2"/>
  <c r="N2109" i="2"/>
  <c r="M2109" i="2"/>
  <c r="G2108" i="2"/>
  <c r="I2108" i="2" s="1"/>
  <c r="E2108" i="2"/>
  <c r="R2108" i="2"/>
  <c r="Q2108" i="2"/>
  <c r="P2108" i="2"/>
  <c r="O2108" i="2"/>
  <c r="N2108" i="2"/>
  <c r="M2108" i="2"/>
  <c r="G2107" i="2"/>
  <c r="I2107" i="2" s="1"/>
  <c r="E2107" i="2"/>
  <c r="R2107" i="2"/>
  <c r="Q2107" i="2"/>
  <c r="P2107" i="2"/>
  <c r="O2107" i="2"/>
  <c r="N2107" i="2"/>
  <c r="M2107" i="2"/>
  <c r="G2106" i="2"/>
  <c r="I2106" i="2" s="1"/>
  <c r="E2106" i="2"/>
  <c r="R2106" i="2"/>
  <c r="Q2106" i="2"/>
  <c r="P2106" i="2"/>
  <c r="O2106" i="2"/>
  <c r="N2106" i="2"/>
  <c r="M2106" i="2"/>
  <c r="G2105" i="2"/>
  <c r="I2105" i="2" s="1"/>
  <c r="E2105" i="2"/>
  <c r="R2105" i="2"/>
  <c r="Q2105" i="2"/>
  <c r="P2105" i="2"/>
  <c r="O2105" i="2"/>
  <c r="N2105" i="2"/>
  <c r="M2105" i="2"/>
  <c r="G2104" i="2"/>
  <c r="I2104" i="2" s="1"/>
  <c r="E2104" i="2"/>
  <c r="R2104" i="2"/>
  <c r="Q2104" i="2"/>
  <c r="P2104" i="2"/>
  <c r="O2104" i="2"/>
  <c r="N2104" i="2"/>
  <c r="M2104" i="2"/>
  <c r="G2103" i="2"/>
  <c r="I2103" i="2" s="1"/>
  <c r="E2103" i="2"/>
  <c r="R2103" i="2"/>
  <c r="Q2103" i="2"/>
  <c r="P2103" i="2"/>
  <c r="O2103" i="2"/>
  <c r="N2103" i="2"/>
  <c r="M2103" i="2"/>
  <c r="G2102" i="2"/>
  <c r="I2102" i="2" s="1"/>
  <c r="E2102" i="2"/>
  <c r="R2102" i="2"/>
  <c r="Q2102" i="2"/>
  <c r="P2102" i="2"/>
  <c r="O2102" i="2"/>
  <c r="N2102" i="2"/>
  <c r="M2102" i="2"/>
  <c r="G2101" i="2"/>
  <c r="I2101" i="2" s="1"/>
  <c r="E2101" i="2"/>
  <c r="R2101" i="2"/>
  <c r="Q2101" i="2"/>
  <c r="P2101" i="2"/>
  <c r="O2101" i="2"/>
  <c r="N2101" i="2"/>
  <c r="M2101" i="2"/>
  <c r="G2100" i="2"/>
  <c r="I2100" i="2" s="1"/>
  <c r="E2100" i="2"/>
  <c r="R2100" i="2"/>
  <c r="Q2100" i="2"/>
  <c r="P2100" i="2"/>
  <c r="O2100" i="2"/>
  <c r="N2100" i="2"/>
  <c r="M2100" i="2"/>
  <c r="G2099" i="2"/>
  <c r="I2099" i="2" s="1"/>
  <c r="E2099" i="2"/>
  <c r="R2099" i="2"/>
  <c r="Q2099" i="2"/>
  <c r="P2099" i="2"/>
  <c r="O2099" i="2"/>
  <c r="N2099" i="2"/>
  <c r="M2099" i="2"/>
  <c r="G2098" i="2"/>
  <c r="I2098" i="2" s="1"/>
  <c r="E2098" i="2"/>
  <c r="R2098" i="2"/>
  <c r="Q2098" i="2"/>
  <c r="P2098" i="2"/>
  <c r="O2098" i="2"/>
  <c r="N2098" i="2"/>
  <c r="M2098" i="2"/>
  <c r="G2097" i="2"/>
  <c r="I2097" i="2" s="1"/>
  <c r="E2097" i="2"/>
  <c r="R2097" i="2"/>
  <c r="Q2097" i="2"/>
  <c r="P2097" i="2"/>
  <c r="O2097" i="2"/>
  <c r="N2097" i="2"/>
  <c r="M2097" i="2"/>
  <c r="G2096" i="2"/>
  <c r="I2096" i="2" s="1"/>
  <c r="E2096" i="2"/>
  <c r="R2096" i="2"/>
  <c r="Q2096" i="2"/>
  <c r="P2096" i="2"/>
  <c r="O2096" i="2"/>
  <c r="N2096" i="2"/>
  <c r="M2096" i="2"/>
  <c r="G2095" i="2"/>
  <c r="I2095" i="2" s="1"/>
  <c r="E2095" i="2"/>
  <c r="R2095" i="2"/>
  <c r="Q2095" i="2"/>
  <c r="P2095" i="2"/>
  <c r="O2095" i="2"/>
  <c r="N2095" i="2"/>
  <c r="M2095" i="2"/>
  <c r="G2094" i="2"/>
  <c r="I2094" i="2" s="1"/>
  <c r="E2094" i="2"/>
  <c r="R2094" i="2"/>
  <c r="Q2094" i="2"/>
  <c r="P2094" i="2"/>
  <c r="O2094" i="2"/>
  <c r="N2094" i="2"/>
  <c r="M2094" i="2"/>
  <c r="G2093" i="2"/>
  <c r="I2093" i="2" s="1"/>
  <c r="E2093" i="2"/>
  <c r="R2093" i="2"/>
  <c r="Q2093" i="2"/>
  <c r="P2093" i="2"/>
  <c r="O2093" i="2"/>
  <c r="N2093" i="2"/>
  <c r="M2093" i="2"/>
  <c r="G2092" i="2"/>
  <c r="I2092" i="2" s="1"/>
  <c r="E2092" i="2"/>
  <c r="R2092" i="2"/>
  <c r="Q2092" i="2"/>
  <c r="P2092" i="2"/>
  <c r="O2092" i="2"/>
  <c r="N2092" i="2"/>
  <c r="M2092" i="2"/>
  <c r="G2091" i="2"/>
  <c r="I2091" i="2" s="1"/>
  <c r="E2091" i="2"/>
  <c r="R2091" i="2"/>
  <c r="Q2091" i="2"/>
  <c r="P2091" i="2"/>
  <c r="O2091" i="2"/>
  <c r="N2091" i="2"/>
  <c r="M2091" i="2"/>
  <c r="G2090" i="2"/>
  <c r="I2090" i="2" s="1"/>
  <c r="E2090" i="2"/>
  <c r="R2090" i="2"/>
  <c r="Q2090" i="2"/>
  <c r="P2090" i="2"/>
  <c r="O2090" i="2"/>
  <c r="N2090" i="2"/>
  <c r="M2090" i="2"/>
  <c r="G2089" i="2"/>
  <c r="I2089" i="2" s="1"/>
  <c r="E2089" i="2"/>
  <c r="R2089" i="2"/>
  <c r="Q2089" i="2"/>
  <c r="P2089" i="2"/>
  <c r="O2089" i="2"/>
  <c r="N2089" i="2"/>
  <c r="M2089" i="2"/>
  <c r="G2088" i="2"/>
  <c r="I2088" i="2" s="1"/>
  <c r="E2088" i="2"/>
  <c r="R2088" i="2"/>
  <c r="Q2088" i="2"/>
  <c r="P2088" i="2"/>
  <c r="O2088" i="2"/>
  <c r="N2088" i="2"/>
  <c r="M2088" i="2"/>
  <c r="G2087" i="2"/>
  <c r="I2087" i="2" s="1"/>
  <c r="E2087" i="2"/>
  <c r="R2087" i="2"/>
  <c r="Q2087" i="2"/>
  <c r="P2087" i="2"/>
  <c r="O2087" i="2"/>
  <c r="N2087" i="2"/>
  <c r="M2087" i="2"/>
  <c r="G2086" i="2"/>
  <c r="I2086" i="2" s="1"/>
  <c r="E2086" i="2"/>
  <c r="R2086" i="2"/>
  <c r="Q2086" i="2"/>
  <c r="P2086" i="2"/>
  <c r="O2086" i="2"/>
  <c r="N2086" i="2"/>
  <c r="M2086" i="2"/>
  <c r="G2085" i="2"/>
  <c r="I2085" i="2" s="1"/>
  <c r="E2085" i="2"/>
  <c r="R2085" i="2"/>
  <c r="Q2085" i="2"/>
  <c r="P2085" i="2"/>
  <c r="O2085" i="2"/>
  <c r="N2085" i="2"/>
  <c r="M2085" i="2"/>
  <c r="G2084" i="2"/>
  <c r="I2084" i="2" s="1"/>
  <c r="E2084" i="2"/>
  <c r="R2084" i="2"/>
  <c r="Q2084" i="2"/>
  <c r="P2084" i="2"/>
  <c r="O2084" i="2"/>
  <c r="N2084" i="2"/>
  <c r="M2084" i="2"/>
  <c r="G2083" i="2"/>
  <c r="I2083" i="2" s="1"/>
  <c r="E2083" i="2"/>
  <c r="R2083" i="2"/>
  <c r="Q2083" i="2"/>
  <c r="P2083" i="2"/>
  <c r="O2083" i="2"/>
  <c r="N2083" i="2"/>
  <c r="M2083" i="2"/>
  <c r="G2082" i="2"/>
  <c r="I2082" i="2" s="1"/>
  <c r="E2082" i="2"/>
  <c r="R2082" i="2"/>
  <c r="Q2082" i="2"/>
  <c r="P2082" i="2"/>
  <c r="O2082" i="2"/>
  <c r="N2082" i="2"/>
  <c r="M2082" i="2"/>
  <c r="G2081" i="2"/>
  <c r="I2081" i="2" s="1"/>
  <c r="E2081" i="2"/>
  <c r="R2081" i="2"/>
  <c r="Q2081" i="2"/>
  <c r="P2081" i="2"/>
  <c r="O2081" i="2"/>
  <c r="N2081" i="2"/>
  <c r="M2081" i="2"/>
  <c r="G2080" i="2"/>
  <c r="I2080" i="2" s="1"/>
  <c r="E2080" i="2"/>
  <c r="R2080" i="2"/>
  <c r="Q2080" i="2"/>
  <c r="P2080" i="2"/>
  <c r="O2080" i="2"/>
  <c r="N2080" i="2"/>
  <c r="M2080" i="2"/>
  <c r="G2079" i="2"/>
  <c r="I2079" i="2" s="1"/>
  <c r="E2079" i="2"/>
  <c r="R2079" i="2"/>
  <c r="Q2079" i="2"/>
  <c r="P2079" i="2"/>
  <c r="O2079" i="2"/>
  <c r="N2079" i="2"/>
  <c r="M2079" i="2"/>
  <c r="G2078" i="2"/>
  <c r="I2078" i="2" s="1"/>
  <c r="E2078" i="2"/>
  <c r="R2078" i="2"/>
  <c r="Q2078" i="2"/>
  <c r="P2078" i="2"/>
  <c r="O2078" i="2"/>
  <c r="N2078" i="2"/>
  <c r="M2078" i="2"/>
  <c r="G2077" i="2"/>
  <c r="I2077" i="2" s="1"/>
  <c r="E2077" i="2"/>
  <c r="R2077" i="2"/>
  <c r="Q2077" i="2"/>
  <c r="P2077" i="2"/>
  <c r="O2077" i="2"/>
  <c r="N2077" i="2"/>
  <c r="M2077" i="2"/>
  <c r="G2076" i="2"/>
  <c r="I2076" i="2" s="1"/>
  <c r="E2076" i="2"/>
  <c r="R2076" i="2"/>
  <c r="Q2076" i="2"/>
  <c r="P2076" i="2"/>
  <c r="O2076" i="2"/>
  <c r="N2076" i="2"/>
  <c r="M2076" i="2"/>
  <c r="G2075" i="2"/>
  <c r="I2075" i="2" s="1"/>
  <c r="E2075" i="2"/>
  <c r="R2075" i="2"/>
  <c r="Q2075" i="2"/>
  <c r="P2075" i="2"/>
  <c r="O2075" i="2"/>
  <c r="N2075" i="2"/>
  <c r="M2075" i="2"/>
  <c r="G2074" i="2"/>
  <c r="I2074" i="2" s="1"/>
  <c r="E2074" i="2"/>
  <c r="R2074" i="2"/>
  <c r="Q2074" i="2"/>
  <c r="P2074" i="2"/>
  <c r="O2074" i="2"/>
  <c r="N2074" i="2"/>
  <c r="M2074" i="2"/>
  <c r="G2073" i="2"/>
  <c r="I2073" i="2" s="1"/>
  <c r="E2073" i="2"/>
  <c r="R2073" i="2"/>
  <c r="Q2073" i="2"/>
  <c r="P2073" i="2"/>
  <c r="O2073" i="2"/>
  <c r="N2073" i="2"/>
  <c r="M2073" i="2"/>
  <c r="G2072" i="2"/>
  <c r="I2072" i="2" s="1"/>
  <c r="E2072" i="2"/>
  <c r="R2072" i="2"/>
  <c r="Q2072" i="2"/>
  <c r="P2072" i="2"/>
  <c r="O2072" i="2"/>
  <c r="N2072" i="2"/>
  <c r="M2072" i="2"/>
  <c r="G2071" i="2"/>
  <c r="I2071" i="2" s="1"/>
  <c r="E2071" i="2"/>
  <c r="R2071" i="2"/>
  <c r="Q2071" i="2"/>
  <c r="P2071" i="2"/>
  <c r="O2071" i="2"/>
  <c r="N2071" i="2"/>
  <c r="M2071" i="2"/>
  <c r="G2070" i="2"/>
  <c r="I2070" i="2" s="1"/>
  <c r="E2070" i="2"/>
  <c r="R2070" i="2"/>
  <c r="Q2070" i="2"/>
  <c r="P2070" i="2"/>
  <c r="O2070" i="2"/>
  <c r="N2070" i="2"/>
  <c r="M2070" i="2"/>
  <c r="G2069" i="2"/>
  <c r="I2069" i="2" s="1"/>
  <c r="E2069" i="2"/>
  <c r="R2069" i="2"/>
  <c r="Q2069" i="2"/>
  <c r="P2069" i="2"/>
  <c r="O2069" i="2"/>
  <c r="N2069" i="2"/>
  <c r="M2069" i="2"/>
  <c r="G2068" i="2"/>
  <c r="I2068" i="2" s="1"/>
  <c r="E2068" i="2"/>
  <c r="R2068" i="2"/>
  <c r="Q2068" i="2"/>
  <c r="P2068" i="2"/>
  <c r="O2068" i="2"/>
  <c r="N2068" i="2"/>
  <c r="M2068" i="2"/>
  <c r="G2067" i="2"/>
  <c r="I2067" i="2" s="1"/>
  <c r="E2067" i="2"/>
  <c r="R2067" i="2"/>
  <c r="Q2067" i="2"/>
  <c r="P2067" i="2"/>
  <c r="O2067" i="2"/>
  <c r="N2067" i="2"/>
  <c r="M2067" i="2"/>
  <c r="G2066" i="2"/>
  <c r="I2066" i="2" s="1"/>
  <c r="E2066" i="2"/>
  <c r="R2066" i="2"/>
  <c r="Q2066" i="2"/>
  <c r="P2066" i="2"/>
  <c r="O2066" i="2"/>
  <c r="N2066" i="2"/>
  <c r="M2066" i="2"/>
  <c r="G2065" i="2"/>
  <c r="I2065" i="2" s="1"/>
  <c r="E2065" i="2"/>
  <c r="R2065" i="2"/>
  <c r="Q2065" i="2"/>
  <c r="P2065" i="2"/>
  <c r="O2065" i="2"/>
  <c r="N2065" i="2"/>
  <c r="M2065" i="2"/>
  <c r="G2064" i="2"/>
  <c r="I2064" i="2" s="1"/>
  <c r="E2064" i="2"/>
  <c r="R2064" i="2"/>
  <c r="Q2064" i="2"/>
  <c r="P2064" i="2"/>
  <c r="O2064" i="2"/>
  <c r="N2064" i="2"/>
  <c r="M2064" i="2"/>
  <c r="G2063" i="2"/>
  <c r="I2063" i="2" s="1"/>
  <c r="E2063" i="2"/>
  <c r="R2063" i="2"/>
  <c r="Q2063" i="2"/>
  <c r="P2063" i="2"/>
  <c r="O2063" i="2"/>
  <c r="N2063" i="2"/>
  <c r="M2063" i="2"/>
  <c r="G2062" i="2"/>
  <c r="I2062" i="2" s="1"/>
  <c r="E2062" i="2"/>
  <c r="R2062" i="2"/>
  <c r="Q2062" i="2"/>
  <c r="P2062" i="2"/>
  <c r="O2062" i="2"/>
  <c r="N2062" i="2"/>
  <c r="M2062" i="2"/>
  <c r="G2061" i="2"/>
  <c r="I2061" i="2" s="1"/>
  <c r="E2061" i="2"/>
  <c r="R2061" i="2"/>
  <c r="Q2061" i="2"/>
  <c r="P2061" i="2"/>
  <c r="O2061" i="2"/>
  <c r="N2061" i="2"/>
  <c r="M2061" i="2"/>
  <c r="G2060" i="2"/>
  <c r="I2060" i="2" s="1"/>
  <c r="E2060" i="2"/>
  <c r="R2060" i="2"/>
  <c r="Q2060" i="2"/>
  <c r="P2060" i="2"/>
  <c r="O2060" i="2"/>
  <c r="N2060" i="2"/>
  <c r="M2060" i="2"/>
  <c r="G2059" i="2"/>
  <c r="I2059" i="2" s="1"/>
  <c r="E2059" i="2"/>
  <c r="R2059" i="2"/>
  <c r="Q2059" i="2"/>
  <c r="P2059" i="2"/>
  <c r="O2059" i="2"/>
  <c r="N2059" i="2"/>
  <c r="M2059" i="2"/>
  <c r="G2058" i="2"/>
  <c r="I2058" i="2" s="1"/>
  <c r="E2058" i="2"/>
  <c r="R2058" i="2"/>
  <c r="Q2058" i="2"/>
  <c r="P2058" i="2"/>
  <c r="O2058" i="2"/>
  <c r="N2058" i="2"/>
  <c r="M2058" i="2"/>
  <c r="G2057" i="2"/>
  <c r="I2057" i="2" s="1"/>
  <c r="E2057" i="2"/>
  <c r="R2057" i="2"/>
  <c r="Q2057" i="2"/>
  <c r="P2057" i="2"/>
  <c r="O2057" i="2"/>
  <c r="N2057" i="2"/>
  <c r="M2057" i="2"/>
  <c r="G2056" i="2"/>
  <c r="I2056" i="2" s="1"/>
  <c r="E2056" i="2"/>
  <c r="R2056" i="2"/>
  <c r="Q2056" i="2"/>
  <c r="P2056" i="2"/>
  <c r="O2056" i="2"/>
  <c r="N2056" i="2"/>
  <c r="M2056" i="2"/>
  <c r="G2055" i="2"/>
  <c r="I2055" i="2" s="1"/>
  <c r="E2055" i="2"/>
  <c r="R2055" i="2"/>
  <c r="Q2055" i="2"/>
  <c r="P2055" i="2"/>
  <c r="O2055" i="2"/>
  <c r="N2055" i="2"/>
  <c r="M2055" i="2"/>
  <c r="G2054" i="2"/>
  <c r="I2054" i="2" s="1"/>
  <c r="E2054" i="2"/>
  <c r="R2054" i="2"/>
  <c r="Q2054" i="2"/>
  <c r="P2054" i="2"/>
  <c r="O2054" i="2"/>
  <c r="N2054" i="2"/>
  <c r="M2054" i="2"/>
  <c r="G2053" i="2"/>
  <c r="I2053" i="2" s="1"/>
  <c r="E2053" i="2"/>
  <c r="R2053" i="2"/>
  <c r="Q2053" i="2"/>
  <c r="P2053" i="2"/>
  <c r="O2053" i="2"/>
  <c r="N2053" i="2"/>
  <c r="M2053" i="2"/>
  <c r="G2052" i="2"/>
  <c r="I2052" i="2" s="1"/>
  <c r="E2052" i="2"/>
  <c r="R2052" i="2"/>
  <c r="Q2052" i="2"/>
  <c r="P2052" i="2"/>
  <c r="O2052" i="2"/>
  <c r="N2052" i="2"/>
  <c r="M2052" i="2"/>
  <c r="G2051" i="2"/>
  <c r="I2051" i="2" s="1"/>
  <c r="E2051" i="2"/>
  <c r="R2051" i="2"/>
  <c r="Q2051" i="2"/>
  <c r="P2051" i="2"/>
  <c r="O2051" i="2"/>
  <c r="N2051" i="2"/>
  <c r="M2051" i="2"/>
  <c r="G2050" i="2"/>
  <c r="I2050" i="2" s="1"/>
  <c r="E2050" i="2"/>
  <c r="R2050" i="2"/>
  <c r="Q2050" i="2"/>
  <c r="P2050" i="2"/>
  <c r="O2050" i="2"/>
  <c r="N2050" i="2"/>
  <c r="M2050" i="2"/>
  <c r="G2049" i="2"/>
  <c r="I2049" i="2" s="1"/>
  <c r="E2049" i="2"/>
  <c r="R2049" i="2"/>
  <c r="Q2049" i="2"/>
  <c r="P2049" i="2"/>
  <c r="O2049" i="2"/>
  <c r="N2049" i="2"/>
  <c r="M2049" i="2"/>
  <c r="G2048" i="2"/>
  <c r="I2048" i="2" s="1"/>
  <c r="E2048" i="2"/>
  <c r="R2048" i="2"/>
  <c r="Q2048" i="2"/>
  <c r="P2048" i="2"/>
  <c r="O2048" i="2"/>
  <c r="N2048" i="2"/>
  <c r="M2048" i="2"/>
  <c r="G2047" i="2"/>
  <c r="I2047" i="2" s="1"/>
  <c r="E2047" i="2"/>
  <c r="R2047" i="2"/>
  <c r="Q2047" i="2"/>
  <c r="P2047" i="2"/>
  <c r="O2047" i="2"/>
  <c r="N2047" i="2"/>
  <c r="M2047" i="2"/>
  <c r="G2046" i="2"/>
  <c r="I2046" i="2" s="1"/>
  <c r="E2046" i="2"/>
  <c r="R2046" i="2"/>
  <c r="Q2046" i="2"/>
  <c r="P2046" i="2"/>
  <c r="O2046" i="2"/>
  <c r="N2046" i="2"/>
  <c r="M2046" i="2"/>
  <c r="G2045" i="2"/>
  <c r="I2045" i="2" s="1"/>
  <c r="E2045" i="2"/>
  <c r="R2045" i="2"/>
  <c r="Q2045" i="2"/>
  <c r="P2045" i="2"/>
  <c r="O2045" i="2"/>
  <c r="N2045" i="2"/>
  <c r="M2045" i="2"/>
  <c r="G2044" i="2"/>
  <c r="I2044" i="2" s="1"/>
  <c r="E2044" i="2"/>
  <c r="R2044" i="2"/>
  <c r="Q2044" i="2"/>
  <c r="P2044" i="2"/>
  <c r="O2044" i="2"/>
  <c r="N2044" i="2"/>
  <c r="M2044" i="2"/>
  <c r="G2043" i="2"/>
  <c r="I2043" i="2" s="1"/>
  <c r="E2043" i="2"/>
  <c r="R2043" i="2"/>
  <c r="Q2043" i="2"/>
  <c r="P2043" i="2"/>
  <c r="O2043" i="2"/>
  <c r="N2043" i="2"/>
  <c r="M2043" i="2"/>
  <c r="G2042" i="2"/>
  <c r="I2042" i="2" s="1"/>
  <c r="E2042" i="2"/>
  <c r="R2042" i="2"/>
  <c r="Q2042" i="2"/>
  <c r="P2042" i="2"/>
  <c r="O2042" i="2"/>
  <c r="N2042" i="2"/>
  <c r="M2042" i="2"/>
  <c r="G2041" i="2"/>
  <c r="I2041" i="2" s="1"/>
  <c r="E2041" i="2"/>
  <c r="R2041" i="2"/>
  <c r="Q2041" i="2"/>
  <c r="P2041" i="2"/>
  <c r="O2041" i="2"/>
  <c r="N2041" i="2"/>
  <c r="M2041" i="2"/>
  <c r="G2040" i="2"/>
  <c r="I2040" i="2" s="1"/>
  <c r="E2040" i="2"/>
  <c r="R2040" i="2"/>
  <c r="Q2040" i="2"/>
  <c r="P2040" i="2"/>
  <c r="O2040" i="2"/>
  <c r="N2040" i="2"/>
  <c r="M2040" i="2"/>
  <c r="G2039" i="2"/>
  <c r="I2039" i="2" s="1"/>
  <c r="E2039" i="2"/>
  <c r="R2039" i="2"/>
  <c r="Q2039" i="2"/>
  <c r="P2039" i="2"/>
  <c r="O2039" i="2"/>
  <c r="N2039" i="2"/>
  <c r="M2039" i="2"/>
  <c r="G2038" i="2"/>
  <c r="I2038" i="2" s="1"/>
  <c r="E2038" i="2"/>
  <c r="R2038" i="2"/>
  <c r="Q2038" i="2"/>
  <c r="P2038" i="2"/>
  <c r="O2038" i="2"/>
  <c r="N2038" i="2"/>
  <c r="M2038" i="2"/>
  <c r="G2037" i="2"/>
  <c r="I2037" i="2" s="1"/>
  <c r="E2037" i="2"/>
  <c r="R2037" i="2"/>
  <c r="Q2037" i="2"/>
  <c r="P2037" i="2"/>
  <c r="O2037" i="2"/>
  <c r="N2037" i="2"/>
  <c r="M2037" i="2"/>
  <c r="G2036" i="2"/>
  <c r="I2036" i="2" s="1"/>
  <c r="E2036" i="2"/>
  <c r="R2036" i="2"/>
  <c r="Q2036" i="2"/>
  <c r="P2036" i="2"/>
  <c r="O2036" i="2"/>
  <c r="N2036" i="2"/>
  <c r="M2036" i="2"/>
  <c r="G2035" i="2"/>
  <c r="I2035" i="2" s="1"/>
  <c r="E2035" i="2"/>
  <c r="R2035" i="2"/>
  <c r="Q2035" i="2"/>
  <c r="P2035" i="2"/>
  <c r="O2035" i="2"/>
  <c r="N2035" i="2"/>
  <c r="M2035" i="2"/>
  <c r="G2034" i="2"/>
  <c r="I2034" i="2" s="1"/>
  <c r="E2034" i="2"/>
  <c r="R2034" i="2"/>
  <c r="Q2034" i="2"/>
  <c r="P2034" i="2"/>
  <c r="O2034" i="2"/>
  <c r="N2034" i="2"/>
  <c r="M2034" i="2"/>
  <c r="G2033" i="2"/>
  <c r="I2033" i="2" s="1"/>
  <c r="E2033" i="2"/>
  <c r="R2033" i="2"/>
  <c r="Q2033" i="2"/>
  <c r="P2033" i="2"/>
  <c r="O2033" i="2"/>
  <c r="N2033" i="2"/>
  <c r="M2033" i="2"/>
  <c r="G2032" i="2"/>
  <c r="I2032" i="2" s="1"/>
  <c r="E2032" i="2"/>
  <c r="R2032" i="2"/>
  <c r="Q2032" i="2"/>
  <c r="P2032" i="2"/>
  <c r="O2032" i="2"/>
  <c r="N2032" i="2"/>
  <c r="M2032" i="2"/>
  <c r="G2031" i="2"/>
  <c r="I2031" i="2" s="1"/>
  <c r="E2031" i="2"/>
  <c r="R2031" i="2"/>
  <c r="Q2031" i="2"/>
  <c r="P2031" i="2"/>
  <c r="O2031" i="2"/>
  <c r="N2031" i="2"/>
  <c r="M2031" i="2"/>
  <c r="G2030" i="2"/>
  <c r="I2030" i="2" s="1"/>
  <c r="E2030" i="2"/>
  <c r="R2030" i="2"/>
  <c r="Q2030" i="2"/>
  <c r="P2030" i="2"/>
  <c r="O2030" i="2"/>
  <c r="N2030" i="2"/>
  <c r="M2030" i="2"/>
  <c r="G2029" i="2"/>
  <c r="I2029" i="2" s="1"/>
  <c r="E2029" i="2"/>
  <c r="R2029" i="2"/>
  <c r="Q2029" i="2"/>
  <c r="P2029" i="2"/>
  <c r="O2029" i="2"/>
  <c r="N2029" i="2"/>
  <c r="M2029" i="2"/>
  <c r="G2028" i="2"/>
  <c r="I2028" i="2" s="1"/>
  <c r="E2028" i="2"/>
  <c r="R2028" i="2"/>
  <c r="Q2028" i="2"/>
  <c r="P2028" i="2"/>
  <c r="O2028" i="2"/>
  <c r="N2028" i="2"/>
  <c r="M2028" i="2"/>
  <c r="G2027" i="2"/>
  <c r="I2027" i="2" s="1"/>
  <c r="E2027" i="2"/>
  <c r="R2027" i="2"/>
  <c r="Q2027" i="2"/>
  <c r="P2027" i="2"/>
  <c r="O2027" i="2"/>
  <c r="N2027" i="2"/>
  <c r="M2027" i="2"/>
  <c r="G2026" i="2"/>
  <c r="I2026" i="2" s="1"/>
  <c r="E2026" i="2"/>
  <c r="R2026" i="2"/>
  <c r="Q2026" i="2"/>
  <c r="P2026" i="2"/>
  <c r="O2026" i="2"/>
  <c r="N2026" i="2"/>
  <c r="M2026" i="2"/>
  <c r="G2025" i="2"/>
  <c r="I2025" i="2" s="1"/>
  <c r="E2025" i="2"/>
  <c r="R2025" i="2"/>
  <c r="Q2025" i="2"/>
  <c r="P2025" i="2"/>
  <c r="O2025" i="2"/>
  <c r="N2025" i="2"/>
  <c r="M2025" i="2"/>
  <c r="G2024" i="2"/>
  <c r="I2024" i="2" s="1"/>
  <c r="E2024" i="2"/>
  <c r="R2024" i="2"/>
  <c r="Q2024" i="2"/>
  <c r="P2024" i="2"/>
  <c r="O2024" i="2"/>
  <c r="N2024" i="2"/>
  <c r="M2024" i="2"/>
  <c r="G2023" i="2"/>
  <c r="I2023" i="2" s="1"/>
  <c r="E2023" i="2"/>
  <c r="R2023" i="2"/>
  <c r="Q2023" i="2"/>
  <c r="P2023" i="2"/>
  <c r="O2023" i="2"/>
  <c r="N2023" i="2"/>
  <c r="M2023" i="2"/>
  <c r="G2022" i="2"/>
  <c r="I2022" i="2" s="1"/>
  <c r="E2022" i="2"/>
  <c r="R2022" i="2"/>
  <c r="Q2022" i="2"/>
  <c r="P2022" i="2"/>
  <c r="O2022" i="2"/>
  <c r="N2022" i="2"/>
  <c r="M2022" i="2"/>
  <c r="G2021" i="2"/>
  <c r="I2021" i="2" s="1"/>
  <c r="E2021" i="2"/>
  <c r="R2021" i="2"/>
  <c r="Q2021" i="2"/>
  <c r="P2021" i="2"/>
  <c r="O2021" i="2"/>
  <c r="N2021" i="2"/>
  <c r="M2021" i="2"/>
  <c r="G2020" i="2"/>
  <c r="I2020" i="2" s="1"/>
  <c r="E2020" i="2"/>
  <c r="R2020" i="2"/>
  <c r="Q2020" i="2"/>
  <c r="P2020" i="2"/>
  <c r="O2020" i="2"/>
  <c r="N2020" i="2"/>
  <c r="M2020" i="2"/>
  <c r="G2019" i="2"/>
  <c r="I2019" i="2" s="1"/>
  <c r="E2019" i="2"/>
  <c r="R2019" i="2"/>
  <c r="Q2019" i="2"/>
  <c r="P2019" i="2"/>
  <c r="O2019" i="2"/>
  <c r="N2019" i="2"/>
  <c r="M2019" i="2"/>
  <c r="G2018" i="2"/>
  <c r="I2018" i="2" s="1"/>
  <c r="E2018" i="2"/>
  <c r="R2018" i="2"/>
  <c r="Q2018" i="2"/>
  <c r="P2018" i="2"/>
  <c r="O2018" i="2"/>
  <c r="N2018" i="2"/>
  <c r="M2018" i="2"/>
  <c r="G2017" i="2"/>
  <c r="I2017" i="2" s="1"/>
  <c r="E2017" i="2"/>
  <c r="R2017" i="2"/>
  <c r="Q2017" i="2"/>
  <c r="P2017" i="2"/>
  <c r="O2017" i="2"/>
  <c r="N2017" i="2"/>
  <c r="M2017" i="2"/>
  <c r="G2016" i="2"/>
  <c r="I2016" i="2" s="1"/>
  <c r="E2016" i="2"/>
  <c r="R2016" i="2"/>
  <c r="Q2016" i="2"/>
  <c r="P2016" i="2"/>
  <c r="O2016" i="2"/>
  <c r="N2016" i="2"/>
  <c r="M2016" i="2"/>
  <c r="G2015" i="2"/>
  <c r="I2015" i="2" s="1"/>
  <c r="E2015" i="2"/>
  <c r="R2015" i="2"/>
  <c r="Q2015" i="2"/>
  <c r="P2015" i="2"/>
  <c r="O2015" i="2"/>
  <c r="N2015" i="2"/>
  <c r="M2015" i="2"/>
  <c r="G2014" i="2"/>
  <c r="I2014" i="2" s="1"/>
  <c r="E2014" i="2"/>
  <c r="R2014" i="2"/>
  <c r="Q2014" i="2"/>
  <c r="P2014" i="2"/>
  <c r="O2014" i="2"/>
  <c r="N2014" i="2"/>
  <c r="M2014" i="2"/>
  <c r="G2013" i="2"/>
  <c r="I2013" i="2" s="1"/>
  <c r="E2013" i="2"/>
  <c r="R2013" i="2"/>
  <c r="Q2013" i="2"/>
  <c r="P2013" i="2"/>
  <c r="O2013" i="2"/>
  <c r="N2013" i="2"/>
  <c r="M2013" i="2"/>
  <c r="G2012" i="2"/>
  <c r="I2012" i="2" s="1"/>
  <c r="E2012" i="2"/>
  <c r="R2012" i="2"/>
  <c r="Q2012" i="2"/>
  <c r="P2012" i="2"/>
  <c r="O2012" i="2"/>
  <c r="N2012" i="2"/>
  <c r="M2012" i="2"/>
  <c r="G2011" i="2"/>
  <c r="I2011" i="2" s="1"/>
  <c r="E2011" i="2"/>
  <c r="R2011" i="2"/>
  <c r="Q2011" i="2"/>
  <c r="P2011" i="2"/>
  <c r="O2011" i="2"/>
  <c r="N2011" i="2"/>
  <c r="M2011" i="2"/>
  <c r="G2010" i="2"/>
  <c r="I2010" i="2" s="1"/>
  <c r="E2010" i="2"/>
  <c r="R2010" i="2"/>
  <c r="Q2010" i="2"/>
  <c r="P2010" i="2"/>
  <c r="O2010" i="2"/>
  <c r="N2010" i="2"/>
  <c r="M2010" i="2"/>
  <c r="G2009" i="2"/>
  <c r="I2009" i="2" s="1"/>
  <c r="E2009" i="2"/>
  <c r="R2009" i="2"/>
  <c r="Q2009" i="2"/>
  <c r="P2009" i="2"/>
  <c r="O2009" i="2"/>
  <c r="N2009" i="2"/>
  <c r="M2009" i="2"/>
  <c r="G2008" i="2"/>
  <c r="I2008" i="2" s="1"/>
  <c r="E2008" i="2"/>
  <c r="R2008" i="2"/>
  <c r="Q2008" i="2"/>
  <c r="P2008" i="2"/>
  <c r="O2008" i="2"/>
  <c r="N2008" i="2"/>
  <c r="M2008" i="2"/>
  <c r="G2007" i="2"/>
  <c r="I2007" i="2" s="1"/>
  <c r="E2007" i="2"/>
  <c r="R2007" i="2"/>
  <c r="Q2007" i="2"/>
  <c r="P2007" i="2"/>
  <c r="O2007" i="2"/>
  <c r="N2007" i="2"/>
  <c r="M2007" i="2"/>
  <c r="G2006" i="2"/>
  <c r="I2006" i="2" s="1"/>
  <c r="E2006" i="2"/>
  <c r="R2006" i="2"/>
  <c r="Q2006" i="2"/>
  <c r="P2006" i="2"/>
  <c r="O2006" i="2"/>
  <c r="N2006" i="2"/>
  <c r="M2006" i="2"/>
  <c r="G2005" i="2"/>
  <c r="I2005" i="2" s="1"/>
  <c r="E2005" i="2"/>
  <c r="R2005" i="2"/>
  <c r="Q2005" i="2"/>
  <c r="P2005" i="2"/>
  <c r="O2005" i="2"/>
  <c r="N2005" i="2"/>
  <c r="M2005" i="2"/>
  <c r="G2004" i="2"/>
  <c r="I2004" i="2" s="1"/>
  <c r="E2004" i="2"/>
  <c r="R2004" i="2"/>
  <c r="Q2004" i="2"/>
  <c r="P2004" i="2"/>
  <c r="O2004" i="2"/>
  <c r="N2004" i="2"/>
  <c r="M2004" i="2"/>
  <c r="G2003" i="2"/>
  <c r="I2003" i="2" s="1"/>
  <c r="E2003" i="2"/>
  <c r="R2003" i="2"/>
  <c r="Q2003" i="2"/>
  <c r="P2003" i="2"/>
  <c r="O2003" i="2"/>
  <c r="N2003" i="2"/>
  <c r="M2003" i="2"/>
  <c r="G2002" i="2"/>
  <c r="I2002" i="2" s="1"/>
  <c r="E2002" i="2"/>
  <c r="R2002" i="2"/>
  <c r="Q2002" i="2"/>
  <c r="P2002" i="2"/>
  <c r="O2002" i="2"/>
  <c r="N2002" i="2"/>
  <c r="M2002" i="2"/>
  <c r="G2001" i="2"/>
  <c r="I2001" i="2" s="1"/>
  <c r="E2001" i="2"/>
  <c r="R2001" i="2"/>
  <c r="Q2001" i="2"/>
  <c r="P2001" i="2"/>
  <c r="O2001" i="2"/>
  <c r="N2001" i="2"/>
  <c r="M2001" i="2"/>
  <c r="G2000" i="2"/>
  <c r="I2000" i="2" s="1"/>
  <c r="E2000" i="2"/>
  <c r="R2000" i="2"/>
  <c r="Q2000" i="2"/>
  <c r="P2000" i="2"/>
  <c r="O2000" i="2"/>
  <c r="N2000" i="2"/>
  <c r="M2000" i="2"/>
  <c r="G1999" i="2"/>
  <c r="I1999" i="2" s="1"/>
  <c r="E1999" i="2"/>
  <c r="R1999" i="2"/>
  <c r="Q1999" i="2"/>
  <c r="P1999" i="2"/>
  <c r="O1999" i="2"/>
  <c r="N1999" i="2"/>
  <c r="M1999" i="2"/>
  <c r="G1998" i="2"/>
  <c r="I1998" i="2" s="1"/>
  <c r="E1998" i="2"/>
  <c r="R1998" i="2"/>
  <c r="Q1998" i="2"/>
  <c r="P1998" i="2"/>
  <c r="O1998" i="2"/>
  <c r="N1998" i="2"/>
  <c r="M1998" i="2"/>
  <c r="G1997" i="2"/>
  <c r="I1997" i="2" s="1"/>
  <c r="E1997" i="2"/>
  <c r="R1997" i="2"/>
  <c r="Q1997" i="2"/>
  <c r="P1997" i="2"/>
  <c r="O1997" i="2"/>
  <c r="N1997" i="2"/>
  <c r="M1997" i="2"/>
  <c r="G1996" i="2"/>
  <c r="I1996" i="2" s="1"/>
  <c r="E1996" i="2"/>
  <c r="R1996" i="2"/>
  <c r="Q1996" i="2"/>
  <c r="P1996" i="2"/>
  <c r="O1996" i="2"/>
  <c r="N1996" i="2"/>
  <c r="M1996" i="2"/>
  <c r="G1995" i="2"/>
  <c r="I1995" i="2" s="1"/>
  <c r="E1995" i="2"/>
  <c r="R1995" i="2"/>
  <c r="Q1995" i="2"/>
  <c r="P1995" i="2"/>
  <c r="O1995" i="2"/>
  <c r="N1995" i="2"/>
  <c r="M1995" i="2"/>
  <c r="G1994" i="2"/>
  <c r="I1994" i="2" s="1"/>
  <c r="E1994" i="2"/>
  <c r="R1994" i="2"/>
  <c r="Q1994" i="2"/>
  <c r="P1994" i="2"/>
  <c r="O1994" i="2"/>
  <c r="N1994" i="2"/>
  <c r="M1994" i="2"/>
  <c r="G1993" i="2"/>
  <c r="I1993" i="2" s="1"/>
  <c r="E1993" i="2"/>
  <c r="R1993" i="2"/>
  <c r="Q1993" i="2"/>
  <c r="P1993" i="2"/>
  <c r="O1993" i="2"/>
  <c r="N1993" i="2"/>
  <c r="M1993" i="2"/>
  <c r="G1992" i="2"/>
  <c r="I1992" i="2" s="1"/>
  <c r="E1992" i="2"/>
  <c r="R1992" i="2"/>
  <c r="Q1992" i="2"/>
  <c r="P1992" i="2"/>
  <c r="O1992" i="2"/>
  <c r="N1992" i="2"/>
  <c r="M1992" i="2"/>
  <c r="G1991" i="2"/>
  <c r="I1991" i="2" s="1"/>
  <c r="E1991" i="2"/>
  <c r="R1991" i="2"/>
  <c r="Q1991" i="2"/>
  <c r="P1991" i="2"/>
  <c r="O1991" i="2"/>
  <c r="N1991" i="2"/>
  <c r="M1991" i="2"/>
  <c r="G1990" i="2"/>
  <c r="I1990" i="2" s="1"/>
  <c r="E1990" i="2"/>
  <c r="R1990" i="2"/>
  <c r="Q1990" i="2"/>
  <c r="P1990" i="2"/>
  <c r="O1990" i="2"/>
  <c r="N1990" i="2"/>
  <c r="M1990" i="2"/>
  <c r="G1989" i="2"/>
  <c r="I1989" i="2" s="1"/>
  <c r="E1989" i="2"/>
  <c r="R1989" i="2"/>
  <c r="Q1989" i="2"/>
  <c r="P1989" i="2"/>
  <c r="O1989" i="2"/>
  <c r="N1989" i="2"/>
  <c r="M1989" i="2"/>
  <c r="G1988" i="2"/>
  <c r="I1988" i="2" s="1"/>
  <c r="E1988" i="2"/>
  <c r="R1988" i="2"/>
  <c r="Q1988" i="2"/>
  <c r="P1988" i="2"/>
  <c r="O1988" i="2"/>
  <c r="N1988" i="2"/>
  <c r="M1988" i="2"/>
  <c r="G1987" i="2"/>
  <c r="I1987" i="2" s="1"/>
  <c r="E1987" i="2"/>
  <c r="R1987" i="2"/>
  <c r="Q1987" i="2"/>
  <c r="P1987" i="2"/>
  <c r="O1987" i="2"/>
  <c r="N1987" i="2"/>
  <c r="M1987" i="2"/>
  <c r="G1986" i="2"/>
  <c r="I1986" i="2" s="1"/>
  <c r="E1986" i="2"/>
  <c r="R1986" i="2"/>
  <c r="Q1986" i="2"/>
  <c r="P1986" i="2"/>
  <c r="O1986" i="2"/>
  <c r="N1986" i="2"/>
  <c r="M1986" i="2"/>
  <c r="G1985" i="2"/>
  <c r="I1985" i="2" s="1"/>
  <c r="E1985" i="2"/>
  <c r="R1985" i="2"/>
  <c r="Q1985" i="2"/>
  <c r="P1985" i="2"/>
  <c r="O1985" i="2"/>
  <c r="N1985" i="2"/>
  <c r="M1985" i="2"/>
  <c r="G1984" i="2"/>
  <c r="I1984" i="2" s="1"/>
  <c r="E1984" i="2"/>
  <c r="R1984" i="2"/>
  <c r="Q1984" i="2"/>
  <c r="P1984" i="2"/>
  <c r="O1984" i="2"/>
  <c r="N1984" i="2"/>
  <c r="M1984" i="2"/>
  <c r="G1983" i="2"/>
  <c r="I1983" i="2" s="1"/>
  <c r="E1983" i="2"/>
  <c r="R1983" i="2"/>
  <c r="Q1983" i="2"/>
  <c r="P1983" i="2"/>
  <c r="O1983" i="2"/>
  <c r="N1983" i="2"/>
  <c r="M1983" i="2"/>
  <c r="G1982" i="2"/>
  <c r="I1982" i="2" s="1"/>
  <c r="E1982" i="2"/>
  <c r="R1982" i="2"/>
  <c r="Q1982" i="2"/>
  <c r="P1982" i="2"/>
  <c r="O1982" i="2"/>
  <c r="N1982" i="2"/>
  <c r="M1982" i="2"/>
  <c r="G1981" i="2"/>
  <c r="I1981" i="2" s="1"/>
  <c r="E1981" i="2"/>
  <c r="R1981" i="2"/>
  <c r="Q1981" i="2"/>
  <c r="P1981" i="2"/>
  <c r="O1981" i="2"/>
  <c r="N1981" i="2"/>
  <c r="M1981" i="2"/>
  <c r="G1980" i="2"/>
  <c r="I1980" i="2" s="1"/>
  <c r="E1980" i="2"/>
  <c r="R1980" i="2"/>
  <c r="Q1980" i="2"/>
  <c r="P1980" i="2"/>
  <c r="O1980" i="2"/>
  <c r="N1980" i="2"/>
  <c r="M1980" i="2"/>
  <c r="G1979" i="2"/>
  <c r="I1979" i="2" s="1"/>
  <c r="E1979" i="2"/>
  <c r="R1979" i="2"/>
  <c r="Q1979" i="2"/>
  <c r="P1979" i="2"/>
  <c r="O1979" i="2"/>
  <c r="N1979" i="2"/>
  <c r="M1979" i="2"/>
  <c r="G1978" i="2"/>
  <c r="I1978" i="2" s="1"/>
  <c r="E1978" i="2"/>
  <c r="R1978" i="2"/>
  <c r="Q1978" i="2"/>
  <c r="P1978" i="2"/>
  <c r="O1978" i="2"/>
  <c r="N1978" i="2"/>
  <c r="M1978" i="2"/>
  <c r="G1977" i="2"/>
  <c r="I1977" i="2" s="1"/>
  <c r="E1977" i="2"/>
  <c r="R1977" i="2"/>
  <c r="Q1977" i="2"/>
  <c r="P1977" i="2"/>
  <c r="O1977" i="2"/>
  <c r="N1977" i="2"/>
  <c r="M1977" i="2"/>
  <c r="G1976" i="2"/>
  <c r="I1976" i="2" s="1"/>
  <c r="E1976" i="2"/>
  <c r="R1976" i="2"/>
  <c r="Q1976" i="2"/>
  <c r="P1976" i="2"/>
  <c r="O1976" i="2"/>
  <c r="N1976" i="2"/>
  <c r="M1976" i="2"/>
  <c r="G1975" i="2"/>
  <c r="I1975" i="2" s="1"/>
  <c r="E1975" i="2"/>
  <c r="R1975" i="2"/>
  <c r="Q1975" i="2"/>
  <c r="P1975" i="2"/>
  <c r="O1975" i="2"/>
  <c r="N1975" i="2"/>
  <c r="M1975" i="2"/>
  <c r="G1974" i="2"/>
  <c r="I1974" i="2" s="1"/>
  <c r="E1974" i="2"/>
  <c r="R1974" i="2"/>
  <c r="Q1974" i="2"/>
  <c r="P1974" i="2"/>
  <c r="O1974" i="2"/>
  <c r="N1974" i="2"/>
  <c r="M1974" i="2"/>
  <c r="G1973" i="2"/>
  <c r="I1973" i="2" s="1"/>
  <c r="E1973" i="2"/>
  <c r="R1973" i="2"/>
  <c r="Q1973" i="2"/>
  <c r="P1973" i="2"/>
  <c r="O1973" i="2"/>
  <c r="N1973" i="2"/>
  <c r="M1973" i="2"/>
  <c r="G1972" i="2"/>
  <c r="I1972" i="2" s="1"/>
  <c r="E1972" i="2"/>
  <c r="R1972" i="2"/>
  <c r="Q1972" i="2"/>
  <c r="P1972" i="2"/>
  <c r="O1972" i="2"/>
  <c r="N1972" i="2"/>
  <c r="M1972" i="2"/>
  <c r="G1971" i="2"/>
  <c r="I1971" i="2" s="1"/>
  <c r="E1971" i="2"/>
  <c r="R1971" i="2"/>
  <c r="Q1971" i="2"/>
  <c r="P1971" i="2"/>
  <c r="O1971" i="2"/>
  <c r="N1971" i="2"/>
  <c r="M1971" i="2"/>
  <c r="G1970" i="2"/>
  <c r="I1970" i="2" s="1"/>
  <c r="E1970" i="2"/>
  <c r="R1970" i="2"/>
  <c r="Q1970" i="2"/>
  <c r="P1970" i="2"/>
  <c r="O1970" i="2"/>
  <c r="N1970" i="2"/>
  <c r="M1970" i="2"/>
  <c r="G1969" i="2"/>
  <c r="I1969" i="2" s="1"/>
  <c r="E1969" i="2"/>
  <c r="R1969" i="2"/>
  <c r="Q1969" i="2"/>
  <c r="P1969" i="2"/>
  <c r="O1969" i="2"/>
  <c r="N1969" i="2"/>
  <c r="M1969" i="2"/>
  <c r="G1968" i="2"/>
  <c r="I1968" i="2" s="1"/>
  <c r="E1968" i="2"/>
  <c r="R1968" i="2"/>
  <c r="Q1968" i="2"/>
  <c r="P1968" i="2"/>
  <c r="O1968" i="2"/>
  <c r="N1968" i="2"/>
  <c r="M1968" i="2"/>
  <c r="G1967" i="2"/>
  <c r="I1967" i="2" s="1"/>
  <c r="E1967" i="2"/>
  <c r="R1967" i="2"/>
  <c r="Q1967" i="2"/>
  <c r="P1967" i="2"/>
  <c r="O1967" i="2"/>
  <c r="N1967" i="2"/>
  <c r="M1967" i="2"/>
  <c r="G1966" i="2"/>
  <c r="I1966" i="2" s="1"/>
  <c r="E1966" i="2"/>
  <c r="R1966" i="2"/>
  <c r="Q1966" i="2"/>
  <c r="P1966" i="2"/>
  <c r="O1966" i="2"/>
  <c r="N1966" i="2"/>
  <c r="M1966" i="2"/>
  <c r="G1965" i="2"/>
  <c r="I1965" i="2" s="1"/>
  <c r="E1965" i="2"/>
  <c r="R1965" i="2"/>
  <c r="Q1965" i="2"/>
  <c r="P1965" i="2"/>
  <c r="O1965" i="2"/>
  <c r="N1965" i="2"/>
  <c r="M1965" i="2"/>
  <c r="G1964" i="2"/>
  <c r="I1964" i="2" s="1"/>
  <c r="E1964" i="2"/>
  <c r="R1964" i="2"/>
  <c r="Q1964" i="2"/>
  <c r="P1964" i="2"/>
  <c r="O1964" i="2"/>
  <c r="N1964" i="2"/>
  <c r="M1964" i="2"/>
  <c r="G1963" i="2"/>
  <c r="I1963" i="2" s="1"/>
  <c r="E1963" i="2"/>
  <c r="R1963" i="2"/>
  <c r="Q1963" i="2"/>
  <c r="P1963" i="2"/>
  <c r="O1963" i="2"/>
  <c r="N1963" i="2"/>
  <c r="M1963" i="2"/>
  <c r="G1962" i="2"/>
  <c r="I1962" i="2" s="1"/>
  <c r="E1962" i="2"/>
  <c r="R1962" i="2"/>
  <c r="Q1962" i="2"/>
  <c r="P1962" i="2"/>
  <c r="O1962" i="2"/>
  <c r="N1962" i="2"/>
  <c r="M1962" i="2"/>
  <c r="G1961" i="2"/>
  <c r="I1961" i="2" s="1"/>
  <c r="E1961" i="2"/>
  <c r="R1961" i="2"/>
  <c r="Q1961" i="2"/>
  <c r="P1961" i="2"/>
  <c r="O1961" i="2"/>
  <c r="N1961" i="2"/>
  <c r="M1961" i="2"/>
  <c r="G1960" i="2"/>
  <c r="I1960" i="2" s="1"/>
  <c r="E1960" i="2"/>
  <c r="R1960" i="2"/>
  <c r="Q1960" i="2"/>
  <c r="P1960" i="2"/>
  <c r="O1960" i="2"/>
  <c r="N1960" i="2"/>
  <c r="M1960" i="2"/>
  <c r="G1959" i="2"/>
  <c r="I1959" i="2" s="1"/>
  <c r="E1959" i="2"/>
  <c r="R1959" i="2"/>
  <c r="Q1959" i="2"/>
  <c r="P1959" i="2"/>
  <c r="O1959" i="2"/>
  <c r="N1959" i="2"/>
  <c r="M1959" i="2"/>
  <c r="G1958" i="2"/>
  <c r="I1958" i="2" s="1"/>
  <c r="E1958" i="2"/>
  <c r="R1958" i="2"/>
  <c r="Q1958" i="2"/>
  <c r="P1958" i="2"/>
  <c r="O1958" i="2"/>
  <c r="N1958" i="2"/>
  <c r="M1958" i="2"/>
  <c r="G1957" i="2"/>
  <c r="I1957" i="2" s="1"/>
  <c r="E1957" i="2"/>
  <c r="R1957" i="2"/>
  <c r="Q1957" i="2"/>
  <c r="P1957" i="2"/>
  <c r="O1957" i="2"/>
  <c r="N1957" i="2"/>
  <c r="M1957" i="2"/>
  <c r="G1956" i="2"/>
  <c r="I1956" i="2" s="1"/>
  <c r="E1956" i="2"/>
  <c r="R1956" i="2"/>
  <c r="Q1956" i="2"/>
  <c r="P1956" i="2"/>
  <c r="O1956" i="2"/>
  <c r="N1956" i="2"/>
  <c r="M1956" i="2"/>
  <c r="G1955" i="2"/>
  <c r="I1955" i="2" s="1"/>
  <c r="E1955" i="2"/>
  <c r="R1955" i="2"/>
  <c r="Q1955" i="2"/>
  <c r="P1955" i="2"/>
  <c r="O1955" i="2"/>
  <c r="N1955" i="2"/>
  <c r="M1955" i="2"/>
  <c r="G1954" i="2"/>
  <c r="I1954" i="2" s="1"/>
  <c r="E1954" i="2"/>
  <c r="R1954" i="2"/>
  <c r="Q1954" i="2"/>
  <c r="P1954" i="2"/>
  <c r="O1954" i="2"/>
  <c r="N1954" i="2"/>
  <c r="M1954" i="2"/>
  <c r="G1953" i="2"/>
  <c r="I1953" i="2" s="1"/>
  <c r="E1953" i="2"/>
  <c r="R1953" i="2"/>
  <c r="Q1953" i="2"/>
  <c r="P1953" i="2"/>
  <c r="O1953" i="2"/>
  <c r="N1953" i="2"/>
  <c r="M1953" i="2"/>
  <c r="G1952" i="2"/>
  <c r="I1952" i="2" s="1"/>
  <c r="E1952" i="2"/>
  <c r="R1952" i="2"/>
  <c r="Q1952" i="2"/>
  <c r="P1952" i="2"/>
  <c r="O1952" i="2"/>
  <c r="N1952" i="2"/>
  <c r="M1952" i="2"/>
  <c r="G1951" i="2"/>
  <c r="I1951" i="2" s="1"/>
  <c r="E1951" i="2"/>
  <c r="R1951" i="2"/>
  <c r="Q1951" i="2"/>
  <c r="P1951" i="2"/>
  <c r="O1951" i="2"/>
  <c r="N1951" i="2"/>
  <c r="M1951" i="2"/>
  <c r="G1950" i="2"/>
  <c r="I1950" i="2" s="1"/>
  <c r="E1950" i="2"/>
  <c r="R1950" i="2"/>
  <c r="Q1950" i="2"/>
  <c r="P1950" i="2"/>
  <c r="O1950" i="2"/>
  <c r="N1950" i="2"/>
  <c r="M1950" i="2"/>
  <c r="G1949" i="2"/>
  <c r="I1949" i="2" s="1"/>
  <c r="E1949" i="2"/>
  <c r="R1949" i="2"/>
  <c r="Q1949" i="2"/>
  <c r="P1949" i="2"/>
  <c r="O1949" i="2"/>
  <c r="N1949" i="2"/>
  <c r="M1949" i="2"/>
  <c r="G1948" i="2"/>
  <c r="I1948" i="2" s="1"/>
  <c r="E1948" i="2"/>
  <c r="R1948" i="2"/>
  <c r="Q1948" i="2"/>
  <c r="P1948" i="2"/>
  <c r="O1948" i="2"/>
  <c r="N1948" i="2"/>
  <c r="M1948" i="2"/>
  <c r="G1947" i="2"/>
  <c r="I1947" i="2" s="1"/>
  <c r="E1947" i="2"/>
  <c r="R1947" i="2"/>
  <c r="Q1947" i="2"/>
  <c r="P1947" i="2"/>
  <c r="O1947" i="2"/>
  <c r="N1947" i="2"/>
  <c r="M1947" i="2"/>
  <c r="G1946" i="2"/>
  <c r="I1946" i="2" s="1"/>
  <c r="E1946" i="2"/>
  <c r="R1946" i="2"/>
  <c r="Q1946" i="2"/>
  <c r="P1946" i="2"/>
  <c r="O1946" i="2"/>
  <c r="N1946" i="2"/>
  <c r="M1946" i="2"/>
  <c r="G1945" i="2"/>
  <c r="I1945" i="2" s="1"/>
  <c r="E1945" i="2"/>
  <c r="R1945" i="2"/>
  <c r="Q1945" i="2"/>
  <c r="P1945" i="2"/>
  <c r="O1945" i="2"/>
  <c r="N1945" i="2"/>
  <c r="M1945" i="2"/>
  <c r="G1944" i="2"/>
  <c r="I1944" i="2" s="1"/>
  <c r="E1944" i="2"/>
  <c r="R1944" i="2"/>
  <c r="Q1944" i="2"/>
  <c r="P1944" i="2"/>
  <c r="O1944" i="2"/>
  <c r="N1944" i="2"/>
  <c r="M1944" i="2"/>
  <c r="G1943" i="2"/>
  <c r="I1943" i="2" s="1"/>
  <c r="E1943" i="2"/>
  <c r="R1943" i="2"/>
  <c r="Q1943" i="2"/>
  <c r="P1943" i="2"/>
  <c r="O1943" i="2"/>
  <c r="N1943" i="2"/>
  <c r="M1943" i="2"/>
  <c r="G1942" i="2"/>
  <c r="I1942" i="2" s="1"/>
  <c r="E1942" i="2"/>
  <c r="R1942" i="2"/>
  <c r="Q1942" i="2"/>
  <c r="P1942" i="2"/>
  <c r="O1942" i="2"/>
  <c r="N1942" i="2"/>
  <c r="M1942" i="2"/>
  <c r="G1941" i="2"/>
  <c r="I1941" i="2" s="1"/>
  <c r="E1941" i="2"/>
  <c r="R1941" i="2"/>
  <c r="Q1941" i="2"/>
  <c r="P1941" i="2"/>
  <c r="O1941" i="2"/>
  <c r="N1941" i="2"/>
  <c r="M1941" i="2"/>
  <c r="G1940" i="2"/>
  <c r="I1940" i="2" s="1"/>
  <c r="E1940" i="2"/>
  <c r="R1940" i="2"/>
  <c r="Q1940" i="2"/>
  <c r="P1940" i="2"/>
  <c r="O1940" i="2"/>
  <c r="N1940" i="2"/>
  <c r="M1940" i="2"/>
  <c r="G1939" i="2"/>
  <c r="I1939" i="2" s="1"/>
  <c r="E1939" i="2"/>
  <c r="R1939" i="2"/>
  <c r="Q1939" i="2"/>
  <c r="P1939" i="2"/>
  <c r="O1939" i="2"/>
  <c r="N1939" i="2"/>
  <c r="M1939" i="2"/>
  <c r="G1938" i="2"/>
  <c r="I1938" i="2" s="1"/>
  <c r="E1938" i="2"/>
  <c r="R1938" i="2"/>
  <c r="Q1938" i="2"/>
  <c r="P1938" i="2"/>
  <c r="O1938" i="2"/>
  <c r="N1938" i="2"/>
  <c r="M1938" i="2"/>
  <c r="G1937" i="2"/>
  <c r="I1937" i="2" s="1"/>
  <c r="E1937" i="2"/>
  <c r="R1937" i="2"/>
  <c r="Q1937" i="2"/>
  <c r="P1937" i="2"/>
  <c r="O1937" i="2"/>
  <c r="N1937" i="2"/>
  <c r="M1937" i="2"/>
  <c r="G1936" i="2"/>
  <c r="I1936" i="2" s="1"/>
  <c r="E1936" i="2"/>
  <c r="R1936" i="2"/>
  <c r="Q1936" i="2"/>
  <c r="P1936" i="2"/>
  <c r="O1936" i="2"/>
  <c r="N1936" i="2"/>
  <c r="M1936" i="2"/>
  <c r="G1935" i="2"/>
  <c r="I1935" i="2" s="1"/>
  <c r="E1935" i="2"/>
  <c r="R1935" i="2"/>
  <c r="Q1935" i="2"/>
  <c r="P1935" i="2"/>
  <c r="O1935" i="2"/>
  <c r="N1935" i="2"/>
  <c r="M1935" i="2"/>
  <c r="G1934" i="2"/>
  <c r="I1934" i="2" s="1"/>
  <c r="E1934" i="2"/>
  <c r="R1934" i="2"/>
  <c r="Q1934" i="2"/>
  <c r="P1934" i="2"/>
  <c r="O1934" i="2"/>
  <c r="N1934" i="2"/>
  <c r="M1934" i="2"/>
  <c r="G1933" i="2"/>
  <c r="I1933" i="2" s="1"/>
  <c r="E1933" i="2"/>
  <c r="R1933" i="2"/>
  <c r="Q1933" i="2"/>
  <c r="P1933" i="2"/>
  <c r="O1933" i="2"/>
  <c r="N1933" i="2"/>
  <c r="M1933" i="2"/>
  <c r="G1932" i="2"/>
  <c r="I1932" i="2" s="1"/>
  <c r="E1932" i="2"/>
  <c r="R1932" i="2"/>
  <c r="Q1932" i="2"/>
  <c r="P1932" i="2"/>
  <c r="O1932" i="2"/>
  <c r="N1932" i="2"/>
  <c r="M1932" i="2"/>
  <c r="G1931" i="2"/>
  <c r="I1931" i="2" s="1"/>
  <c r="E1931" i="2"/>
  <c r="R1931" i="2"/>
  <c r="Q1931" i="2"/>
  <c r="P1931" i="2"/>
  <c r="O1931" i="2"/>
  <c r="N1931" i="2"/>
  <c r="M1931" i="2"/>
  <c r="G1930" i="2"/>
  <c r="I1930" i="2" s="1"/>
  <c r="E1930" i="2"/>
  <c r="R1930" i="2"/>
  <c r="Q1930" i="2"/>
  <c r="P1930" i="2"/>
  <c r="O1930" i="2"/>
  <c r="N1930" i="2"/>
  <c r="M1930" i="2"/>
  <c r="G1929" i="2"/>
  <c r="I1929" i="2" s="1"/>
  <c r="E1929" i="2"/>
  <c r="R1929" i="2"/>
  <c r="Q1929" i="2"/>
  <c r="P1929" i="2"/>
  <c r="O1929" i="2"/>
  <c r="N1929" i="2"/>
  <c r="M1929" i="2"/>
  <c r="G1928" i="2"/>
  <c r="I1928" i="2" s="1"/>
  <c r="E1928" i="2"/>
  <c r="R1928" i="2"/>
  <c r="Q1928" i="2"/>
  <c r="P1928" i="2"/>
  <c r="O1928" i="2"/>
  <c r="N1928" i="2"/>
  <c r="M1928" i="2"/>
  <c r="G1927" i="2"/>
  <c r="I1927" i="2" s="1"/>
  <c r="E1927" i="2"/>
  <c r="R1927" i="2"/>
  <c r="Q1927" i="2"/>
  <c r="P1927" i="2"/>
  <c r="O1927" i="2"/>
  <c r="N1927" i="2"/>
  <c r="M1927" i="2"/>
  <c r="G1926" i="2"/>
  <c r="I1926" i="2" s="1"/>
  <c r="E1926" i="2"/>
  <c r="R1926" i="2"/>
  <c r="Q1926" i="2"/>
  <c r="P1926" i="2"/>
  <c r="O1926" i="2"/>
  <c r="N1926" i="2"/>
  <c r="M1926" i="2"/>
  <c r="G1925" i="2"/>
  <c r="I1925" i="2" s="1"/>
  <c r="E1925" i="2"/>
  <c r="R1925" i="2"/>
  <c r="Q1925" i="2"/>
  <c r="P1925" i="2"/>
  <c r="O1925" i="2"/>
  <c r="N1925" i="2"/>
  <c r="M1925" i="2"/>
  <c r="G1924" i="2"/>
  <c r="I1924" i="2" s="1"/>
  <c r="E1924" i="2"/>
  <c r="R1924" i="2"/>
  <c r="Q1924" i="2"/>
  <c r="P1924" i="2"/>
  <c r="O1924" i="2"/>
  <c r="N1924" i="2"/>
  <c r="M1924" i="2"/>
  <c r="G1923" i="2"/>
  <c r="I1923" i="2" s="1"/>
  <c r="E1923" i="2"/>
  <c r="R1923" i="2"/>
  <c r="Q1923" i="2"/>
  <c r="P1923" i="2"/>
  <c r="O1923" i="2"/>
  <c r="N1923" i="2"/>
  <c r="M1923" i="2"/>
  <c r="G1922" i="2"/>
  <c r="I1922" i="2" s="1"/>
  <c r="E1922" i="2"/>
  <c r="R1922" i="2"/>
  <c r="Q1922" i="2"/>
  <c r="P1922" i="2"/>
  <c r="O1922" i="2"/>
  <c r="N1922" i="2"/>
  <c r="M1922" i="2"/>
  <c r="G1921" i="2"/>
  <c r="I1921" i="2" s="1"/>
  <c r="E1921" i="2"/>
  <c r="R1921" i="2"/>
  <c r="Q1921" i="2"/>
  <c r="P1921" i="2"/>
  <c r="O1921" i="2"/>
  <c r="N1921" i="2"/>
  <c r="M1921" i="2"/>
  <c r="G1920" i="2"/>
  <c r="I1920" i="2" s="1"/>
  <c r="E1920" i="2"/>
  <c r="R1920" i="2"/>
  <c r="Q1920" i="2"/>
  <c r="P1920" i="2"/>
  <c r="O1920" i="2"/>
  <c r="N1920" i="2"/>
  <c r="M1920" i="2"/>
  <c r="G1919" i="2"/>
  <c r="I1919" i="2" s="1"/>
  <c r="E1919" i="2"/>
  <c r="R1919" i="2"/>
  <c r="Q1919" i="2"/>
  <c r="P1919" i="2"/>
  <c r="O1919" i="2"/>
  <c r="N1919" i="2"/>
  <c r="M1919" i="2"/>
  <c r="G1918" i="2"/>
  <c r="I1918" i="2" s="1"/>
  <c r="E1918" i="2"/>
  <c r="R1918" i="2"/>
  <c r="Q1918" i="2"/>
  <c r="P1918" i="2"/>
  <c r="O1918" i="2"/>
  <c r="N1918" i="2"/>
  <c r="M1918" i="2"/>
  <c r="G1917" i="2"/>
  <c r="I1917" i="2" s="1"/>
  <c r="E1917" i="2"/>
  <c r="R1917" i="2"/>
  <c r="Q1917" i="2"/>
  <c r="P1917" i="2"/>
  <c r="O1917" i="2"/>
  <c r="N1917" i="2"/>
  <c r="M1917" i="2"/>
  <c r="G1916" i="2"/>
  <c r="I1916" i="2" s="1"/>
  <c r="E1916" i="2"/>
  <c r="R1916" i="2"/>
  <c r="Q1916" i="2"/>
  <c r="P1916" i="2"/>
  <c r="O1916" i="2"/>
  <c r="N1916" i="2"/>
  <c r="M1916" i="2"/>
  <c r="G1915" i="2"/>
  <c r="I1915" i="2" s="1"/>
  <c r="E1915" i="2"/>
  <c r="R1915" i="2"/>
  <c r="Q1915" i="2"/>
  <c r="P1915" i="2"/>
  <c r="O1915" i="2"/>
  <c r="N1915" i="2"/>
  <c r="M1915" i="2"/>
  <c r="G1914" i="2"/>
  <c r="I1914" i="2" s="1"/>
  <c r="E1914" i="2"/>
  <c r="R1914" i="2"/>
  <c r="Q1914" i="2"/>
  <c r="P1914" i="2"/>
  <c r="O1914" i="2"/>
  <c r="N1914" i="2"/>
  <c r="M1914" i="2"/>
  <c r="G1913" i="2"/>
  <c r="I1913" i="2" s="1"/>
  <c r="E1913" i="2"/>
  <c r="R1913" i="2"/>
  <c r="Q1913" i="2"/>
  <c r="P1913" i="2"/>
  <c r="O1913" i="2"/>
  <c r="N1913" i="2"/>
  <c r="M1913" i="2"/>
  <c r="G1912" i="2"/>
  <c r="I1912" i="2" s="1"/>
  <c r="E1912" i="2"/>
  <c r="R1912" i="2"/>
  <c r="Q1912" i="2"/>
  <c r="P1912" i="2"/>
  <c r="O1912" i="2"/>
  <c r="N1912" i="2"/>
  <c r="M1912" i="2"/>
  <c r="G1911" i="2"/>
  <c r="I1911" i="2" s="1"/>
  <c r="E1911" i="2"/>
  <c r="R1911" i="2"/>
  <c r="Q1911" i="2"/>
  <c r="P1911" i="2"/>
  <c r="O1911" i="2"/>
  <c r="N1911" i="2"/>
  <c r="M1911" i="2"/>
  <c r="G1910" i="2"/>
  <c r="I1910" i="2" s="1"/>
  <c r="E1910" i="2"/>
  <c r="R1910" i="2"/>
  <c r="Q1910" i="2"/>
  <c r="P1910" i="2"/>
  <c r="O1910" i="2"/>
  <c r="N1910" i="2"/>
  <c r="M1910" i="2"/>
  <c r="G1909" i="2"/>
  <c r="I1909" i="2" s="1"/>
  <c r="E1909" i="2"/>
  <c r="R1909" i="2"/>
  <c r="Q1909" i="2"/>
  <c r="P1909" i="2"/>
  <c r="O1909" i="2"/>
  <c r="N1909" i="2"/>
  <c r="M1909" i="2"/>
  <c r="G1908" i="2"/>
  <c r="I1908" i="2" s="1"/>
  <c r="E1908" i="2"/>
  <c r="R1908" i="2"/>
  <c r="Q1908" i="2"/>
  <c r="P1908" i="2"/>
  <c r="O1908" i="2"/>
  <c r="N1908" i="2"/>
  <c r="M1908" i="2"/>
  <c r="G1907" i="2"/>
  <c r="I1907" i="2" s="1"/>
  <c r="E1907" i="2"/>
  <c r="R1907" i="2"/>
  <c r="Q1907" i="2"/>
  <c r="P1907" i="2"/>
  <c r="O1907" i="2"/>
  <c r="N1907" i="2"/>
  <c r="M1907" i="2"/>
  <c r="G1906" i="2"/>
  <c r="I1906" i="2" s="1"/>
  <c r="E1906" i="2"/>
  <c r="R1906" i="2"/>
  <c r="Q1906" i="2"/>
  <c r="P1906" i="2"/>
  <c r="O1906" i="2"/>
  <c r="N1906" i="2"/>
  <c r="M1906" i="2"/>
  <c r="G1905" i="2"/>
  <c r="I1905" i="2" s="1"/>
  <c r="E1905" i="2"/>
  <c r="R1905" i="2"/>
  <c r="Q1905" i="2"/>
  <c r="P1905" i="2"/>
  <c r="O1905" i="2"/>
  <c r="N1905" i="2"/>
  <c r="M1905" i="2"/>
  <c r="G1904" i="2"/>
  <c r="I1904" i="2" s="1"/>
  <c r="E1904" i="2"/>
  <c r="R1904" i="2"/>
  <c r="Q1904" i="2"/>
  <c r="P1904" i="2"/>
  <c r="O1904" i="2"/>
  <c r="N1904" i="2"/>
  <c r="M1904" i="2"/>
  <c r="G1903" i="2"/>
  <c r="I1903" i="2" s="1"/>
  <c r="E1903" i="2"/>
  <c r="R1903" i="2"/>
  <c r="Q1903" i="2"/>
  <c r="P1903" i="2"/>
  <c r="O1903" i="2"/>
  <c r="N1903" i="2"/>
  <c r="M1903" i="2"/>
  <c r="G1902" i="2"/>
  <c r="I1902" i="2" s="1"/>
  <c r="E1902" i="2"/>
  <c r="R1902" i="2"/>
  <c r="Q1902" i="2"/>
  <c r="P1902" i="2"/>
  <c r="O1902" i="2"/>
  <c r="N1902" i="2"/>
  <c r="M1902" i="2"/>
  <c r="G1901" i="2"/>
  <c r="I1901" i="2" s="1"/>
  <c r="E1901" i="2"/>
  <c r="R1901" i="2"/>
  <c r="Q1901" i="2"/>
  <c r="P1901" i="2"/>
  <c r="O1901" i="2"/>
  <c r="N1901" i="2"/>
  <c r="M1901" i="2"/>
  <c r="G1900" i="2"/>
  <c r="I1900" i="2" s="1"/>
  <c r="E1900" i="2"/>
  <c r="R1900" i="2"/>
  <c r="Q1900" i="2"/>
  <c r="P1900" i="2"/>
  <c r="O1900" i="2"/>
  <c r="N1900" i="2"/>
  <c r="M1900" i="2"/>
  <c r="G1899" i="2"/>
  <c r="I1899" i="2" s="1"/>
  <c r="E1899" i="2"/>
  <c r="R1899" i="2"/>
  <c r="Q1899" i="2"/>
  <c r="P1899" i="2"/>
  <c r="O1899" i="2"/>
  <c r="N1899" i="2"/>
  <c r="M1899" i="2"/>
  <c r="G1898" i="2"/>
  <c r="I1898" i="2" s="1"/>
  <c r="E1898" i="2"/>
  <c r="R1898" i="2"/>
  <c r="Q1898" i="2"/>
  <c r="P1898" i="2"/>
  <c r="O1898" i="2"/>
  <c r="N1898" i="2"/>
  <c r="M1898" i="2"/>
  <c r="G1897" i="2"/>
  <c r="I1897" i="2" s="1"/>
  <c r="E1897" i="2"/>
  <c r="R1897" i="2"/>
  <c r="Q1897" i="2"/>
  <c r="P1897" i="2"/>
  <c r="O1897" i="2"/>
  <c r="N1897" i="2"/>
  <c r="M1897" i="2"/>
  <c r="G1896" i="2"/>
  <c r="I1896" i="2" s="1"/>
  <c r="E1896" i="2"/>
  <c r="R1896" i="2"/>
  <c r="Q1896" i="2"/>
  <c r="P1896" i="2"/>
  <c r="O1896" i="2"/>
  <c r="N1896" i="2"/>
  <c r="M1896" i="2"/>
  <c r="G1895" i="2"/>
  <c r="I1895" i="2" s="1"/>
  <c r="E1895" i="2"/>
  <c r="R1895" i="2"/>
  <c r="Q1895" i="2"/>
  <c r="P1895" i="2"/>
  <c r="O1895" i="2"/>
  <c r="N1895" i="2"/>
  <c r="M1895" i="2"/>
  <c r="G1894" i="2"/>
  <c r="I1894" i="2" s="1"/>
  <c r="E1894" i="2"/>
  <c r="R1894" i="2"/>
  <c r="Q1894" i="2"/>
  <c r="P1894" i="2"/>
  <c r="O1894" i="2"/>
  <c r="N1894" i="2"/>
  <c r="M1894" i="2"/>
  <c r="G1893" i="2"/>
  <c r="I1893" i="2" s="1"/>
  <c r="E1893" i="2"/>
  <c r="R1893" i="2"/>
  <c r="Q1893" i="2"/>
  <c r="P1893" i="2"/>
  <c r="O1893" i="2"/>
  <c r="N1893" i="2"/>
  <c r="M1893" i="2"/>
  <c r="G1892" i="2"/>
  <c r="I1892" i="2" s="1"/>
  <c r="E1892" i="2"/>
  <c r="R1892" i="2"/>
  <c r="Q1892" i="2"/>
  <c r="P1892" i="2"/>
  <c r="O1892" i="2"/>
  <c r="N1892" i="2"/>
  <c r="M1892" i="2"/>
  <c r="G1891" i="2"/>
  <c r="I1891" i="2" s="1"/>
  <c r="E1891" i="2"/>
  <c r="R1891" i="2"/>
  <c r="Q1891" i="2"/>
  <c r="P1891" i="2"/>
  <c r="O1891" i="2"/>
  <c r="N1891" i="2"/>
  <c r="M1891" i="2"/>
  <c r="G1890" i="2"/>
  <c r="I1890" i="2" s="1"/>
  <c r="E1890" i="2"/>
  <c r="R1890" i="2"/>
  <c r="Q1890" i="2"/>
  <c r="P1890" i="2"/>
  <c r="O1890" i="2"/>
  <c r="N1890" i="2"/>
  <c r="M1890" i="2"/>
  <c r="G1889" i="2"/>
  <c r="I1889" i="2" s="1"/>
  <c r="E1889" i="2"/>
  <c r="R1889" i="2"/>
  <c r="Q1889" i="2"/>
  <c r="P1889" i="2"/>
  <c r="O1889" i="2"/>
  <c r="N1889" i="2"/>
  <c r="M1889" i="2"/>
  <c r="G1888" i="2"/>
  <c r="I1888" i="2" s="1"/>
  <c r="E1888" i="2"/>
  <c r="R1888" i="2"/>
  <c r="Q1888" i="2"/>
  <c r="P1888" i="2"/>
  <c r="O1888" i="2"/>
  <c r="N1888" i="2"/>
  <c r="M1888" i="2"/>
  <c r="G1887" i="2"/>
  <c r="I1887" i="2" s="1"/>
  <c r="E1887" i="2"/>
  <c r="R1887" i="2"/>
  <c r="Q1887" i="2"/>
  <c r="P1887" i="2"/>
  <c r="O1887" i="2"/>
  <c r="N1887" i="2"/>
  <c r="M1887" i="2"/>
  <c r="G1886" i="2"/>
  <c r="I1886" i="2" s="1"/>
  <c r="E1886" i="2"/>
  <c r="R1886" i="2"/>
  <c r="Q1886" i="2"/>
  <c r="P1886" i="2"/>
  <c r="O1886" i="2"/>
  <c r="N1886" i="2"/>
  <c r="M1886" i="2"/>
  <c r="G1885" i="2"/>
  <c r="I1885" i="2" s="1"/>
  <c r="E1885" i="2"/>
  <c r="R1885" i="2"/>
  <c r="Q1885" i="2"/>
  <c r="P1885" i="2"/>
  <c r="O1885" i="2"/>
  <c r="N1885" i="2"/>
  <c r="M1885" i="2"/>
  <c r="G1884" i="2"/>
  <c r="I1884" i="2" s="1"/>
  <c r="E1884" i="2"/>
  <c r="R1884" i="2"/>
  <c r="Q1884" i="2"/>
  <c r="P1884" i="2"/>
  <c r="O1884" i="2"/>
  <c r="N1884" i="2"/>
  <c r="M1884" i="2"/>
  <c r="G1883" i="2"/>
  <c r="I1883" i="2" s="1"/>
  <c r="E1883" i="2"/>
  <c r="R1883" i="2"/>
  <c r="Q1883" i="2"/>
  <c r="P1883" i="2"/>
  <c r="O1883" i="2"/>
  <c r="N1883" i="2"/>
  <c r="M1883" i="2"/>
  <c r="G1882" i="2"/>
  <c r="I1882" i="2" s="1"/>
  <c r="E1882" i="2"/>
  <c r="R1882" i="2"/>
  <c r="Q1882" i="2"/>
  <c r="P1882" i="2"/>
  <c r="O1882" i="2"/>
  <c r="N1882" i="2"/>
  <c r="M1882" i="2"/>
  <c r="G1881" i="2"/>
  <c r="I1881" i="2" s="1"/>
  <c r="E1881" i="2"/>
  <c r="R1881" i="2"/>
  <c r="Q1881" i="2"/>
  <c r="P1881" i="2"/>
  <c r="O1881" i="2"/>
  <c r="N1881" i="2"/>
  <c r="M1881" i="2"/>
  <c r="G1880" i="2"/>
  <c r="I1880" i="2" s="1"/>
  <c r="E1880" i="2"/>
  <c r="R1880" i="2"/>
  <c r="Q1880" i="2"/>
  <c r="P1880" i="2"/>
  <c r="O1880" i="2"/>
  <c r="N1880" i="2"/>
  <c r="M1880" i="2"/>
  <c r="G1879" i="2"/>
  <c r="I1879" i="2" s="1"/>
  <c r="E1879" i="2"/>
  <c r="R1879" i="2"/>
  <c r="Q1879" i="2"/>
  <c r="P1879" i="2"/>
  <c r="O1879" i="2"/>
  <c r="N1879" i="2"/>
  <c r="M1879" i="2"/>
  <c r="G1878" i="2"/>
  <c r="I1878" i="2" s="1"/>
  <c r="E1878" i="2"/>
  <c r="R1878" i="2"/>
  <c r="Q1878" i="2"/>
  <c r="P1878" i="2"/>
  <c r="O1878" i="2"/>
  <c r="N1878" i="2"/>
  <c r="M1878" i="2"/>
  <c r="G1877" i="2"/>
  <c r="I1877" i="2" s="1"/>
  <c r="E1877" i="2"/>
  <c r="R1877" i="2"/>
  <c r="Q1877" i="2"/>
  <c r="P1877" i="2"/>
  <c r="O1877" i="2"/>
  <c r="N1877" i="2"/>
  <c r="M1877" i="2"/>
  <c r="G1876" i="2"/>
  <c r="I1876" i="2" s="1"/>
  <c r="E1876" i="2"/>
  <c r="R1876" i="2"/>
  <c r="Q1876" i="2"/>
  <c r="P1876" i="2"/>
  <c r="O1876" i="2"/>
  <c r="N1876" i="2"/>
  <c r="M1876" i="2"/>
  <c r="G1875" i="2"/>
  <c r="I1875" i="2" s="1"/>
  <c r="E1875" i="2"/>
  <c r="R1875" i="2"/>
  <c r="Q1875" i="2"/>
  <c r="P1875" i="2"/>
  <c r="O1875" i="2"/>
  <c r="N1875" i="2"/>
  <c r="M1875" i="2"/>
  <c r="G1874" i="2"/>
  <c r="I1874" i="2" s="1"/>
  <c r="E1874" i="2"/>
  <c r="R1874" i="2"/>
  <c r="Q1874" i="2"/>
  <c r="P1874" i="2"/>
  <c r="O1874" i="2"/>
  <c r="N1874" i="2"/>
  <c r="M1874" i="2"/>
  <c r="G1873" i="2"/>
  <c r="I1873" i="2" s="1"/>
  <c r="E1873" i="2"/>
  <c r="R1873" i="2"/>
  <c r="Q1873" i="2"/>
  <c r="P1873" i="2"/>
  <c r="O1873" i="2"/>
  <c r="N1873" i="2"/>
  <c r="M1873" i="2"/>
  <c r="G1872" i="2"/>
  <c r="I1872" i="2" s="1"/>
  <c r="E1872" i="2"/>
  <c r="R1872" i="2"/>
  <c r="Q1872" i="2"/>
  <c r="P1872" i="2"/>
  <c r="O1872" i="2"/>
  <c r="N1872" i="2"/>
  <c r="M1872" i="2"/>
  <c r="G1871" i="2"/>
  <c r="I1871" i="2" s="1"/>
  <c r="E1871" i="2"/>
  <c r="R1871" i="2"/>
  <c r="Q1871" i="2"/>
  <c r="P1871" i="2"/>
  <c r="O1871" i="2"/>
  <c r="N1871" i="2"/>
  <c r="M1871" i="2"/>
  <c r="G1870" i="2"/>
  <c r="I1870" i="2" s="1"/>
  <c r="E1870" i="2"/>
  <c r="R1870" i="2"/>
  <c r="Q1870" i="2"/>
  <c r="P1870" i="2"/>
  <c r="O1870" i="2"/>
  <c r="N1870" i="2"/>
  <c r="M1870" i="2"/>
  <c r="G1869" i="2"/>
  <c r="I1869" i="2" s="1"/>
  <c r="E1869" i="2"/>
  <c r="R1869" i="2"/>
  <c r="Q1869" i="2"/>
  <c r="P1869" i="2"/>
  <c r="O1869" i="2"/>
  <c r="N1869" i="2"/>
  <c r="M1869" i="2"/>
  <c r="G1868" i="2"/>
  <c r="I1868" i="2" s="1"/>
  <c r="E1868" i="2"/>
  <c r="R1868" i="2"/>
  <c r="Q1868" i="2"/>
  <c r="P1868" i="2"/>
  <c r="O1868" i="2"/>
  <c r="N1868" i="2"/>
  <c r="M1868" i="2"/>
  <c r="G1867" i="2"/>
  <c r="I1867" i="2" s="1"/>
  <c r="E1867" i="2"/>
  <c r="R1867" i="2"/>
  <c r="Q1867" i="2"/>
  <c r="P1867" i="2"/>
  <c r="O1867" i="2"/>
  <c r="N1867" i="2"/>
  <c r="M1867" i="2"/>
  <c r="G1866" i="2"/>
  <c r="I1866" i="2" s="1"/>
  <c r="E1866" i="2"/>
  <c r="R1866" i="2"/>
  <c r="Q1866" i="2"/>
  <c r="P1866" i="2"/>
  <c r="O1866" i="2"/>
  <c r="N1866" i="2"/>
  <c r="M1866" i="2"/>
  <c r="G1865" i="2"/>
  <c r="I1865" i="2" s="1"/>
  <c r="E1865" i="2"/>
  <c r="R1865" i="2"/>
  <c r="Q1865" i="2"/>
  <c r="P1865" i="2"/>
  <c r="O1865" i="2"/>
  <c r="N1865" i="2"/>
  <c r="M1865" i="2"/>
  <c r="G1864" i="2"/>
  <c r="I1864" i="2" s="1"/>
  <c r="E1864" i="2"/>
  <c r="R1864" i="2"/>
  <c r="Q1864" i="2"/>
  <c r="P1864" i="2"/>
  <c r="O1864" i="2"/>
  <c r="N1864" i="2"/>
  <c r="M1864" i="2"/>
  <c r="G1863" i="2"/>
  <c r="I1863" i="2" s="1"/>
  <c r="E1863" i="2"/>
  <c r="R1863" i="2"/>
  <c r="Q1863" i="2"/>
  <c r="P1863" i="2"/>
  <c r="O1863" i="2"/>
  <c r="N1863" i="2"/>
  <c r="M1863" i="2"/>
  <c r="G1862" i="2"/>
  <c r="I1862" i="2" s="1"/>
  <c r="E1862" i="2"/>
  <c r="R1862" i="2"/>
  <c r="Q1862" i="2"/>
  <c r="P1862" i="2"/>
  <c r="O1862" i="2"/>
  <c r="N1862" i="2"/>
  <c r="M1862" i="2"/>
  <c r="G1861" i="2"/>
  <c r="I1861" i="2" s="1"/>
  <c r="E1861" i="2"/>
  <c r="R1861" i="2"/>
  <c r="Q1861" i="2"/>
  <c r="P1861" i="2"/>
  <c r="O1861" i="2"/>
  <c r="N1861" i="2"/>
  <c r="M1861" i="2"/>
  <c r="G1860" i="2"/>
  <c r="I1860" i="2" s="1"/>
  <c r="E1860" i="2"/>
  <c r="R1860" i="2"/>
  <c r="Q1860" i="2"/>
  <c r="P1860" i="2"/>
  <c r="O1860" i="2"/>
  <c r="N1860" i="2"/>
  <c r="M1860" i="2"/>
  <c r="G1859" i="2"/>
  <c r="I1859" i="2" s="1"/>
  <c r="E1859" i="2"/>
  <c r="R1859" i="2"/>
  <c r="Q1859" i="2"/>
  <c r="P1859" i="2"/>
  <c r="O1859" i="2"/>
  <c r="N1859" i="2"/>
  <c r="M1859" i="2"/>
  <c r="G1858" i="2"/>
  <c r="I1858" i="2" s="1"/>
  <c r="E1858" i="2"/>
  <c r="R1858" i="2"/>
  <c r="Q1858" i="2"/>
  <c r="P1858" i="2"/>
  <c r="O1858" i="2"/>
  <c r="N1858" i="2"/>
  <c r="M1858" i="2"/>
  <c r="G1857" i="2"/>
  <c r="I1857" i="2" s="1"/>
  <c r="E1857" i="2"/>
  <c r="R1857" i="2"/>
  <c r="Q1857" i="2"/>
  <c r="P1857" i="2"/>
  <c r="O1857" i="2"/>
  <c r="N1857" i="2"/>
  <c r="M1857" i="2"/>
  <c r="G1856" i="2"/>
  <c r="I1856" i="2" s="1"/>
  <c r="E1856" i="2"/>
  <c r="R1856" i="2"/>
  <c r="Q1856" i="2"/>
  <c r="P1856" i="2"/>
  <c r="O1856" i="2"/>
  <c r="N1856" i="2"/>
  <c r="M1856" i="2"/>
  <c r="G1855" i="2"/>
  <c r="I1855" i="2" s="1"/>
  <c r="E1855" i="2"/>
  <c r="R1855" i="2"/>
  <c r="Q1855" i="2"/>
  <c r="P1855" i="2"/>
  <c r="O1855" i="2"/>
  <c r="N1855" i="2"/>
  <c r="M1855" i="2"/>
  <c r="G1854" i="2"/>
  <c r="I1854" i="2" s="1"/>
  <c r="E1854" i="2"/>
  <c r="R1854" i="2"/>
  <c r="Q1854" i="2"/>
  <c r="P1854" i="2"/>
  <c r="O1854" i="2"/>
  <c r="N1854" i="2"/>
  <c r="M1854" i="2"/>
  <c r="G1853" i="2"/>
  <c r="I1853" i="2" s="1"/>
  <c r="E1853" i="2"/>
  <c r="R1853" i="2"/>
  <c r="Q1853" i="2"/>
  <c r="P1853" i="2"/>
  <c r="O1853" i="2"/>
  <c r="N1853" i="2"/>
  <c r="M1853" i="2"/>
  <c r="G1852" i="2"/>
  <c r="I1852" i="2" s="1"/>
  <c r="E1852" i="2"/>
  <c r="R1852" i="2"/>
  <c r="Q1852" i="2"/>
  <c r="P1852" i="2"/>
  <c r="O1852" i="2"/>
  <c r="N1852" i="2"/>
  <c r="M1852" i="2"/>
  <c r="G1851" i="2"/>
  <c r="I1851" i="2" s="1"/>
  <c r="E1851" i="2"/>
  <c r="R1851" i="2"/>
  <c r="Q1851" i="2"/>
  <c r="P1851" i="2"/>
  <c r="O1851" i="2"/>
  <c r="N1851" i="2"/>
  <c r="M1851" i="2"/>
  <c r="G1850" i="2"/>
  <c r="I1850" i="2" s="1"/>
  <c r="E1850" i="2"/>
  <c r="R1850" i="2"/>
  <c r="Q1850" i="2"/>
  <c r="P1850" i="2"/>
  <c r="O1850" i="2"/>
  <c r="N1850" i="2"/>
  <c r="M1850" i="2"/>
  <c r="G1849" i="2"/>
  <c r="I1849" i="2" s="1"/>
  <c r="E1849" i="2"/>
  <c r="R1849" i="2"/>
  <c r="Q1849" i="2"/>
  <c r="P1849" i="2"/>
  <c r="O1849" i="2"/>
  <c r="N1849" i="2"/>
  <c r="M1849" i="2"/>
  <c r="G1848" i="2"/>
  <c r="I1848" i="2" s="1"/>
  <c r="E1848" i="2"/>
  <c r="R1848" i="2"/>
  <c r="Q1848" i="2"/>
  <c r="P1848" i="2"/>
  <c r="O1848" i="2"/>
  <c r="N1848" i="2"/>
  <c r="M1848" i="2"/>
  <c r="G1847" i="2"/>
  <c r="I1847" i="2" s="1"/>
  <c r="E1847" i="2"/>
  <c r="R1847" i="2"/>
  <c r="Q1847" i="2"/>
  <c r="P1847" i="2"/>
  <c r="O1847" i="2"/>
  <c r="N1847" i="2"/>
  <c r="M1847" i="2"/>
  <c r="G1846" i="2"/>
  <c r="I1846" i="2" s="1"/>
  <c r="E1846" i="2"/>
  <c r="R1846" i="2"/>
  <c r="Q1846" i="2"/>
  <c r="P1846" i="2"/>
  <c r="O1846" i="2"/>
  <c r="N1846" i="2"/>
  <c r="M1846" i="2"/>
  <c r="G1845" i="2"/>
  <c r="I1845" i="2" s="1"/>
  <c r="E1845" i="2"/>
  <c r="R1845" i="2"/>
  <c r="Q1845" i="2"/>
  <c r="P1845" i="2"/>
  <c r="O1845" i="2"/>
  <c r="N1845" i="2"/>
  <c r="M1845" i="2"/>
  <c r="G1844" i="2"/>
  <c r="I1844" i="2" s="1"/>
  <c r="E1844" i="2"/>
  <c r="R1844" i="2"/>
  <c r="Q1844" i="2"/>
  <c r="P1844" i="2"/>
  <c r="O1844" i="2"/>
  <c r="N1844" i="2"/>
  <c r="M1844" i="2"/>
  <c r="G1843" i="2"/>
  <c r="I1843" i="2" s="1"/>
  <c r="E1843" i="2"/>
  <c r="R1843" i="2"/>
  <c r="Q1843" i="2"/>
  <c r="P1843" i="2"/>
  <c r="O1843" i="2"/>
  <c r="N1843" i="2"/>
  <c r="M1843" i="2"/>
  <c r="G1842" i="2"/>
  <c r="I1842" i="2" s="1"/>
  <c r="E1842" i="2"/>
  <c r="R1842" i="2"/>
  <c r="Q1842" i="2"/>
  <c r="P1842" i="2"/>
  <c r="O1842" i="2"/>
  <c r="N1842" i="2"/>
  <c r="M1842" i="2"/>
  <c r="G1841" i="2"/>
  <c r="I1841" i="2" s="1"/>
  <c r="E1841" i="2"/>
  <c r="R1841" i="2"/>
  <c r="Q1841" i="2"/>
  <c r="P1841" i="2"/>
  <c r="O1841" i="2"/>
  <c r="N1841" i="2"/>
  <c r="M1841" i="2"/>
  <c r="G1840" i="2"/>
  <c r="I1840" i="2" s="1"/>
  <c r="E1840" i="2"/>
  <c r="R1840" i="2"/>
  <c r="Q1840" i="2"/>
  <c r="P1840" i="2"/>
  <c r="O1840" i="2"/>
  <c r="N1840" i="2"/>
  <c r="M1840" i="2"/>
  <c r="G1839" i="2"/>
  <c r="I1839" i="2" s="1"/>
  <c r="E1839" i="2"/>
  <c r="R1839" i="2"/>
  <c r="Q1839" i="2"/>
  <c r="P1839" i="2"/>
  <c r="O1839" i="2"/>
  <c r="N1839" i="2"/>
  <c r="M1839" i="2"/>
  <c r="G1838" i="2"/>
  <c r="I1838" i="2" s="1"/>
  <c r="E1838" i="2"/>
  <c r="R1838" i="2"/>
  <c r="Q1838" i="2"/>
  <c r="P1838" i="2"/>
  <c r="O1838" i="2"/>
  <c r="N1838" i="2"/>
  <c r="M1838" i="2"/>
  <c r="G1837" i="2"/>
  <c r="I1837" i="2" s="1"/>
  <c r="E1837" i="2"/>
  <c r="R1837" i="2"/>
  <c r="Q1837" i="2"/>
  <c r="P1837" i="2"/>
  <c r="O1837" i="2"/>
  <c r="N1837" i="2"/>
  <c r="M1837" i="2"/>
  <c r="G1836" i="2"/>
  <c r="I1836" i="2" s="1"/>
  <c r="E1836" i="2"/>
  <c r="R1836" i="2"/>
  <c r="Q1836" i="2"/>
  <c r="P1836" i="2"/>
  <c r="O1836" i="2"/>
  <c r="N1836" i="2"/>
  <c r="M1836" i="2"/>
  <c r="G1835" i="2"/>
  <c r="I1835" i="2" s="1"/>
  <c r="E1835" i="2"/>
  <c r="R1835" i="2"/>
  <c r="Q1835" i="2"/>
  <c r="P1835" i="2"/>
  <c r="O1835" i="2"/>
  <c r="N1835" i="2"/>
  <c r="M1835" i="2"/>
  <c r="G1834" i="2"/>
  <c r="I1834" i="2" s="1"/>
  <c r="E1834" i="2"/>
  <c r="R1834" i="2"/>
  <c r="Q1834" i="2"/>
  <c r="P1834" i="2"/>
  <c r="O1834" i="2"/>
  <c r="N1834" i="2"/>
  <c r="M1834" i="2"/>
  <c r="G1833" i="2"/>
  <c r="I1833" i="2" s="1"/>
  <c r="E1833" i="2"/>
  <c r="R1833" i="2"/>
  <c r="Q1833" i="2"/>
  <c r="P1833" i="2"/>
  <c r="O1833" i="2"/>
  <c r="N1833" i="2"/>
  <c r="M1833" i="2"/>
  <c r="G1832" i="2"/>
  <c r="I1832" i="2" s="1"/>
  <c r="E1832" i="2"/>
  <c r="R1832" i="2"/>
  <c r="Q1832" i="2"/>
  <c r="P1832" i="2"/>
  <c r="O1832" i="2"/>
  <c r="N1832" i="2"/>
  <c r="M1832" i="2"/>
  <c r="G1831" i="2"/>
  <c r="I1831" i="2" s="1"/>
  <c r="E1831" i="2"/>
  <c r="R1831" i="2"/>
  <c r="Q1831" i="2"/>
  <c r="P1831" i="2"/>
  <c r="O1831" i="2"/>
  <c r="N1831" i="2"/>
  <c r="M1831" i="2"/>
  <c r="G1830" i="2"/>
  <c r="I1830" i="2" s="1"/>
  <c r="E1830" i="2"/>
  <c r="R1830" i="2"/>
  <c r="Q1830" i="2"/>
  <c r="P1830" i="2"/>
  <c r="O1830" i="2"/>
  <c r="N1830" i="2"/>
  <c r="M1830" i="2"/>
  <c r="G1829" i="2"/>
  <c r="I1829" i="2" s="1"/>
  <c r="E1829" i="2"/>
  <c r="R1829" i="2"/>
  <c r="Q1829" i="2"/>
  <c r="P1829" i="2"/>
  <c r="O1829" i="2"/>
  <c r="N1829" i="2"/>
  <c r="M1829" i="2"/>
  <c r="G1828" i="2"/>
  <c r="I1828" i="2" s="1"/>
  <c r="E1828" i="2"/>
  <c r="R1828" i="2"/>
  <c r="Q1828" i="2"/>
  <c r="P1828" i="2"/>
  <c r="O1828" i="2"/>
  <c r="N1828" i="2"/>
  <c r="M1828" i="2"/>
  <c r="G1827" i="2"/>
  <c r="I1827" i="2" s="1"/>
  <c r="E1827" i="2"/>
  <c r="R1827" i="2"/>
  <c r="Q1827" i="2"/>
  <c r="P1827" i="2"/>
  <c r="O1827" i="2"/>
  <c r="N1827" i="2"/>
  <c r="M1827" i="2"/>
  <c r="G1826" i="2"/>
  <c r="I1826" i="2" s="1"/>
  <c r="E1826" i="2"/>
  <c r="R1826" i="2"/>
  <c r="Q1826" i="2"/>
  <c r="P1826" i="2"/>
  <c r="O1826" i="2"/>
  <c r="N1826" i="2"/>
  <c r="M1826" i="2"/>
  <c r="G1825" i="2"/>
  <c r="I1825" i="2" s="1"/>
  <c r="E1825" i="2"/>
  <c r="R1825" i="2"/>
  <c r="Q1825" i="2"/>
  <c r="P1825" i="2"/>
  <c r="O1825" i="2"/>
  <c r="N1825" i="2"/>
  <c r="M1825" i="2"/>
  <c r="G1824" i="2"/>
  <c r="I1824" i="2" s="1"/>
  <c r="E1824" i="2"/>
  <c r="R1824" i="2"/>
  <c r="Q1824" i="2"/>
  <c r="P1824" i="2"/>
  <c r="O1824" i="2"/>
  <c r="N1824" i="2"/>
  <c r="M1824" i="2"/>
  <c r="G1823" i="2"/>
  <c r="I1823" i="2" s="1"/>
  <c r="E1823" i="2"/>
  <c r="R1823" i="2"/>
  <c r="Q1823" i="2"/>
  <c r="P1823" i="2"/>
  <c r="O1823" i="2"/>
  <c r="N1823" i="2"/>
  <c r="M1823" i="2"/>
  <c r="G1822" i="2"/>
  <c r="I1822" i="2" s="1"/>
  <c r="E1822" i="2"/>
  <c r="R1822" i="2"/>
  <c r="Q1822" i="2"/>
  <c r="P1822" i="2"/>
  <c r="O1822" i="2"/>
  <c r="N1822" i="2"/>
  <c r="M1822" i="2"/>
  <c r="G1821" i="2"/>
  <c r="I1821" i="2" s="1"/>
  <c r="E1821" i="2"/>
  <c r="R1821" i="2"/>
  <c r="Q1821" i="2"/>
  <c r="P1821" i="2"/>
  <c r="O1821" i="2"/>
  <c r="N1821" i="2"/>
  <c r="M1821" i="2"/>
  <c r="G1820" i="2"/>
  <c r="I1820" i="2" s="1"/>
  <c r="E1820" i="2"/>
  <c r="R1820" i="2"/>
  <c r="Q1820" i="2"/>
  <c r="P1820" i="2"/>
  <c r="O1820" i="2"/>
  <c r="N1820" i="2"/>
  <c r="M1820" i="2"/>
  <c r="G1819" i="2"/>
  <c r="I1819" i="2" s="1"/>
  <c r="E1819" i="2"/>
  <c r="R1819" i="2"/>
  <c r="Q1819" i="2"/>
  <c r="P1819" i="2"/>
  <c r="O1819" i="2"/>
  <c r="N1819" i="2"/>
  <c r="M1819" i="2"/>
  <c r="G1818" i="2"/>
  <c r="I1818" i="2" s="1"/>
  <c r="E1818" i="2"/>
  <c r="R1818" i="2"/>
  <c r="Q1818" i="2"/>
  <c r="P1818" i="2"/>
  <c r="O1818" i="2"/>
  <c r="N1818" i="2"/>
  <c r="M1818" i="2"/>
  <c r="G1817" i="2"/>
  <c r="I1817" i="2" s="1"/>
  <c r="E1817" i="2"/>
  <c r="R1817" i="2"/>
  <c r="Q1817" i="2"/>
  <c r="P1817" i="2"/>
  <c r="O1817" i="2"/>
  <c r="N1817" i="2"/>
  <c r="M1817" i="2"/>
  <c r="G1816" i="2"/>
  <c r="I1816" i="2" s="1"/>
  <c r="E1816" i="2"/>
  <c r="R1816" i="2"/>
  <c r="Q1816" i="2"/>
  <c r="P1816" i="2"/>
  <c r="O1816" i="2"/>
  <c r="N1816" i="2"/>
  <c r="M1816" i="2"/>
  <c r="G1815" i="2"/>
  <c r="I1815" i="2" s="1"/>
  <c r="E1815" i="2"/>
  <c r="R1815" i="2"/>
  <c r="Q1815" i="2"/>
  <c r="P1815" i="2"/>
  <c r="O1815" i="2"/>
  <c r="N1815" i="2"/>
  <c r="M1815" i="2"/>
  <c r="G1814" i="2"/>
  <c r="I1814" i="2" s="1"/>
  <c r="E1814" i="2"/>
  <c r="R1814" i="2"/>
  <c r="Q1814" i="2"/>
  <c r="P1814" i="2"/>
  <c r="O1814" i="2"/>
  <c r="N1814" i="2"/>
  <c r="M1814" i="2"/>
  <c r="G1813" i="2"/>
  <c r="I1813" i="2" s="1"/>
  <c r="E1813" i="2"/>
  <c r="R1813" i="2"/>
  <c r="Q1813" i="2"/>
  <c r="P1813" i="2"/>
  <c r="O1813" i="2"/>
  <c r="N1813" i="2"/>
  <c r="M1813" i="2"/>
  <c r="G1812" i="2"/>
  <c r="I1812" i="2" s="1"/>
  <c r="E1812" i="2"/>
  <c r="R1812" i="2"/>
  <c r="Q1812" i="2"/>
  <c r="P1812" i="2"/>
  <c r="O1812" i="2"/>
  <c r="N1812" i="2"/>
  <c r="M1812" i="2"/>
  <c r="G1811" i="2"/>
  <c r="I1811" i="2" s="1"/>
  <c r="E1811" i="2"/>
  <c r="R1811" i="2"/>
  <c r="Q1811" i="2"/>
  <c r="P1811" i="2"/>
  <c r="O1811" i="2"/>
  <c r="N1811" i="2"/>
  <c r="M1811" i="2"/>
  <c r="G1810" i="2"/>
  <c r="I1810" i="2" s="1"/>
  <c r="E1810" i="2"/>
  <c r="R1810" i="2"/>
  <c r="Q1810" i="2"/>
  <c r="P1810" i="2"/>
  <c r="O1810" i="2"/>
  <c r="N1810" i="2"/>
  <c r="M1810" i="2"/>
  <c r="G1809" i="2"/>
  <c r="I1809" i="2" s="1"/>
  <c r="E1809" i="2"/>
  <c r="R1809" i="2"/>
  <c r="Q1809" i="2"/>
  <c r="P1809" i="2"/>
  <c r="O1809" i="2"/>
  <c r="N1809" i="2"/>
  <c r="M1809" i="2"/>
  <c r="G1808" i="2"/>
  <c r="I1808" i="2" s="1"/>
  <c r="E1808" i="2"/>
  <c r="R1808" i="2"/>
  <c r="Q1808" i="2"/>
  <c r="P1808" i="2"/>
  <c r="O1808" i="2"/>
  <c r="N1808" i="2"/>
  <c r="M1808" i="2"/>
  <c r="G1807" i="2"/>
  <c r="I1807" i="2" s="1"/>
  <c r="E1807" i="2"/>
  <c r="R1807" i="2"/>
  <c r="Q1807" i="2"/>
  <c r="P1807" i="2"/>
  <c r="O1807" i="2"/>
  <c r="N1807" i="2"/>
  <c r="M1807" i="2"/>
  <c r="G1806" i="2"/>
  <c r="I1806" i="2" s="1"/>
  <c r="E1806" i="2"/>
  <c r="R1806" i="2"/>
  <c r="Q1806" i="2"/>
  <c r="P1806" i="2"/>
  <c r="O1806" i="2"/>
  <c r="N1806" i="2"/>
  <c r="M1806" i="2"/>
  <c r="G1805" i="2"/>
  <c r="I1805" i="2" s="1"/>
  <c r="E1805" i="2"/>
  <c r="R1805" i="2"/>
  <c r="Q1805" i="2"/>
  <c r="P1805" i="2"/>
  <c r="O1805" i="2"/>
  <c r="N1805" i="2"/>
  <c r="M1805" i="2"/>
  <c r="G1804" i="2"/>
  <c r="I1804" i="2" s="1"/>
  <c r="E1804" i="2"/>
  <c r="R1804" i="2"/>
  <c r="Q1804" i="2"/>
  <c r="P1804" i="2"/>
  <c r="O1804" i="2"/>
  <c r="N1804" i="2"/>
  <c r="M1804" i="2"/>
  <c r="G1803" i="2"/>
  <c r="I1803" i="2" s="1"/>
  <c r="E1803" i="2"/>
  <c r="R1803" i="2"/>
  <c r="Q1803" i="2"/>
  <c r="P1803" i="2"/>
  <c r="O1803" i="2"/>
  <c r="N1803" i="2"/>
  <c r="M1803" i="2"/>
  <c r="G1802" i="2"/>
  <c r="I1802" i="2" s="1"/>
  <c r="E1802" i="2"/>
  <c r="R1802" i="2"/>
  <c r="Q1802" i="2"/>
  <c r="P1802" i="2"/>
  <c r="O1802" i="2"/>
  <c r="N1802" i="2"/>
  <c r="M1802" i="2"/>
  <c r="G1801" i="2"/>
  <c r="I1801" i="2" s="1"/>
  <c r="E1801" i="2"/>
  <c r="R1801" i="2"/>
  <c r="Q1801" i="2"/>
  <c r="P1801" i="2"/>
  <c r="O1801" i="2"/>
  <c r="N1801" i="2"/>
  <c r="M1801" i="2"/>
  <c r="G1800" i="2"/>
  <c r="I1800" i="2" s="1"/>
  <c r="E1800" i="2"/>
  <c r="R1800" i="2"/>
  <c r="Q1800" i="2"/>
  <c r="P1800" i="2"/>
  <c r="O1800" i="2"/>
  <c r="N1800" i="2"/>
  <c r="M1800" i="2"/>
  <c r="G1799" i="2"/>
  <c r="I1799" i="2" s="1"/>
  <c r="E1799" i="2"/>
  <c r="R1799" i="2"/>
  <c r="Q1799" i="2"/>
  <c r="P1799" i="2"/>
  <c r="O1799" i="2"/>
  <c r="N1799" i="2"/>
  <c r="M1799" i="2"/>
  <c r="G1798" i="2"/>
  <c r="I1798" i="2" s="1"/>
  <c r="E1798" i="2"/>
  <c r="R1798" i="2"/>
  <c r="Q1798" i="2"/>
  <c r="P1798" i="2"/>
  <c r="O1798" i="2"/>
  <c r="N1798" i="2"/>
  <c r="M1798" i="2"/>
  <c r="G1797" i="2"/>
  <c r="I1797" i="2" s="1"/>
  <c r="E1797" i="2"/>
  <c r="R1797" i="2"/>
  <c r="Q1797" i="2"/>
  <c r="P1797" i="2"/>
  <c r="O1797" i="2"/>
  <c r="N1797" i="2"/>
  <c r="M1797" i="2"/>
  <c r="G1796" i="2"/>
  <c r="I1796" i="2" s="1"/>
  <c r="E1796" i="2"/>
  <c r="R1796" i="2"/>
  <c r="Q1796" i="2"/>
  <c r="P1796" i="2"/>
  <c r="O1796" i="2"/>
  <c r="N1796" i="2"/>
  <c r="M1796" i="2"/>
  <c r="G1795" i="2"/>
  <c r="I1795" i="2" s="1"/>
  <c r="E1795" i="2"/>
  <c r="R1795" i="2"/>
  <c r="Q1795" i="2"/>
  <c r="P1795" i="2"/>
  <c r="O1795" i="2"/>
  <c r="N1795" i="2"/>
  <c r="M1795" i="2"/>
  <c r="G1794" i="2"/>
  <c r="I1794" i="2" s="1"/>
  <c r="E1794" i="2"/>
  <c r="R1794" i="2"/>
  <c r="Q1794" i="2"/>
  <c r="P1794" i="2"/>
  <c r="O1794" i="2"/>
  <c r="N1794" i="2"/>
  <c r="M1794" i="2"/>
  <c r="G1793" i="2"/>
  <c r="I1793" i="2" s="1"/>
  <c r="E1793" i="2"/>
  <c r="R1793" i="2"/>
  <c r="Q1793" i="2"/>
  <c r="P1793" i="2"/>
  <c r="O1793" i="2"/>
  <c r="N1793" i="2"/>
  <c r="M1793" i="2"/>
  <c r="G1792" i="2"/>
  <c r="I1792" i="2" s="1"/>
  <c r="E1792" i="2"/>
  <c r="R1792" i="2"/>
  <c r="Q1792" i="2"/>
  <c r="P1792" i="2"/>
  <c r="O1792" i="2"/>
  <c r="N1792" i="2"/>
  <c r="M1792" i="2"/>
  <c r="G1791" i="2"/>
  <c r="I1791" i="2" s="1"/>
  <c r="E1791" i="2"/>
  <c r="R1791" i="2"/>
  <c r="Q1791" i="2"/>
  <c r="P1791" i="2"/>
  <c r="O1791" i="2"/>
  <c r="N1791" i="2"/>
  <c r="M1791" i="2"/>
  <c r="G1790" i="2"/>
  <c r="I1790" i="2" s="1"/>
  <c r="E1790" i="2"/>
  <c r="R1790" i="2"/>
  <c r="Q1790" i="2"/>
  <c r="P1790" i="2"/>
  <c r="O1790" i="2"/>
  <c r="N1790" i="2"/>
  <c r="M1790" i="2"/>
  <c r="G1789" i="2"/>
  <c r="I1789" i="2" s="1"/>
  <c r="E1789" i="2"/>
  <c r="R1789" i="2"/>
  <c r="Q1789" i="2"/>
  <c r="P1789" i="2"/>
  <c r="O1789" i="2"/>
  <c r="N1789" i="2"/>
  <c r="M1789" i="2"/>
  <c r="G1788" i="2"/>
  <c r="I1788" i="2" s="1"/>
  <c r="E1788" i="2"/>
  <c r="R1788" i="2"/>
  <c r="Q1788" i="2"/>
  <c r="P1788" i="2"/>
  <c r="O1788" i="2"/>
  <c r="N1788" i="2"/>
  <c r="M1788" i="2"/>
  <c r="G1787" i="2"/>
  <c r="I1787" i="2" s="1"/>
  <c r="E1787" i="2"/>
  <c r="R1787" i="2"/>
  <c r="Q1787" i="2"/>
  <c r="P1787" i="2"/>
  <c r="O1787" i="2"/>
  <c r="N1787" i="2"/>
  <c r="M1787" i="2"/>
  <c r="G1786" i="2"/>
  <c r="I1786" i="2" s="1"/>
  <c r="E1786" i="2"/>
  <c r="R1786" i="2"/>
  <c r="Q1786" i="2"/>
  <c r="P1786" i="2"/>
  <c r="O1786" i="2"/>
  <c r="N1786" i="2"/>
  <c r="M1786" i="2"/>
  <c r="G1785" i="2"/>
  <c r="I1785" i="2" s="1"/>
  <c r="E1785" i="2"/>
  <c r="R1785" i="2"/>
  <c r="Q1785" i="2"/>
  <c r="P1785" i="2"/>
  <c r="O1785" i="2"/>
  <c r="N1785" i="2"/>
  <c r="M1785" i="2"/>
  <c r="G1784" i="2"/>
  <c r="I1784" i="2" s="1"/>
  <c r="E1784" i="2"/>
  <c r="R1784" i="2"/>
  <c r="Q1784" i="2"/>
  <c r="P1784" i="2"/>
  <c r="O1784" i="2"/>
  <c r="N1784" i="2"/>
  <c r="M1784" i="2"/>
  <c r="G1783" i="2"/>
  <c r="I1783" i="2" s="1"/>
  <c r="E1783" i="2"/>
  <c r="R1783" i="2"/>
  <c r="Q1783" i="2"/>
  <c r="P1783" i="2"/>
  <c r="O1783" i="2"/>
  <c r="N1783" i="2"/>
  <c r="M1783" i="2"/>
  <c r="G1782" i="2"/>
  <c r="I1782" i="2" s="1"/>
  <c r="E1782" i="2"/>
  <c r="R1782" i="2"/>
  <c r="Q1782" i="2"/>
  <c r="P1782" i="2"/>
  <c r="O1782" i="2"/>
  <c r="N1782" i="2"/>
  <c r="M1782" i="2"/>
  <c r="G1781" i="2"/>
  <c r="I1781" i="2" s="1"/>
  <c r="E1781" i="2"/>
  <c r="R1781" i="2"/>
  <c r="Q1781" i="2"/>
  <c r="P1781" i="2"/>
  <c r="O1781" i="2"/>
  <c r="N1781" i="2"/>
  <c r="M1781" i="2"/>
  <c r="G1780" i="2"/>
  <c r="I1780" i="2" s="1"/>
  <c r="E1780" i="2"/>
  <c r="R1780" i="2"/>
  <c r="Q1780" i="2"/>
  <c r="P1780" i="2"/>
  <c r="O1780" i="2"/>
  <c r="N1780" i="2"/>
  <c r="M1780" i="2"/>
  <c r="G1779" i="2"/>
  <c r="I1779" i="2" s="1"/>
  <c r="E1779" i="2"/>
  <c r="R1779" i="2"/>
  <c r="Q1779" i="2"/>
  <c r="P1779" i="2"/>
  <c r="O1779" i="2"/>
  <c r="N1779" i="2"/>
  <c r="M1779" i="2"/>
  <c r="G1778" i="2"/>
  <c r="I1778" i="2" s="1"/>
  <c r="E1778" i="2"/>
  <c r="R1778" i="2"/>
  <c r="Q1778" i="2"/>
  <c r="P1778" i="2"/>
  <c r="O1778" i="2"/>
  <c r="N1778" i="2"/>
  <c r="M1778" i="2"/>
  <c r="G1777" i="2"/>
  <c r="I1777" i="2" s="1"/>
  <c r="E1777" i="2"/>
  <c r="R1777" i="2"/>
  <c r="Q1777" i="2"/>
  <c r="P1777" i="2"/>
  <c r="O1777" i="2"/>
  <c r="N1777" i="2"/>
  <c r="M1777" i="2"/>
  <c r="G1776" i="2"/>
  <c r="I1776" i="2" s="1"/>
  <c r="E1776" i="2"/>
  <c r="R1776" i="2"/>
  <c r="Q1776" i="2"/>
  <c r="P1776" i="2"/>
  <c r="O1776" i="2"/>
  <c r="N1776" i="2"/>
  <c r="M1776" i="2"/>
  <c r="G1775" i="2"/>
  <c r="I1775" i="2" s="1"/>
  <c r="E1775" i="2"/>
  <c r="R1775" i="2"/>
  <c r="Q1775" i="2"/>
  <c r="P1775" i="2"/>
  <c r="O1775" i="2"/>
  <c r="N1775" i="2"/>
  <c r="M1775" i="2"/>
  <c r="G1774" i="2"/>
  <c r="I1774" i="2" s="1"/>
  <c r="E1774" i="2"/>
  <c r="R1774" i="2"/>
  <c r="Q1774" i="2"/>
  <c r="P1774" i="2"/>
  <c r="O1774" i="2"/>
  <c r="N1774" i="2"/>
  <c r="M1774" i="2"/>
  <c r="G1773" i="2"/>
  <c r="I1773" i="2" s="1"/>
  <c r="E1773" i="2"/>
  <c r="R1773" i="2"/>
  <c r="Q1773" i="2"/>
  <c r="P1773" i="2"/>
  <c r="O1773" i="2"/>
  <c r="N1773" i="2"/>
  <c r="M1773" i="2"/>
  <c r="G1772" i="2"/>
  <c r="I1772" i="2" s="1"/>
  <c r="E1772" i="2"/>
  <c r="R1772" i="2"/>
  <c r="Q1772" i="2"/>
  <c r="P1772" i="2"/>
  <c r="O1772" i="2"/>
  <c r="N1772" i="2"/>
  <c r="M1772" i="2"/>
  <c r="G1771" i="2"/>
  <c r="I1771" i="2" s="1"/>
  <c r="E1771" i="2"/>
  <c r="R1771" i="2"/>
  <c r="Q1771" i="2"/>
  <c r="P1771" i="2"/>
  <c r="O1771" i="2"/>
  <c r="N1771" i="2"/>
  <c r="M1771" i="2"/>
  <c r="G1770" i="2"/>
  <c r="I1770" i="2" s="1"/>
  <c r="E1770" i="2"/>
  <c r="R1770" i="2"/>
  <c r="Q1770" i="2"/>
  <c r="P1770" i="2"/>
  <c r="O1770" i="2"/>
  <c r="N1770" i="2"/>
  <c r="M1770" i="2"/>
  <c r="G1769" i="2"/>
  <c r="I1769" i="2" s="1"/>
  <c r="E1769" i="2"/>
  <c r="R1769" i="2"/>
  <c r="Q1769" i="2"/>
  <c r="P1769" i="2"/>
  <c r="O1769" i="2"/>
  <c r="N1769" i="2"/>
  <c r="M1769" i="2"/>
  <c r="G1768" i="2"/>
  <c r="I1768" i="2" s="1"/>
  <c r="E1768" i="2"/>
  <c r="R1768" i="2"/>
  <c r="Q1768" i="2"/>
  <c r="P1768" i="2"/>
  <c r="O1768" i="2"/>
  <c r="N1768" i="2"/>
  <c r="M1768" i="2"/>
  <c r="G1767" i="2"/>
  <c r="I1767" i="2" s="1"/>
  <c r="E1767" i="2"/>
  <c r="R1767" i="2"/>
  <c r="Q1767" i="2"/>
  <c r="P1767" i="2"/>
  <c r="O1767" i="2"/>
  <c r="N1767" i="2"/>
  <c r="M1767" i="2"/>
  <c r="G1766" i="2"/>
  <c r="I1766" i="2" s="1"/>
  <c r="E1766" i="2"/>
  <c r="R1766" i="2"/>
  <c r="Q1766" i="2"/>
  <c r="P1766" i="2"/>
  <c r="O1766" i="2"/>
  <c r="N1766" i="2"/>
  <c r="M1766" i="2"/>
  <c r="G1765" i="2"/>
  <c r="I1765" i="2" s="1"/>
  <c r="E1765" i="2"/>
  <c r="R1765" i="2"/>
  <c r="Q1765" i="2"/>
  <c r="P1765" i="2"/>
  <c r="O1765" i="2"/>
  <c r="N1765" i="2"/>
  <c r="M1765" i="2"/>
  <c r="G1764" i="2"/>
  <c r="I1764" i="2" s="1"/>
  <c r="E1764" i="2"/>
  <c r="R1764" i="2"/>
  <c r="Q1764" i="2"/>
  <c r="P1764" i="2"/>
  <c r="O1764" i="2"/>
  <c r="N1764" i="2"/>
  <c r="M1764" i="2"/>
  <c r="G1763" i="2"/>
  <c r="I1763" i="2" s="1"/>
  <c r="E1763" i="2"/>
  <c r="R1763" i="2"/>
  <c r="Q1763" i="2"/>
  <c r="P1763" i="2"/>
  <c r="O1763" i="2"/>
  <c r="N1763" i="2"/>
  <c r="M1763" i="2"/>
  <c r="G1762" i="2"/>
  <c r="I1762" i="2" s="1"/>
  <c r="E1762" i="2"/>
  <c r="R1762" i="2"/>
  <c r="Q1762" i="2"/>
  <c r="P1762" i="2"/>
  <c r="O1762" i="2"/>
  <c r="N1762" i="2"/>
  <c r="M1762" i="2"/>
  <c r="G1761" i="2"/>
  <c r="I1761" i="2" s="1"/>
  <c r="E1761" i="2"/>
  <c r="R1761" i="2"/>
  <c r="Q1761" i="2"/>
  <c r="P1761" i="2"/>
  <c r="O1761" i="2"/>
  <c r="N1761" i="2"/>
  <c r="M1761" i="2"/>
  <c r="G1760" i="2"/>
  <c r="I1760" i="2" s="1"/>
  <c r="E1760" i="2"/>
  <c r="R1760" i="2"/>
  <c r="Q1760" i="2"/>
  <c r="P1760" i="2"/>
  <c r="O1760" i="2"/>
  <c r="N1760" i="2"/>
  <c r="M1760" i="2"/>
  <c r="G1759" i="2"/>
  <c r="I1759" i="2" s="1"/>
  <c r="E1759" i="2"/>
  <c r="R1759" i="2"/>
  <c r="Q1759" i="2"/>
  <c r="P1759" i="2"/>
  <c r="O1759" i="2"/>
  <c r="N1759" i="2"/>
  <c r="M1759" i="2"/>
  <c r="G1758" i="2"/>
  <c r="I1758" i="2" s="1"/>
  <c r="E1758" i="2"/>
  <c r="R1758" i="2"/>
  <c r="Q1758" i="2"/>
  <c r="P1758" i="2"/>
  <c r="O1758" i="2"/>
  <c r="N1758" i="2"/>
  <c r="M1758" i="2"/>
  <c r="G1757" i="2"/>
  <c r="I1757" i="2" s="1"/>
  <c r="E1757" i="2"/>
  <c r="R1757" i="2"/>
  <c r="Q1757" i="2"/>
  <c r="P1757" i="2"/>
  <c r="O1757" i="2"/>
  <c r="N1757" i="2"/>
  <c r="M1757" i="2"/>
  <c r="G1756" i="2"/>
  <c r="I1756" i="2" s="1"/>
  <c r="E1756" i="2"/>
  <c r="R1756" i="2"/>
  <c r="Q1756" i="2"/>
  <c r="P1756" i="2"/>
  <c r="O1756" i="2"/>
  <c r="N1756" i="2"/>
  <c r="M1756" i="2"/>
  <c r="G1755" i="2"/>
  <c r="I1755" i="2" s="1"/>
  <c r="E1755" i="2"/>
  <c r="R1755" i="2"/>
  <c r="Q1755" i="2"/>
  <c r="P1755" i="2"/>
  <c r="O1755" i="2"/>
  <c r="N1755" i="2"/>
  <c r="M1755" i="2"/>
  <c r="G1754" i="2"/>
  <c r="I1754" i="2" s="1"/>
  <c r="E1754" i="2"/>
  <c r="R1754" i="2"/>
  <c r="Q1754" i="2"/>
  <c r="P1754" i="2"/>
  <c r="O1754" i="2"/>
  <c r="N1754" i="2"/>
  <c r="M1754" i="2"/>
  <c r="G1753" i="2"/>
  <c r="I1753" i="2" s="1"/>
  <c r="E1753" i="2"/>
  <c r="R1753" i="2"/>
  <c r="Q1753" i="2"/>
  <c r="P1753" i="2"/>
  <c r="O1753" i="2"/>
  <c r="N1753" i="2"/>
  <c r="M1753" i="2"/>
  <c r="G1752" i="2"/>
  <c r="I1752" i="2" s="1"/>
  <c r="E1752" i="2"/>
  <c r="R1752" i="2"/>
  <c r="Q1752" i="2"/>
  <c r="P1752" i="2"/>
  <c r="O1752" i="2"/>
  <c r="N1752" i="2"/>
  <c r="M1752" i="2"/>
  <c r="G1751" i="2"/>
  <c r="I1751" i="2" s="1"/>
  <c r="E1751" i="2"/>
  <c r="R1751" i="2"/>
  <c r="Q1751" i="2"/>
  <c r="P1751" i="2"/>
  <c r="O1751" i="2"/>
  <c r="N1751" i="2"/>
  <c r="M1751" i="2"/>
  <c r="G1750" i="2"/>
  <c r="I1750" i="2" s="1"/>
  <c r="E1750" i="2"/>
  <c r="R1750" i="2"/>
  <c r="Q1750" i="2"/>
  <c r="P1750" i="2"/>
  <c r="O1750" i="2"/>
  <c r="N1750" i="2"/>
  <c r="M1750" i="2"/>
  <c r="G1749" i="2"/>
  <c r="I1749" i="2" s="1"/>
  <c r="E1749" i="2"/>
  <c r="R1749" i="2"/>
  <c r="Q1749" i="2"/>
  <c r="P1749" i="2"/>
  <c r="O1749" i="2"/>
  <c r="N1749" i="2"/>
  <c r="M1749" i="2"/>
  <c r="G1748" i="2"/>
  <c r="I1748" i="2" s="1"/>
  <c r="E1748" i="2"/>
  <c r="R1748" i="2"/>
  <c r="Q1748" i="2"/>
  <c r="P1748" i="2"/>
  <c r="O1748" i="2"/>
  <c r="N1748" i="2"/>
  <c r="M1748" i="2"/>
  <c r="G1747" i="2"/>
  <c r="I1747" i="2" s="1"/>
  <c r="E1747" i="2"/>
  <c r="R1747" i="2"/>
  <c r="Q1747" i="2"/>
  <c r="P1747" i="2"/>
  <c r="O1747" i="2"/>
  <c r="N1747" i="2"/>
  <c r="M1747" i="2"/>
  <c r="G1746" i="2"/>
  <c r="I1746" i="2" s="1"/>
  <c r="E1746" i="2"/>
  <c r="R1746" i="2"/>
  <c r="Q1746" i="2"/>
  <c r="P1746" i="2"/>
  <c r="O1746" i="2"/>
  <c r="N1746" i="2"/>
  <c r="M1746" i="2"/>
  <c r="G1745" i="2"/>
  <c r="I1745" i="2" s="1"/>
  <c r="E1745" i="2"/>
  <c r="R1745" i="2"/>
  <c r="Q1745" i="2"/>
  <c r="P1745" i="2"/>
  <c r="O1745" i="2"/>
  <c r="N1745" i="2"/>
  <c r="M1745" i="2"/>
  <c r="G1744" i="2"/>
  <c r="I1744" i="2" s="1"/>
  <c r="E1744" i="2"/>
  <c r="R1744" i="2"/>
  <c r="Q1744" i="2"/>
  <c r="P1744" i="2"/>
  <c r="O1744" i="2"/>
  <c r="N1744" i="2"/>
  <c r="M1744" i="2"/>
  <c r="G1743" i="2"/>
  <c r="I1743" i="2" s="1"/>
  <c r="E1743" i="2"/>
  <c r="R1743" i="2"/>
  <c r="Q1743" i="2"/>
  <c r="P1743" i="2"/>
  <c r="O1743" i="2"/>
  <c r="N1743" i="2"/>
  <c r="M1743" i="2"/>
  <c r="G1742" i="2"/>
  <c r="I1742" i="2" s="1"/>
  <c r="E1742" i="2"/>
  <c r="R1742" i="2"/>
  <c r="Q1742" i="2"/>
  <c r="P1742" i="2"/>
  <c r="O1742" i="2"/>
  <c r="N1742" i="2"/>
  <c r="M1742" i="2"/>
  <c r="G1741" i="2"/>
  <c r="I1741" i="2" s="1"/>
  <c r="E1741" i="2"/>
  <c r="R1741" i="2"/>
  <c r="Q1741" i="2"/>
  <c r="P1741" i="2"/>
  <c r="O1741" i="2"/>
  <c r="N1741" i="2"/>
  <c r="M1741" i="2"/>
  <c r="G1740" i="2"/>
  <c r="I1740" i="2" s="1"/>
  <c r="E1740" i="2"/>
  <c r="R1740" i="2"/>
  <c r="Q1740" i="2"/>
  <c r="P1740" i="2"/>
  <c r="O1740" i="2"/>
  <c r="N1740" i="2"/>
  <c r="M1740" i="2"/>
  <c r="G1739" i="2"/>
  <c r="I1739" i="2" s="1"/>
  <c r="E1739" i="2"/>
  <c r="R1739" i="2"/>
  <c r="Q1739" i="2"/>
  <c r="P1739" i="2"/>
  <c r="O1739" i="2"/>
  <c r="N1739" i="2"/>
  <c r="M1739" i="2"/>
  <c r="G1738" i="2"/>
  <c r="I1738" i="2" s="1"/>
  <c r="E1738" i="2"/>
  <c r="R1738" i="2"/>
  <c r="Q1738" i="2"/>
  <c r="P1738" i="2"/>
  <c r="O1738" i="2"/>
  <c r="N1738" i="2"/>
  <c r="M1738" i="2"/>
  <c r="G1737" i="2"/>
  <c r="I1737" i="2" s="1"/>
  <c r="E1737" i="2"/>
  <c r="R1737" i="2"/>
  <c r="Q1737" i="2"/>
  <c r="P1737" i="2"/>
  <c r="O1737" i="2"/>
  <c r="N1737" i="2"/>
  <c r="M1737" i="2"/>
  <c r="G1736" i="2"/>
  <c r="I1736" i="2" s="1"/>
  <c r="E1736" i="2"/>
  <c r="R1736" i="2"/>
  <c r="Q1736" i="2"/>
  <c r="P1736" i="2"/>
  <c r="O1736" i="2"/>
  <c r="N1736" i="2"/>
  <c r="M1736" i="2"/>
  <c r="G1735" i="2"/>
  <c r="I1735" i="2" s="1"/>
  <c r="E1735" i="2"/>
  <c r="R1735" i="2"/>
  <c r="Q1735" i="2"/>
  <c r="P1735" i="2"/>
  <c r="O1735" i="2"/>
  <c r="N1735" i="2"/>
  <c r="M1735" i="2"/>
  <c r="G1734" i="2"/>
  <c r="I1734" i="2" s="1"/>
  <c r="E1734" i="2"/>
  <c r="R1734" i="2"/>
  <c r="Q1734" i="2"/>
  <c r="P1734" i="2"/>
  <c r="O1734" i="2"/>
  <c r="N1734" i="2"/>
  <c r="M1734" i="2"/>
  <c r="G1733" i="2"/>
  <c r="I1733" i="2" s="1"/>
  <c r="E1733" i="2"/>
  <c r="R1733" i="2"/>
  <c r="Q1733" i="2"/>
  <c r="P1733" i="2"/>
  <c r="O1733" i="2"/>
  <c r="N1733" i="2"/>
  <c r="M1733" i="2"/>
  <c r="G1732" i="2"/>
  <c r="I1732" i="2" s="1"/>
  <c r="E1732" i="2"/>
  <c r="R1732" i="2"/>
  <c r="Q1732" i="2"/>
  <c r="P1732" i="2"/>
  <c r="O1732" i="2"/>
  <c r="N1732" i="2"/>
  <c r="M1732" i="2"/>
  <c r="G1731" i="2"/>
  <c r="I1731" i="2" s="1"/>
  <c r="E1731" i="2"/>
  <c r="R1731" i="2"/>
  <c r="Q1731" i="2"/>
  <c r="P1731" i="2"/>
  <c r="O1731" i="2"/>
  <c r="N1731" i="2"/>
  <c r="M1731" i="2"/>
  <c r="G1730" i="2"/>
  <c r="I1730" i="2" s="1"/>
  <c r="E1730" i="2"/>
  <c r="R1730" i="2"/>
  <c r="Q1730" i="2"/>
  <c r="P1730" i="2"/>
  <c r="O1730" i="2"/>
  <c r="N1730" i="2"/>
  <c r="M1730" i="2"/>
  <c r="G1729" i="2"/>
  <c r="I1729" i="2" s="1"/>
  <c r="E1729" i="2"/>
  <c r="R1729" i="2"/>
  <c r="Q1729" i="2"/>
  <c r="P1729" i="2"/>
  <c r="O1729" i="2"/>
  <c r="N1729" i="2"/>
  <c r="M1729" i="2"/>
  <c r="G1728" i="2"/>
  <c r="I1728" i="2" s="1"/>
  <c r="E1728" i="2"/>
  <c r="R1728" i="2"/>
  <c r="Q1728" i="2"/>
  <c r="P1728" i="2"/>
  <c r="O1728" i="2"/>
  <c r="N1728" i="2"/>
  <c r="M1728" i="2"/>
  <c r="G1727" i="2"/>
  <c r="I1727" i="2" s="1"/>
  <c r="E1727" i="2"/>
  <c r="R1727" i="2"/>
  <c r="Q1727" i="2"/>
  <c r="P1727" i="2"/>
  <c r="O1727" i="2"/>
  <c r="N1727" i="2"/>
  <c r="M1727" i="2"/>
  <c r="G1726" i="2"/>
  <c r="I1726" i="2" s="1"/>
  <c r="E1726" i="2"/>
  <c r="R1726" i="2"/>
  <c r="Q1726" i="2"/>
  <c r="P1726" i="2"/>
  <c r="O1726" i="2"/>
  <c r="N1726" i="2"/>
  <c r="M1726" i="2"/>
  <c r="G1725" i="2"/>
  <c r="I1725" i="2" s="1"/>
  <c r="E1725" i="2"/>
  <c r="R1725" i="2"/>
  <c r="Q1725" i="2"/>
  <c r="P1725" i="2"/>
  <c r="O1725" i="2"/>
  <c r="N1725" i="2"/>
  <c r="M1725" i="2"/>
  <c r="G1724" i="2"/>
  <c r="I1724" i="2" s="1"/>
  <c r="E1724" i="2"/>
  <c r="R1724" i="2"/>
  <c r="Q1724" i="2"/>
  <c r="P1724" i="2"/>
  <c r="O1724" i="2"/>
  <c r="N1724" i="2"/>
  <c r="M1724" i="2"/>
  <c r="G1723" i="2"/>
  <c r="I1723" i="2" s="1"/>
  <c r="E1723" i="2"/>
  <c r="R1723" i="2"/>
  <c r="Q1723" i="2"/>
  <c r="P1723" i="2"/>
  <c r="O1723" i="2"/>
  <c r="N1723" i="2"/>
  <c r="M1723" i="2"/>
  <c r="G1722" i="2"/>
  <c r="I1722" i="2" s="1"/>
  <c r="E1722" i="2"/>
  <c r="R1722" i="2"/>
  <c r="Q1722" i="2"/>
  <c r="P1722" i="2"/>
  <c r="O1722" i="2"/>
  <c r="N1722" i="2"/>
  <c r="M1722" i="2"/>
  <c r="G1721" i="2"/>
  <c r="I1721" i="2" s="1"/>
  <c r="E1721" i="2"/>
  <c r="R1721" i="2"/>
  <c r="Q1721" i="2"/>
  <c r="P1721" i="2"/>
  <c r="O1721" i="2"/>
  <c r="N1721" i="2"/>
  <c r="M1721" i="2"/>
  <c r="G1720" i="2"/>
  <c r="I1720" i="2" s="1"/>
  <c r="E1720" i="2"/>
  <c r="R1720" i="2"/>
  <c r="Q1720" i="2"/>
  <c r="P1720" i="2"/>
  <c r="O1720" i="2"/>
  <c r="N1720" i="2"/>
  <c r="M1720" i="2"/>
  <c r="G1719" i="2"/>
  <c r="I1719" i="2" s="1"/>
  <c r="E1719" i="2"/>
  <c r="R1719" i="2"/>
  <c r="Q1719" i="2"/>
  <c r="P1719" i="2"/>
  <c r="O1719" i="2"/>
  <c r="N1719" i="2"/>
  <c r="M1719" i="2"/>
  <c r="G1718" i="2"/>
  <c r="I1718" i="2" s="1"/>
  <c r="E1718" i="2"/>
  <c r="R1718" i="2"/>
  <c r="Q1718" i="2"/>
  <c r="P1718" i="2"/>
  <c r="O1718" i="2"/>
  <c r="N1718" i="2"/>
  <c r="M1718" i="2"/>
  <c r="G1717" i="2"/>
  <c r="I1717" i="2" s="1"/>
  <c r="E1717" i="2"/>
  <c r="R1717" i="2"/>
  <c r="Q1717" i="2"/>
  <c r="P1717" i="2"/>
  <c r="O1717" i="2"/>
  <c r="N1717" i="2"/>
  <c r="M1717" i="2"/>
  <c r="G1716" i="2"/>
  <c r="I1716" i="2" s="1"/>
  <c r="E1716" i="2"/>
  <c r="R1716" i="2"/>
  <c r="Q1716" i="2"/>
  <c r="P1716" i="2"/>
  <c r="O1716" i="2"/>
  <c r="N1716" i="2"/>
  <c r="M1716" i="2"/>
  <c r="G1715" i="2"/>
  <c r="I1715" i="2" s="1"/>
  <c r="E1715" i="2"/>
  <c r="R1715" i="2"/>
  <c r="Q1715" i="2"/>
  <c r="P1715" i="2"/>
  <c r="O1715" i="2"/>
  <c r="N1715" i="2"/>
  <c r="M1715" i="2"/>
  <c r="G1714" i="2"/>
  <c r="I1714" i="2" s="1"/>
  <c r="E1714" i="2"/>
  <c r="R1714" i="2"/>
  <c r="Q1714" i="2"/>
  <c r="P1714" i="2"/>
  <c r="O1714" i="2"/>
  <c r="N1714" i="2"/>
  <c r="M1714" i="2"/>
  <c r="G1713" i="2"/>
  <c r="I1713" i="2" s="1"/>
  <c r="E1713" i="2"/>
  <c r="R1713" i="2"/>
  <c r="Q1713" i="2"/>
  <c r="P1713" i="2"/>
  <c r="O1713" i="2"/>
  <c r="N1713" i="2"/>
  <c r="M1713" i="2"/>
  <c r="G1712" i="2"/>
  <c r="I1712" i="2" s="1"/>
  <c r="E1712" i="2"/>
  <c r="R1712" i="2"/>
  <c r="Q1712" i="2"/>
  <c r="P1712" i="2"/>
  <c r="O1712" i="2"/>
  <c r="N1712" i="2"/>
  <c r="M1712" i="2"/>
  <c r="G1711" i="2"/>
  <c r="I1711" i="2" s="1"/>
  <c r="E1711" i="2"/>
  <c r="R1711" i="2"/>
  <c r="Q1711" i="2"/>
  <c r="P1711" i="2"/>
  <c r="O1711" i="2"/>
  <c r="N1711" i="2"/>
  <c r="M1711" i="2"/>
  <c r="G1710" i="2"/>
  <c r="I1710" i="2" s="1"/>
  <c r="E1710" i="2"/>
  <c r="R1710" i="2"/>
  <c r="Q1710" i="2"/>
  <c r="P1710" i="2"/>
  <c r="O1710" i="2"/>
  <c r="N1710" i="2"/>
  <c r="M1710" i="2"/>
  <c r="G1709" i="2"/>
  <c r="I1709" i="2" s="1"/>
  <c r="E1709" i="2"/>
  <c r="R1709" i="2"/>
  <c r="Q1709" i="2"/>
  <c r="P1709" i="2"/>
  <c r="O1709" i="2"/>
  <c r="N1709" i="2"/>
  <c r="M1709" i="2"/>
  <c r="G1708" i="2"/>
  <c r="I1708" i="2" s="1"/>
  <c r="E1708" i="2"/>
  <c r="R1708" i="2"/>
  <c r="Q1708" i="2"/>
  <c r="P1708" i="2"/>
  <c r="O1708" i="2"/>
  <c r="N1708" i="2"/>
  <c r="M1708" i="2"/>
  <c r="G1707" i="2"/>
  <c r="I1707" i="2" s="1"/>
  <c r="E1707" i="2"/>
  <c r="R1707" i="2"/>
  <c r="Q1707" i="2"/>
  <c r="P1707" i="2"/>
  <c r="O1707" i="2"/>
  <c r="N1707" i="2"/>
  <c r="M1707" i="2"/>
  <c r="G1706" i="2"/>
  <c r="I1706" i="2" s="1"/>
  <c r="E1706" i="2"/>
  <c r="R1706" i="2"/>
  <c r="Q1706" i="2"/>
  <c r="P1706" i="2"/>
  <c r="O1706" i="2"/>
  <c r="N1706" i="2"/>
  <c r="M1706" i="2"/>
  <c r="G1705" i="2"/>
  <c r="I1705" i="2" s="1"/>
  <c r="E1705" i="2"/>
  <c r="R1705" i="2"/>
  <c r="Q1705" i="2"/>
  <c r="P1705" i="2"/>
  <c r="O1705" i="2"/>
  <c r="N1705" i="2"/>
  <c r="M1705" i="2"/>
  <c r="G1704" i="2"/>
  <c r="I1704" i="2" s="1"/>
  <c r="E1704" i="2"/>
  <c r="R1704" i="2"/>
  <c r="Q1704" i="2"/>
  <c r="P1704" i="2"/>
  <c r="O1704" i="2"/>
  <c r="N1704" i="2"/>
  <c r="M1704" i="2"/>
  <c r="G1703" i="2"/>
  <c r="I1703" i="2" s="1"/>
  <c r="E1703" i="2"/>
  <c r="R1703" i="2"/>
  <c r="Q1703" i="2"/>
  <c r="P1703" i="2"/>
  <c r="O1703" i="2"/>
  <c r="N1703" i="2"/>
  <c r="M1703" i="2"/>
  <c r="G1702" i="2"/>
  <c r="I1702" i="2" s="1"/>
  <c r="E1702" i="2"/>
  <c r="R1702" i="2"/>
  <c r="Q1702" i="2"/>
  <c r="P1702" i="2"/>
  <c r="O1702" i="2"/>
  <c r="N1702" i="2"/>
  <c r="M1702" i="2"/>
  <c r="G1701" i="2"/>
  <c r="I1701" i="2" s="1"/>
  <c r="E1701" i="2"/>
  <c r="R1701" i="2"/>
  <c r="Q1701" i="2"/>
  <c r="P1701" i="2"/>
  <c r="O1701" i="2"/>
  <c r="N1701" i="2"/>
  <c r="M1701" i="2"/>
  <c r="G1700" i="2"/>
  <c r="I1700" i="2" s="1"/>
  <c r="E1700" i="2"/>
  <c r="R1700" i="2"/>
  <c r="Q1700" i="2"/>
  <c r="P1700" i="2"/>
  <c r="O1700" i="2"/>
  <c r="N1700" i="2"/>
  <c r="M1700" i="2"/>
  <c r="G1699" i="2"/>
  <c r="I1699" i="2" s="1"/>
  <c r="E1699" i="2"/>
  <c r="R1699" i="2"/>
  <c r="Q1699" i="2"/>
  <c r="P1699" i="2"/>
  <c r="O1699" i="2"/>
  <c r="N1699" i="2"/>
  <c r="M1699" i="2"/>
  <c r="G1698" i="2"/>
  <c r="I1698" i="2" s="1"/>
  <c r="E1698" i="2"/>
  <c r="R1698" i="2"/>
  <c r="Q1698" i="2"/>
  <c r="P1698" i="2"/>
  <c r="O1698" i="2"/>
  <c r="N1698" i="2"/>
  <c r="M1698" i="2"/>
  <c r="G1697" i="2"/>
  <c r="I1697" i="2" s="1"/>
  <c r="E1697" i="2"/>
  <c r="R1697" i="2"/>
  <c r="Q1697" i="2"/>
  <c r="P1697" i="2"/>
  <c r="O1697" i="2"/>
  <c r="N1697" i="2"/>
  <c r="M1697" i="2"/>
  <c r="G1696" i="2"/>
  <c r="I1696" i="2" s="1"/>
  <c r="E1696" i="2"/>
  <c r="R1696" i="2"/>
  <c r="Q1696" i="2"/>
  <c r="P1696" i="2"/>
  <c r="O1696" i="2"/>
  <c r="N1696" i="2"/>
  <c r="M1696" i="2"/>
  <c r="G1695" i="2"/>
  <c r="I1695" i="2" s="1"/>
  <c r="E1695" i="2"/>
  <c r="R1695" i="2"/>
  <c r="Q1695" i="2"/>
  <c r="P1695" i="2"/>
  <c r="O1695" i="2"/>
  <c r="N1695" i="2"/>
  <c r="M1695" i="2"/>
  <c r="G1694" i="2"/>
  <c r="I1694" i="2" s="1"/>
  <c r="E1694" i="2"/>
  <c r="R1694" i="2"/>
  <c r="Q1694" i="2"/>
  <c r="P1694" i="2"/>
  <c r="O1694" i="2"/>
  <c r="N1694" i="2"/>
  <c r="M1694" i="2"/>
  <c r="G1693" i="2"/>
  <c r="I1693" i="2" s="1"/>
  <c r="E1693" i="2"/>
  <c r="R1693" i="2"/>
  <c r="Q1693" i="2"/>
  <c r="P1693" i="2"/>
  <c r="O1693" i="2"/>
  <c r="N1693" i="2"/>
  <c r="M1693" i="2"/>
  <c r="G1692" i="2"/>
  <c r="I1692" i="2" s="1"/>
  <c r="E1692" i="2"/>
  <c r="R1692" i="2"/>
  <c r="Q1692" i="2"/>
  <c r="P1692" i="2"/>
  <c r="O1692" i="2"/>
  <c r="N1692" i="2"/>
  <c r="M1692" i="2"/>
  <c r="G1691" i="2"/>
  <c r="I1691" i="2" s="1"/>
  <c r="E1691" i="2"/>
  <c r="R1691" i="2"/>
  <c r="Q1691" i="2"/>
  <c r="P1691" i="2"/>
  <c r="O1691" i="2"/>
  <c r="N1691" i="2"/>
  <c r="M1691" i="2"/>
  <c r="G1690" i="2"/>
  <c r="I1690" i="2" s="1"/>
  <c r="E1690" i="2"/>
  <c r="R1690" i="2"/>
  <c r="Q1690" i="2"/>
  <c r="P1690" i="2"/>
  <c r="O1690" i="2"/>
  <c r="N1690" i="2"/>
  <c r="M1690" i="2"/>
  <c r="G1689" i="2"/>
  <c r="I1689" i="2" s="1"/>
  <c r="E1689" i="2"/>
  <c r="R1689" i="2"/>
  <c r="Q1689" i="2"/>
  <c r="P1689" i="2"/>
  <c r="O1689" i="2"/>
  <c r="N1689" i="2"/>
  <c r="M1689" i="2"/>
  <c r="G1688" i="2"/>
  <c r="I1688" i="2" s="1"/>
  <c r="E1688" i="2"/>
  <c r="R1688" i="2"/>
  <c r="Q1688" i="2"/>
  <c r="P1688" i="2"/>
  <c r="O1688" i="2"/>
  <c r="N1688" i="2"/>
  <c r="M1688" i="2"/>
  <c r="G1687" i="2"/>
  <c r="I1687" i="2" s="1"/>
  <c r="E1687" i="2"/>
  <c r="R1687" i="2"/>
  <c r="Q1687" i="2"/>
  <c r="P1687" i="2"/>
  <c r="O1687" i="2"/>
  <c r="N1687" i="2"/>
  <c r="M1687" i="2"/>
  <c r="G1686" i="2"/>
  <c r="I1686" i="2" s="1"/>
  <c r="E1686" i="2"/>
  <c r="R1686" i="2"/>
  <c r="Q1686" i="2"/>
  <c r="P1686" i="2"/>
  <c r="O1686" i="2"/>
  <c r="N1686" i="2"/>
  <c r="M1686" i="2"/>
  <c r="G1685" i="2"/>
  <c r="I1685" i="2" s="1"/>
  <c r="E1685" i="2"/>
  <c r="R1685" i="2"/>
  <c r="Q1685" i="2"/>
  <c r="P1685" i="2"/>
  <c r="O1685" i="2"/>
  <c r="N1685" i="2"/>
  <c r="M1685" i="2"/>
  <c r="G1684" i="2"/>
  <c r="I1684" i="2" s="1"/>
  <c r="E1684" i="2"/>
  <c r="R1684" i="2"/>
  <c r="Q1684" i="2"/>
  <c r="P1684" i="2"/>
  <c r="O1684" i="2"/>
  <c r="N1684" i="2"/>
  <c r="M1684" i="2"/>
  <c r="G1683" i="2"/>
  <c r="I1683" i="2" s="1"/>
  <c r="E1683" i="2"/>
  <c r="R1683" i="2"/>
  <c r="Q1683" i="2"/>
  <c r="P1683" i="2"/>
  <c r="O1683" i="2"/>
  <c r="N1683" i="2"/>
  <c r="M1683" i="2"/>
  <c r="G1682" i="2"/>
  <c r="I1682" i="2" s="1"/>
  <c r="E1682" i="2"/>
  <c r="R1682" i="2"/>
  <c r="Q1682" i="2"/>
  <c r="P1682" i="2"/>
  <c r="O1682" i="2"/>
  <c r="N1682" i="2"/>
  <c r="M1682" i="2"/>
  <c r="G1681" i="2"/>
  <c r="I1681" i="2" s="1"/>
  <c r="E1681" i="2"/>
  <c r="R1681" i="2"/>
  <c r="Q1681" i="2"/>
  <c r="P1681" i="2"/>
  <c r="O1681" i="2"/>
  <c r="N1681" i="2"/>
  <c r="M1681" i="2"/>
  <c r="G1680" i="2"/>
  <c r="I1680" i="2" s="1"/>
  <c r="E1680" i="2"/>
  <c r="R1680" i="2"/>
  <c r="Q1680" i="2"/>
  <c r="P1680" i="2"/>
  <c r="O1680" i="2"/>
  <c r="N1680" i="2"/>
  <c r="M1680" i="2"/>
  <c r="G1679" i="2"/>
  <c r="I1679" i="2" s="1"/>
  <c r="E1679" i="2"/>
  <c r="R1679" i="2"/>
  <c r="Q1679" i="2"/>
  <c r="P1679" i="2"/>
  <c r="O1679" i="2"/>
  <c r="N1679" i="2"/>
  <c r="M1679" i="2"/>
  <c r="G1678" i="2"/>
  <c r="I1678" i="2" s="1"/>
  <c r="E1678" i="2"/>
  <c r="R1678" i="2"/>
  <c r="Q1678" i="2"/>
  <c r="P1678" i="2"/>
  <c r="O1678" i="2"/>
  <c r="N1678" i="2"/>
  <c r="M1678" i="2"/>
  <c r="G1677" i="2"/>
  <c r="I1677" i="2" s="1"/>
  <c r="E1677" i="2"/>
  <c r="R1677" i="2"/>
  <c r="Q1677" i="2"/>
  <c r="P1677" i="2"/>
  <c r="O1677" i="2"/>
  <c r="N1677" i="2"/>
  <c r="M1677" i="2"/>
  <c r="G1676" i="2"/>
  <c r="I1676" i="2" s="1"/>
  <c r="E1676" i="2"/>
  <c r="R1676" i="2"/>
  <c r="Q1676" i="2"/>
  <c r="P1676" i="2"/>
  <c r="O1676" i="2"/>
  <c r="N1676" i="2"/>
  <c r="M1676" i="2"/>
  <c r="G1675" i="2"/>
  <c r="I1675" i="2" s="1"/>
  <c r="E1675" i="2"/>
  <c r="R1675" i="2"/>
  <c r="Q1675" i="2"/>
  <c r="P1675" i="2"/>
  <c r="O1675" i="2"/>
  <c r="N1675" i="2"/>
  <c r="M1675" i="2"/>
  <c r="G1674" i="2"/>
  <c r="I1674" i="2" s="1"/>
  <c r="E1674" i="2"/>
  <c r="R1674" i="2"/>
  <c r="Q1674" i="2"/>
  <c r="P1674" i="2"/>
  <c r="O1674" i="2"/>
  <c r="N1674" i="2"/>
  <c r="M1674" i="2"/>
  <c r="G1673" i="2"/>
  <c r="I1673" i="2" s="1"/>
  <c r="E1673" i="2"/>
  <c r="R1673" i="2"/>
  <c r="Q1673" i="2"/>
  <c r="P1673" i="2"/>
  <c r="O1673" i="2"/>
  <c r="N1673" i="2"/>
  <c r="M1673" i="2"/>
  <c r="G1672" i="2"/>
  <c r="I1672" i="2" s="1"/>
  <c r="E1672" i="2"/>
  <c r="R1672" i="2"/>
  <c r="Q1672" i="2"/>
  <c r="P1672" i="2"/>
  <c r="O1672" i="2"/>
  <c r="N1672" i="2"/>
  <c r="M1672" i="2"/>
  <c r="G1671" i="2"/>
  <c r="I1671" i="2" s="1"/>
  <c r="E1671" i="2"/>
  <c r="R1671" i="2"/>
  <c r="Q1671" i="2"/>
  <c r="P1671" i="2"/>
  <c r="O1671" i="2"/>
  <c r="N1671" i="2"/>
  <c r="M1671" i="2"/>
  <c r="G1670" i="2"/>
  <c r="I1670" i="2" s="1"/>
  <c r="E1670" i="2"/>
  <c r="R1670" i="2"/>
  <c r="Q1670" i="2"/>
  <c r="P1670" i="2"/>
  <c r="O1670" i="2"/>
  <c r="N1670" i="2"/>
  <c r="M1670" i="2"/>
  <c r="G1669" i="2"/>
  <c r="I1669" i="2" s="1"/>
  <c r="E1669" i="2"/>
  <c r="R1669" i="2"/>
  <c r="Q1669" i="2"/>
  <c r="P1669" i="2"/>
  <c r="O1669" i="2"/>
  <c r="N1669" i="2"/>
  <c r="M1669" i="2"/>
  <c r="G1668" i="2"/>
  <c r="I1668" i="2" s="1"/>
  <c r="E1668" i="2"/>
  <c r="R1668" i="2"/>
  <c r="Q1668" i="2"/>
  <c r="P1668" i="2"/>
  <c r="O1668" i="2"/>
  <c r="N1668" i="2"/>
  <c r="M1668" i="2"/>
  <c r="G1667" i="2"/>
  <c r="I1667" i="2" s="1"/>
  <c r="E1667" i="2"/>
  <c r="R1667" i="2"/>
  <c r="Q1667" i="2"/>
  <c r="P1667" i="2"/>
  <c r="O1667" i="2"/>
  <c r="N1667" i="2"/>
  <c r="M1667" i="2"/>
  <c r="G1666" i="2"/>
  <c r="I1666" i="2" s="1"/>
  <c r="E1666" i="2"/>
  <c r="R1666" i="2"/>
  <c r="Q1666" i="2"/>
  <c r="P1666" i="2"/>
  <c r="O1666" i="2"/>
  <c r="N1666" i="2"/>
  <c r="M1666" i="2"/>
  <c r="G1665" i="2"/>
  <c r="I1665" i="2" s="1"/>
  <c r="E1665" i="2"/>
  <c r="R1665" i="2"/>
  <c r="Q1665" i="2"/>
  <c r="P1665" i="2"/>
  <c r="O1665" i="2"/>
  <c r="N1665" i="2"/>
  <c r="M1665" i="2"/>
  <c r="G1664" i="2"/>
  <c r="I1664" i="2" s="1"/>
  <c r="E1664" i="2"/>
  <c r="R1664" i="2"/>
  <c r="Q1664" i="2"/>
  <c r="P1664" i="2"/>
  <c r="O1664" i="2"/>
  <c r="N1664" i="2"/>
  <c r="M1664" i="2"/>
  <c r="G1663" i="2"/>
  <c r="I1663" i="2" s="1"/>
  <c r="E1663" i="2"/>
  <c r="R1663" i="2"/>
  <c r="Q1663" i="2"/>
  <c r="P1663" i="2"/>
  <c r="O1663" i="2"/>
  <c r="N1663" i="2"/>
  <c r="M1663" i="2"/>
  <c r="G1662" i="2"/>
  <c r="I1662" i="2" s="1"/>
  <c r="E1662" i="2"/>
  <c r="R1662" i="2"/>
  <c r="Q1662" i="2"/>
  <c r="P1662" i="2"/>
  <c r="O1662" i="2"/>
  <c r="N1662" i="2"/>
  <c r="M1662" i="2"/>
  <c r="G1661" i="2"/>
  <c r="I1661" i="2" s="1"/>
  <c r="E1661" i="2"/>
  <c r="R1661" i="2"/>
  <c r="Q1661" i="2"/>
  <c r="P1661" i="2"/>
  <c r="O1661" i="2"/>
  <c r="N1661" i="2"/>
  <c r="M1661" i="2"/>
  <c r="G1660" i="2"/>
  <c r="I1660" i="2" s="1"/>
  <c r="E1660" i="2"/>
  <c r="R1660" i="2"/>
  <c r="Q1660" i="2"/>
  <c r="P1660" i="2"/>
  <c r="O1660" i="2"/>
  <c r="N1660" i="2"/>
  <c r="M1660" i="2"/>
  <c r="G1659" i="2"/>
  <c r="I1659" i="2" s="1"/>
  <c r="E1659" i="2"/>
  <c r="R1659" i="2"/>
  <c r="Q1659" i="2"/>
  <c r="P1659" i="2"/>
  <c r="O1659" i="2"/>
  <c r="N1659" i="2"/>
  <c r="M1659" i="2"/>
  <c r="G1658" i="2"/>
  <c r="I1658" i="2" s="1"/>
  <c r="E1658" i="2"/>
  <c r="R1658" i="2"/>
  <c r="Q1658" i="2"/>
  <c r="P1658" i="2"/>
  <c r="O1658" i="2"/>
  <c r="N1658" i="2"/>
  <c r="M1658" i="2"/>
  <c r="G1657" i="2"/>
  <c r="I1657" i="2" s="1"/>
  <c r="E1657" i="2"/>
  <c r="R1657" i="2"/>
  <c r="Q1657" i="2"/>
  <c r="P1657" i="2"/>
  <c r="O1657" i="2"/>
  <c r="N1657" i="2"/>
  <c r="M1657" i="2"/>
  <c r="G1656" i="2"/>
  <c r="I1656" i="2" s="1"/>
  <c r="E1656" i="2"/>
  <c r="R1656" i="2"/>
  <c r="Q1656" i="2"/>
  <c r="P1656" i="2"/>
  <c r="O1656" i="2"/>
  <c r="N1656" i="2"/>
  <c r="M1656" i="2"/>
  <c r="G1655" i="2"/>
  <c r="I1655" i="2" s="1"/>
  <c r="E1655" i="2"/>
  <c r="R1655" i="2"/>
  <c r="Q1655" i="2"/>
  <c r="P1655" i="2"/>
  <c r="O1655" i="2"/>
  <c r="N1655" i="2"/>
  <c r="M1655" i="2"/>
  <c r="G1654" i="2"/>
  <c r="I1654" i="2" s="1"/>
  <c r="E1654" i="2"/>
  <c r="R1654" i="2"/>
  <c r="Q1654" i="2"/>
  <c r="P1654" i="2"/>
  <c r="O1654" i="2"/>
  <c r="N1654" i="2"/>
  <c r="M1654" i="2"/>
  <c r="G1653" i="2"/>
  <c r="I1653" i="2" s="1"/>
  <c r="E1653" i="2"/>
  <c r="R1653" i="2"/>
  <c r="Q1653" i="2"/>
  <c r="P1653" i="2"/>
  <c r="O1653" i="2"/>
  <c r="N1653" i="2"/>
  <c r="M1653" i="2"/>
  <c r="G1652" i="2"/>
  <c r="I1652" i="2" s="1"/>
  <c r="E1652" i="2"/>
  <c r="R1652" i="2"/>
  <c r="Q1652" i="2"/>
  <c r="P1652" i="2"/>
  <c r="O1652" i="2"/>
  <c r="N1652" i="2"/>
  <c r="M1652" i="2"/>
  <c r="G1651" i="2"/>
  <c r="I1651" i="2" s="1"/>
  <c r="E1651" i="2"/>
  <c r="R1651" i="2"/>
  <c r="Q1651" i="2"/>
  <c r="P1651" i="2"/>
  <c r="O1651" i="2"/>
  <c r="N1651" i="2"/>
  <c r="M1651" i="2"/>
  <c r="G1650" i="2"/>
  <c r="I1650" i="2" s="1"/>
  <c r="E1650" i="2"/>
  <c r="R1650" i="2"/>
  <c r="Q1650" i="2"/>
  <c r="P1650" i="2"/>
  <c r="O1650" i="2"/>
  <c r="N1650" i="2"/>
  <c r="M1650" i="2"/>
  <c r="G1649" i="2"/>
  <c r="I1649" i="2" s="1"/>
  <c r="E1649" i="2"/>
  <c r="R1649" i="2"/>
  <c r="Q1649" i="2"/>
  <c r="P1649" i="2"/>
  <c r="O1649" i="2"/>
  <c r="N1649" i="2"/>
  <c r="M1649" i="2"/>
  <c r="G1648" i="2"/>
  <c r="I1648" i="2" s="1"/>
  <c r="E1648" i="2"/>
  <c r="R1648" i="2"/>
  <c r="Q1648" i="2"/>
  <c r="P1648" i="2"/>
  <c r="O1648" i="2"/>
  <c r="N1648" i="2"/>
  <c r="M1648" i="2"/>
  <c r="G1647" i="2"/>
  <c r="I1647" i="2" s="1"/>
  <c r="E1647" i="2"/>
  <c r="R1647" i="2"/>
  <c r="Q1647" i="2"/>
  <c r="P1647" i="2"/>
  <c r="O1647" i="2"/>
  <c r="N1647" i="2"/>
  <c r="M1647" i="2"/>
  <c r="G1646" i="2"/>
  <c r="I1646" i="2" s="1"/>
  <c r="E1646" i="2"/>
  <c r="R1646" i="2"/>
  <c r="Q1646" i="2"/>
  <c r="P1646" i="2"/>
  <c r="O1646" i="2"/>
  <c r="N1646" i="2"/>
  <c r="M1646" i="2"/>
  <c r="G1645" i="2"/>
  <c r="I1645" i="2" s="1"/>
  <c r="E1645" i="2"/>
  <c r="R1645" i="2"/>
  <c r="Q1645" i="2"/>
  <c r="P1645" i="2"/>
  <c r="O1645" i="2"/>
  <c r="N1645" i="2"/>
  <c r="M1645" i="2"/>
  <c r="G1644" i="2"/>
  <c r="I1644" i="2" s="1"/>
  <c r="E1644" i="2"/>
  <c r="R1644" i="2"/>
  <c r="Q1644" i="2"/>
  <c r="P1644" i="2"/>
  <c r="O1644" i="2"/>
  <c r="N1644" i="2"/>
  <c r="M1644" i="2"/>
  <c r="G1643" i="2"/>
  <c r="I1643" i="2" s="1"/>
  <c r="E1643" i="2"/>
  <c r="R1643" i="2"/>
  <c r="Q1643" i="2"/>
  <c r="P1643" i="2"/>
  <c r="O1643" i="2"/>
  <c r="N1643" i="2"/>
  <c r="M1643" i="2"/>
  <c r="G1642" i="2"/>
  <c r="I1642" i="2" s="1"/>
  <c r="E1642" i="2"/>
  <c r="R1642" i="2"/>
  <c r="Q1642" i="2"/>
  <c r="P1642" i="2"/>
  <c r="O1642" i="2"/>
  <c r="N1642" i="2"/>
  <c r="M1642" i="2"/>
  <c r="G1641" i="2"/>
  <c r="I1641" i="2" s="1"/>
  <c r="E1641" i="2"/>
  <c r="R1641" i="2"/>
  <c r="Q1641" i="2"/>
  <c r="P1641" i="2"/>
  <c r="O1641" i="2"/>
  <c r="N1641" i="2"/>
  <c r="M1641" i="2"/>
  <c r="G1640" i="2"/>
  <c r="I1640" i="2" s="1"/>
  <c r="E1640" i="2"/>
  <c r="R1640" i="2"/>
  <c r="Q1640" i="2"/>
  <c r="P1640" i="2"/>
  <c r="O1640" i="2"/>
  <c r="N1640" i="2"/>
  <c r="M1640" i="2"/>
  <c r="G1639" i="2"/>
  <c r="I1639" i="2" s="1"/>
  <c r="E1639" i="2"/>
  <c r="R1639" i="2"/>
  <c r="Q1639" i="2"/>
  <c r="P1639" i="2"/>
  <c r="O1639" i="2"/>
  <c r="N1639" i="2"/>
  <c r="M1639" i="2"/>
  <c r="G1638" i="2"/>
  <c r="I1638" i="2" s="1"/>
  <c r="E1638" i="2"/>
  <c r="R1638" i="2"/>
  <c r="Q1638" i="2"/>
  <c r="P1638" i="2"/>
  <c r="O1638" i="2"/>
  <c r="N1638" i="2"/>
  <c r="M1638" i="2"/>
  <c r="G1637" i="2"/>
  <c r="I1637" i="2" s="1"/>
  <c r="E1637" i="2"/>
  <c r="R1637" i="2"/>
  <c r="Q1637" i="2"/>
  <c r="P1637" i="2"/>
  <c r="O1637" i="2"/>
  <c r="N1637" i="2"/>
  <c r="M1637" i="2"/>
  <c r="G1636" i="2"/>
  <c r="I1636" i="2" s="1"/>
  <c r="E1636" i="2"/>
  <c r="R1636" i="2"/>
  <c r="Q1636" i="2"/>
  <c r="P1636" i="2"/>
  <c r="O1636" i="2"/>
  <c r="N1636" i="2"/>
  <c r="M1636" i="2"/>
  <c r="G1635" i="2"/>
  <c r="I1635" i="2" s="1"/>
  <c r="E1635" i="2"/>
  <c r="R1635" i="2"/>
  <c r="Q1635" i="2"/>
  <c r="P1635" i="2"/>
  <c r="O1635" i="2"/>
  <c r="N1635" i="2"/>
  <c r="M1635" i="2"/>
  <c r="G1634" i="2"/>
  <c r="I1634" i="2" s="1"/>
  <c r="E1634" i="2"/>
  <c r="R1634" i="2"/>
  <c r="Q1634" i="2"/>
  <c r="P1634" i="2"/>
  <c r="O1634" i="2"/>
  <c r="N1634" i="2"/>
  <c r="M1634" i="2"/>
  <c r="G1633" i="2"/>
  <c r="I1633" i="2" s="1"/>
  <c r="E1633" i="2"/>
  <c r="R1633" i="2"/>
  <c r="Q1633" i="2"/>
  <c r="P1633" i="2"/>
  <c r="O1633" i="2"/>
  <c r="N1633" i="2"/>
  <c r="M1633" i="2"/>
  <c r="G1632" i="2"/>
  <c r="I1632" i="2" s="1"/>
  <c r="E1632" i="2"/>
  <c r="R1632" i="2"/>
  <c r="Q1632" i="2"/>
  <c r="P1632" i="2"/>
  <c r="O1632" i="2"/>
  <c r="N1632" i="2"/>
  <c r="M1632" i="2"/>
  <c r="G1631" i="2"/>
  <c r="I1631" i="2" s="1"/>
  <c r="E1631" i="2"/>
  <c r="R1631" i="2"/>
  <c r="Q1631" i="2"/>
  <c r="P1631" i="2"/>
  <c r="O1631" i="2"/>
  <c r="N1631" i="2"/>
  <c r="M1631" i="2"/>
  <c r="G1630" i="2"/>
  <c r="I1630" i="2" s="1"/>
  <c r="E1630" i="2"/>
  <c r="R1630" i="2"/>
  <c r="Q1630" i="2"/>
  <c r="P1630" i="2"/>
  <c r="O1630" i="2"/>
  <c r="N1630" i="2"/>
  <c r="M1630" i="2"/>
  <c r="G1629" i="2"/>
  <c r="I1629" i="2" s="1"/>
  <c r="E1629" i="2"/>
  <c r="R1629" i="2"/>
  <c r="Q1629" i="2"/>
  <c r="P1629" i="2"/>
  <c r="O1629" i="2"/>
  <c r="N1629" i="2"/>
  <c r="M1629" i="2"/>
  <c r="G1628" i="2"/>
  <c r="I1628" i="2" s="1"/>
  <c r="E1628" i="2"/>
  <c r="R1628" i="2"/>
  <c r="Q1628" i="2"/>
  <c r="P1628" i="2"/>
  <c r="O1628" i="2"/>
  <c r="N1628" i="2"/>
  <c r="M1628" i="2"/>
  <c r="G1627" i="2"/>
  <c r="I1627" i="2" s="1"/>
  <c r="E1627" i="2"/>
  <c r="R1627" i="2"/>
  <c r="Q1627" i="2"/>
  <c r="P1627" i="2"/>
  <c r="O1627" i="2"/>
  <c r="N1627" i="2"/>
  <c r="M1627" i="2"/>
  <c r="G1626" i="2"/>
  <c r="I1626" i="2" s="1"/>
  <c r="E1626" i="2"/>
  <c r="R1626" i="2"/>
  <c r="Q1626" i="2"/>
  <c r="P1626" i="2"/>
  <c r="O1626" i="2"/>
  <c r="N1626" i="2"/>
  <c r="M1626" i="2"/>
  <c r="G1625" i="2"/>
  <c r="I1625" i="2" s="1"/>
  <c r="E1625" i="2"/>
  <c r="R1625" i="2"/>
  <c r="Q1625" i="2"/>
  <c r="P1625" i="2"/>
  <c r="O1625" i="2"/>
  <c r="N1625" i="2"/>
  <c r="M1625" i="2"/>
  <c r="G1624" i="2"/>
  <c r="I1624" i="2" s="1"/>
  <c r="E1624" i="2"/>
  <c r="R1624" i="2"/>
  <c r="Q1624" i="2"/>
  <c r="P1624" i="2"/>
  <c r="O1624" i="2"/>
  <c r="N1624" i="2"/>
  <c r="M1624" i="2"/>
  <c r="G1623" i="2"/>
  <c r="I1623" i="2" s="1"/>
  <c r="E1623" i="2"/>
  <c r="R1623" i="2"/>
  <c r="Q1623" i="2"/>
  <c r="P1623" i="2"/>
  <c r="O1623" i="2"/>
  <c r="N1623" i="2"/>
  <c r="M1623" i="2"/>
  <c r="G1622" i="2"/>
  <c r="I1622" i="2" s="1"/>
  <c r="E1622" i="2"/>
  <c r="R1622" i="2"/>
  <c r="Q1622" i="2"/>
  <c r="P1622" i="2"/>
  <c r="O1622" i="2"/>
  <c r="N1622" i="2"/>
  <c r="M1622" i="2"/>
  <c r="G1621" i="2"/>
  <c r="I1621" i="2" s="1"/>
  <c r="E1621" i="2"/>
  <c r="R1621" i="2"/>
  <c r="Q1621" i="2"/>
  <c r="P1621" i="2"/>
  <c r="O1621" i="2"/>
  <c r="N1621" i="2"/>
  <c r="M1621" i="2"/>
  <c r="G1620" i="2"/>
  <c r="I1620" i="2" s="1"/>
  <c r="E1620" i="2"/>
  <c r="R1620" i="2"/>
  <c r="Q1620" i="2"/>
  <c r="P1620" i="2"/>
  <c r="O1620" i="2"/>
  <c r="N1620" i="2"/>
  <c r="M1620" i="2"/>
  <c r="G1619" i="2"/>
  <c r="I1619" i="2" s="1"/>
  <c r="E1619" i="2"/>
  <c r="R1619" i="2"/>
  <c r="Q1619" i="2"/>
  <c r="P1619" i="2"/>
  <c r="O1619" i="2"/>
  <c r="N1619" i="2"/>
  <c r="M1619" i="2"/>
  <c r="G1618" i="2"/>
  <c r="I1618" i="2" s="1"/>
  <c r="E1618" i="2"/>
  <c r="R1618" i="2"/>
  <c r="Q1618" i="2"/>
  <c r="P1618" i="2"/>
  <c r="O1618" i="2"/>
  <c r="N1618" i="2"/>
  <c r="M1618" i="2"/>
  <c r="G1617" i="2"/>
  <c r="I1617" i="2" s="1"/>
  <c r="E1617" i="2"/>
  <c r="R1617" i="2"/>
  <c r="Q1617" i="2"/>
  <c r="P1617" i="2"/>
  <c r="O1617" i="2"/>
  <c r="N1617" i="2"/>
  <c r="M1617" i="2"/>
  <c r="G1616" i="2"/>
  <c r="I1616" i="2" s="1"/>
  <c r="E1616" i="2"/>
  <c r="R1616" i="2"/>
  <c r="Q1616" i="2"/>
  <c r="P1616" i="2"/>
  <c r="O1616" i="2"/>
  <c r="N1616" i="2"/>
  <c r="M1616" i="2"/>
  <c r="G1615" i="2"/>
  <c r="I1615" i="2" s="1"/>
  <c r="E1615" i="2"/>
  <c r="R1615" i="2"/>
  <c r="Q1615" i="2"/>
  <c r="P1615" i="2"/>
  <c r="O1615" i="2"/>
  <c r="N1615" i="2"/>
  <c r="M1615" i="2"/>
  <c r="G1614" i="2"/>
  <c r="I1614" i="2" s="1"/>
  <c r="E1614" i="2"/>
  <c r="R1614" i="2"/>
  <c r="Q1614" i="2"/>
  <c r="P1614" i="2"/>
  <c r="O1614" i="2"/>
  <c r="N1614" i="2"/>
  <c r="M1614" i="2"/>
  <c r="G1613" i="2"/>
  <c r="I1613" i="2" s="1"/>
  <c r="E1613" i="2"/>
  <c r="R1613" i="2"/>
  <c r="Q1613" i="2"/>
  <c r="P1613" i="2"/>
  <c r="O1613" i="2"/>
  <c r="N1613" i="2"/>
  <c r="M1613" i="2"/>
  <c r="G1612" i="2"/>
  <c r="I1612" i="2" s="1"/>
  <c r="E1612" i="2"/>
  <c r="R1612" i="2"/>
  <c r="Q1612" i="2"/>
  <c r="P1612" i="2"/>
  <c r="O1612" i="2"/>
  <c r="N1612" i="2"/>
  <c r="M1612" i="2"/>
  <c r="G1611" i="2"/>
  <c r="I1611" i="2" s="1"/>
  <c r="E1611" i="2"/>
  <c r="R1611" i="2"/>
  <c r="Q1611" i="2"/>
  <c r="P1611" i="2"/>
  <c r="O1611" i="2"/>
  <c r="N1611" i="2"/>
  <c r="M1611" i="2"/>
  <c r="G1610" i="2"/>
  <c r="I1610" i="2" s="1"/>
  <c r="E1610" i="2"/>
  <c r="R1610" i="2"/>
  <c r="Q1610" i="2"/>
  <c r="P1610" i="2"/>
  <c r="O1610" i="2"/>
  <c r="N1610" i="2"/>
  <c r="M1610" i="2"/>
  <c r="G1609" i="2"/>
  <c r="I1609" i="2" s="1"/>
  <c r="E1609" i="2"/>
  <c r="R1609" i="2"/>
  <c r="Q1609" i="2"/>
  <c r="P1609" i="2"/>
  <c r="O1609" i="2"/>
  <c r="N1609" i="2"/>
  <c r="M1609" i="2"/>
  <c r="G1608" i="2"/>
  <c r="I1608" i="2" s="1"/>
  <c r="E1608" i="2"/>
  <c r="R1608" i="2"/>
  <c r="Q1608" i="2"/>
  <c r="P1608" i="2"/>
  <c r="O1608" i="2"/>
  <c r="N1608" i="2"/>
  <c r="M1608" i="2"/>
  <c r="G1607" i="2"/>
  <c r="I1607" i="2" s="1"/>
  <c r="E1607" i="2"/>
  <c r="R1607" i="2"/>
  <c r="Q1607" i="2"/>
  <c r="P1607" i="2"/>
  <c r="O1607" i="2"/>
  <c r="N1607" i="2"/>
  <c r="M1607" i="2"/>
  <c r="G1606" i="2"/>
  <c r="I1606" i="2" s="1"/>
  <c r="E1606" i="2"/>
  <c r="R1606" i="2"/>
  <c r="Q1606" i="2"/>
  <c r="P1606" i="2"/>
  <c r="O1606" i="2"/>
  <c r="N1606" i="2"/>
  <c r="M1606" i="2"/>
  <c r="G1605" i="2"/>
  <c r="I1605" i="2" s="1"/>
  <c r="E1605" i="2"/>
  <c r="R1605" i="2"/>
  <c r="Q1605" i="2"/>
  <c r="P1605" i="2"/>
  <c r="O1605" i="2"/>
  <c r="N1605" i="2"/>
  <c r="M1605" i="2"/>
  <c r="G1604" i="2"/>
  <c r="I1604" i="2" s="1"/>
  <c r="E1604" i="2"/>
  <c r="R1604" i="2"/>
  <c r="Q1604" i="2"/>
  <c r="P1604" i="2"/>
  <c r="O1604" i="2"/>
  <c r="N1604" i="2"/>
  <c r="M1604" i="2"/>
  <c r="G1603" i="2"/>
  <c r="I1603" i="2" s="1"/>
  <c r="E1603" i="2"/>
  <c r="R1603" i="2"/>
  <c r="Q1603" i="2"/>
  <c r="P1603" i="2"/>
  <c r="O1603" i="2"/>
  <c r="N1603" i="2"/>
  <c r="M1603" i="2"/>
  <c r="G1602" i="2"/>
  <c r="I1602" i="2" s="1"/>
  <c r="E1602" i="2"/>
  <c r="R1602" i="2"/>
  <c r="Q1602" i="2"/>
  <c r="P1602" i="2"/>
  <c r="O1602" i="2"/>
  <c r="N1602" i="2"/>
  <c r="M1602" i="2"/>
  <c r="G1601" i="2"/>
  <c r="I1601" i="2" s="1"/>
  <c r="E1601" i="2"/>
  <c r="R1601" i="2"/>
  <c r="Q1601" i="2"/>
  <c r="P1601" i="2"/>
  <c r="O1601" i="2"/>
  <c r="N1601" i="2"/>
  <c r="M1601" i="2"/>
  <c r="G1600" i="2"/>
  <c r="I1600" i="2" s="1"/>
  <c r="E1600" i="2"/>
  <c r="R1600" i="2"/>
  <c r="Q1600" i="2"/>
  <c r="P1600" i="2"/>
  <c r="O1600" i="2"/>
  <c r="N1600" i="2"/>
  <c r="M1600" i="2"/>
  <c r="G1599" i="2"/>
  <c r="I1599" i="2" s="1"/>
  <c r="E1599" i="2"/>
  <c r="R1599" i="2"/>
  <c r="Q1599" i="2"/>
  <c r="P1599" i="2"/>
  <c r="O1599" i="2"/>
  <c r="N1599" i="2"/>
  <c r="M1599" i="2"/>
  <c r="G1598" i="2"/>
  <c r="I1598" i="2" s="1"/>
  <c r="E1598" i="2"/>
  <c r="R1598" i="2"/>
  <c r="Q1598" i="2"/>
  <c r="P1598" i="2"/>
  <c r="O1598" i="2"/>
  <c r="N1598" i="2"/>
  <c r="M1598" i="2"/>
  <c r="G1597" i="2"/>
  <c r="I1597" i="2" s="1"/>
  <c r="E1597" i="2"/>
  <c r="R1597" i="2"/>
  <c r="Q1597" i="2"/>
  <c r="P1597" i="2"/>
  <c r="O1597" i="2"/>
  <c r="N1597" i="2"/>
  <c r="M1597" i="2"/>
  <c r="G1596" i="2"/>
  <c r="I1596" i="2" s="1"/>
  <c r="E1596" i="2"/>
  <c r="R1596" i="2"/>
  <c r="Q1596" i="2"/>
  <c r="P1596" i="2"/>
  <c r="O1596" i="2"/>
  <c r="N1596" i="2"/>
  <c r="M1596" i="2"/>
  <c r="G1595" i="2"/>
  <c r="I1595" i="2" s="1"/>
  <c r="E1595" i="2"/>
  <c r="R1595" i="2"/>
  <c r="Q1595" i="2"/>
  <c r="P1595" i="2"/>
  <c r="O1595" i="2"/>
  <c r="N1595" i="2"/>
  <c r="M1595" i="2"/>
  <c r="G1594" i="2"/>
  <c r="I1594" i="2" s="1"/>
  <c r="E1594" i="2"/>
  <c r="R1594" i="2"/>
  <c r="Q1594" i="2"/>
  <c r="P1594" i="2"/>
  <c r="O1594" i="2"/>
  <c r="N1594" i="2"/>
  <c r="M1594" i="2"/>
  <c r="G1593" i="2"/>
  <c r="I1593" i="2" s="1"/>
  <c r="E1593" i="2"/>
  <c r="R1593" i="2"/>
  <c r="Q1593" i="2"/>
  <c r="P1593" i="2"/>
  <c r="O1593" i="2"/>
  <c r="N1593" i="2"/>
  <c r="M1593" i="2"/>
  <c r="G1592" i="2"/>
  <c r="I1592" i="2" s="1"/>
  <c r="E1592" i="2"/>
  <c r="R1592" i="2"/>
  <c r="Q1592" i="2"/>
  <c r="P1592" i="2"/>
  <c r="O1592" i="2"/>
  <c r="N1592" i="2"/>
  <c r="M1592" i="2"/>
  <c r="G1591" i="2"/>
  <c r="I1591" i="2" s="1"/>
  <c r="E1591" i="2"/>
  <c r="R1591" i="2"/>
  <c r="Q1591" i="2"/>
  <c r="P1591" i="2"/>
  <c r="O1591" i="2"/>
  <c r="N1591" i="2"/>
  <c r="M1591" i="2"/>
  <c r="G1590" i="2"/>
  <c r="I1590" i="2" s="1"/>
  <c r="E1590" i="2"/>
  <c r="R1590" i="2"/>
  <c r="Q1590" i="2"/>
  <c r="P1590" i="2"/>
  <c r="O1590" i="2"/>
  <c r="N1590" i="2"/>
  <c r="M1590" i="2"/>
  <c r="G1589" i="2"/>
  <c r="I1589" i="2" s="1"/>
  <c r="E1589" i="2"/>
  <c r="R1589" i="2"/>
  <c r="Q1589" i="2"/>
  <c r="P1589" i="2"/>
  <c r="O1589" i="2"/>
  <c r="N1589" i="2"/>
  <c r="M1589" i="2"/>
  <c r="G1588" i="2"/>
  <c r="I1588" i="2" s="1"/>
  <c r="E1588" i="2"/>
  <c r="R1588" i="2"/>
  <c r="Q1588" i="2"/>
  <c r="P1588" i="2"/>
  <c r="O1588" i="2"/>
  <c r="N1588" i="2"/>
  <c r="M1588" i="2"/>
  <c r="G1587" i="2"/>
  <c r="I1587" i="2" s="1"/>
  <c r="E1587" i="2"/>
  <c r="R1587" i="2"/>
  <c r="Q1587" i="2"/>
  <c r="P1587" i="2"/>
  <c r="O1587" i="2"/>
  <c r="N1587" i="2"/>
  <c r="M1587" i="2"/>
  <c r="G1586" i="2"/>
  <c r="I1586" i="2" s="1"/>
  <c r="E1586" i="2"/>
  <c r="R1586" i="2"/>
  <c r="Q1586" i="2"/>
  <c r="P1586" i="2"/>
  <c r="O1586" i="2"/>
  <c r="N1586" i="2"/>
  <c r="M1586" i="2"/>
  <c r="G1585" i="2"/>
  <c r="I1585" i="2" s="1"/>
  <c r="E1585" i="2"/>
  <c r="R1585" i="2"/>
  <c r="Q1585" i="2"/>
  <c r="P1585" i="2"/>
  <c r="O1585" i="2"/>
  <c r="N1585" i="2"/>
  <c r="M1585" i="2"/>
  <c r="G1584" i="2"/>
  <c r="I1584" i="2" s="1"/>
  <c r="E1584" i="2"/>
  <c r="R1584" i="2"/>
  <c r="Q1584" i="2"/>
  <c r="P1584" i="2"/>
  <c r="O1584" i="2"/>
  <c r="N1584" i="2"/>
  <c r="M1584" i="2"/>
  <c r="G1583" i="2"/>
  <c r="I1583" i="2" s="1"/>
  <c r="E1583" i="2"/>
  <c r="R1583" i="2"/>
  <c r="Q1583" i="2"/>
  <c r="P1583" i="2"/>
  <c r="O1583" i="2"/>
  <c r="N1583" i="2"/>
  <c r="M1583" i="2"/>
  <c r="G1582" i="2"/>
  <c r="I1582" i="2" s="1"/>
  <c r="E1582" i="2"/>
  <c r="R1582" i="2"/>
  <c r="Q1582" i="2"/>
  <c r="P1582" i="2"/>
  <c r="O1582" i="2"/>
  <c r="N1582" i="2"/>
  <c r="M1582" i="2"/>
  <c r="G1581" i="2"/>
  <c r="I1581" i="2" s="1"/>
  <c r="E1581" i="2"/>
  <c r="R1581" i="2"/>
  <c r="Q1581" i="2"/>
  <c r="P1581" i="2"/>
  <c r="O1581" i="2"/>
  <c r="N1581" i="2"/>
  <c r="M1581" i="2"/>
  <c r="G1580" i="2"/>
  <c r="I1580" i="2" s="1"/>
  <c r="E1580" i="2"/>
  <c r="R1580" i="2"/>
  <c r="Q1580" i="2"/>
  <c r="P1580" i="2"/>
  <c r="O1580" i="2"/>
  <c r="N1580" i="2"/>
  <c r="M1580" i="2"/>
  <c r="G1579" i="2"/>
  <c r="I1579" i="2" s="1"/>
  <c r="E1579" i="2"/>
  <c r="R1579" i="2"/>
  <c r="Q1579" i="2"/>
  <c r="P1579" i="2"/>
  <c r="O1579" i="2"/>
  <c r="N1579" i="2"/>
  <c r="M1579" i="2"/>
  <c r="G1578" i="2"/>
  <c r="I1578" i="2" s="1"/>
  <c r="E1578" i="2"/>
  <c r="R1578" i="2"/>
  <c r="Q1578" i="2"/>
  <c r="P1578" i="2"/>
  <c r="O1578" i="2"/>
  <c r="N1578" i="2"/>
  <c r="M1578" i="2"/>
  <c r="G1577" i="2"/>
  <c r="I1577" i="2" s="1"/>
  <c r="E1577" i="2"/>
  <c r="R1577" i="2"/>
  <c r="Q1577" i="2"/>
  <c r="P1577" i="2"/>
  <c r="O1577" i="2"/>
  <c r="N1577" i="2"/>
  <c r="M1577" i="2"/>
  <c r="G1576" i="2"/>
  <c r="I1576" i="2" s="1"/>
  <c r="E1576" i="2"/>
  <c r="R1576" i="2"/>
  <c r="Q1576" i="2"/>
  <c r="P1576" i="2"/>
  <c r="O1576" i="2"/>
  <c r="N1576" i="2"/>
  <c r="M1576" i="2"/>
  <c r="G1575" i="2"/>
  <c r="I1575" i="2" s="1"/>
  <c r="E1575" i="2"/>
  <c r="R1575" i="2"/>
  <c r="Q1575" i="2"/>
  <c r="P1575" i="2"/>
  <c r="O1575" i="2"/>
  <c r="N1575" i="2"/>
  <c r="M1575" i="2"/>
  <c r="G1574" i="2"/>
  <c r="I1574" i="2" s="1"/>
  <c r="E1574" i="2"/>
  <c r="R1574" i="2"/>
  <c r="Q1574" i="2"/>
  <c r="P1574" i="2"/>
  <c r="O1574" i="2"/>
  <c r="N1574" i="2"/>
  <c r="M1574" i="2"/>
  <c r="G1573" i="2"/>
  <c r="I1573" i="2" s="1"/>
  <c r="E1573" i="2"/>
  <c r="R1573" i="2"/>
  <c r="Q1573" i="2"/>
  <c r="P1573" i="2"/>
  <c r="O1573" i="2"/>
  <c r="N1573" i="2"/>
  <c r="M1573" i="2"/>
  <c r="G1572" i="2"/>
  <c r="I1572" i="2" s="1"/>
  <c r="E1572" i="2"/>
  <c r="R1572" i="2"/>
  <c r="Q1572" i="2"/>
  <c r="P1572" i="2"/>
  <c r="O1572" i="2"/>
  <c r="N1572" i="2"/>
  <c r="M1572" i="2"/>
  <c r="G1571" i="2"/>
  <c r="I1571" i="2" s="1"/>
  <c r="E1571" i="2"/>
  <c r="R1571" i="2"/>
  <c r="Q1571" i="2"/>
  <c r="P1571" i="2"/>
  <c r="O1571" i="2"/>
  <c r="N1571" i="2"/>
  <c r="M1571" i="2"/>
  <c r="G1570" i="2"/>
  <c r="I1570" i="2" s="1"/>
  <c r="E1570" i="2"/>
  <c r="R1570" i="2"/>
  <c r="Q1570" i="2"/>
  <c r="P1570" i="2"/>
  <c r="O1570" i="2"/>
  <c r="N1570" i="2"/>
  <c r="M1570" i="2"/>
  <c r="G1569" i="2"/>
  <c r="I1569" i="2" s="1"/>
  <c r="E1569" i="2"/>
  <c r="R1569" i="2"/>
  <c r="Q1569" i="2"/>
  <c r="P1569" i="2"/>
  <c r="O1569" i="2"/>
  <c r="N1569" i="2"/>
  <c r="M1569" i="2"/>
  <c r="G1568" i="2"/>
  <c r="I1568" i="2" s="1"/>
  <c r="E1568" i="2"/>
  <c r="R1568" i="2"/>
  <c r="Q1568" i="2"/>
  <c r="P1568" i="2"/>
  <c r="O1568" i="2"/>
  <c r="N1568" i="2"/>
  <c r="M1568" i="2"/>
  <c r="G1567" i="2"/>
  <c r="I1567" i="2" s="1"/>
  <c r="E1567" i="2"/>
  <c r="R1567" i="2"/>
  <c r="Q1567" i="2"/>
  <c r="P1567" i="2"/>
  <c r="O1567" i="2"/>
  <c r="N1567" i="2"/>
  <c r="M1567" i="2"/>
  <c r="G1566" i="2"/>
  <c r="I1566" i="2" s="1"/>
  <c r="E1566" i="2"/>
  <c r="R1566" i="2"/>
  <c r="Q1566" i="2"/>
  <c r="P1566" i="2"/>
  <c r="O1566" i="2"/>
  <c r="N1566" i="2"/>
  <c r="M1566" i="2"/>
  <c r="G1565" i="2"/>
  <c r="I1565" i="2" s="1"/>
  <c r="E1565" i="2"/>
  <c r="R1565" i="2"/>
  <c r="Q1565" i="2"/>
  <c r="P1565" i="2"/>
  <c r="O1565" i="2"/>
  <c r="N1565" i="2"/>
  <c r="M1565" i="2"/>
  <c r="G1564" i="2"/>
  <c r="I1564" i="2" s="1"/>
  <c r="E1564" i="2"/>
  <c r="R1564" i="2"/>
  <c r="Q1564" i="2"/>
  <c r="P1564" i="2"/>
  <c r="O1564" i="2"/>
  <c r="N1564" i="2"/>
  <c r="M1564" i="2"/>
  <c r="G1563" i="2"/>
  <c r="I1563" i="2" s="1"/>
  <c r="E1563" i="2"/>
  <c r="R1563" i="2"/>
  <c r="Q1563" i="2"/>
  <c r="P1563" i="2"/>
  <c r="O1563" i="2"/>
  <c r="N1563" i="2"/>
  <c r="M1563" i="2"/>
  <c r="G1562" i="2"/>
  <c r="I1562" i="2" s="1"/>
  <c r="E1562" i="2"/>
  <c r="R1562" i="2"/>
  <c r="Q1562" i="2"/>
  <c r="P1562" i="2"/>
  <c r="O1562" i="2"/>
  <c r="N1562" i="2"/>
  <c r="M1562" i="2"/>
  <c r="G1561" i="2"/>
  <c r="I1561" i="2" s="1"/>
  <c r="E1561" i="2"/>
  <c r="R1561" i="2"/>
  <c r="Q1561" i="2"/>
  <c r="P1561" i="2"/>
  <c r="O1561" i="2"/>
  <c r="N1561" i="2"/>
  <c r="M1561" i="2"/>
  <c r="G1560" i="2"/>
  <c r="I1560" i="2" s="1"/>
  <c r="E1560" i="2"/>
  <c r="R1560" i="2"/>
  <c r="Q1560" i="2"/>
  <c r="P1560" i="2"/>
  <c r="O1560" i="2"/>
  <c r="N1560" i="2"/>
  <c r="M1560" i="2"/>
  <c r="G1559" i="2"/>
  <c r="I1559" i="2" s="1"/>
  <c r="E1559" i="2"/>
  <c r="R1559" i="2"/>
  <c r="Q1559" i="2"/>
  <c r="P1559" i="2"/>
  <c r="O1559" i="2"/>
  <c r="N1559" i="2"/>
  <c r="M1559" i="2"/>
  <c r="G1558" i="2"/>
  <c r="I1558" i="2" s="1"/>
  <c r="E1558" i="2"/>
  <c r="R1558" i="2"/>
  <c r="Q1558" i="2"/>
  <c r="P1558" i="2"/>
  <c r="O1558" i="2"/>
  <c r="N1558" i="2"/>
  <c r="M1558" i="2"/>
  <c r="G1557" i="2"/>
  <c r="I1557" i="2" s="1"/>
  <c r="E1557" i="2"/>
  <c r="R1557" i="2"/>
  <c r="Q1557" i="2"/>
  <c r="P1557" i="2"/>
  <c r="O1557" i="2"/>
  <c r="N1557" i="2"/>
  <c r="M1557" i="2"/>
  <c r="G1556" i="2"/>
  <c r="I1556" i="2" s="1"/>
  <c r="E1556" i="2"/>
  <c r="R1556" i="2"/>
  <c r="Q1556" i="2"/>
  <c r="P1556" i="2"/>
  <c r="O1556" i="2"/>
  <c r="N1556" i="2"/>
  <c r="M1556" i="2"/>
  <c r="G1555" i="2"/>
  <c r="I1555" i="2" s="1"/>
  <c r="E1555" i="2"/>
  <c r="R1555" i="2"/>
  <c r="Q1555" i="2"/>
  <c r="P1555" i="2"/>
  <c r="O1555" i="2"/>
  <c r="N1555" i="2"/>
  <c r="M1555" i="2"/>
  <c r="G1554" i="2"/>
  <c r="I1554" i="2" s="1"/>
  <c r="E1554" i="2"/>
  <c r="R1554" i="2"/>
  <c r="Q1554" i="2"/>
  <c r="P1554" i="2"/>
  <c r="O1554" i="2"/>
  <c r="N1554" i="2"/>
  <c r="M1554" i="2"/>
  <c r="G1553" i="2"/>
  <c r="I1553" i="2" s="1"/>
  <c r="E1553" i="2"/>
  <c r="R1553" i="2"/>
  <c r="Q1553" i="2"/>
  <c r="P1553" i="2"/>
  <c r="O1553" i="2"/>
  <c r="N1553" i="2"/>
  <c r="M1553" i="2"/>
  <c r="G1552" i="2"/>
  <c r="I1552" i="2" s="1"/>
  <c r="E1552" i="2"/>
  <c r="R1552" i="2"/>
  <c r="Q1552" i="2"/>
  <c r="P1552" i="2"/>
  <c r="O1552" i="2"/>
  <c r="N1552" i="2"/>
  <c r="M1552" i="2"/>
  <c r="G1551" i="2"/>
  <c r="I1551" i="2" s="1"/>
  <c r="E1551" i="2"/>
  <c r="R1551" i="2"/>
  <c r="Q1551" i="2"/>
  <c r="P1551" i="2"/>
  <c r="O1551" i="2"/>
  <c r="N1551" i="2"/>
  <c r="M1551" i="2"/>
  <c r="G1550" i="2"/>
  <c r="I1550" i="2" s="1"/>
  <c r="E1550" i="2"/>
  <c r="R1550" i="2"/>
  <c r="Q1550" i="2"/>
  <c r="P1550" i="2"/>
  <c r="O1550" i="2"/>
  <c r="N1550" i="2"/>
  <c r="M1550" i="2"/>
  <c r="G1549" i="2"/>
  <c r="I1549" i="2" s="1"/>
  <c r="E1549" i="2"/>
  <c r="R1549" i="2"/>
  <c r="Q1549" i="2"/>
  <c r="P1549" i="2"/>
  <c r="O1549" i="2"/>
  <c r="N1549" i="2"/>
  <c r="M1549" i="2"/>
  <c r="G1548" i="2"/>
  <c r="I1548" i="2" s="1"/>
  <c r="E1548" i="2"/>
  <c r="R1548" i="2"/>
  <c r="Q1548" i="2"/>
  <c r="P1548" i="2"/>
  <c r="O1548" i="2"/>
  <c r="N1548" i="2"/>
  <c r="M1548" i="2"/>
  <c r="G1547" i="2"/>
  <c r="I1547" i="2" s="1"/>
  <c r="E1547" i="2"/>
  <c r="R1547" i="2"/>
  <c r="Q1547" i="2"/>
  <c r="P1547" i="2"/>
  <c r="O1547" i="2"/>
  <c r="N1547" i="2"/>
  <c r="M1547" i="2"/>
  <c r="G1546" i="2"/>
  <c r="I1546" i="2" s="1"/>
  <c r="E1546" i="2"/>
  <c r="R1546" i="2"/>
  <c r="Q1546" i="2"/>
  <c r="P1546" i="2"/>
  <c r="O1546" i="2"/>
  <c r="N1546" i="2"/>
  <c r="M1546" i="2"/>
  <c r="G1545" i="2"/>
  <c r="I1545" i="2" s="1"/>
  <c r="E1545" i="2"/>
  <c r="R1545" i="2"/>
  <c r="Q1545" i="2"/>
  <c r="P1545" i="2"/>
  <c r="O1545" i="2"/>
  <c r="N1545" i="2"/>
  <c r="M1545" i="2"/>
  <c r="G1544" i="2"/>
  <c r="I1544" i="2" s="1"/>
  <c r="E1544" i="2"/>
  <c r="R1544" i="2"/>
  <c r="Q1544" i="2"/>
  <c r="P1544" i="2"/>
  <c r="O1544" i="2"/>
  <c r="N1544" i="2"/>
  <c r="M1544" i="2"/>
  <c r="G1543" i="2"/>
  <c r="I1543" i="2" s="1"/>
  <c r="E1543" i="2"/>
  <c r="R1543" i="2"/>
  <c r="Q1543" i="2"/>
  <c r="P1543" i="2"/>
  <c r="O1543" i="2"/>
  <c r="N1543" i="2"/>
  <c r="M1543" i="2"/>
  <c r="G1542" i="2"/>
  <c r="I1542" i="2" s="1"/>
  <c r="E1542" i="2"/>
  <c r="R1542" i="2"/>
  <c r="Q1542" i="2"/>
  <c r="P1542" i="2"/>
  <c r="O1542" i="2"/>
  <c r="N1542" i="2"/>
  <c r="M1542" i="2"/>
  <c r="G1541" i="2"/>
  <c r="I1541" i="2" s="1"/>
  <c r="E1541" i="2"/>
  <c r="R1541" i="2"/>
  <c r="Q1541" i="2"/>
  <c r="P1541" i="2"/>
  <c r="O1541" i="2"/>
  <c r="N1541" i="2"/>
  <c r="M1541" i="2"/>
  <c r="G1540" i="2"/>
  <c r="I1540" i="2" s="1"/>
  <c r="E1540" i="2"/>
  <c r="R1540" i="2"/>
  <c r="Q1540" i="2"/>
  <c r="P1540" i="2"/>
  <c r="O1540" i="2"/>
  <c r="N1540" i="2"/>
  <c r="M1540" i="2"/>
  <c r="G1539" i="2"/>
  <c r="I1539" i="2" s="1"/>
  <c r="E1539" i="2"/>
  <c r="R1539" i="2"/>
  <c r="Q1539" i="2"/>
  <c r="P1539" i="2"/>
  <c r="O1539" i="2"/>
  <c r="N1539" i="2"/>
  <c r="M1539" i="2"/>
  <c r="G1538" i="2"/>
  <c r="I1538" i="2" s="1"/>
  <c r="E1538" i="2"/>
  <c r="R1538" i="2"/>
  <c r="Q1538" i="2"/>
  <c r="P1538" i="2"/>
  <c r="O1538" i="2"/>
  <c r="N1538" i="2"/>
  <c r="M1538" i="2"/>
  <c r="G1537" i="2"/>
  <c r="I1537" i="2" s="1"/>
  <c r="E1537" i="2"/>
  <c r="R1537" i="2"/>
  <c r="Q1537" i="2"/>
  <c r="P1537" i="2"/>
  <c r="O1537" i="2"/>
  <c r="N1537" i="2"/>
  <c r="M1537" i="2"/>
  <c r="G1536" i="2"/>
  <c r="I1536" i="2" s="1"/>
  <c r="E1536" i="2"/>
  <c r="R1536" i="2"/>
  <c r="Q1536" i="2"/>
  <c r="P1536" i="2"/>
  <c r="O1536" i="2"/>
  <c r="N1536" i="2"/>
  <c r="M1536" i="2"/>
  <c r="G1535" i="2"/>
  <c r="I1535" i="2" s="1"/>
  <c r="E1535" i="2"/>
  <c r="R1535" i="2"/>
  <c r="Q1535" i="2"/>
  <c r="P1535" i="2"/>
  <c r="O1535" i="2"/>
  <c r="N1535" i="2"/>
  <c r="M1535" i="2"/>
  <c r="G1534" i="2"/>
  <c r="I1534" i="2" s="1"/>
  <c r="E1534" i="2"/>
  <c r="R1534" i="2"/>
  <c r="Q1534" i="2"/>
  <c r="P1534" i="2"/>
  <c r="O1534" i="2"/>
  <c r="N1534" i="2"/>
  <c r="M1534" i="2"/>
  <c r="G1533" i="2"/>
  <c r="I1533" i="2" s="1"/>
  <c r="E1533" i="2"/>
  <c r="R1533" i="2"/>
  <c r="Q1533" i="2"/>
  <c r="P1533" i="2"/>
  <c r="O1533" i="2"/>
  <c r="N1533" i="2"/>
  <c r="M1533" i="2"/>
  <c r="G1532" i="2"/>
  <c r="I1532" i="2" s="1"/>
  <c r="E1532" i="2"/>
  <c r="R1532" i="2"/>
  <c r="Q1532" i="2"/>
  <c r="P1532" i="2"/>
  <c r="O1532" i="2"/>
  <c r="N1532" i="2"/>
  <c r="M1532" i="2"/>
  <c r="G1531" i="2"/>
  <c r="I1531" i="2" s="1"/>
  <c r="E1531" i="2"/>
  <c r="R1531" i="2"/>
  <c r="Q1531" i="2"/>
  <c r="P1531" i="2"/>
  <c r="O1531" i="2"/>
  <c r="N1531" i="2"/>
  <c r="M1531" i="2"/>
  <c r="G1530" i="2"/>
  <c r="I1530" i="2" s="1"/>
  <c r="E1530" i="2"/>
  <c r="R1530" i="2"/>
  <c r="Q1530" i="2"/>
  <c r="P1530" i="2"/>
  <c r="O1530" i="2"/>
  <c r="N1530" i="2"/>
  <c r="M1530" i="2"/>
  <c r="G1529" i="2"/>
  <c r="I1529" i="2" s="1"/>
  <c r="E1529" i="2"/>
  <c r="R1529" i="2"/>
  <c r="Q1529" i="2"/>
  <c r="P1529" i="2"/>
  <c r="O1529" i="2"/>
  <c r="N1529" i="2"/>
  <c r="M1529" i="2"/>
  <c r="G1528" i="2"/>
  <c r="I1528" i="2" s="1"/>
  <c r="E1528" i="2"/>
  <c r="R1528" i="2"/>
  <c r="Q1528" i="2"/>
  <c r="P1528" i="2"/>
  <c r="O1528" i="2"/>
  <c r="N1528" i="2"/>
  <c r="M1528" i="2"/>
  <c r="G1527" i="2"/>
  <c r="I1527" i="2" s="1"/>
  <c r="E1527" i="2"/>
  <c r="R1527" i="2"/>
  <c r="Q1527" i="2"/>
  <c r="P1527" i="2"/>
  <c r="O1527" i="2"/>
  <c r="N1527" i="2"/>
  <c r="M1527" i="2"/>
  <c r="G1526" i="2"/>
  <c r="I1526" i="2" s="1"/>
  <c r="E1526" i="2"/>
  <c r="R1526" i="2"/>
  <c r="Q1526" i="2"/>
  <c r="P1526" i="2"/>
  <c r="O1526" i="2"/>
  <c r="N1526" i="2"/>
  <c r="M1526" i="2"/>
  <c r="G1525" i="2"/>
  <c r="I1525" i="2" s="1"/>
  <c r="E1525" i="2"/>
  <c r="R1525" i="2"/>
  <c r="Q1525" i="2"/>
  <c r="P1525" i="2"/>
  <c r="O1525" i="2"/>
  <c r="N1525" i="2"/>
  <c r="M1525" i="2"/>
  <c r="G1524" i="2"/>
  <c r="I1524" i="2" s="1"/>
  <c r="E1524" i="2"/>
  <c r="R1524" i="2"/>
  <c r="Q1524" i="2"/>
  <c r="P1524" i="2"/>
  <c r="O1524" i="2"/>
  <c r="N1524" i="2"/>
  <c r="M1524" i="2"/>
  <c r="G1523" i="2"/>
  <c r="I1523" i="2" s="1"/>
  <c r="E1523" i="2"/>
  <c r="R1523" i="2"/>
  <c r="Q1523" i="2"/>
  <c r="P1523" i="2"/>
  <c r="O1523" i="2"/>
  <c r="N1523" i="2"/>
  <c r="M1523" i="2"/>
  <c r="G1522" i="2"/>
  <c r="I1522" i="2" s="1"/>
  <c r="E1522" i="2"/>
  <c r="R1522" i="2"/>
  <c r="Q1522" i="2"/>
  <c r="P1522" i="2"/>
  <c r="O1522" i="2"/>
  <c r="N1522" i="2"/>
  <c r="M1522" i="2"/>
  <c r="G1521" i="2"/>
  <c r="I1521" i="2" s="1"/>
  <c r="E1521" i="2"/>
  <c r="R1521" i="2"/>
  <c r="Q1521" i="2"/>
  <c r="P1521" i="2"/>
  <c r="O1521" i="2"/>
  <c r="N1521" i="2"/>
  <c r="M1521" i="2"/>
  <c r="G1520" i="2"/>
  <c r="I1520" i="2" s="1"/>
  <c r="E1520" i="2"/>
  <c r="R1520" i="2"/>
  <c r="Q1520" i="2"/>
  <c r="P1520" i="2"/>
  <c r="O1520" i="2"/>
  <c r="N1520" i="2"/>
  <c r="M1520" i="2"/>
  <c r="G1519" i="2"/>
  <c r="I1519" i="2" s="1"/>
  <c r="E1519" i="2"/>
  <c r="R1519" i="2"/>
  <c r="Q1519" i="2"/>
  <c r="P1519" i="2"/>
  <c r="O1519" i="2"/>
  <c r="N1519" i="2"/>
  <c r="M1519" i="2"/>
  <c r="G1518" i="2"/>
  <c r="I1518" i="2" s="1"/>
  <c r="E1518" i="2"/>
  <c r="R1518" i="2"/>
  <c r="Q1518" i="2"/>
  <c r="P1518" i="2"/>
  <c r="O1518" i="2"/>
  <c r="N1518" i="2"/>
  <c r="M1518" i="2"/>
  <c r="G1517" i="2"/>
  <c r="I1517" i="2" s="1"/>
  <c r="E1517" i="2"/>
  <c r="R1517" i="2"/>
  <c r="Q1517" i="2"/>
  <c r="P1517" i="2"/>
  <c r="O1517" i="2"/>
  <c r="N1517" i="2"/>
  <c r="M1517" i="2"/>
  <c r="G1516" i="2"/>
  <c r="I1516" i="2" s="1"/>
  <c r="E1516" i="2"/>
  <c r="R1516" i="2"/>
  <c r="Q1516" i="2"/>
  <c r="P1516" i="2"/>
  <c r="O1516" i="2"/>
  <c r="N1516" i="2"/>
  <c r="M1516" i="2"/>
  <c r="G1515" i="2"/>
  <c r="I1515" i="2" s="1"/>
  <c r="E1515" i="2"/>
  <c r="R1515" i="2"/>
  <c r="Q1515" i="2"/>
  <c r="P1515" i="2"/>
  <c r="O1515" i="2"/>
  <c r="N1515" i="2"/>
  <c r="M1515" i="2"/>
  <c r="G1514" i="2"/>
  <c r="I1514" i="2" s="1"/>
  <c r="E1514" i="2"/>
  <c r="R1514" i="2"/>
  <c r="Q1514" i="2"/>
  <c r="P1514" i="2"/>
  <c r="O1514" i="2"/>
  <c r="N1514" i="2"/>
  <c r="M1514" i="2"/>
  <c r="G1513" i="2"/>
  <c r="I1513" i="2" s="1"/>
  <c r="E1513" i="2"/>
  <c r="R1513" i="2"/>
  <c r="Q1513" i="2"/>
  <c r="P1513" i="2"/>
  <c r="O1513" i="2"/>
  <c r="N1513" i="2"/>
  <c r="M1513" i="2"/>
  <c r="G1512" i="2"/>
  <c r="I1512" i="2" s="1"/>
  <c r="E1512" i="2"/>
  <c r="R1512" i="2"/>
  <c r="Q1512" i="2"/>
  <c r="P1512" i="2"/>
  <c r="O1512" i="2"/>
  <c r="N1512" i="2"/>
  <c r="M1512" i="2"/>
  <c r="G1511" i="2"/>
  <c r="I1511" i="2" s="1"/>
  <c r="E1511" i="2"/>
  <c r="R1511" i="2"/>
  <c r="Q1511" i="2"/>
  <c r="P1511" i="2"/>
  <c r="O1511" i="2"/>
  <c r="N1511" i="2"/>
  <c r="M1511" i="2"/>
  <c r="G1510" i="2"/>
  <c r="I1510" i="2" s="1"/>
  <c r="E1510" i="2"/>
  <c r="R1510" i="2"/>
  <c r="Q1510" i="2"/>
  <c r="P1510" i="2"/>
  <c r="O1510" i="2"/>
  <c r="N1510" i="2"/>
  <c r="M1510" i="2"/>
  <c r="G1509" i="2"/>
  <c r="I1509" i="2" s="1"/>
  <c r="E1509" i="2"/>
  <c r="R1509" i="2"/>
  <c r="Q1509" i="2"/>
  <c r="P1509" i="2"/>
  <c r="O1509" i="2"/>
  <c r="N1509" i="2"/>
  <c r="M1509" i="2"/>
  <c r="G1508" i="2"/>
  <c r="I1508" i="2" s="1"/>
  <c r="E1508" i="2"/>
  <c r="R1508" i="2"/>
  <c r="Q1508" i="2"/>
  <c r="P1508" i="2"/>
  <c r="O1508" i="2"/>
  <c r="N1508" i="2"/>
  <c r="M1508" i="2"/>
  <c r="G1507" i="2"/>
  <c r="I1507" i="2" s="1"/>
  <c r="E1507" i="2"/>
  <c r="R1507" i="2"/>
  <c r="Q1507" i="2"/>
  <c r="P1507" i="2"/>
  <c r="O1507" i="2"/>
  <c r="N1507" i="2"/>
  <c r="M1507" i="2"/>
  <c r="G1506" i="2"/>
  <c r="I1506" i="2" s="1"/>
  <c r="E1506" i="2"/>
  <c r="R1506" i="2"/>
  <c r="Q1506" i="2"/>
  <c r="P1506" i="2"/>
  <c r="O1506" i="2"/>
  <c r="N1506" i="2"/>
  <c r="M1506" i="2"/>
  <c r="G1505" i="2"/>
  <c r="I1505" i="2" s="1"/>
  <c r="E1505" i="2"/>
  <c r="R1505" i="2"/>
  <c r="Q1505" i="2"/>
  <c r="P1505" i="2"/>
  <c r="O1505" i="2"/>
  <c r="N1505" i="2"/>
  <c r="M1505" i="2"/>
  <c r="G1504" i="2"/>
  <c r="I1504" i="2" s="1"/>
  <c r="E1504" i="2"/>
  <c r="R1504" i="2"/>
  <c r="Q1504" i="2"/>
  <c r="P1504" i="2"/>
  <c r="O1504" i="2"/>
  <c r="N1504" i="2"/>
  <c r="M1504" i="2"/>
  <c r="G1503" i="2"/>
  <c r="I1503" i="2" s="1"/>
  <c r="E1503" i="2"/>
  <c r="R1503" i="2"/>
  <c r="Q1503" i="2"/>
  <c r="P1503" i="2"/>
  <c r="O1503" i="2"/>
  <c r="N1503" i="2"/>
  <c r="M1503" i="2"/>
  <c r="G1502" i="2"/>
  <c r="I1502" i="2" s="1"/>
  <c r="E1502" i="2"/>
  <c r="R1502" i="2"/>
  <c r="Q1502" i="2"/>
  <c r="P1502" i="2"/>
  <c r="O1502" i="2"/>
  <c r="N1502" i="2"/>
  <c r="M1502" i="2"/>
  <c r="G1501" i="2"/>
  <c r="I1501" i="2" s="1"/>
  <c r="E1501" i="2"/>
  <c r="R1501" i="2"/>
  <c r="Q1501" i="2"/>
  <c r="P1501" i="2"/>
  <c r="O1501" i="2"/>
  <c r="N1501" i="2"/>
  <c r="M1501" i="2"/>
  <c r="G1500" i="2"/>
  <c r="I1500" i="2" s="1"/>
  <c r="E1500" i="2"/>
  <c r="R1500" i="2"/>
  <c r="Q1500" i="2"/>
  <c r="P1500" i="2"/>
  <c r="O1500" i="2"/>
  <c r="N1500" i="2"/>
  <c r="M1500" i="2"/>
  <c r="G1499" i="2"/>
  <c r="I1499" i="2" s="1"/>
  <c r="E1499" i="2"/>
  <c r="R1499" i="2"/>
  <c r="Q1499" i="2"/>
  <c r="P1499" i="2"/>
  <c r="O1499" i="2"/>
  <c r="N1499" i="2"/>
  <c r="M1499" i="2"/>
  <c r="G1498" i="2"/>
  <c r="I1498" i="2" s="1"/>
  <c r="E1498" i="2"/>
  <c r="R1498" i="2"/>
  <c r="Q1498" i="2"/>
  <c r="P1498" i="2"/>
  <c r="O1498" i="2"/>
  <c r="N1498" i="2"/>
  <c r="M1498" i="2"/>
  <c r="G1497" i="2"/>
  <c r="I1497" i="2" s="1"/>
  <c r="E1497" i="2"/>
  <c r="R1497" i="2"/>
  <c r="Q1497" i="2"/>
  <c r="P1497" i="2"/>
  <c r="O1497" i="2"/>
  <c r="N1497" i="2"/>
  <c r="M1497" i="2"/>
  <c r="G1496" i="2"/>
  <c r="I1496" i="2" s="1"/>
  <c r="E1496" i="2"/>
  <c r="R1496" i="2"/>
  <c r="Q1496" i="2"/>
  <c r="P1496" i="2"/>
  <c r="O1496" i="2"/>
  <c r="N1496" i="2"/>
  <c r="M1496" i="2"/>
  <c r="G1495" i="2"/>
  <c r="I1495" i="2" s="1"/>
  <c r="E1495" i="2"/>
  <c r="R1495" i="2"/>
  <c r="Q1495" i="2"/>
  <c r="P1495" i="2"/>
  <c r="O1495" i="2"/>
  <c r="N1495" i="2"/>
  <c r="M1495" i="2"/>
  <c r="G1494" i="2"/>
  <c r="I1494" i="2" s="1"/>
  <c r="E1494" i="2"/>
  <c r="R1494" i="2"/>
  <c r="Q1494" i="2"/>
  <c r="P1494" i="2"/>
  <c r="O1494" i="2"/>
  <c r="N1494" i="2"/>
  <c r="M1494" i="2"/>
  <c r="G1493" i="2"/>
  <c r="I1493" i="2" s="1"/>
  <c r="E1493" i="2"/>
  <c r="R1493" i="2"/>
  <c r="Q1493" i="2"/>
  <c r="P1493" i="2"/>
  <c r="O1493" i="2"/>
  <c r="N1493" i="2"/>
  <c r="M1493" i="2"/>
  <c r="G1492" i="2"/>
  <c r="I1492" i="2" s="1"/>
  <c r="E1492" i="2"/>
  <c r="R1492" i="2"/>
  <c r="Q1492" i="2"/>
  <c r="P1492" i="2"/>
  <c r="O1492" i="2"/>
  <c r="N1492" i="2"/>
  <c r="M1492" i="2"/>
  <c r="G1491" i="2"/>
  <c r="I1491" i="2" s="1"/>
  <c r="E1491" i="2"/>
  <c r="R1491" i="2"/>
  <c r="Q1491" i="2"/>
  <c r="P1491" i="2"/>
  <c r="O1491" i="2"/>
  <c r="N1491" i="2"/>
  <c r="M1491" i="2"/>
  <c r="G1490" i="2"/>
  <c r="I1490" i="2" s="1"/>
  <c r="E1490" i="2"/>
  <c r="R1490" i="2"/>
  <c r="Q1490" i="2"/>
  <c r="P1490" i="2"/>
  <c r="O1490" i="2"/>
  <c r="N1490" i="2"/>
  <c r="M1490" i="2"/>
  <c r="G1489" i="2"/>
  <c r="I1489" i="2" s="1"/>
  <c r="E1489" i="2"/>
  <c r="R1489" i="2"/>
  <c r="Q1489" i="2"/>
  <c r="P1489" i="2"/>
  <c r="O1489" i="2"/>
  <c r="N1489" i="2"/>
  <c r="M1489" i="2"/>
  <c r="G1488" i="2"/>
  <c r="I1488" i="2" s="1"/>
  <c r="E1488" i="2"/>
  <c r="R1488" i="2"/>
  <c r="Q1488" i="2"/>
  <c r="P1488" i="2"/>
  <c r="O1488" i="2"/>
  <c r="N1488" i="2"/>
  <c r="M1488" i="2"/>
  <c r="G1487" i="2"/>
  <c r="I1487" i="2" s="1"/>
  <c r="E1487" i="2"/>
  <c r="R1487" i="2"/>
  <c r="Q1487" i="2"/>
  <c r="P1487" i="2"/>
  <c r="O1487" i="2"/>
  <c r="N1487" i="2"/>
  <c r="M1487" i="2"/>
  <c r="G1486" i="2"/>
  <c r="I1486" i="2" s="1"/>
  <c r="E1486" i="2"/>
  <c r="R1486" i="2"/>
  <c r="Q1486" i="2"/>
  <c r="P1486" i="2"/>
  <c r="O1486" i="2"/>
  <c r="N1486" i="2"/>
  <c r="M1486" i="2"/>
  <c r="G1485" i="2"/>
  <c r="I1485" i="2" s="1"/>
  <c r="E1485" i="2"/>
  <c r="R1485" i="2"/>
  <c r="Q1485" i="2"/>
  <c r="P1485" i="2"/>
  <c r="O1485" i="2"/>
  <c r="N1485" i="2"/>
  <c r="M1485" i="2"/>
  <c r="G1484" i="2"/>
  <c r="I1484" i="2" s="1"/>
  <c r="E1484" i="2"/>
  <c r="R1484" i="2"/>
  <c r="Q1484" i="2"/>
  <c r="P1484" i="2"/>
  <c r="O1484" i="2"/>
  <c r="N1484" i="2"/>
  <c r="M1484" i="2"/>
  <c r="G1483" i="2"/>
  <c r="I1483" i="2" s="1"/>
  <c r="E1483" i="2"/>
  <c r="R1483" i="2"/>
  <c r="Q1483" i="2"/>
  <c r="P1483" i="2"/>
  <c r="O1483" i="2"/>
  <c r="N1483" i="2"/>
  <c r="M1483" i="2"/>
  <c r="G1482" i="2"/>
  <c r="I1482" i="2" s="1"/>
  <c r="E1482" i="2"/>
  <c r="R1482" i="2"/>
  <c r="Q1482" i="2"/>
  <c r="P1482" i="2"/>
  <c r="O1482" i="2"/>
  <c r="N1482" i="2"/>
  <c r="M1482" i="2"/>
  <c r="G1481" i="2"/>
  <c r="I1481" i="2" s="1"/>
  <c r="E1481" i="2"/>
  <c r="R1481" i="2"/>
  <c r="Q1481" i="2"/>
  <c r="P1481" i="2"/>
  <c r="O1481" i="2"/>
  <c r="N1481" i="2"/>
  <c r="M1481" i="2"/>
  <c r="G1480" i="2"/>
  <c r="I1480" i="2" s="1"/>
  <c r="E1480" i="2"/>
  <c r="R1480" i="2"/>
  <c r="Q1480" i="2"/>
  <c r="P1480" i="2"/>
  <c r="O1480" i="2"/>
  <c r="N1480" i="2"/>
  <c r="M1480" i="2"/>
  <c r="G1479" i="2"/>
  <c r="I1479" i="2" s="1"/>
  <c r="E1479" i="2"/>
  <c r="R1479" i="2"/>
  <c r="Q1479" i="2"/>
  <c r="P1479" i="2"/>
  <c r="O1479" i="2"/>
  <c r="N1479" i="2"/>
  <c r="M1479" i="2"/>
  <c r="G1478" i="2"/>
  <c r="I1478" i="2" s="1"/>
  <c r="E1478" i="2"/>
  <c r="R1478" i="2"/>
  <c r="Q1478" i="2"/>
  <c r="P1478" i="2"/>
  <c r="O1478" i="2"/>
  <c r="N1478" i="2"/>
  <c r="M1478" i="2"/>
  <c r="G1477" i="2"/>
  <c r="I1477" i="2" s="1"/>
  <c r="E1477" i="2"/>
  <c r="R1477" i="2"/>
  <c r="Q1477" i="2"/>
  <c r="P1477" i="2"/>
  <c r="O1477" i="2"/>
  <c r="N1477" i="2"/>
  <c r="M1477" i="2"/>
  <c r="G1476" i="2"/>
  <c r="I1476" i="2" s="1"/>
  <c r="E1476" i="2"/>
  <c r="R1476" i="2"/>
  <c r="Q1476" i="2"/>
  <c r="P1476" i="2"/>
  <c r="O1476" i="2"/>
  <c r="N1476" i="2"/>
  <c r="M1476" i="2"/>
  <c r="G1475" i="2"/>
  <c r="I1475" i="2" s="1"/>
  <c r="E1475" i="2"/>
  <c r="R1475" i="2"/>
  <c r="Q1475" i="2"/>
  <c r="P1475" i="2"/>
  <c r="O1475" i="2"/>
  <c r="N1475" i="2"/>
  <c r="M1475" i="2"/>
  <c r="G1474" i="2"/>
  <c r="I1474" i="2" s="1"/>
  <c r="E1474" i="2"/>
  <c r="R1474" i="2"/>
  <c r="Q1474" i="2"/>
  <c r="P1474" i="2"/>
  <c r="O1474" i="2"/>
  <c r="N1474" i="2"/>
  <c r="M1474" i="2"/>
  <c r="G1473" i="2"/>
  <c r="I1473" i="2" s="1"/>
  <c r="E1473" i="2"/>
  <c r="R1473" i="2"/>
  <c r="Q1473" i="2"/>
  <c r="P1473" i="2"/>
  <c r="O1473" i="2"/>
  <c r="N1473" i="2"/>
  <c r="M1473" i="2"/>
  <c r="G1472" i="2"/>
  <c r="I1472" i="2" s="1"/>
  <c r="E1472" i="2"/>
  <c r="R1472" i="2"/>
  <c r="Q1472" i="2"/>
  <c r="P1472" i="2"/>
  <c r="O1472" i="2"/>
  <c r="N1472" i="2"/>
  <c r="M1472" i="2"/>
  <c r="G1471" i="2"/>
  <c r="I1471" i="2" s="1"/>
  <c r="E1471" i="2"/>
  <c r="R1471" i="2"/>
  <c r="Q1471" i="2"/>
  <c r="P1471" i="2"/>
  <c r="O1471" i="2"/>
  <c r="N1471" i="2"/>
  <c r="M1471" i="2"/>
  <c r="G1470" i="2"/>
  <c r="I1470" i="2" s="1"/>
  <c r="E1470" i="2"/>
  <c r="R1470" i="2"/>
  <c r="Q1470" i="2"/>
  <c r="P1470" i="2"/>
  <c r="O1470" i="2"/>
  <c r="N1470" i="2"/>
  <c r="M1470" i="2"/>
  <c r="G1469" i="2"/>
  <c r="I1469" i="2" s="1"/>
  <c r="E1469" i="2"/>
  <c r="R1469" i="2"/>
  <c r="Q1469" i="2"/>
  <c r="P1469" i="2"/>
  <c r="O1469" i="2"/>
  <c r="N1469" i="2"/>
  <c r="M1469" i="2"/>
  <c r="G1468" i="2"/>
  <c r="I1468" i="2" s="1"/>
  <c r="E1468" i="2"/>
  <c r="R1468" i="2"/>
  <c r="Q1468" i="2"/>
  <c r="P1468" i="2"/>
  <c r="O1468" i="2"/>
  <c r="N1468" i="2"/>
  <c r="M1468" i="2"/>
  <c r="G1467" i="2"/>
  <c r="I1467" i="2" s="1"/>
  <c r="E1467" i="2"/>
  <c r="R1467" i="2"/>
  <c r="Q1467" i="2"/>
  <c r="P1467" i="2"/>
  <c r="O1467" i="2"/>
  <c r="N1467" i="2"/>
  <c r="M1467" i="2"/>
  <c r="G1466" i="2"/>
  <c r="I1466" i="2" s="1"/>
  <c r="E1466" i="2"/>
  <c r="R1466" i="2"/>
  <c r="Q1466" i="2"/>
  <c r="P1466" i="2"/>
  <c r="O1466" i="2"/>
  <c r="N1466" i="2"/>
  <c r="M1466" i="2"/>
  <c r="G1465" i="2"/>
  <c r="I1465" i="2" s="1"/>
  <c r="E1465" i="2"/>
  <c r="R1465" i="2"/>
  <c r="Q1465" i="2"/>
  <c r="P1465" i="2"/>
  <c r="O1465" i="2"/>
  <c r="N1465" i="2"/>
  <c r="M1465" i="2"/>
  <c r="G1464" i="2"/>
  <c r="I1464" i="2" s="1"/>
  <c r="E1464" i="2"/>
  <c r="R1464" i="2"/>
  <c r="Q1464" i="2"/>
  <c r="P1464" i="2"/>
  <c r="O1464" i="2"/>
  <c r="N1464" i="2"/>
  <c r="M1464" i="2"/>
  <c r="G1463" i="2"/>
  <c r="I1463" i="2" s="1"/>
  <c r="E1463" i="2"/>
  <c r="R1463" i="2"/>
  <c r="Q1463" i="2"/>
  <c r="P1463" i="2"/>
  <c r="O1463" i="2"/>
  <c r="N1463" i="2"/>
  <c r="M1463" i="2"/>
  <c r="G1462" i="2"/>
  <c r="I1462" i="2" s="1"/>
  <c r="E1462" i="2"/>
  <c r="R1462" i="2"/>
  <c r="Q1462" i="2"/>
  <c r="P1462" i="2"/>
  <c r="O1462" i="2"/>
  <c r="N1462" i="2"/>
  <c r="M1462" i="2"/>
  <c r="G1461" i="2"/>
  <c r="I1461" i="2" s="1"/>
  <c r="E1461" i="2"/>
  <c r="R1461" i="2"/>
  <c r="Q1461" i="2"/>
  <c r="P1461" i="2"/>
  <c r="O1461" i="2"/>
  <c r="N1461" i="2"/>
  <c r="M1461" i="2"/>
  <c r="G1460" i="2"/>
  <c r="I1460" i="2" s="1"/>
  <c r="E1460" i="2"/>
  <c r="R1460" i="2"/>
  <c r="Q1460" i="2"/>
  <c r="P1460" i="2"/>
  <c r="O1460" i="2"/>
  <c r="N1460" i="2"/>
  <c r="M1460" i="2"/>
  <c r="G1459" i="2"/>
  <c r="I1459" i="2" s="1"/>
  <c r="E1459" i="2"/>
  <c r="R1459" i="2"/>
  <c r="Q1459" i="2"/>
  <c r="P1459" i="2"/>
  <c r="O1459" i="2"/>
  <c r="N1459" i="2"/>
  <c r="M1459" i="2"/>
  <c r="G1458" i="2"/>
  <c r="I1458" i="2" s="1"/>
  <c r="E1458" i="2"/>
  <c r="R1458" i="2"/>
  <c r="Q1458" i="2"/>
  <c r="P1458" i="2"/>
  <c r="O1458" i="2"/>
  <c r="N1458" i="2"/>
  <c r="M1458" i="2"/>
  <c r="G1457" i="2"/>
  <c r="I1457" i="2" s="1"/>
  <c r="E1457" i="2"/>
  <c r="R1457" i="2"/>
  <c r="Q1457" i="2"/>
  <c r="P1457" i="2"/>
  <c r="O1457" i="2"/>
  <c r="N1457" i="2"/>
  <c r="M1457" i="2"/>
  <c r="G1456" i="2"/>
  <c r="I1456" i="2" s="1"/>
  <c r="E1456" i="2"/>
  <c r="R1456" i="2"/>
  <c r="Q1456" i="2"/>
  <c r="P1456" i="2"/>
  <c r="O1456" i="2"/>
  <c r="N1456" i="2"/>
  <c r="M1456" i="2"/>
  <c r="G1455" i="2"/>
  <c r="I1455" i="2" s="1"/>
  <c r="E1455" i="2"/>
  <c r="R1455" i="2"/>
  <c r="Q1455" i="2"/>
  <c r="P1455" i="2"/>
  <c r="O1455" i="2"/>
  <c r="N1455" i="2"/>
  <c r="M1455" i="2"/>
  <c r="G1454" i="2"/>
  <c r="I1454" i="2" s="1"/>
  <c r="E1454" i="2"/>
  <c r="R1454" i="2"/>
  <c r="Q1454" i="2"/>
  <c r="P1454" i="2"/>
  <c r="O1454" i="2"/>
  <c r="N1454" i="2"/>
  <c r="M1454" i="2"/>
  <c r="G1453" i="2"/>
  <c r="I1453" i="2" s="1"/>
  <c r="E1453" i="2"/>
  <c r="R1453" i="2"/>
  <c r="Q1453" i="2"/>
  <c r="P1453" i="2"/>
  <c r="O1453" i="2"/>
  <c r="N1453" i="2"/>
  <c r="M1453" i="2"/>
  <c r="G1452" i="2"/>
  <c r="I1452" i="2" s="1"/>
  <c r="E1452" i="2"/>
  <c r="R1452" i="2"/>
  <c r="Q1452" i="2"/>
  <c r="P1452" i="2"/>
  <c r="O1452" i="2"/>
  <c r="N1452" i="2"/>
  <c r="M1452" i="2"/>
  <c r="G1451" i="2"/>
  <c r="I1451" i="2" s="1"/>
  <c r="E1451" i="2"/>
  <c r="R1451" i="2"/>
  <c r="Q1451" i="2"/>
  <c r="P1451" i="2"/>
  <c r="O1451" i="2"/>
  <c r="N1451" i="2"/>
  <c r="M1451" i="2"/>
  <c r="G1450" i="2"/>
  <c r="I1450" i="2" s="1"/>
  <c r="E1450" i="2"/>
  <c r="R1450" i="2"/>
  <c r="Q1450" i="2"/>
  <c r="P1450" i="2"/>
  <c r="O1450" i="2"/>
  <c r="N1450" i="2"/>
  <c r="M1450" i="2"/>
  <c r="G1449" i="2"/>
  <c r="I1449" i="2" s="1"/>
  <c r="E1449" i="2"/>
  <c r="R1449" i="2"/>
  <c r="Q1449" i="2"/>
  <c r="P1449" i="2"/>
  <c r="O1449" i="2"/>
  <c r="N1449" i="2"/>
  <c r="M1449" i="2"/>
  <c r="G1448" i="2"/>
  <c r="I1448" i="2" s="1"/>
  <c r="E1448" i="2"/>
  <c r="R1448" i="2"/>
  <c r="Q1448" i="2"/>
  <c r="P1448" i="2"/>
  <c r="O1448" i="2"/>
  <c r="N1448" i="2"/>
  <c r="M1448" i="2"/>
  <c r="G1447" i="2"/>
  <c r="I1447" i="2" s="1"/>
  <c r="E1447" i="2"/>
  <c r="R1447" i="2"/>
  <c r="Q1447" i="2"/>
  <c r="P1447" i="2"/>
  <c r="O1447" i="2"/>
  <c r="N1447" i="2"/>
  <c r="M1447" i="2"/>
  <c r="G1446" i="2"/>
  <c r="I1446" i="2" s="1"/>
  <c r="E1446" i="2"/>
  <c r="R1446" i="2"/>
  <c r="Q1446" i="2"/>
  <c r="P1446" i="2"/>
  <c r="O1446" i="2"/>
  <c r="N1446" i="2"/>
  <c r="M1446" i="2"/>
  <c r="G1445" i="2"/>
  <c r="I1445" i="2" s="1"/>
  <c r="E1445" i="2"/>
  <c r="R1445" i="2"/>
  <c r="Q1445" i="2"/>
  <c r="P1445" i="2"/>
  <c r="O1445" i="2"/>
  <c r="N1445" i="2"/>
  <c r="M1445" i="2"/>
  <c r="G1444" i="2"/>
  <c r="I1444" i="2" s="1"/>
  <c r="E1444" i="2"/>
  <c r="R1444" i="2"/>
  <c r="Q1444" i="2"/>
  <c r="P1444" i="2"/>
  <c r="O1444" i="2"/>
  <c r="N1444" i="2"/>
  <c r="M1444" i="2"/>
  <c r="G1443" i="2"/>
  <c r="I1443" i="2" s="1"/>
  <c r="E1443" i="2"/>
  <c r="R1443" i="2"/>
  <c r="Q1443" i="2"/>
  <c r="P1443" i="2"/>
  <c r="O1443" i="2"/>
  <c r="N1443" i="2"/>
  <c r="M1443" i="2"/>
  <c r="G1442" i="2"/>
  <c r="I1442" i="2" s="1"/>
  <c r="E1442" i="2"/>
  <c r="R1442" i="2"/>
  <c r="Q1442" i="2"/>
  <c r="P1442" i="2"/>
  <c r="O1442" i="2"/>
  <c r="N1442" i="2"/>
  <c r="M1442" i="2"/>
  <c r="G1441" i="2"/>
  <c r="I1441" i="2" s="1"/>
  <c r="E1441" i="2"/>
  <c r="R1441" i="2"/>
  <c r="Q1441" i="2"/>
  <c r="P1441" i="2"/>
  <c r="O1441" i="2"/>
  <c r="N1441" i="2"/>
  <c r="M1441" i="2"/>
  <c r="G1440" i="2"/>
  <c r="I1440" i="2" s="1"/>
  <c r="E1440" i="2"/>
  <c r="R1440" i="2"/>
  <c r="Q1440" i="2"/>
  <c r="P1440" i="2"/>
  <c r="O1440" i="2"/>
  <c r="N1440" i="2"/>
  <c r="M1440" i="2"/>
  <c r="G1439" i="2"/>
  <c r="I1439" i="2" s="1"/>
  <c r="E1439" i="2"/>
  <c r="R1439" i="2"/>
  <c r="Q1439" i="2"/>
  <c r="P1439" i="2"/>
  <c r="O1439" i="2"/>
  <c r="N1439" i="2"/>
  <c r="M1439" i="2"/>
  <c r="G1438" i="2"/>
  <c r="I1438" i="2" s="1"/>
  <c r="E1438" i="2"/>
  <c r="R1438" i="2"/>
  <c r="Q1438" i="2"/>
  <c r="P1438" i="2"/>
  <c r="O1438" i="2"/>
  <c r="N1438" i="2"/>
  <c r="M1438" i="2"/>
  <c r="G1437" i="2"/>
  <c r="I1437" i="2" s="1"/>
  <c r="E1437" i="2"/>
  <c r="R1437" i="2"/>
  <c r="Q1437" i="2"/>
  <c r="P1437" i="2"/>
  <c r="O1437" i="2"/>
  <c r="N1437" i="2"/>
  <c r="M1437" i="2"/>
  <c r="G1436" i="2"/>
  <c r="I1436" i="2" s="1"/>
  <c r="E1436" i="2"/>
  <c r="R1436" i="2"/>
  <c r="Q1436" i="2"/>
  <c r="P1436" i="2"/>
  <c r="O1436" i="2"/>
  <c r="N1436" i="2"/>
  <c r="M1436" i="2"/>
  <c r="G1435" i="2"/>
  <c r="I1435" i="2" s="1"/>
  <c r="E1435" i="2"/>
  <c r="R1435" i="2"/>
  <c r="Q1435" i="2"/>
  <c r="P1435" i="2"/>
  <c r="O1435" i="2"/>
  <c r="N1435" i="2"/>
  <c r="M1435" i="2"/>
  <c r="G1434" i="2"/>
  <c r="I1434" i="2" s="1"/>
  <c r="E1434" i="2"/>
  <c r="R1434" i="2"/>
  <c r="Q1434" i="2"/>
  <c r="P1434" i="2"/>
  <c r="O1434" i="2"/>
  <c r="N1434" i="2"/>
  <c r="M1434" i="2"/>
  <c r="G1433" i="2"/>
  <c r="I1433" i="2" s="1"/>
  <c r="E1433" i="2"/>
  <c r="R1433" i="2"/>
  <c r="Q1433" i="2"/>
  <c r="P1433" i="2"/>
  <c r="O1433" i="2"/>
  <c r="N1433" i="2"/>
  <c r="M1433" i="2"/>
  <c r="G1432" i="2"/>
  <c r="I1432" i="2" s="1"/>
  <c r="E1432" i="2"/>
  <c r="R1432" i="2"/>
  <c r="Q1432" i="2"/>
  <c r="P1432" i="2"/>
  <c r="O1432" i="2"/>
  <c r="N1432" i="2"/>
  <c r="M1432" i="2"/>
  <c r="G1431" i="2"/>
  <c r="I1431" i="2" s="1"/>
  <c r="E1431" i="2"/>
  <c r="R1431" i="2"/>
  <c r="Q1431" i="2"/>
  <c r="P1431" i="2"/>
  <c r="O1431" i="2"/>
  <c r="N1431" i="2"/>
  <c r="M1431" i="2"/>
  <c r="G1430" i="2"/>
  <c r="I1430" i="2" s="1"/>
  <c r="E1430" i="2"/>
  <c r="R1430" i="2"/>
  <c r="Q1430" i="2"/>
  <c r="P1430" i="2"/>
  <c r="O1430" i="2"/>
  <c r="N1430" i="2"/>
  <c r="M1430" i="2"/>
  <c r="G1429" i="2"/>
  <c r="I1429" i="2" s="1"/>
  <c r="E1429" i="2"/>
  <c r="R1429" i="2"/>
  <c r="Q1429" i="2"/>
  <c r="P1429" i="2"/>
  <c r="O1429" i="2"/>
  <c r="N1429" i="2"/>
  <c r="M1429" i="2"/>
  <c r="G1428" i="2"/>
  <c r="I1428" i="2" s="1"/>
  <c r="E1428" i="2"/>
  <c r="R1428" i="2"/>
  <c r="Q1428" i="2"/>
  <c r="P1428" i="2"/>
  <c r="O1428" i="2"/>
  <c r="N1428" i="2"/>
  <c r="M1428" i="2"/>
  <c r="G1427" i="2"/>
  <c r="I1427" i="2" s="1"/>
  <c r="E1427" i="2"/>
  <c r="R1427" i="2"/>
  <c r="Q1427" i="2"/>
  <c r="P1427" i="2"/>
  <c r="O1427" i="2"/>
  <c r="N1427" i="2"/>
  <c r="M1427" i="2"/>
  <c r="G1426" i="2"/>
  <c r="I1426" i="2" s="1"/>
  <c r="E1426" i="2"/>
  <c r="R1426" i="2"/>
  <c r="Q1426" i="2"/>
  <c r="P1426" i="2"/>
  <c r="O1426" i="2"/>
  <c r="N1426" i="2"/>
  <c r="M1426" i="2"/>
  <c r="G1425" i="2"/>
  <c r="I1425" i="2" s="1"/>
  <c r="E1425" i="2"/>
  <c r="R1425" i="2"/>
  <c r="Q1425" i="2"/>
  <c r="P1425" i="2"/>
  <c r="O1425" i="2"/>
  <c r="N1425" i="2"/>
  <c r="M1425" i="2"/>
  <c r="G1424" i="2"/>
  <c r="I1424" i="2" s="1"/>
  <c r="E1424" i="2"/>
  <c r="R1424" i="2"/>
  <c r="Q1424" i="2"/>
  <c r="P1424" i="2"/>
  <c r="O1424" i="2"/>
  <c r="N1424" i="2"/>
  <c r="M1424" i="2"/>
  <c r="G1423" i="2"/>
  <c r="I1423" i="2" s="1"/>
  <c r="E1423" i="2"/>
  <c r="R1423" i="2"/>
  <c r="Q1423" i="2"/>
  <c r="P1423" i="2"/>
  <c r="O1423" i="2"/>
  <c r="N1423" i="2"/>
  <c r="M1423" i="2"/>
  <c r="G1422" i="2"/>
  <c r="I1422" i="2" s="1"/>
  <c r="E1422" i="2"/>
  <c r="R1422" i="2"/>
  <c r="Q1422" i="2"/>
  <c r="P1422" i="2"/>
  <c r="O1422" i="2"/>
  <c r="N1422" i="2"/>
  <c r="M1422" i="2"/>
  <c r="G1421" i="2"/>
  <c r="I1421" i="2" s="1"/>
  <c r="E1421" i="2"/>
  <c r="R1421" i="2"/>
  <c r="Q1421" i="2"/>
  <c r="P1421" i="2"/>
  <c r="O1421" i="2"/>
  <c r="N1421" i="2"/>
  <c r="M1421" i="2"/>
  <c r="G1420" i="2"/>
  <c r="I1420" i="2" s="1"/>
  <c r="E1420" i="2"/>
  <c r="R1420" i="2"/>
  <c r="Q1420" i="2"/>
  <c r="P1420" i="2"/>
  <c r="O1420" i="2"/>
  <c r="N1420" i="2"/>
  <c r="M1420" i="2"/>
  <c r="G1419" i="2"/>
  <c r="I1419" i="2" s="1"/>
  <c r="E1419" i="2"/>
  <c r="R1419" i="2"/>
  <c r="Q1419" i="2"/>
  <c r="P1419" i="2"/>
  <c r="O1419" i="2"/>
  <c r="N1419" i="2"/>
  <c r="M1419" i="2"/>
  <c r="G1418" i="2"/>
  <c r="I1418" i="2" s="1"/>
  <c r="E1418" i="2"/>
  <c r="R1418" i="2"/>
  <c r="Q1418" i="2"/>
  <c r="P1418" i="2"/>
  <c r="O1418" i="2"/>
  <c r="N1418" i="2"/>
  <c r="M1418" i="2"/>
  <c r="G1417" i="2"/>
  <c r="I1417" i="2" s="1"/>
  <c r="E1417" i="2"/>
  <c r="R1417" i="2"/>
  <c r="Q1417" i="2"/>
  <c r="P1417" i="2"/>
  <c r="O1417" i="2"/>
  <c r="N1417" i="2"/>
  <c r="M1417" i="2"/>
  <c r="G1416" i="2"/>
  <c r="I1416" i="2" s="1"/>
  <c r="E1416" i="2"/>
  <c r="R1416" i="2"/>
  <c r="Q1416" i="2"/>
  <c r="P1416" i="2"/>
  <c r="O1416" i="2"/>
  <c r="N1416" i="2"/>
  <c r="M1416" i="2"/>
  <c r="G1415" i="2"/>
  <c r="I1415" i="2" s="1"/>
  <c r="E1415" i="2"/>
  <c r="R1415" i="2"/>
  <c r="Q1415" i="2"/>
  <c r="P1415" i="2"/>
  <c r="O1415" i="2"/>
  <c r="N1415" i="2"/>
  <c r="M1415" i="2"/>
  <c r="G1414" i="2"/>
  <c r="I1414" i="2" s="1"/>
  <c r="E1414" i="2"/>
  <c r="R1414" i="2"/>
  <c r="Q1414" i="2"/>
  <c r="P1414" i="2"/>
  <c r="O1414" i="2"/>
  <c r="N1414" i="2"/>
  <c r="M1414" i="2"/>
  <c r="G1413" i="2"/>
  <c r="I1413" i="2" s="1"/>
  <c r="E1413" i="2"/>
  <c r="R1413" i="2"/>
  <c r="Q1413" i="2"/>
  <c r="P1413" i="2"/>
  <c r="O1413" i="2"/>
  <c r="N1413" i="2"/>
  <c r="M1413" i="2"/>
  <c r="G1412" i="2"/>
  <c r="I1412" i="2" s="1"/>
  <c r="E1412" i="2"/>
  <c r="R1412" i="2"/>
  <c r="Q1412" i="2"/>
  <c r="P1412" i="2"/>
  <c r="O1412" i="2"/>
  <c r="N1412" i="2"/>
  <c r="M1412" i="2"/>
  <c r="G1411" i="2"/>
  <c r="I1411" i="2" s="1"/>
  <c r="E1411" i="2"/>
  <c r="R1411" i="2"/>
  <c r="Q1411" i="2"/>
  <c r="P1411" i="2"/>
  <c r="O1411" i="2"/>
  <c r="N1411" i="2"/>
  <c r="M1411" i="2"/>
  <c r="G1410" i="2"/>
  <c r="I1410" i="2" s="1"/>
  <c r="E1410" i="2"/>
  <c r="R1410" i="2"/>
  <c r="Q1410" i="2"/>
  <c r="P1410" i="2"/>
  <c r="O1410" i="2"/>
  <c r="N1410" i="2"/>
  <c r="M1410" i="2"/>
  <c r="G1409" i="2"/>
  <c r="I1409" i="2" s="1"/>
  <c r="E1409" i="2"/>
  <c r="R1409" i="2"/>
  <c r="Q1409" i="2"/>
  <c r="P1409" i="2"/>
  <c r="O1409" i="2"/>
  <c r="N1409" i="2"/>
  <c r="M1409" i="2"/>
  <c r="G1408" i="2"/>
  <c r="I1408" i="2" s="1"/>
  <c r="E1408" i="2"/>
  <c r="R1408" i="2"/>
  <c r="Q1408" i="2"/>
  <c r="P1408" i="2"/>
  <c r="O1408" i="2"/>
  <c r="N1408" i="2"/>
  <c r="M1408" i="2"/>
  <c r="G1407" i="2"/>
  <c r="I1407" i="2" s="1"/>
  <c r="E1407" i="2"/>
  <c r="R1407" i="2"/>
  <c r="Q1407" i="2"/>
  <c r="P1407" i="2"/>
  <c r="O1407" i="2"/>
  <c r="N1407" i="2"/>
  <c r="M1407" i="2"/>
  <c r="G1406" i="2"/>
  <c r="I1406" i="2" s="1"/>
  <c r="E1406" i="2"/>
  <c r="R1406" i="2"/>
  <c r="Q1406" i="2"/>
  <c r="P1406" i="2"/>
  <c r="O1406" i="2"/>
  <c r="N1406" i="2"/>
  <c r="M1406" i="2"/>
  <c r="G1405" i="2"/>
  <c r="I1405" i="2" s="1"/>
  <c r="E1405" i="2"/>
  <c r="R1405" i="2"/>
  <c r="Q1405" i="2"/>
  <c r="P1405" i="2"/>
  <c r="O1405" i="2"/>
  <c r="N1405" i="2"/>
  <c r="M1405" i="2"/>
  <c r="G1404" i="2"/>
  <c r="I1404" i="2" s="1"/>
  <c r="E1404" i="2"/>
  <c r="R1404" i="2"/>
  <c r="Q1404" i="2"/>
  <c r="P1404" i="2"/>
  <c r="O1404" i="2"/>
  <c r="N1404" i="2"/>
  <c r="M1404" i="2"/>
  <c r="G1403" i="2"/>
  <c r="I1403" i="2" s="1"/>
  <c r="E1403" i="2"/>
  <c r="R1403" i="2"/>
  <c r="Q1403" i="2"/>
  <c r="P1403" i="2"/>
  <c r="O1403" i="2"/>
  <c r="N1403" i="2"/>
  <c r="M1403" i="2"/>
  <c r="G1402" i="2"/>
  <c r="I1402" i="2" s="1"/>
  <c r="E1402" i="2"/>
  <c r="R1402" i="2"/>
  <c r="Q1402" i="2"/>
  <c r="P1402" i="2"/>
  <c r="O1402" i="2"/>
  <c r="N1402" i="2"/>
  <c r="M1402" i="2"/>
  <c r="G1401" i="2"/>
  <c r="I1401" i="2" s="1"/>
  <c r="E1401" i="2"/>
  <c r="R1401" i="2"/>
  <c r="Q1401" i="2"/>
  <c r="P1401" i="2"/>
  <c r="O1401" i="2"/>
  <c r="N1401" i="2"/>
  <c r="M1401" i="2"/>
  <c r="G1400" i="2"/>
  <c r="I1400" i="2" s="1"/>
  <c r="E1400" i="2"/>
  <c r="R1400" i="2"/>
  <c r="Q1400" i="2"/>
  <c r="P1400" i="2"/>
  <c r="O1400" i="2"/>
  <c r="N1400" i="2"/>
  <c r="M1400" i="2"/>
  <c r="G1399" i="2"/>
  <c r="I1399" i="2" s="1"/>
  <c r="E1399" i="2"/>
  <c r="R1399" i="2"/>
  <c r="Q1399" i="2"/>
  <c r="P1399" i="2"/>
  <c r="O1399" i="2"/>
  <c r="N1399" i="2"/>
  <c r="M1399" i="2"/>
  <c r="G1398" i="2"/>
  <c r="I1398" i="2" s="1"/>
  <c r="E1398" i="2"/>
  <c r="R1398" i="2"/>
  <c r="Q1398" i="2"/>
  <c r="P1398" i="2"/>
  <c r="O1398" i="2"/>
  <c r="N1398" i="2"/>
  <c r="M1398" i="2"/>
  <c r="G1397" i="2"/>
  <c r="I1397" i="2" s="1"/>
  <c r="E1397" i="2"/>
  <c r="R1397" i="2"/>
  <c r="Q1397" i="2"/>
  <c r="P1397" i="2"/>
  <c r="O1397" i="2"/>
  <c r="N1397" i="2"/>
  <c r="M1397" i="2"/>
  <c r="G1396" i="2"/>
  <c r="I1396" i="2" s="1"/>
  <c r="E1396" i="2"/>
  <c r="R1396" i="2"/>
  <c r="Q1396" i="2"/>
  <c r="P1396" i="2"/>
  <c r="O1396" i="2"/>
  <c r="N1396" i="2"/>
  <c r="M1396" i="2"/>
  <c r="G1395" i="2"/>
  <c r="I1395" i="2" s="1"/>
  <c r="E1395" i="2"/>
  <c r="R1395" i="2"/>
  <c r="Q1395" i="2"/>
  <c r="P1395" i="2"/>
  <c r="O1395" i="2"/>
  <c r="N1395" i="2"/>
  <c r="M1395" i="2"/>
  <c r="G1394" i="2"/>
  <c r="I1394" i="2" s="1"/>
  <c r="E1394" i="2"/>
  <c r="R1394" i="2"/>
  <c r="Q1394" i="2"/>
  <c r="P1394" i="2"/>
  <c r="O1394" i="2"/>
  <c r="N1394" i="2"/>
  <c r="M1394" i="2"/>
  <c r="G1393" i="2"/>
  <c r="I1393" i="2" s="1"/>
  <c r="E1393" i="2"/>
  <c r="R1393" i="2"/>
  <c r="Q1393" i="2"/>
  <c r="P1393" i="2"/>
  <c r="O1393" i="2"/>
  <c r="N1393" i="2"/>
  <c r="M1393" i="2"/>
  <c r="G1392" i="2"/>
  <c r="I1392" i="2" s="1"/>
  <c r="E1392" i="2"/>
  <c r="R1392" i="2"/>
  <c r="Q1392" i="2"/>
  <c r="P1392" i="2"/>
  <c r="O1392" i="2"/>
  <c r="N1392" i="2"/>
  <c r="M1392" i="2"/>
  <c r="G1391" i="2"/>
  <c r="I1391" i="2" s="1"/>
  <c r="E1391" i="2"/>
  <c r="R1391" i="2"/>
  <c r="Q1391" i="2"/>
  <c r="P1391" i="2"/>
  <c r="O1391" i="2"/>
  <c r="N1391" i="2"/>
  <c r="M1391" i="2"/>
  <c r="G1390" i="2"/>
  <c r="I1390" i="2" s="1"/>
  <c r="E1390" i="2"/>
  <c r="R1390" i="2"/>
  <c r="Q1390" i="2"/>
  <c r="P1390" i="2"/>
  <c r="O1390" i="2"/>
  <c r="N1390" i="2"/>
  <c r="M1390" i="2"/>
  <c r="G1389" i="2"/>
  <c r="I1389" i="2" s="1"/>
  <c r="E1389" i="2"/>
  <c r="R1389" i="2"/>
  <c r="Q1389" i="2"/>
  <c r="P1389" i="2"/>
  <c r="O1389" i="2"/>
  <c r="N1389" i="2"/>
  <c r="M1389" i="2"/>
  <c r="G1388" i="2"/>
  <c r="I1388" i="2" s="1"/>
  <c r="E1388" i="2"/>
  <c r="R1388" i="2"/>
  <c r="Q1388" i="2"/>
  <c r="P1388" i="2"/>
  <c r="O1388" i="2"/>
  <c r="N1388" i="2"/>
  <c r="M1388" i="2"/>
  <c r="G1387" i="2"/>
  <c r="I1387" i="2" s="1"/>
  <c r="E1387" i="2"/>
  <c r="R1387" i="2"/>
  <c r="Q1387" i="2"/>
  <c r="P1387" i="2"/>
  <c r="O1387" i="2"/>
  <c r="N1387" i="2"/>
  <c r="M1387" i="2"/>
  <c r="G1386" i="2"/>
  <c r="I1386" i="2" s="1"/>
  <c r="E1386" i="2"/>
  <c r="R1386" i="2"/>
  <c r="Q1386" i="2"/>
  <c r="P1386" i="2"/>
  <c r="O1386" i="2"/>
  <c r="N1386" i="2"/>
  <c r="M1386" i="2"/>
  <c r="G1385" i="2"/>
  <c r="I1385" i="2" s="1"/>
  <c r="E1385" i="2"/>
  <c r="R1385" i="2"/>
  <c r="Q1385" i="2"/>
  <c r="P1385" i="2"/>
  <c r="O1385" i="2"/>
  <c r="N1385" i="2"/>
  <c r="M1385" i="2"/>
  <c r="G1384" i="2"/>
  <c r="I1384" i="2" s="1"/>
  <c r="E1384" i="2"/>
  <c r="R1384" i="2"/>
  <c r="Q1384" i="2"/>
  <c r="P1384" i="2"/>
  <c r="O1384" i="2"/>
  <c r="N1384" i="2"/>
  <c r="M1384" i="2"/>
  <c r="G1383" i="2"/>
  <c r="I1383" i="2" s="1"/>
  <c r="E1383" i="2"/>
  <c r="R1383" i="2"/>
  <c r="Q1383" i="2"/>
  <c r="P1383" i="2"/>
  <c r="O1383" i="2"/>
  <c r="N1383" i="2"/>
  <c r="M1383" i="2"/>
  <c r="G1382" i="2"/>
  <c r="I1382" i="2" s="1"/>
  <c r="E1382" i="2"/>
  <c r="R1382" i="2"/>
  <c r="Q1382" i="2"/>
  <c r="P1382" i="2"/>
  <c r="O1382" i="2"/>
  <c r="N1382" i="2"/>
  <c r="M1382" i="2"/>
  <c r="G1381" i="2"/>
  <c r="I1381" i="2" s="1"/>
  <c r="E1381" i="2"/>
  <c r="R1381" i="2"/>
  <c r="Q1381" i="2"/>
  <c r="P1381" i="2"/>
  <c r="O1381" i="2"/>
  <c r="N1381" i="2"/>
  <c r="M1381" i="2"/>
  <c r="G1380" i="2"/>
  <c r="I1380" i="2" s="1"/>
  <c r="E1380" i="2"/>
  <c r="R1380" i="2"/>
  <c r="Q1380" i="2"/>
  <c r="P1380" i="2"/>
  <c r="O1380" i="2"/>
  <c r="N1380" i="2"/>
  <c r="M1380" i="2"/>
  <c r="G1379" i="2"/>
  <c r="I1379" i="2" s="1"/>
  <c r="E1379" i="2"/>
  <c r="R1379" i="2"/>
  <c r="Q1379" i="2"/>
  <c r="P1379" i="2"/>
  <c r="O1379" i="2"/>
  <c r="N1379" i="2"/>
  <c r="M1379" i="2"/>
  <c r="G1378" i="2"/>
  <c r="I1378" i="2" s="1"/>
  <c r="E1378" i="2"/>
  <c r="R1378" i="2"/>
  <c r="Q1378" i="2"/>
  <c r="P1378" i="2"/>
  <c r="O1378" i="2"/>
  <c r="N1378" i="2"/>
  <c r="M1378" i="2"/>
  <c r="G1377" i="2"/>
  <c r="I1377" i="2" s="1"/>
  <c r="E1377" i="2"/>
  <c r="R1377" i="2"/>
  <c r="Q1377" i="2"/>
  <c r="P1377" i="2"/>
  <c r="O1377" i="2"/>
  <c r="N1377" i="2"/>
  <c r="M1377" i="2"/>
  <c r="G1376" i="2"/>
  <c r="I1376" i="2" s="1"/>
  <c r="E1376" i="2"/>
  <c r="R1376" i="2"/>
  <c r="Q1376" i="2"/>
  <c r="P1376" i="2"/>
  <c r="O1376" i="2"/>
  <c r="N1376" i="2"/>
  <c r="M1376" i="2"/>
  <c r="G1375" i="2"/>
  <c r="I1375" i="2" s="1"/>
  <c r="E1375" i="2"/>
  <c r="R1375" i="2"/>
  <c r="Q1375" i="2"/>
  <c r="P1375" i="2"/>
  <c r="O1375" i="2"/>
  <c r="N1375" i="2"/>
  <c r="M1375" i="2"/>
  <c r="G1374" i="2"/>
  <c r="I1374" i="2" s="1"/>
  <c r="E1374" i="2"/>
  <c r="R1374" i="2"/>
  <c r="Q1374" i="2"/>
  <c r="P1374" i="2"/>
  <c r="O1374" i="2"/>
  <c r="N1374" i="2"/>
  <c r="M1374" i="2"/>
  <c r="G1373" i="2"/>
  <c r="I1373" i="2" s="1"/>
  <c r="E1373" i="2"/>
  <c r="R1373" i="2"/>
  <c r="Q1373" i="2"/>
  <c r="P1373" i="2"/>
  <c r="O1373" i="2"/>
  <c r="N1373" i="2"/>
  <c r="M1373" i="2"/>
  <c r="G1372" i="2"/>
  <c r="I1372" i="2" s="1"/>
  <c r="E1372" i="2"/>
  <c r="R1372" i="2"/>
  <c r="Q1372" i="2"/>
  <c r="P1372" i="2"/>
  <c r="O1372" i="2"/>
  <c r="N1372" i="2"/>
  <c r="M1372" i="2"/>
  <c r="G1371" i="2"/>
  <c r="I1371" i="2" s="1"/>
  <c r="E1371" i="2"/>
  <c r="R1371" i="2"/>
  <c r="Q1371" i="2"/>
  <c r="P1371" i="2"/>
  <c r="O1371" i="2"/>
  <c r="N1371" i="2"/>
  <c r="M1371" i="2"/>
  <c r="G1370" i="2"/>
  <c r="I1370" i="2" s="1"/>
  <c r="E1370" i="2"/>
  <c r="R1370" i="2"/>
  <c r="Q1370" i="2"/>
  <c r="P1370" i="2"/>
  <c r="O1370" i="2"/>
  <c r="N1370" i="2"/>
  <c r="M1370" i="2"/>
  <c r="G1369" i="2"/>
  <c r="I1369" i="2" s="1"/>
  <c r="E1369" i="2"/>
  <c r="R1369" i="2"/>
  <c r="Q1369" i="2"/>
  <c r="P1369" i="2"/>
  <c r="O1369" i="2"/>
  <c r="N1369" i="2"/>
  <c r="M1369" i="2"/>
  <c r="G1368" i="2"/>
  <c r="I1368" i="2" s="1"/>
  <c r="E1368" i="2"/>
  <c r="R1368" i="2"/>
  <c r="Q1368" i="2"/>
  <c r="P1368" i="2"/>
  <c r="O1368" i="2"/>
  <c r="N1368" i="2"/>
  <c r="M1368" i="2"/>
  <c r="G1367" i="2"/>
  <c r="I1367" i="2" s="1"/>
  <c r="E1367" i="2"/>
  <c r="R1367" i="2"/>
  <c r="Q1367" i="2"/>
  <c r="P1367" i="2"/>
  <c r="O1367" i="2"/>
  <c r="N1367" i="2"/>
  <c r="M1367" i="2"/>
  <c r="G1366" i="2"/>
  <c r="I1366" i="2" s="1"/>
  <c r="E1366" i="2"/>
  <c r="R1366" i="2"/>
  <c r="Q1366" i="2"/>
  <c r="P1366" i="2"/>
  <c r="O1366" i="2"/>
  <c r="N1366" i="2"/>
  <c r="M1366" i="2"/>
  <c r="G1365" i="2"/>
  <c r="I1365" i="2" s="1"/>
  <c r="E1365" i="2"/>
  <c r="R1365" i="2"/>
  <c r="Q1365" i="2"/>
  <c r="P1365" i="2"/>
  <c r="O1365" i="2"/>
  <c r="N1365" i="2"/>
  <c r="M1365" i="2"/>
  <c r="G1364" i="2"/>
  <c r="I1364" i="2" s="1"/>
  <c r="E1364" i="2"/>
  <c r="R1364" i="2"/>
  <c r="Q1364" i="2"/>
  <c r="P1364" i="2"/>
  <c r="O1364" i="2"/>
  <c r="N1364" i="2"/>
  <c r="M1364" i="2"/>
  <c r="G1363" i="2"/>
  <c r="I1363" i="2" s="1"/>
  <c r="E1363" i="2"/>
  <c r="R1363" i="2"/>
  <c r="Q1363" i="2"/>
  <c r="P1363" i="2"/>
  <c r="O1363" i="2"/>
  <c r="N1363" i="2"/>
  <c r="M1363" i="2"/>
  <c r="G1362" i="2"/>
  <c r="I1362" i="2" s="1"/>
  <c r="E1362" i="2"/>
  <c r="R1362" i="2"/>
  <c r="Q1362" i="2"/>
  <c r="P1362" i="2"/>
  <c r="O1362" i="2"/>
  <c r="N1362" i="2"/>
  <c r="M1362" i="2"/>
  <c r="G1361" i="2"/>
  <c r="I1361" i="2" s="1"/>
  <c r="E1361" i="2"/>
  <c r="R1361" i="2"/>
  <c r="Q1361" i="2"/>
  <c r="P1361" i="2"/>
  <c r="O1361" i="2"/>
  <c r="N1361" i="2"/>
  <c r="M1361" i="2"/>
  <c r="G1360" i="2"/>
  <c r="I1360" i="2" s="1"/>
  <c r="E1360" i="2"/>
  <c r="R1360" i="2"/>
  <c r="Q1360" i="2"/>
  <c r="P1360" i="2"/>
  <c r="O1360" i="2"/>
  <c r="N1360" i="2"/>
  <c r="M1360" i="2"/>
  <c r="G1359" i="2"/>
  <c r="I1359" i="2" s="1"/>
  <c r="E1359" i="2"/>
  <c r="R1359" i="2"/>
  <c r="Q1359" i="2"/>
  <c r="P1359" i="2"/>
  <c r="O1359" i="2"/>
  <c r="N1359" i="2"/>
  <c r="M1359" i="2"/>
  <c r="G1358" i="2"/>
  <c r="I1358" i="2" s="1"/>
  <c r="E1358" i="2"/>
  <c r="R1358" i="2"/>
  <c r="Q1358" i="2"/>
  <c r="P1358" i="2"/>
  <c r="O1358" i="2"/>
  <c r="N1358" i="2"/>
  <c r="M1358" i="2"/>
  <c r="G1357" i="2"/>
  <c r="I1357" i="2" s="1"/>
  <c r="E1357" i="2"/>
  <c r="R1357" i="2"/>
  <c r="Q1357" i="2"/>
  <c r="P1357" i="2"/>
  <c r="O1357" i="2"/>
  <c r="N1357" i="2"/>
  <c r="M1357" i="2"/>
  <c r="G1356" i="2"/>
  <c r="I1356" i="2" s="1"/>
  <c r="E1356" i="2"/>
  <c r="R1356" i="2"/>
  <c r="Q1356" i="2"/>
  <c r="P1356" i="2"/>
  <c r="O1356" i="2"/>
  <c r="N1356" i="2"/>
  <c r="M1356" i="2"/>
  <c r="G1355" i="2"/>
  <c r="I1355" i="2" s="1"/>
  <c r="E1355" i="2"/>
  <c r="R1355" i="2"/>
  <c r="Q1355" i="2"/>
  <c r="P1355" i="2"/>
  <c r="O1355" i="2"/>
  <c r="N1355" i="2"/>
  <c r="M1355" i="2"/>
  <c r="G1354" i="2"/>
  <c r="I1354" i="2" s="1"/>
  <c r="E1354" i="2"/>
  <c r="R1354" i="2"/>
  <c r="Q1354" i="2"/>
  <c r="P1354" i="2"/>
  <c r="O1354" i="2"/>
  <c r="N1354" i="2"/>
  <c r="M1354" i="2"/>
  <c r="G1353" i="2"/>
  <c r="I1353" i="2" s="1"/>
  <c r="E1353" i="2"/>
  <c r="R1353" i="2"/>
  <c r="Q1353" i="2"/>
  <c r="P1353" i="2"/>
  <c r="O1353" i="2"/>
  <c r="N1353" i="2"/>
  <c r="M1353" i="2"/>
  <c r="G1352" i="2"/>
  <c r="I1352" i="2" s="1"/>
  <c r="E1352" i="2"/>
  <c r="R1352" i="2"/>
  <c r="Q1352" i="2"/>
  <c r="P1352" i="2"/>
  <c r="O1352" i="2"/>
  <c r="N1352" i="2"/>
  <c r="M1352" i="2"/>
  <c r="G1351" i="2"/>
  <c r="I1351" i="2" s="1"/>
  <c r="E1351" i="2"/>
  <c r="R1351" i="2"/>
  <c r="Q1351" i="2"/>
  <c r="P1351" i="2"/>
  <c r="O1351" i="2"/>
  <c r="N1351" i="2"/>
  <c r="M1351" i="2"/>
  <c r="G1350" i="2"/>
  <c r="I1350" i="2" s="1"/>
  <c r="E1350" i="2"/>
  <c r="R1350" i="2"/>
  <c r="Q1350" i="2"/>
  <c r="P1350" i="2"/>
  <c r="O1350" i="2"/>
  <c r="N1350" i="2"/>
  <c r="M1350" i="2"/>
  <c r="G1349" i="2"/>
  <c r="I1349" i="2" s="1"/>
  <c r="E1349" i="2"/>
  <c r="R1349" i="2"/>
  <c r="Q1349" i="2"/>
  <c r="P1349" i="2"/>
  <c r="O1349" i="2"/>
  <c r="N1349" i="2"/>
  <c r="M1349" i="2"/>
  <c r="G1348" i="2"/>
  <c r="I1348" i="2" s="1"/>
  <c r="E1348" i="2"/>
  <c r="R1348" i="2"/>
  <c r="Q1348" i="2"/>
  <c r="P1348" i="2"/>
  <c r="O1348" i="2"/>
  <c r="N1348" i="2"/>
  <c r="M1348" i="2"/>
  <c r="G1347" i="2"/>
  <c r="I1347" i="2" s="1"/>
  <c r="E1347" i="2"/>
  <c r="R1347" i="2"/>
  <c r="Q1347" i="2"/>
  <c r="P1347" i="2"/>
  <c r="O1347" i="2"/>
  <c r="N1347" i="2"/>
  <c r="M1347" i="2"/>
  <c r="G1346" i="2"/>
  <c r="I1346" i="2" s="1"/>
  <c r="E1346" i="2"/>
  <c r="R1346" i="2"/>
  <c r="Q1346" i="2"/>
  <c r="P1346" i="2"/>
  <c r="O1346" i="2"/>
  <c r="N1346" i="2"/>
  <c r="M1346" i="2"/>
  <c r="G1345" i="2"/>
  <c r="I1345" i="2" s="1"/>
  <c r="E1345" i="2"/>
  <c r="R1345" i="2"/>
  <c r="Q1345" i="2"/>
  <c r="P1345" i="2"/>
  <c r="O1345" i="2"/>
  <c r="N1345" i="2"/>
  <c r="M1345" i="2"/>
  <c r="G1344" i="2"/>
  <c r="I1344" i="2" s="1"/>
  <c r="E1344" i="2"/>
  <c r="R1344" i="2"/>
  <c r="Q1344" i="2"/>
  <c r="P1344" i="2"/>
  <c r="O1344" i="2"/>
  <c r="N1344" i="2"/>
  <c r="M1344" i="2"/>
  <c r="G1343" i="2"/>
  <c r="I1343" i="2" s="1"/>
  <c r="E1343" i="2"/>
  <c r="R1343" i="2"/>
  <c r="Q1343" i="2"/>
  <c r="P1343" i="2"/>
  <c r="O1343" i="2"/>
  <c r="N1343" i="2"/>
  <c r="M1343" i="2"/>
  <c r="G1342" i="2"/>
  <c r="I1342" i="2" s="1"/>
  <c r="E1342" i="2"/>
  <c r="R1342" i="2"/>
  <c r="Q1342" i="2"/>
  <c r="P1342" i="2"/>
  <c r="O1342" i="2"/>
  <c r="N1342" i="2"/>
  <c r="M1342" i="2"/>
  <c r="G1341" i="2"/>
  <c r="I1341" i="2" s="1"/>
  <c r="E1341" i="2"/>
  <c r="R1341" i="2"/>
  <c r="Q1341" i="2"/>
  <c r="P1341" i="2"/>
  <c r="O1341" i="2"/>
  <c r="N1341" i="2"/>
  <c r="M1341" i="2"/>
  <c r="G1340" i="2"/>
  <c r="I1340" i="2" s="1"/>
  <c r="E1340" i="2"/>
  <c r="R1340" i="2"/>
  <c r="Q1340" i="2"/>
  <c r="P1340" i="2"/>
  <c r="O1340" i="2"/>
  <c r="N1340" i="2"/>
  <c r="M1340" i="2"/>
  <c r="G1339" i="2"/>
  <c r="I1339" i="2" s="1"/>
  <c r="E1339" i="2"/>
  <c r="R1339" i="2"/>
  <c r="Q1339" i="2"/>
  <c r="P1339" i="2"/>
  <c r="O1339" i="2"/>
  <c r="N1339" i="2"/>
  <c r="M1339" i="2"/>
  <c r="G1338" i="2"/>
  <c r="I1338" i="2" s="1"/>
  <c r="E1338" i="2"/>
  <c r="R1338" i="2"/>
  <c r="Q1338" i="2"/>
  <c r="P1338" i="2"/>
  <c r="O1338" i="2"/>
  <c r="N1338" i="2"/>
  <c r="M1338" i="2"/>
  <c r="G1337" i="2"/>
  <c r="I1337" i="2" s="1"/>
  <c r="E1337" i="2"/>
  <c r="R1337" i="2"/>
  <c r="Q1337" i="2"/>
  <c r="P1337" i="2"/>
  <c r="O1337" i="2"/>
  <c r="N1337" i="2"/>
  <c r="M1337" i="2"/>
  <c r="G1336" i="2"/>
  <c r="I1336" i="2" s="1"/>
  <c r="E1336" i="2"/>
  <c r="R1336" i="2"/>
  <c r="Q1336" i="2"/>
  <c r="P1336" i="2"/>
  <c r="O1336" i="2"/>
  <c r="N1336" i="2"/>
  <c r="M1336" i="2"/>
  <c r="G1335" i="2"/>
  <c r="I1335" i="2" s="1"/>
  <c r="E1335" i="2"/>
  <c r="R1335" i="2"/>
  <c r="Q1335" i="2"/>
  <c r="P1335" i="2"/>
  <c r="O1335" i="2"/>
  <c r="N1335" i="2"/>
  <c r="M1335" i="2"/>
  <c r="G1334" i="2"/>
  <c r="I1334" i="2" s="1"/>
  <c r="E1334" i="2"/>
  <c r="R1334" i="2"/>
  <c r="Q1334" i="2"/>
  <c r="P1334" i="2"/>
  <c r="O1334" i="2"/>
  <c r="N1334" i="2"/>
  <c r="M1334" i="2"/>
  <c r="G1333" i="2"/>
  <c r="I1333" i="2" s="1"/>
  <c r="E1333" i="2"/>
  <c r="R1333" i="2"/>
  <c r="Q1333" i="2"/>
  <c r="P1333" i="2"/>
  <c r="O1333" i="2"/>
  <c r="N1333" i="2"/>
  <c r="M1333" i="2"/>
  <c r="G1332" i="2"/>
  <c r="I1332" i="2" s="1"/>
  <c r="E1332" i="2"/>
  <c r="R1332" i="2"/>
  <c r="Q1332" i="2"/>
  <c r="P1332" i="2"/>
  <c r="O1332" i="2"/>
  <c r="N1332" i="2"/>
  <c r="M1332" i="2"/>
  <c r="G1331" i="2"/>
  <c r="I1331" i="2" s="1"/>
  <c r="E1331" i="2"/>
  <c r="R1331" i="2"/>
  <c r="Q1331" i="2"/>
  <c r="P1331" i="2"/>
  <c r="O1331" i="2"/>
  <c r="N1331" i="2"/>
  <c r="M1331" i="2"/>
  <c r="G1330" i="2"/>
  <c r="I1330" i="2" s="1"/>
  <c r="E1330" i="2"/>
  <c r="R1330" i="2"/>
  <c r="Q1330" i="2"/>
  <c r="P1330" i="2"/>
  <c r="O1330" i="2"/>
  <c r="N1330" i="2"/>
  <c r="M1330" i="2"/>
  <c r="G1329" i="2"/>
  <c r="I1329" i="2" s="1"/>
  <c r="E1329" i="2"/>
  <c r="R1329" i="2"/>
  <c r="Q1329" i="2"/>
  <c r="P1329" i="2"/>
  <c r="O1329" i="2"/>
  <c r="N1329" i="2"/>
  <c r="M1329" i="2"/>
  <c r="G1328" i="2"/>
  <c r="I1328" i="2" s="1"/>
  <c r="E1328" i="2"/>
  <c r="R1328" i="2"/>
  <c r="Q1328" i="2"/>
  <c r="P1328" i="2"/>
  <c r="O1328" i="2"/>
  <c r="N1328" i="2"/>
  <c r="M1328" i="2"/>
  <c r="G1327" i="2"/>
  <c r="I1327" i="2" s="1"/>
  <c r="E1327" i="2"/>
  <c r="R1327" i="2"/>
  <c r="Q1327" i="2"/>
  <c r="P1327" i="2"/>
  <c r="O1327" i="2"/>
  <c r="N1327" i="2"/>
  <c r="M1327" i="2"/>
  <c r="G1326" i="2"/>
  <c r="I1326" i="2" s="1"/>
  <c r="E1326" i="2"/>
  <c r="R1326" i="2"/>
  <c r="Q1326" i="2"/>
  <c r="P1326" i="2"/>
  <c r="O1326" i="2"/>
  <c r="N1326" i="2"/>
  <c r="M1326" i="2"/>
  <c r="G1325" i="2"/>
  <c r="I1325" i="2" s="1"/>
  <c r="E1325" i="2"/>
  <c r="R1325" i="2"/>
  <c r="Q1325" i="2"/>
  <c r="P1325" i="2"/>
  <c r="O1325" i="2"/>
  <c r="N1325" i="2"/>
  <c r="M1325" i="2"/>
  <c r="G1324" i="2"/>
  <c r="I1324" i="2" s="1"/>
  <c r="E1324" i="2"/>
  <c r="R1324" i="2"/>
  <c r="Q1324" i="2"/>
  <c r="P1324" i="2"/>
  <c r="O1324" i="2"/>
  <c r="N1324" i="2"/>
  <c r="M1324" i="2"/>
  <c r="G1323" i="2"/>
  <c r="I1323" i="2" s="1"/>
  <c r="E1323" i="2"/>
  <c r="R1323" i="2"/>
  <c r="Q1323" i="2"/>
  <c r="P1323" i="2"/>
  <c r="O1323" i="2"/>
  <c r="N1323" i="2"/>
  <c r="M1323" i="2"/>
  <c r="G1322" i="2"/>
  <c r="I1322" i="2" s="1"/>
  <c r="E1322" i="2"/>
  <c r="R1322" i="2"/>
  <c r="Q1322" i="2"/>
  <c r="P1322" i="2"/>
  <c r="O1322" i="2"/>
  <c r="N1322" i="2"/>
  <c r="M1322" i="2"/>
  <c r="G1321" i="2"/>
  <c r="I1321" i="2" s="1"/>
  <c r="E1321" i="2"/>
  <c r="R1321" i="2"/>
  <c r="Q1321" i="2"/>
  <c r="P1321" i="2"/>
  <c r="O1321" i="2"/>
  <c r="N1321" i="2"/>
  <c r="M1321" i="2"/>
  <c r="G1320" i="2"/>
  <c r="I1320" i="2" s="1"/>
  <c r="E1320" i="2"/>
  <c r="R1320" i="2"/>
  <c r="Q1320" i="2"/>
  <c r="P1320" i="2"/>
  <c r="O1320" i="2"/>
  <c r="N1320" i="2"/>
  <c r="M1320" i="2"/>
  <c r="G1319" i="2"/>
  <c r="I1319" i="2" s="1"/>
  <c r="E1319" i="2"/>
  <c r="R1319" i="2"/>
  <c r="Q1319" i="2"/>
  <c r="P1319" i="2"/>
  <c r="O1319" i="2"/>
  <c r="N1319" i="2"/>
  <c r="M1319" i="2"/>
  <c r="G1318" i="2"/>
  <c r="I1318" i="2" s="1"/>
  <c r="E1318" i="2"/>
  <c r="R1318" i="2"/>
  <c r="Q1318" i="2"/>
  <c r="P1318" i="2"/>
  <c r="O1318" i="2"/>
  <c r="N1318" i="2"/>
  <c r="M1318" i="2"/>
  <c r="G1317" i="2"/>
  <c r="I1317" i="2" s="1"/>
  <c r="E1317" i="2"/>
  <c r="R1317" i="2"/>
  <c r="Q1317" i="2"/>
  <c r="P1317" i="2"/>
  <c r="O1317" i="2"/>
  <c r="N1317" i="2"/>
  <c r="M1317" i="2"/>
  <c r="G1316" i="2"/>
  <c r="I1316" i="2" s="1"/>
  <c r="E1316" i="2"/>
  <c r="R1316" i="2"/>
  <c r="Q1316" i="2"/>
  <c r="P1316" i="2"/>
  <c r="O1316" i="2"/>
  <c r="N1316" i="2"/>
  <c r="M1316" i="2"/>
  <c r="G1315" i="2"/>
  <c r="I1315" i="2" s="1"/>
  <c r="E1315" i="2"/>
  <c r="R1315" i="2"/>
  <c r="Q1315" i="2"/>
  <c r="P1315" i="2"/>
  <c r="O1315" i="2"/>
  <c r="N1315" i="2"/>
  <c r="M1315" i="2"/>
  <c r="G1314" i="2"/>
  <c r="I1314" i="2" s="1"/>
  <c r="E1314" i="2"/>
  <c r="R1314" i="2"/>
  <c r="Q1314" i="2"/>
  <c r="P1314" i="2"/>
  <c r="O1314" i="2"/>
  <c r="N1314" i="2"/>
  <c r="M1314" i="2"/>
  <c r="G1313" i="2"/>
  <c r="I1313" i="2" s="1"/>
  <c r="E1313" i="2"/>
  <c r="R1313" i="2"/>
  <c r="Q1313" i="2"/>
  <c r="P1313" i="2"/>
  <c r="O1313" i="2"/>
  <c r="N1313" i="2"/>
  <c r="M1313" i="2"/>
  <c r="G1312" i="2"/>
  <c r="I1312" i="2" s="1"/>
  <c r="E1312" i="2"/>
  <c r="R1312" i="2"/>
  <c r="Q1312" i="2"/>
  <c r="P1312" i="2"/>
  <c r="O1312" i="2"/>
  <c r="N1312" i="2"/>
  <c r="M1312" i="2"/>
  <c r="G1311" i="2"/>
  <c r="I1311" i="2" s="1"/>
  <c r="E1311" i="2"/>
  <c r="R1311" i="2"/>
  <c r="Q1311" i="2"/>
  <c r="P1311" i="2"/>
  <c r="O1311" i="2"/>
  <c r="N1311" i="2"/>
  <c r="M1311" i="2"/>
  <c r="G1310" i="2"/>
  <c r="I1310" i="2" s="1"/>
  <c r="E1310" i="2"/>
  <c r="R1310" i="2"/>
  <c r="Q1310" i="2"/>
  <c r="P1310" i="2"/>
  <c r="O1310" i="2"/>
  <c r="N1310" i="2"/>
  <c r="M1310" i="2"/>
  <c r="G1309" i="2"/>
  <c r="I1309" i="2" s="1"/>
  <c r="E1309" i="2"/>
  <c r="R1309" i="2"/>
  <c r="Q1309" i="2"/>
  <c r="P1309" i="2"/>
  <c r="O1309" i="2"/>
  <c r="N1309" i="2"/>
  <c r="M1309" i="2"/>
  <c r="G1308" i="2"/>
  <c r="I1308" i="2" s="1"/>
  <c r="E1308" i="2"/>
  <c r="R1308" i="2"/>
  <c r="Q1308" i="2"/>
  <c r="P1308" i="2"/>
  <c r="O1308" i="2"/>
  <c r="N1308" i="2"/>
  <c r="M1308" i="2"/>
  <c r="G1307" i="2"/>
  <c r="I1307" i="2" s="1"/>
  <c r="E1307" i="2"/>
  <c r="R1307" i="2"/>
  <c r="Q1307" i="2"/>
  <c r="P1307" i="2"/>
  <c r="O1307" i="2"/>
  <c r="N1307" i="2"/>
  <c r="M1307" i="2"/>
  <c r="G1306" i="2"/>
  <c r="I1306" i="2" s="1"/>
  <c r="E1306" i="2"/>
  <c r="R1306" i="2"/>
  <c r="Q1306" i="2"/>
  <c r="P1306" i="2"/>
  <c r="O1306" i="2"/>
  <c r="N1306" i="2"/>
  <c r="M1306" i="2"/>
  <c r="G1305" i="2"/>
  <c r="I1305" i="2" s="1"/>
  <c r="E1305" i="2"/>
  <c r="R1305" i="2"/>
  <c r="Q1305" i="2"/>
  <c r="P1305" i="2"/>
  <c r="O1305" i="2"/>
  <c r="N1305" i="2"/>
  <c r="M1305" i="2"/>
  <c r="G1304" i="2"/>
  <c r="I1304" i="2" s="1"/>
  <c r="E1304" i="2"/>
  <c r="R1304" i="2"/>
  <c r="Q1304" i="2"/>
  <c r="P1304" i="2"/>
  <c r="O1304" i="2"/>
  <c r="N1304" i="2"/>
  <c r="M1304" i="2"/>
  <c r="G1303" i="2"/>
  <c r="I1303" i="2" s="1"/>
  <c r="E1303" i="2"/>
  <c r="R1303" i="2"/>
  <c r="Q1303" i="2"/>
  <c r="P1303" i="2"/>
  <c r="O1303" i="2"/>
  <c r="N1303" i="2"/>
  <c r="M1303" i="2"/>
  <c r="G1302" i="2"/>
  <c r="I1302" i="2" s="1"/>
  <c r="E1302" i="2"/>
  <c r="R1302" i="2"/>
  <c r="Q1302" i="2"/>
  <c r="P1302" i="2"/>
  <c r="O1302" i="2"/>
  <c r="N1302" i="2"/>
  <c r="M1302" i="2"/>
  <c r="G1301" i="2"/>
  <c r="I1301" i="2" s="1"/>
  <c r="E1301" i="2"/>
  <c r="R1301" i="2"/>
  <c r="Q1301" i="2"/>
  <c r="P1301" i="2"/>
  <c r="O1301" i="2"/>
  <c r="N1301" i="2"/>
  <c r="M1301" i="2"/>
  <c r="G1300" i="2"/>
  <c r="I1300" i="2" s="1"/>
  <c r="E1300" i="2"/>
  <c r="R1300" i="2"/>
  <c r="Q1300" i="2"/>
  <c r="P1300" i="2"/>
  <c r="O1300" i="2"/>
  <c r="N1300" i="2"/>
  <c r="M1300" i="2"/>
  <c r="G1299" i="2"/>
  <c r="I1299" i="2" s="1"/>
  <c r="E1299" i="2"/>
  <c r="R1299" i="2"/>
  <c r="Q1299" i="2"/>
  <c r="P1299" i="2"/>
  <c r="O1299" i="2"/>
  <c r="N1299" i="2"/>
  <c r="M1299" i="2"/>
  <c r="G1298" i="2"/>
  <c r="I1298" i="2" s="1"/>
  <c r="E1298" i="2"/>
  <c r="R1298" i="2"/>
  <c r="Q1298" i="2"/>
  <c r="P1298" i="2"/>
  <c r="O1298" i="2"/>
  <c r="N1298" i="2"/>
  <c r="M1298" i="2"/>
  <c r="G1297" i="2"/>
  <c r="I1297" i="2" s="1"/>
  <c r="E1297" i="2"/>
  <c r="R1297" i="2"/>
  <c r="Q1297" i="2"/>
  <c r="P1297" i="2"/>
  <c r="O1297" i="2"/>
  <c r="N1297" i="2"/>
  <c r="M1297" i="2"/>
  <c r="G1296" i="2"/>
  <c r="I1296" i="2" s="1"/>
  <c r="E1296" i="2"/>
  <c r="R1296" i="2"/>
  <c r="Q1296" i="2"/>
  <c r="P1296" i="2"/>
  <c r="O1296" i="2"/>
  <c r="N1296" i="2"/>
  <c r="M1296" i="2"/>
  <c r="G1295" i="2"/>
  <c r="I1295" i="2" s="1"/>
  <c r="E1295" i="2"/>
  <c r="R1295" i="2"/>
  <c r="Q1295" i="2"/>
  <c r="P1295" i="2"/>
  <c r="O1295" i="2"/>
  <c r="N1295" i="2"/>
  <c r="M1295" i="2"/>
  <c r="G1294" i="2"/>
  <c r="I1294" i="2" s="1"/>
  <c r="E1294" i="2"/>
  <c r="R1294" i="2"/>
  <c r="Q1294" i="2"/>
  <c r="P1294" i="2"/>
  <c r="O1294" i="2"/>
  <c r="N1294" i="2"/>
  <c r="M1294" i="2"/>
  <c r="G1293" i="2"/>
  <c r="I1293" i="2" s="1"/>
  <c r="E1293" i="2"/>
  <c r="R1293" i="2"/>
  <c r="Q1293" i="2"/>
  <c r="P1293" i="2"/>
  <c r="O1293" i="2"/>
  <c r="N1293" i="2"/>
  <c r="M1293" i="2"/>
  <c r="G1292" i="2"/>
  <c r="I1292" i="2" s="1"/>
  <c r="E1292" i="2"/>
  <c r="R1292" i="2"/>
  <c r="Q1292" i="2"/>
  <c r="P1292" i="2"/>
  <c r="O1292" i="2"/>
  <c r="N1292" i="2"/>
  <c r="M1292" i="2"/>
  <c r="G1291" i="2"/>
  <c r="I1291" i="2" s="1"/>
  <c r="E1291" i="2"/>
  <c r="R1291" i="2"/>
  <c r="Q1291" i="2"/>
  <c r="P1291" i="2"/>
  <c r="O1291" i="2"/>
  <c r="N1291" i="2"/>
  <c r="M1291" i="2"/>
  <c r="G1290" i="2"/>
  <c r="I1290" i="2" s="1"/>
  <c r="E1290" i="2"/>
  <c r="R1290" i="2"/>
  <c r="Q1290" i="2"/>
  <c r="P1290" i="2"/>
  <c r="O1290" i="2"/>
  <c r="N1290" i="2"/>
  <c r="M1290" i="2"/>
  <c r="G1289" i="2"/>
  <c r="I1289" i="2" s="1"/>
  <c r="E1289" i="2"/>
  <c r="R1289" i="2"/>
  <c r="Q1289" i="2"/>
  <c r="P1289" i="2"/>
  <c r="O1289" i="2"/>
  <c r="N1289" i="2"/>
  <c r="M1289" i="2"/>
  <c r="G1288" i="2"/>
  <c r="I1288" i="2" s="1"/>
  <c r="E1288" i="2"/>
  <c r="R1288" i="2"/>
  <c r="Q1288" i="2"/>
  <c r="P1288" i="2"/>
  <c r="O1288" i="2"/>
  <c r="N1288" i="2"/>
  <c r="M1288" i="2"/>
  <c r="G1287" i="2"/>
  <c r="I1287" i="2" s="1"/>
  <c r="E1287" i="2"/>
  <c r="R1287" i="2"/>
  <c r="Q1287" i="2"/>
  <c r="P1287" i="2"/>
  <c r="O1287" i="2"/>
  <c r="N1287" i="2"/>
  <c r="M1287" i="2"/>
  <c r="G1286" i="2"/>
  <c r="I1286" i="2" s="1"/>
  <c r="E1286" i="2"/>
  <c r="R1286" i="2"/>
  <c r="Q1286" i="2"/>
  <c r="P1286" i="2"/>
  <c r="O1286" i="2"/>
  <c r="N1286" i="2"/>
  <c r="M1286" i="2"/>
  <c r="G1285" i="2"/>
  <c r="I1285" i="2" s="1"/>
  <c r="E1285" i="2"/>
  <c r="R1285" i="2"/>
  <c r="Q1285" i="2"/>
  <c r="P1285" i="2"/>
  <c r="O1285" i="2"/>
  <c r="N1285" i="2"/>
  <c r="M1285" i="2"/>
  <c r="G1284" i="2"/>
  <c r="I1284" i="2" s="1"/>
  <c r="E1284" i="2"/>
  <c r="R1284" i="2"/>
  <c r="Q1284" i="2"/>
  <c r="P1284" i="2"/>
  <c r="O1284" i="2"/>
  <c r="N1284" i="2"/>
  <c r="M1284" i="2"/>
  <c r="G1283" i="2"/>
  <c r="I1283" i="2" s="1"/>
  <c r="E1283" i="2"/>
  <c r="R1283" i="2"/>
  <c r="Q1283" i="2"/>
  <c r="P1283" i="2"/>
  <c r="O1283" i="2"/>
  <c r="N1283" i="2"/>
  <c r="M1283" i="2"/>
  <c r="G1282" i="2"/>
  <c r="I1282" i="2" s="1"/>
  <c r="E1282" i="2"/>
  <c r="R1282" i="2"/>
  <c r="Q1282" i="2"/>
  <c r="P1282" i="2"/>
  <c r="O1282" i="2"/>
  <c r="N1282" i="2"/>
  <c r="M1282" i="2"/>
  <c r="G1281" i="2"/>
  <c r="I1281" i="2" s="1"/>
  <c r="E1281" i="2"/>
  <c r="R1281" i="2"/>
  <c r="Q1281" i="2"/>
  <c r="P1281" i="2"/>
  <c r="O1281" i="2"/>
  <c r="N1281" i="2"/>
  <c r="M1281" i="2"/>
  <c r="G1280" i="2"/>
  <c r="I1280" i="2" s="1"/>
  <c r="E1280" i="2"/>
  <c r="R1280" i="2"/>
  <c r="Q1280" i="2"/>
  <c r="P1280" i="2"/>
  <c r="O1280" i="2"/>
  <c r="N1280" i="2"/>
  <c r="M1280" i="2"/>
  <c r="G1279" i="2"/>
  <c r="I1279" i="2" s="1"/>
  <c r="E1279" i="2"/>
  <c r="R1279" i="2"/>
  <c r="Q1279" i="2"/>
  <c r="P1279" i="2"/>
  <c r="O1279" i="2"/>
  <c r="N1279" i="2"/>
  <c r="M1279" i="2"/>
  <c r="G1278" i="2"/>
  <c r="I1278" i="2" s="1"/>
  <c r="E1278" i="2"/>
  <c r="R1278" i="2"/>
  <c r="Q1278" i="2"/>
  <c r="P1278" i="2"/>
  <c r="O1278" i="2"/>
  <c r="N1278" i="2"/>
  <c r="M1278" i="2"/>
  <c r="G1277" i="2"/>
  <c r="I1277" i="2" s="1"/>
  <c r="E1277" i="2"/>
  <c r="R1277" i="2"/>
  <c r="Q1277" i="2"/>
  <c r="P1277" i="2"/>
  <c r="O1277" i="2"/>
  <c r="N1277" i="2"/>
  <c r="M1277" i="2"/>
  <c r="G1276" i="2"/>
  <c r="I1276" i="2" s="1"/>
  <c r="E1276" i="2"/>
  <c r="R1276" i="2"/>
  <c r="Q1276" i="2"/>
  <c r="P1276" i="2"/>
  <c r="O1276" i="2"/>
  <c r="N1276" i="2"/>
  <c r="M1276" i="2"/>
  <c r="G1275" i="2"/>
  <c r="I1275" i="2" s="1"/>
  <c r="E1275" i="2"/>
  <c r="R1275" i="2"/>
  <c r="Q1275" i="2"/>
  <c r="P1275" i="2"/>
  <c r="O1275" i="2"/>
  <c r="N1275" i="2"/>
  <c r="M1275" i="2"/>
  <c r="G1274" i="2"/>
  <c r="I1274" i="2" s="1"/>
  <c r="E1274" i="2"/>
  <c r="R1274" i="2"/>
  <c r="Q1274" i="2"/>
  <c r="P1274" i="2"/>
  <c r="O1274" i="2"/>
  <c r="N1274" i="2"/>
  <c r="M1274" i="2"/>
  <c r="G1273" i="2"/>
  <c r="I1273" i="2" s="1"/>
  <c r="E1273" i="2"/>
  <c r="R1273" i="2"/>
  <c r="Q1273" i="2"/>
  <c r="P1273" i="2"/>
  <c r="O1273" i="2"/>
  <c r="N1273" i="2"/>
  <c r="M1273" i="2"/>
  <c r="G1272" i="2"/>
  <c r="I1272" i="2" s="1"/>
  <c r="E1272" i="2"/>
  <c r="R1272" i="2"/>
  <c r="Q1272" i="2"/>
  <c r="P1272" i="2"/>
  <c r="O1272" i="2"/>
  <c r="N1272" i="2"/>
  <c r="M1272" i="2"/>
  <c r="G1271" i="2"/>
  <c r="I1271" i="2" s="1"/>
  <c r="E1271" i="2"/>
  <c r="R1271" i="2"/>
  <c r="Q1271" i="2"/>
  <c r="P1271" i="2"/>
  <c r="O1271" i="2"/>
  <c r="N1271" i="2"/>
  <c r="M1271" i="2"/>
  <c r="G1270" i="2"/>
  <c r="I1270" i="2" s="1"/>
  <c r="E1270" i="2"/>
  <c r="R1270" i="2"/>
  <c r="Q1270" i="2"/>
  <c r="P1270" i="2"/>
  <c r="O1270" i="2"/>
  <c r="N1270" i="2"/>
  <c r="M1270" i="2"/>
  <c r="G1269" i="2"/>
  <c r="I1269" i="2" s="1"/>
  <c r="E1269" i="2"/>
  <c r="R1269" i="2"/>
  <c r="Q1269" i="2"/>
  <c r="P1269" i="2"/>
  <c r="O1269" i="2"/>
  <c r="N1269" i="2"/>
  <c r="M1269" i="2"/>
  <c r="G1268" i="2"/>
  <c r="I1268" i="2" s="1"/>
  <c r="E1268" i="2"/>
  <c r="R1268" i="2"/>
  <c r="Q1268" i="2"/>
  <c r="P1268" i="2"/>
  <c r="O1268" i="2"/>
  <c r="N1268" i="2"/>
  <c r="M1268" i="2"/>
  <c r="G1267" i="2"/>
  <c r="I1267" i="2" s="1"/>
  <c r="E1267" i="2"/>
  <c r="R1267" i="2"/>
  <c r="Q1267" i="2"/>
  <c r="P1267" i="2"/>
  <c r="O1267" i="2"/>
  <c r="N1267" i="2"/>
  <c r="M1267" i="2"/>
  <c r="G1266" i="2"/>
  <c r="I1266" i="2" s="1"/>
  <c r="E1266" i="2"/>
  <c r="R1266" i="2"/>
  <c r="Q1266" i="2"/>
  <c r="P1266" i="2"/>
  <c r="O1266" i="2"/>
  <c r="N1266" i="2"/>
  <c r="M1266" i="2"/>
  <c r="G1265" i="2"/>
  <c r="I1265" i="2" s="1"/>
  <c r="E1265" i="2"/>
  <c r="R1265" i="2"/>
  <c r="Q1265" i="2"/>
  <c r="P1265" i="2"/>
  <c r="O1265" i="2"/>
  <c r="N1265" i="2"/>
  <c r="M1265" i="2"/>
  <c r="G1264" i="2"/>
  <c r="I1264" i="2" s="1"/>
  <c r="E1264" i="2"/>
  <c r="R1264" i="2"/>
  <c r="Q1264" i="2"/>
  <c r="P1264" i="2"/>
  <c r="O1264" i="2"/>
  <c r="N1264" i="2"/>
  <c r="M1264" i="2"/>
  <c r="G1263" i="2"/>
  <c r="I1263" i="2" s="1"/>
  <c r="E1263" i="2"/>
  <c r="R1263" i="2"/>
  <c r="Q1263" i="2"/>
  <c r="P1263" i="2"/>
  <c r="O1263" i="2"/>
  <c r="N1263" i="2"/>
  <c r="M1263" i="2"/>
  <c r="G1262" i="2"/>
  <c r="I1262" i="2" s="1"/>
  <c r="E1262" i="2"/>
  <c r="R1262" i="2"/>
  <c r="Q1262" i="2"/>
  <c r="P1262" i="2"/>
  <c r="O1262" i="2"/>
  <c r="N1262" i="2"/>
  <c r="M1262" i="2"/>
  <c r="G1261" i="2"/>
  <c r="I1261" i="2" s="1"/>
  <c r="E1261" i="2"/>
  <c r="R1261" i="2"/>
  <c r="Q1261" i="2"/>
  <c r="P1261" i="2"/>
  <c r="O1261" i="2"/>
  <c r="N1261" i="2"/>
  <c r="M1261" i="2"/>
  <c r="G1260" i="2"/>
  <c r="I1260" i="2" s="1"/>
  <c r="E1260" i="2"/>
  <c r="R1260" i="2"/>
  <c r="Q1260" i="2"/>
  <c r="P1260" i="2"/>
  <c r="O1260" i="2"/>
  <c r="N1260" i="2"/>
  <c r="M1260" i="2"/>
  <c r="G1259" i="2"/>
  <c r="I1259" i="2" s="1"/>
  <c r="E1259" i="2"/>
  <c r="R1259" i="2"/>
  <c r="Q1259" i="2"/>
  <c r="P1259" i="2"/>
  <c r="O1259" i="2"/>
  <c r="N1259" i="2"/>
  <c r="M1259" i="2"/>
  <c r="G1258" i="2"/>
  <c r="I1258" i="2" s="1"/>
  <c r="E1258" i="2"/>
  <c r="R1258" i="2"/>
  <c r="Q1258" i="2"/>
  <c r="P1258" i="2"/>
  <c r="O1258" i="2"/>
  <c r="N1258" i="2"/>
  <c r="M1258" i="2"/>
  <c r="G1257" i="2"/>
  <c r="I1257" i="2" s="1"/>
  <c r="E1257" i="2"/>
  <c r="R1257" i="2"/>
  <c r="Q1257" i="2"/>
  <c r="P1257" i="2"/>
  <c r="O1257" i="2"/>
  <c r="N1257" i="2"/>
  <c r="M1257" i="2"/>
  <c r="G1256" i="2"/>
  <c r="I1256" i="2" s="1"/>
  <c r="E1256" i="2"/>
  <c r="R1256" i="2"/>
  <c r="Q1256" i="2"/>
  <c r="P1256" i="2"/>
  <c r="O1256" i="2"/>
  <c r="N1256" i="2"/>
  <c r="M1256" i="2"/>
  <c r="G1255" i="2"/>
  <c r="I1255" i="2" s="1"/>
  <c r="E1255" i="2"/>
  <c r="R1255" i="2"/>
  <c r="Q1255" i="2"/>
  <c r="P1255" i="2"/>
  <c r="O1255" i="2"/>
  <c r="N1255" i="2"/>
  <c r="M1255" i="2"/>
  <c r="G1254" i="2"/>
  <c r="I1254" i="2" s="1"/>
  <c r="E1254" i="2"/>
  <c r="R1254" i="2"/>
  <c r="Q1254" i="2"/>
  <c r="P1254" i="2"/>
  <c r="O1254" i="2"/>
  <c r="N1254" i="2"/>
  <c r="M1254" i="2"/>
  <c r="G1253" i="2"/>
  <c r="I1253" i="2" s="1"/>
  <c r="E1253" i="2"/>
  <c r="R1253" i="2"/>
  <c r="Q1253" i="2"/>
  <c r="P1253" i="2"/>
  <c r="O1253" i="2"/>
  <c r="N1253" i="2"/>
  <c r="M1253" i="2"/>
  <c r="G1252" i="2"/>
  <c r="I1252" i="2" s="1"/>
  <c r="E1252" i="2"/>
  <c r="R1252" i="2"/>
  <c r="Q1252" i="2"/>
  <c r="P1252" i="2"/>
  <c r="O1252" i="2"/>
  <c r="N1252" i="2"/>
  <c r="M1252" i="2"/>
  <c r="G1251" i="2"/>
  <c r="I1251" i="2" s="1"/>
  <c r="E1251" i="2"/>
  <c r="R1251" i="2"/>
  <c r="Q1251" i="2"/>
  <c r="P1251" i="2"/>
  <c r="O1251" i="2"/>
  <c r="N1251" i="2"/>
  <c r="M1251" i="2"/>
  <c r="G1250" i="2"/>
  <c r="I1250" i="2" s="1"/>
  <c r="E1250" i="2"/>
  <c r="R1250" i="2"/>
  <c r="Q1250" i="2"/>
  <c r="P1250" i="2"/>
  <c r="O1250" i="2"/>
  <c r="N1250" i="2"/>
  <c r="M1250" i="2"/>
  <c r="G1249" i="2"/>
  <c r="I1249" i="2" s="1"/>
  <c r="E1249" i="2"/>
  <c r="R1249" i="2"/>
  <c r="Q1249" i="2"/>
  <c r="P1249" i="2"/>
  <c r="O1249" i="2"/>
  <c r="N1249" i="2"/>
  <c r="M1249" i="2"/>
  <c r="G1248" i="2"/>
  <c r="I1248" i="2" s="1"/>
  <c r="E1248" i="2"/>
  <c r="R1248" i="2"/>
  <c r="Q1248" i="2"/>
  <c r="P1248" i="2"/>
  <c r="O1248" i="2"/>
  <c r="N1248" i="2"/>
  <c r="M1248" i="2"/>
  <c r="G1247" i="2"/>
  <c r="I1247" i="2" s="1"/>
  <c r="E1247" i="2"/>
  <c r="R1247" i="2"/>
  <c r="Q1247" i="2"/>
  <c r="P1247" i="2"/>
  <c r="O1247" i="2"/>
  <c r="N1247" i="2"/>
  <c r="M1247" i="2"/>
  <c r="G1246" i="2"/>
  <c r="I1246" i="2" s="1"/>
  <c r="E1246" i="2"/>
  <c r="R1246" i="2"/>
  <c r="Q1246" i="2"/>
  <c r="P1246" i="2"/>
  <c r="O1246" i="2"/>
  <c r="N1246" i="2"/>
  <c r="M1246" i="2"/>
  <c r="G1245" i="2"/>
  <c r="I1245" i="2" s="1"/>
  <c r="E1245" i="2"/>
  <c r="R1245" i="2"/>
  <c r="Q1245" i="2"/>
  <c r="P1245" i="2"/>
  <c r="O1245" i="2"/>
  <c r="N1245" i="2"/>
  <c r="M1245" i="2"/>
  <c r="G1244" i="2"/>
  <c r="I1244" i="2" s="1"/>
  <c r="E1244" i="2"/>
  <c r="R1244" i="2"/>
  <c r="Q1244" i="2"/>
  <c r="P1244" i="2"/>
  <c r="O1244" i="2"/>
  <c r="N1244" i="2"/>
  <c r="M1244" i="2"/>
  <c r="G1243" i="2"/>
  <c r="I1243" i="2" s="1"/>
  <c r="E1243" i="2"/>
  <c r="R1243" i="2"/>
  <c r="Q1243" i="2"/>
  <c r="P1243" i="2"/>
  <c r="O1243" i="2"/>
  <c r="N1243" i="2"/>
  <c r="M1243" i="2"/>
  <c r="G1242" i="2"/>
  <c r="I1242" i="2" s="1"/>
  <c r="E1242" i="2"/>
  <c r="R1242" i="2"/>
  <c r="Q1242" i="2"/>
  <c r="P1242" i="2"/>
  <c r="O1242" i="2"/>
  <c r="N1242" i="2"/>
  <c r="M1242" i="2"/>
  <c r="G1241" i="2"/>
  <c r="I1241" i="2" s="1"/>
  <c r="E1241" i="2"/>
  <c r="R1241" i="2"/>
  <c r="Q1241" i="2"/>
  <c r="P1241" i="2"/>
  <c r="O1241" i="2"/>
  <c r="N1241" i="2"/>
  <c r="M1241" i="2"/>
  <c r="G1240" i="2"/>
  <c r="I1240" i="2" s="1"/>
  <c r="E1240" i="2"/>
  <c r="R1240" i="2"/>
  <c r="Q1240" i="2"/>
  <c r="P1240" i="2"/>
  <c r="O1240" i="2"/>
  <c r="N1240" i="2"/>
  <c r="M1240" i="2"/>
  <c r="G1239" i="2"/>
  <c r="I1239" i="2" s="1"/>
  <c r="E1239" i="2"/>
  <c r="R1239" i="2"/>
  <c r="Q1239" i="2"/>
  <c r="P1239" i="2"/>
  <c r="O1239" i="2"/>
  <c r="N1239" i="2"/>
  <c r="M1239" i="2"/>
  <c r="G1238" i="2"/>
  <c r="I1238" i="2" s="1"/>
  <c r="E1238" i="2"/>
  <c r="R1238" i="2"/>
  <c r="Q1238" i="2"/>
  <c r="P1238" i="2"/>
  <c r="O1238" i="2"/>
  <c r="N1238" i="2"/>
  <c r="M1238" i="2"/>
  <c r="G1237" i="2"/>
  <c r="I1237" i="2" s="1"/>
  <c r="E1237" i="2"/>
  <c r="R1237" i="2"/>
  <c r="Q1237" i="2"/>
  <c r="P1237" i="2"/>
  <c r="O1237" i="2"/>
  <c r="N1237" i="2"/>
  <c r="M1237" i="2"/>
  <c r="G1236" i="2"/>
  <c r="I1236" i="2" s="1"/>
  <c r="E1236" i="2"/>
  <c r="R1236" i="2"/>
  <c r="Q1236" i="2"/>
  <c r="P1236" i="2"/>
  <c r="O1236" i="2"/>
  <c r="N1236" i="2"/>
  <c r="M1236" i="2"/>
  <c r="G1235" i="2"/>
  <c r="I1235" i="2" s="1"/>
  <c r="E1235" i="2"/>
  <c r="R1235" i="2"/>
  <c r="Q1235" i="2"/>
  <c r="P1235" i="2"/>
  <c r="O1235" i="2"/>
  <c r="N1235" i="2"/>
  <c r="M1235" i="2"/>
  <c r="G1234" i="2"/>
  <c r="I1234" i="2" s="1"/>
  <c r="E1234" i="2"/>
  <c r="R1234" i="2"/>
  <c r="Q1234" i="2"/>
  <c r="P1234" i="2"/>
  <c r="O1234" i="2"/>
  <c r="N1234" i="2"/>
  <c r="M1234" i="2"/>
  <c r="G1233" i="2"/>
  <c r="I1233" i="2" s="1"/>
  <c r="E1233" i="2"/>
  <c r="R1233" i="2"/>
  <c r="Q1233" i="2"/>
  <c r="P1233" i="2"/>
  <c r="O1233" i="2"/>
  <c r="N1233" i="2"/>
  <c r="M1233" i="2"/>
  <c r="G1232" i="2"/>
  <c r="I1232" i="2" s="1"/>
  <c r="E1232" i="2"/>
  <c r="R1232" i="2"/>
  <c r="Q1232" i="2"/>
  <c r="P1232" i="2"/>
  <c r="O1232" i="2"/>
  <c r="N1232" i="2"/>
  <c r="M1232" i="2"/>
  <c r="G1231" i="2"/>
  <c r="I1231" i="2" s="1"/>
  <c r="E1231" i="2"/>
  <c r="R1231" i="2"/>
  <c r="Q1231" i="2"/>
  <c r="P1231" i="2"/>
  <c r="O1231" i="2"/>
  <c r="N1231" i="2"/>
  <c r="M1231" i="2"/>
  <c r="G1230" i="2"/>
  <c r="I1230" i="2" s="1"/>
  <c r="E1230" i="2"/>
  <c r="R1230" i="2"/>
  <c r="Q1230" i="2"/>
  <c r="P1230" i="2"/>
  <c r="O1230" i="2"/>
  <c r="N1230" i="2"/>
  <c r="M1230" i="2"/>
  <c r="G1229" i="2"/>
  <c r="I1229" i="2" s="1"/>
  <c r="E1229" i="2"/>
  <c r="R1229" i="2"/>
  <c r="Q1229" i="2"/>
  <c r="P1229" i="2"/>
  <c r="O1229" i="2"/>
  <c r="N1229" i="2"/>
  <c r="M1229" i="2"/>
  <c r="G1228" i="2"/>
  <c r="I1228" i="2" s="1"/>
  <c r="E1228" i="2"/>
  <c r="R1228" i="2"/>
  <c r="Q1228" i="2"/>
  <c r="P1228" i="2"/>
  <c r="O1228" i="2"/>
  <c r="N1228" i="2"/>
  <c r="M1228" i="2"/>
  <c r="G1227" i="2"/>
  <c r="I1227" i="2" s="1"/>
  <c r="E1227" i="2"/>
  <c r="R1227" i="2"/>
  <c r="Q1227" i="2"/>
  <c r="P1227" i="2"/>
  <c r="O1227" i="2"/>
  <c r="N1227" i="2"/>
  <c r="M1227" i="2"/>
  <c r="G1226" i="2"/>
  <c r="I1226" i="2" s="1"/>
  <c r="E1226" i="2"/>
  <c r="R1226" i="2"/>
  <c r="Q1226" i="2"/>
  <c r="P1226" i="2"/>
  <c r="O1226" i="2"/>
  <c r="N1226" i="2"/>
  <c r="M1226" i="2"/>
  <c r="G1225" i="2"/>
  <c r="I1225" i="2" s="1"/>
  <c r="E1225" i="2"/>
  <c r="R1225" i="2"/>
  <c r="Q1225" i="2"/>
  <c r="P1225" i="2"/>
  <c r="O1225" i="2"/>
  <c r="N1225" i="2"/>
  <c r="M1225" i="2"/>
  <c r="G1224" i="2"/>
  <c r="I1224" i="2" s="1"/>
  <c r="E1224" i="2"/>
  <c r="R1224" i="2"/>
  <c r="Q1224" i="2"/>
  <c r="P1224" i="2"/>
  <c r="O1224" i="2"/>
  <c r="N1224" i="2"/>
  <c r="M1224" i="2"/>
  <c r="G1223" i="2"/>
  <c r="I1223" i="2" s="1"/>
  <c r="E1223" i="2"/>
  <c r="R1223" i="2"/>
  <c r="Q1223" i="2"/>
  <c r="P1223" i="2"/>
  <c r="O1223" i="2"/>
  <c r="N1223" i="2"/>
  <c r="M1223" i="2"/>
  <c r="G1222" i="2"/>
  <c r="I1222" i="2" s="1"/>
  <c r="E1222" i="2"/>
  <c r="R1222" i="2"/>
  <c r="Q1222" i="2"/>
  <c r="P1222" i="2"/>
  <c r="O1222" i="2"/>
  <c r="N1222" i="2"/>
  <c r="M1222" i="2"/>
  <c r="G1221" i="2"/>
  <c r="I1221" i="2" s="1"/>
  <c r="E1221" i="2"/>
  <c r="R1221" i="2"/>
  <c r="Q1221" i="2"/>
  <c r="P1221" i="2"/>
  <c r="O1221" i="2"/>
  <c r="N1221" i="2"/>
  <c r="M1221" i="2"/>
  <c r="G1220" i="2"/>
  <c r="I1220" i="2" s="1"/>
  <c r="E1220" i="2"/>
  <c r="R1220" i="2"/>
  <c r="Q1220" i="2"/>
  <c r="P1220" i="2"/>
  <c r="O1220" i="2"/>
  <c r="N1220" i="2"/>
  <c r="M1220" i="2"/>
  <c r="G1219" i="2"/>
  <c r="I1219" i="2" s="1"/>
  <c r="E1219" i="2"/>
  <c r="R1219" i="2"/>
  <c r="Q1219" i="2"/>
  <c r="P1219" i="2"/>
  <c r="O1219" i="2"/>
  <c r="N1219" i="2"/>
  <c r="M1219" i="2"/>
  <c r="G1218" i="2"/>
  <c r="I1218" i="2" s="1"/>
  <c r="E1218" i="2"/>
  <c r="R1218" i="2"/>
  <c r="Q1218" i="2"/>
  <c r="P1218" i="2"/>
  <c r="O1218" i="2"/>
  <c r="N1218" i="2"/>
  <c r="M1218" i="2"/>
  <c r="G1217" i="2"/>
  <c r="I1217" i="2" s="1"/>
  <c r="E1217" i="2"/>
  <c r="R1217" i="2"/>
  <c r="Q1217" i="2"/>
  <c r="P1217" i="2"/>
  <c r="O1217" i="2"/>
  <c r="N1217" i="2"/>
  <c r="M1217" i="2"/>
  <c r="G1216" i="2"/>
  <c r="I1216" i="2" s="1"/>
  <c r="E1216" i="2"/>
  <c r="R1216" i="2"/>
  <c r="Q1216" i="2"/>
  <c r="P1216" i="2"/>
  <c r="O1216" i="2"/>
  <c r="N1216" i="2"/>
  <c r="M1216" i="2"/>
  <c r="G1215" i="2"/>
  <c r="I1215" i="2" s="1"/>
  <c r="E1215" i="2"/>
  <c r="R1215" i="2"/>
  <c r="Q1215" i="2"/>
  <c r="P1215" i="2"/>
  <c r="O1215" i="2"/>
  <c r="N1215" i="2"/>
  <c r="M1215" i="2"/>
  <c r="G1214" i="2"/>
  <c r="I1214" i="2" s="1"/>
  <c r="E1214" i="2"/>
  <c r="R1214" i="2"/>
  <c r="Q1214" i="2"/>
  <c r="P1214" i="2"/>
  <c r="O1214" i="2"/>
  <c r="N1214" i="2"/>
  <c r="M1214" i="2"/>
  <c r="G1213" i="2"/>
  <c r="I1213" i="2" s="1"/>
  <c r="E1213" i="2"/>
  <c r="R1213" i="2"/>
  <c r="Q1213" i="2"/>
  <c r="P1213" i="2"/>
  <c r="O1213" i="2"/>
  <c r="N1213" i="2"/>
  <c r="M1213" i="2"/>
  <c r="G1212" i="2"/>
  <c r="I1212" i="2" s="1"/>
  <c r="E1212" i="2"/>
  <c r="R1212" i="2"/>
  <c r="Q1212" i="2"/>
  <c r="P1212" i="2"/>
  <c r="O1212" i="2"/>
  <c r="N1212" i="2"/>
  <c r="M1212" i="2"/>
  <c r="G1211" i="2"/>
  <c r="I1211" i="2" s="1"/>
  <c r="E1211" i="2"/>
  <c r="R1211" i="2"/>
  <c r="Q1211" i="2"/>
  <c r="P1211" i="2"/>
  <c r="O1211" i="2"/>
  <c r="N1211" i="2"/>
  <c r="M1211" i="2"/>
  <c r="G1210" i="2"/>
  <c r="I1210" i="2" s="1"/>
  <c r="E1210" i="2"/>
  <c r="R1210" i="2"/>
  <c r="Q1210" i="2"/>
  <c r="P1210" i="2"/>
  <c r="O1210" i="2"/>
  <c r="N1210" i="2"/>
  <c r="M1210" i="2"/>
  <c r="G1209" i="2"/>
  <c r="I1209" i="2" s="1"/>
  <c r="E1209" i="2"/>
  <c r="R1209" i="2"/>
  <c r="Q1209" i="2"/>
  <c r="P1209" i="2"/>
  <c r="O1209" i="2"/>
  <c r="N1209" i="2"/>
  <c r="M1209" i="2"/>
  <c r="G1208" i="2"/>
  <c r="I1208" i="2" s="1"/>
  <c r="E1208" i="2"/>
  <c r="R1208" i="2"/>
  <c r="Q1208" i="2"/>
  <c r="P1208" i="2"/>
  <c r="O1208" i="2"/>
  <c r="N1208" i="2"/>
  <c r="M1208" i="2"/>
  <c r="G1207" i="2"/>
  <c r="I1207" i="2" s="1"/>
  <c r="E1207" i="2"/>
  <c r="R1207" i="2"/>
  <c r="Q1207" i="2"/>
  <c r="P1207" i="2"/>
  <c r="O1207" i="2"/>
  <c r="N1207" i="2"/>
  <c r="M1207" i="2"/>
  <c r="G1206" i="2"/>
  <c r="I1206" i="2" s="1"/>
  <c r="E1206" i="2"/>
  <c r="R1206" i="2"/>
  <c r="Q1206" i="2"/>
  <c r="P1206" i="2"/>
  <c r="O1206" i="2"/>
  <c r="N1206" i="2"/>
  <c r="M1206" i="2"/>
  <c r="G1205" i="2"/>
  <c r="I1205" i="2" s="1"/>
  <c r="E1205" i="2"/>
  <c r="R1205" i="2"/>
  <c r="Q1205" i="2"/>
  <c r="P1205" i="2"/>
  <c r="O1205" i="2"/>
  <c r="N1205" i="2"/>
  <c r="M1205" i="2"/>
  <c r="G1204" i="2"/>
  <c r="I1204" i="2" s="1"/>
  <c r="E1204" i="2"/>
  <c r="R1204" i="2"/>
  <c r="Q1204" i="2"/>
  <c r="P1204" i="2"/>
  <c r="O1204" i="2"/>
  <c r="N1204" i="2"/>
  <c r="M1204" i="2"/>
  <c r="G1203" i="2"/>
  <c r="I1203" i="2" s="1"/>
  <c r="E1203" i="2"/>
  <c r="R1203" i="2"/>
  <c r="Q1203" i="2"/>
  <c r="P1203" i="2"/>
  <c r="O1203" i="2"/>
  <c r="N1203" i="2"/>
  <c r="M1203" i="2"/>
  <c r="G1202" i="2"/>
  <c r="I1202" i="2" s="1"/>
  <c r="E1202" i="2"/>
  <c r="R1202" i="2"/>
  <c r="Q1202" i="2"/>
  <c r="P1202" i="2"/>
  <c r="O1202" i="2"/>
  <c r="N1202" i="2"/>
  <c r="M1202" i="2"/>
  <c r="G1201" i="2"/>
  <c r="I1201" i="2" s="1"/>
  <c r="E1201" i="2"/>
  <c r="R1201" i="2"/>
  <c r="Q1201" i="2"/>
  <c r="P1201" i="2"/>
  <c r="O1201" i="2"/>
  <c r="N1201" i="2"/>
  <c r="M1201" i="2"/>
  <c r="G1200" i="2"/>
  <c r="I1200" i="2" s="1"/>
  <c r="E1200" i="2"/>
  <c r="R1200" i="2"/>
  <c r="Q1200" i="2"/>
  <c r="P1200" i="2"/>
  <c r="O1200" i="2"/>
  <c r="N1200" i="2"/>
  <c r="M1200" i="2"/>
  <c r="G1199" i="2"/>
  <c r="I1199" i="2" s="1"/>
  <c r="E1199" i="2"/>
  <c r="R1199" i="2"/>
  <c r="Q1199" i="2"/>
  <c r="P1199" i="2"/>
  <c r="O1199" i="2"/>
  <c r="N1199" i="2"/>
  <c r="M1199" i="2"/>
  <c r="G1198" i="2"/>
  <c r="I1198" i="2" s="1"/>
  <c r="E1198" i="2"/>
  <c r="R1198" i="2"/>
  <c r="Q1198" i="2"/>
  <c r="P1198" i="2"/>
  <c r="O1198" i="2"/>
  <c r="N1198" i="2"/>
  <c r="M1198" i="2"/>
  <c r="G1197" i="2"/>
  <c r="I1197" i="2" s="1"/>
  <c r="E1197" i="2"/>
  <c r="R1197" i="2"/>
  <c r="Q1197" i="2"/>
  <c r="P1197" i="2"/>
  <c r="O1197" i="2"/>
  <c r="N1197" i="2"/>
  <c r="M1197" i="2"/>
  <c r="G1196" i="2"/>
  <c r="I1196" i="2" s="1"/>
  <c r="E1196" i="2"/>
  <c r="R1196" i="2"/>
  <c r="Q1196" i="2"/>
  <c r="P1196" i="2"/>
  <c r="O1196" i="2"/>
  <c r="N1196" i="2"/>
  <c r="M1196" i="2"/>
  <c r="G1195" i="2"/>
  <c r="I1195" i="2" s="1"/>
  <c r="E1195" i="2"/>
  <c r="R1195" i="2"/>
  <c r="Q1195" i="2"/>
  <c r="P1195" i="2"/>
  <c r="O1195" i="2"/>
  <c r="N1195" i="2"/>
  <c r="M1195" i="2"/>
  <c r="G1194" i="2"/>
  <c r="I1194" i="2" s="1"/>
  <c r="E1194" i="2"/>
  <c r="R1194" i="2"/>
  <c r="Q1194" i="2"/>
  <c r="P1194" i="2"/>
  <c r="O1194" i="2"/>
  <c r="N1194" i="2"/>
  <c r="M1194" i="2"/>
  <c r="G1193" i="2"/>
  <c r="I1193" i="2" s="1"/>
  <c r="E1193" i="2"/>
  <c r="R1193" i="2"/>
  <c r="Q1193" i="2"/>
  <c r="P1193" i="2"/>
  <c r="O1193" i="2"/>
  <c r="N1193" i="2"/>
  <c r="M1193" i="2"/>
  <c r="G1192" i="2"/>
  <c r="I1192" i="2" s="1"/>
  <c r="E1192" i="2"/>
  <c r="R1192" i="2"/>
  <c r="Q1192" i="2"/>
  <c r="P1192" i="2"/>
  <c r="O1192" i="2"/>
  <c r="N1192" i="2"/>
  <c r="M1192" i="2"/>
  <c r="G1191" i="2"/>
  <c r="I1191" i="2" s="1"/>
  <c r="E1191" i="2"/>
  <c r="R1191" i="2"/>
  <c r="Q1191" i="2"/>
  <c r="P1191" i="2"/>
  <c r="O1191" i="2"/>
  <c r="N1191" i="2"/>
  <c r="M1191" i="2"/>
  <c r="G1190" i="2"/>
  <c r="I1190" i="2" s="1"/>
  <c r="E1190" i="2"/>
  <c r="R1190" i="2"/>
  <c r="Q1190" i="2"/>
  <c r="P1190" i="2"/>
  <c r="O1190" i="2"/>
  <c r="N1190" i="2"/>
  <c r="M1190" i="2"/>
  <c r="G1189" i="2"/>
  <c r="I1189" i="2" s="1"/>
  <c r="E1189" i="2"/>
  <c r="R1189" i="2"/>
  <c r="Q1189" i="2"/>
  <c r="P1189" i="2"/>
  <c r="O1189" i="2"/>
  <c r="N1189" i="2"/>
  <c r="M1189" i="2"/>
  <c r="G1188" i="2"/>
  <c r="I1188" i="2" s="1"/>
  <c r="E1188" i="2"/>
  <c r="R1188" i="2"/>
  <c r="Q1188" i="2"/>
  <c r="P1188" i="2"/>
  <c r="O1188" i="2"/>
  <c r="N1188" i="2"/>
  <c r="M1188" i="2"/>
  <c r="G1187" i="2"/>
  <c r="I1187" i="2" s="1"/>
  <c r="E1187" i="2"/>
  <c r="R1187" i="2"/>
  <c r="Q1187" i="2"/>
  <c r="P1187" i="2"/>
  <c r="O1187" i="2"/>
  <c r="N1187" i="2"/>
  <c r="M1187" i="2"/>
  <c r="G1186" i="2"/>
  <c r="I1186" i="2" s="1"/>
  <c r="E1186" i="2"/>
  <c r="R1186" i="2"/>
  <c r="Q1186" i="2"/>
  <c r="P1186" i="2"/>
  <c r="O1186" i="2"/>
  <c r="N1186" i="2"/>
  <c r="M1186" i="2"/>
  <c r="G1185" i="2"/>
  <c r="I1185" i="2" s="1"/>
  <c r="E1185" i="2"/>
  <c r="R1185" i="2"/>
  <c r="Q1185" i="2"/>
  <c r="P1185" i="2"/>
  <c r="O1185" i="2"/>
  <c r="N1185" i="2"/>
  <c r="M1185" i="2"/>
  <c r="G1184" i="2"/>
  <c r="I1184" i="2" s="1"/>
  <c r="E1184" i="2"/>
  <c r="R1184" i="2"/>
  <c r="Q1184" i="2"/>
  <c r="P1184" i="2"/>
  <c r="O1184" i="2"/>
  <c r="N1184" i="2"/>
  <c r="M1184" i="2"/>
  <c r="G1183" i="2"/>
  <c r="I1183" i="2" s="1"/>
  <c r="E1183" i="2"/>
  <c r="R1183" i="2"/>
  <c r="Q1183" i="2"/>
  <c r="P1183" i="2"/>
  <c r="O1183" i="2"/>
  <c r="N1183" i="2"/>
  <c r="M1183" i="2"/>
  <c r="G1182" i="2"/>
  <c r="I1182" i="2" s="1"/>
  <c r="E1182" i="2"/>
  <c r="R1182" i="2"/>
  <c r="Q1182" i="2"/>
  <c r="P1182" i="2"/>
  <c r="O1182" i="2"/>
  <c r="N1182" i="2"/>
  <c r="M1182" i="2"/>
  <c r="G1181" i="2"/>
  <c r="I1181" i="2" s="1"/>
  <c r="E1181" i="2"/>
  <c r="R1181" i="2"/>
  <c r="Q1181" i="2"/>
  <c r="P1181" i="2"/>
  <c r="O1181" i="2"/>
  <c r="N1181" i="2"/>
  <c r="M1181" i="2"/>
  <c r="G1180" i="2"/>
  <c r="I1180" i="2" s="1"/>
  <c r="E1180" i="2"/>
  <c r="R1180" i="2"/>
  <c r="Q1180" i="2"/>
  <c r="P1180" i="2"/>
  <c r="O1180" i="2"/>
  <c r="N1180" i="2"/>
  <c r="M1180" i="2"/>
  <c r="G1179" i="2"/>
  <c r="I1179" i="2" s="1"/>
  <c r="E1179" i="2"/>
  <c r="R1179" i="2"/>
  <c r="Q1179" i="2"/>
  <c r="P1179" i="2"/>
  <c r="O1179" i="2"/>
  <c r="N1179" i="2"/>
  <c r="M1179" i="2"/>
  <c r="G1178" i="2"/>
  <c r="I1178" i="2" s="1"/>
  <c r="E1178" i="2"/>
  <c r="R1178" i="2"/>
  <c r="Q1178" i="2"/>
  <c r="P1178" i="2"/>
  <c r="O1178" i="2"/>
  <c r="N1178" i="2"/>
  <c r="M1178" i="2"/>
  <c r="G1177" i="2"/>
  <c r="I1177" i="2" s="1"/>
  <c r="E1177" i="2"/>
  <c r="R1177" i="2"/>
  <c r="Q1177" i="2"/>
  <c r="P1177" i="2"/>
  <c r="O1177" i="2"/>
  <c r="N1177" i="2"/>
  <c r="M1177" i="2"/>
  <c r="G1176" i="2"/>
  <c r="I1176" i="2" s="1"/>
  <c r="E1176" i="2"/>
  <c r="R1176" i="2"/>
  <c r="Q1176" i="2"/>
  <c r="P1176" i="2"/>
  <c r="O1176" i="2"/>
  <c r="N1176" i="2"/>
  <c r="M1176" i="2"/>
  <c r="G1175" i="2"/>
  <c r="I1175" i="2" s="1"/>
  <c r="E1175" i="2"/>
  <c r="R1175" i="2"/>
  <c r="Q1175" i="2"/>
  <c r="P1175" i="2"/>
  <c r="O1175" i="2"/>
  <c r="N1175" i="2"/>
  <c r="M1175" i="2"/>
  <c r="G1174" i="2"/>
  <c r="I1174" i="2" s="1"/>
  <c r="E1174" i="2"/>
  <c r="R1174" i="2"/>
  <c r="Q1174" i="2"/>
  <c r="P1174" i="2"/>
  <c r="O1174" i="2"/>
  <c r="N1174" i="2"/>
  <c r="M1174" i="2"/>
  <c r="G1173" i="2"/>
  <c r="I1173" i="2" s="1"/>
  <c r="E1173" i="2"/>
  <c r="R1173" i="2"/>
  <c r="Q1173" i="2"/>
  <c r="P1173" i="2"/>
  <c r="O1173" i="2"/>
  <c r="N1173" i="2"/>
  <c r="M1173" i="2"/>
  <c r="G1172" i="2"/>
  <c r="I1172" i="2" s="1"/>
  <c r="E1172" i="2"/>
  <c r="R1172" i="2"/>
  <c r="Q1172" i="2"/>
  <c r="P1172" i="2"/>
  <c r="O1172" i="2"/>
  <c r="N1172" i="2"/>
  <c r="M1172" i="2"/>
  <c r="G1171" i="2"/>
  <c r="I1171" i="2" s="1"/>
  <c r="E1171" i="2"/>
  <c r="R1171" i="2"/>
  <c r="Q1171" i="2"/>
  <c r="P1171" i="2"/>
  <c r="O1171" i="2"/>
  <c r="N1171" i="2"/>
  <c r="M1171" i="2"/>
  <c r="G1170" i="2"/>
  <c r="I1170" i="2" s="1"/>
  <c r="E1170" i="2"/>
  <c r="R1170" i="2"/>
  <c r="Q1170" i="2"/>
  <c r="P1170" i="2"/>
  <c r="O1170" i="2"/>
  <c r="N1170" i="2"/>
  <c r="M1170" i="2"/>
  <c r="G1169" i="2"/>
  <c r="I1169" i="2" s="1"/>
  <c r="E1169" i="2"/>
  <c r="R1169" i="2"/>
  <c r="Q1169" i="2"/>
  <c r="P1169" i="2"/>
  <c r="O1169" i="2"/>
  <c r="N1169" i="2"/>
  <c r="M1169" i="2"/>
  <c r="G1168" i="2"/>
  <c r="I1168" i="2" s="1"/>
  <c r="E1168" i="2"/>
  <c r="R1168" i="2"/>
  <c r="Q1168" i="2"/>
  <c r="P1168" i="2"/>
  <c r="O1168" i="2"/>
  <c r="N1168" i="2"/>
  <c r="M1168" i="2"/>
  <c r="G1167" i="2"/>
  <c r="I1167" i="2" s="1"/>
  <c r="E1167" i="2"/>
  <c r="R1167" i="2"/>
  <c r="Q1167" i="2"/>
  <c r="P1167" i="2"/>
  <c r="O1167" i="2"/>
  <c r="N1167" i="2"/>
  <c r="M1167" i="2"/>
  <c r="G1166" i="2"/>
  <c r="I1166" i="2" s="1"/>
  <c r="E1166" i="2"/>
  <c r="R1166" i="2"/>
  <c r="Q1166" i="2"/>
  <c r="P1166" i="2"/>
  <c r="O1166" i="2"/>
  <c r="N1166" i="2"/>
  <c r="M1166" i="2"/>
  <c r="G1165" i="2"/>
  <c r="I1165" i="2" s="1"/>
  <c r="E1165" i="2"/>
  <c r="R1165" i="2"/>
  <c r="Q1165" i="2"/>
  <c r="P1165" i="2"/>
  <c r="O1165" i="2"/>
  <c r="N1165" i="2"/>
  <c r="M1165" i="2"/>
  <c r="G1164" i="2"/>
  <c r="I1164" i="2" s="1"/>
  <c r="E1164" i="2"/>
  <c r="R1164" i="2"/>
  <c r="Q1164" i="2"/>
  <c r="P1164" i="2"/>
  <c r="O1164" i="2"/>
  <c r="N1164" i="2"/>
  <c r="M1164" i="2"/>
  <c r="G1163" i="2"/>
  <c r="I1163" i="2" s="1"/>
  <c r="E1163" i="2"/>
  <c r="R1163" i="2"/>
  <c r="Q1163" i="2"/>
  <c r="P1163" i="2"/>
  <c r="O1163" i="2"/>
  <c r="N1163" i="2"/>
  <c r="M1163" i="2"/>
  <c r="G1162" i="2"/>
  <c r="I1162" i="2" s="1"/>
  <c r="E1162" i="2"/>
  <c r="R1162" i="2"/>
  <c r="Q1162" i="2"/>
  <c r="P1162" i="2"/>
  <c r="O1162" i="2"/>
  <c r="N1162" i="2"/>
  <c r="M1162" i="2"/>
  <c r="G1161" i="2"/>
  <c r="I1161" i="2" s="1"/>
  <c r="E1161" i="2"/>
  <c r="R1161" i="2"/>
  <c r="Q1161" i="2"/>
  <c r="P1161" i="2"/>
  <c r="O1161" i="2"/>
  <c r="N1161" i="2"/>
  <c r="M1161" i="2"/>
  <c r="G1160" i="2"/>
  <c r="I1160" i="2" s="1"/>
  <c r="E1160" i="2"/>
  <c r="R1160" i="2"/>
  <c r="Q1160" i="2"/>
  <c r="P1160" i="2"/>
  <c r="O1160" i="2"/>
  <c r="N1160" i="2"/>
  <c r="M1160" i="2"/>
  <c r="G1159" i="2"/>
  <c r="I1159" i="2" s="1"/>
  <c r="E1159" i="2"/>
  <c r="R1159" i="2"/>
  <c r="Q1159" i="2"/>
  <c r="P1159" i="2"/>
  <c r="O1159" i="2"/>
  <c r="N1159" i="2"/>
  <c r="M1159" i="2"/>
  <c r="G1158" i="2"/>
  <c r="I1158" i="2" s="1"/>
  <c r="E1158" i="2"/>
  <c r="R1158" i="2"/>
  <c r="Q1158" i="2"/>
  <c r="P1158" i="2"/>
  <c r="O1158" i="2"/>
  <c r="N1158" i="2"/>
  <c r="M1158" i="2"/>
  <c r="G1157" i="2"/>
  <c r="I1157" i="2" s="1"/>
  <c r="E1157" i="2"/>
  <c r="R1157" i="2"/>
  <c r="Q1157" i="2"/>
  <c r="P1157" i="2"/>
  <c r="O1157" i="2"/>
  <c r="N1157" i="2"/>
  <c r="M1157" i="2"/>
  <c r="G1156" i="2"/>
  <c r="I1156" i="2" s="1"/>
  <c r="E1156" i="2"/>
  <c r="R1156" i="2"/>
  <c r="Q1156" i="2"/>
  <c r="P1156" i="2"/>
  <c r="O1156" i="2"/>
  <c r="N1156" i="2"/>
  <c r="M1156" i="2"/>
  <c r="G1155" i="2"/>
  <c r="I1155" i="2" s="1"/>
  <c r="E1155" i="2"/>
  <c r="R1155" i="2"/>
  <c r="Q1155" i="2"/>
  <c r="P1155" i="2"/>
  <c r="O1155" i="2"/>
  <c r="N1155" i="2"/>
  <c r="M1155" i="2"/>
  <c r="G1154" i="2"/>
  <c r="I1154" i="2" s="1"/>
  <c r="E1154" i="2"/>
  <c r="R1154" i="2"/>
  <c r="Q1154" i="2"/>
  <c r="P1154" i="2"/>
  <c r="O1154" i="2"/>
  <c r="N1154" i="2"/>
  <c r="M1154" i="2"/>
  <c r="G1153" i="2"/>
  <c r="I1153" i="2" s="1"/>
  <c r="E1153" i="2"/>
  <c r="R1153" i="2"/>
  <c r="Q1153" i="2"/>
  <c r="P1153" i="2"/>
  <c r="O1153" i="2"/>
  <c r="N1153" i="2"/>
  <c r="M1153" i="2"/>
  <c r="G1152" i="2"/>
  <c r="I1152" i="2" s="1"/>
  <c r="E1152" i="2"/>
  <c r="R1152" i="2"/>
  <c r="Q1152" i="2"/>
  <c r="P1152" i="2"/>
  <c r="O1152" i="2"/>
  <c r="N1152" i="2"/>
  <c r="M1152" i="2"/>
  <c r="G1151" i="2"/>
  <c r="I1151" i="2" s="1"/>
  <c r="E1151" i="2"/>
  <c r="R1151" i="2"/>
  <c r="Q1151" i="2"/>
  <c r="P1151" i="2"/>
  <c r="O1151" i="2"/>
  <c r="N1151" i="2"/>
  <c r="M1151" i="2"/>
  <c r="G1150" i="2"/>
  <c r="I1150" i="2" s="1"/>
  <c r="E1150" i="2"/>
  <c r="R1150" i="2"/>
  <c r="Q1150" i="2"/>
  <c r="P1150" i="2"/>
  <c r="O1150" i="2"/>
  <c r="N1150" i="2"/>
  <c r="M1150" i="2"/>
  <c r="G1149" i="2"/>
  <c r="I1149" i="2" s="1"/>
  <c r="E1149" i="2"/>
  <c r="R1149" i="2"/>
  <c r="Q1149" i="2"/>
  <c r="P1149" i="2"/>
  <c r="O1149" i="2"/>
  <c r="N1149" i="2"/>
  <c r="M1149" i="2"/>
  <c r="G1148" i="2"/>
  <c r="I1148" i="2" s="1"/>
  <c r="E1148" i="2"/>
  <c r="R1148" i="2"/>
  <c r="Q1148" i="2"/>
  <c r="P1148" i="2"/>
  <c r="O1148" i="2"/>
  <c r="N1148" i="2"/>
  <c r="M1148" i="2"/>
  <c r="G1147" i="2"/>
  <c r="I1147" i="2" s="1"/>
  <c r="E1147" i="2"/>
  <c r="R1147" i="2"/>
  <c r="Q1147" i="2"/>
  <c r="P1147" i="2"/>
  <c r="O1147" i="2"/>
  <c r="N1147" i="2"/>
  <c r="M1147" i="2"/>
  <c r="G1146" i="2"/>
  <c r="I1146" i="2" s="1"/>
  <c r="E1146" i="2"/>
  <c r="R1146" i="2"/>
  <c r="Q1146" i="2"/>
  <c r="P1146" i="2"/>
  <c r="O1146" i="2"/>
  <c r="N1146" i="2"/>
  <c r="M1146" i="2"/>
  <c r="G1145" i="2"/>
  <c r="I1145" i="2" s="1"/>
  <c r="E1145" i="2"/>
  <c r="R1145" i="2"/>
  <c r="Q1145" i="2"/>
  <c r="P1145" i="2"/>
  <c r="O1145" i="2"/>
  <c r="N1145" i="2"/>
  <c r="M1145" i="2"/>
  <c r="G1144" i="2"/>
  <c r="I1144" i="2" s="1"/>
  <c r="E1144" i="2"/>
  <c r="R1144" i="2"/>
  <c r="Q1144" i="2"/>
  <c r="P1144" i="2"/>
  <c r="O1144" i="2"/>
  <c r="N1144" i="2"/>
  <c r="M1144" i="2"/>
  <c r="G1143" i="2"/>
  <c r="I1143" i="2" s="1"/>
  <c r="E1143" i="2"/>
  <c r="R1143" i="2"/>
  <c r="Q1143" i="2"/>
  <c r="P1143" i="2"/>
  <c r="O1143" i="2"/>
  <c r="N1143" i="2"/>
  <c r="M1143" i="2"/>
  <c r="G1142" i="2"/>
  <c r="I1142" i="2" s="1"/>
  <c r="E1142" i="2"/>
  <c r="R1142" i="2"/>
  <c r="Q1142" i="2"/>
  <c r="P1142" i="2"/>
  <c r="O1142" i="2"/>
  <c r="N1142" i="2"/>
  <c r="M1142" i="2"/>
  <c r="G1141" i="2"/>
  <c r="I1141" i="2" s="1"/>
  <c r="E1141" i="2"/>
  <c r="R1141" i="2"/>
  <c r="Q1141" i="2"/>
  <c r="P1141" i="2"/>
  <c r="O1141" i="2"/>
  <c r="N1141" i="2"/>
  <c r="M1141" i="2"/>
  <c r="G1140" i="2"/>
  <c r="I1140" i="2" s="1"/>
  <c r="E1140" i="2"/>
  <c r="R1140" i="2"/>
  <c r="Q1140" i="2"/>
  <c r="P1140" i="2"/>
  <c r="O1140" i="2"/>
  <c r="N1140" i="2"/>
  <c r="M1140" i="2"/>
  <c r="G1139" i="2"/>
  <c r="I1139" i="2" s="1"/>
  <c r="E1139" i="2"/>
  <c r="R1139" i="2"/>
  <c r="Q1139" i="2"/>
  <c r="P1139" i="2"/>
  <c r="O1139" i="2"/>
  <c r="N1139" i="2"/>
  <c r="M1139" i="2"/>
  <c r="G1138" i="2"/>
  <c r="I1138" i="2" s="1"/>
  <c r="E1138" i="2"/>
  <c r="R1138" i="2"/>
  <c r="Q1138" i="2"/>
  <c r="P1138" i="2"/>
  <c r="O1138" i="2"/>
  <c r="N1138" i="2"/>
  <c r="M1138" i="2"/>
  <c r="G1137" i="2"/>
  <c r="I1137" i="2" s="1"/>
  <c r="E1137" i="2"/>
  <c r="R1137" i="2"/>
  <c r="Q1137" i="2"/>
  <c r="P1137" i="2"/>
  <c r="O1137" i="2"/>
  <c r="N1137" i="2"/>
  <c r="M1137" i="2"/>
  <c r="G1136" i="2"/>
  <c r="I1136" i="2" s="1"/>
  <c r="E1136" i="2"/>
  <c r="R1136" i="2"/>
  <c r="Q1136" i="2"/>
  <c r="P1136" i="2"/>
  <c r="O1136" i="2"/>
  <c r="N1136" i="2"/>
  <c r="M1136" i="2"/>
  <c r="G1135" i="2"/>
  <c r="I1135" i="2" s="1"/>
  <c r="E1135" i="2"/>
  <c r="R1135" i="2"/>
  <c r="Q1135" i="2"/>
  <c r="P1135" i="2"/>
  <c r="O1135" i="2"/>
  <c r="N1135" i="2"/>
  <c r="M1135" i="2"/>
  <c r="G1134" i="2"/>
  <c r="I1134" i="2" s="1"/>
  <c r="E1134" i="2"/>
  <c r="R1134" i="2"/>
  <c r="Q1134" i="2"/>
  <c r="P1134" i="2"/>
  <c r="O1134" i="2"/>
  <c r="N1134" i="2"/>
  <c r="M1134" i="2"/>
  <c r="G1133" i="2"/>
  <c r="I1133" i="2" s="1"/>
  <c r="E1133" i="2"/>
  <c r="R1133" i="2"/>
  <c r="Q1133" i="2"/>
  <c r="P1133" i="2"/>
  <c r="O1133" i="2"/>
  <c r="N1133" i="2"/>
  <c r="M1133" i="2"/>
  <c r="G1132" i="2"/>
  <c r="I1132" i="2" s="1"/>
  <c r="E1132" i="2"/>
  <c r="R1132" i="2"/>
  <c r="Q1132" i="2"/>
  <c r="P1132" i="2"/>
  <c r="O1132" i="2"/>
  <c r="N1132" i="2"/>
  <c r="M1132" i="2"/>
  <c r="G1131" i="2"/>
  <c r="I1131" i="2" s="1"/>
  <c r="E1131" i="2"/>
  <c r="R1131" i="2"/>
  <c r="Q1131" i="2"/>
  <c r="P1131" i="2"/>
  <c r="O1131" i="2"/>
  <c r="N1131" i="2"/>
  <c r="M1131" i="2"/>
  <c r="G1130" i="2"/>
  <c r="I1130" i="2" s="1"/>
  <c r="E1130" i="2"/>
  <c r="R1130" i="2"/>
  <c r="Q1130" i="2"/>
  <c r="P1130" i="2"/>
  <c r="O1130" i="2"/>
  <c r="N1130" i="2"/>
  <c r="M1130" i="2"/>
  <c r="G1129" i="2"/>
  <c r="I1129" i="2" s="1"/>
  <c r="E1129" i="2"/>
  <c r="R1129" i="2"/>
  <c r="Q1129" i="2"/>
  <c r="P1129" i="2"/>
  <c r="O1129" i="2"/>
  <c r="N1129" i="2"/>
  <c r="M1129" i="2"/>
  <c r="G1128" i="2"/>
  <c r="I1128" i="2" s="1"/>
  <c r="E1128" i="2"/>
  <c r="R1128" i="2"/>
  <c r="Q1128" i="2"/>
  <c r="P1128" i="2"/>
  <c r="O1128" i="2"/>
  <c r="N1128" i="2"/>
  <c r="M1128" i="2"/>
  <c r="G1127" i="2"/>
  <c r="I1127" i="2" s="1"/>
  <c r="E1127" i="2"/>
  <c r="R1127" i="2"/>
  <c r="Q1127" i="2"/>
  <c r="P1127" i="2"/>
  <c r="O1127" i="2"/>
  <c r="N1127" i="2"/>
  <c r="M1127" i="2"/>
  <c r="G1126" i="2"/>
  <c r="I1126" i="2" s="1"/>
  <c r="E1126" i="2"/>
  <c r="R1126" i="2"/>
  <c r="Q1126" i="2"/>
  <c r="P1126" i="2"/>
  <c r="O1126" i="2"/>
  <c r="N1126" i="2"/>
  <c r="M1126" i="2"/>
  <c r="G1125" i="2"/>
  <c r="I1125" i="2" s="1"/>
  <c r="E1125" i="2"/>
  <c r="R1125" i="2"/>
  <c r="Q1125" i="2"/>
  <c r="P1125" i="2"/>
  <c r="O1125" i="2"/>
  <c r="N1125" i="2"/>
  <c r="M1125" i="2"/>
  <c r="G1124" i="2"/>
  <c r="I1124" i="2" s="1"/>
  <c r="E1124" i="2"/>
  <c r="R1124" i="2"/>
  <c r="Q1124" i="2"/>
  <c r="P1124" i="2"/>
  <c r="O1124" i="2"/>
  <c r="N1124" i="2"/>
  <c r="M1124" i="2"/>
  <c r="G1123" i="2"/>
  <c r="I1123" i="2" s="1"/>
  <c r="E1123" i="2"/>
  <c r="R1123" i="2"/>
  <c r="Q1123" i="2"/>
  <c r="P1123" i="2"/>
  <c r="O1123" i="2"/>
  <c r="N1123" i="2"/>
  <c r="M1123" i="2"/>
  <c r="G1122" i="2"/>
  <c r="I1122" i="2" s="1"/>
  <c r="E1122" i="2"/>
  <c r="R1122" i="2"/>
  <c r="Q1122" i="2"/>
  <c r="P1122" i="2"/>
  <c r="O1122" i="2"/>
  <c r="N1122" i="2"/>
  <c r="M1122" i="2"/>
  <c r="G1121" i="2"/>
  <c r="I1121" i="2" s="1"/>
  <c r="E1121" i="2"/>
  <c r="R1121" i="2"/>
  <c r="Q1121" i="2"/>
  <c r="P1121" i="2"/>
  <c r="O1121" i="2"/>
  <c r="N1121" i="2"/>
  <c r="M1121" i="2"/>
  <c r="G1120" i="2"/>
  <c r="I1120" i="2" s="1"/>
  <c r="E1120" i="2"/>
  <c r="R1120" i="2"/>
  <c r="Q1120" i="2"/>
  <c r="P1120" i="2"/>
  <c r="O1120" i="2"/>
  <c r="N1120" i="2"/>
  <c r="M1120" i="2"/>
  <c r="G1119" i="2"/>
  <c r="I1119" i="2" s="1"/>
  <c r="E1119" i="2"/>
  <c r="R1119" i="2"/>
  <c r="Q1119" i="2"/>
  <c r="P1119" i="2"/>
  <c r="O1119" i="2"/>
  <c r="N1119" i="2"/>
  <c r="M1119" i="2"/>
  <c r="G1118" i="2"/>
  <c r="I1118" i="2" s="1"/>
  <c r="E1118" i="2"/>
  <c r="R1118" i="2"/>
  <c r="Q1118" i="2"/>
  <c r="P1118" i="2"/>
  <c r="O1118" i="2"/>
  <c r="N1118" i="2"/>
  <c r="M1118" i="2"/>
  <c r="G1117" i="2"/>
  <c r="I1117" i="2" s="1"/>
  <c r="E1117" i="2"/>
  <c r="R1117" i="2"/>
  <c r="Q1117" i="2"/>
  <c r="P1117" i="2"/>
  <c r="O1117" i="2"/>
  <c r="N1117" i="2"/>
  <c r="M1117" i="2"/>
  <c r="G1116" i="2"/>
  <c r="I1116" i="2" s="1"/>
  <c r="E1116" i="2"/>
  <c r="R1116" i="2"/>
  <c r="Q1116" i="2"/>
  <c r="P1116" i="2"/>
  <c r="O1116" i="2"/>
  <c r="N1116" i="2"/>
  <c r="M1116" i="2"/>
  <c r="G1115" i="2"/>
  <c r="I1115" i="2" s="1"/>
  <c r="E1115" i="2"/>
  <c r="R1115" i="2"/>
  <c r="Q1115" i="2"/>
  <c r="P1115" i="2"/>
  <c r="O1115" i="2"/>
  <c r="N1115" i="2"/>
  <c r="M1115" i="2"/>
  <c r="G1114" i="2"/>
  <c r="I1114" i="2" s="1"/>
  <c r="E1114" i="2"/>
  <c r="R1114" i="2"/>
  <c r="Q1114" i="2"/>
  <c r="P1114" i="2"/>
  <c r="O1114" i="2"/>
  <c r="N1114" i="2"/>
  <c r="M1114" i="2"/>
  <c r="G1113" i="2"/>
  <c r="I1113" i="2" s="1"/>
  <c r="E1113" i="2"/>
  <c r="R1113" i="2"/>
  <c r="Q1113" i="2"/>
  <c r="P1113" i="2"/>
  <c r="O1113" i="2"/>
  <c r="N1113" i="2"/>
  <c r="M1113" i="2"/>
  <c r="G1112" i="2"/>
  <c r="I1112" i="2" s="1"/>
  <c r="E1112" i="2"/>
  <c r="R1112" i="2"/>
  <c r="Q1112" i="2"/>
  <c r="P1112" i="2"/>
  <c r="O1112" i="2"/>
  <c r="N1112" i="2"/>
  <c r="M1112" i="2"/>
  <c r="G1111" i="2"/>
  <c r="I1111" i="2" s="1"/>
  <c r="E1111" i="2"/>
  <c r="R1111" i="2"/>
  <c r="Q1111" i="2"/>
  <c r="P1111" i="2"/>
  <c r="O1111" i="2"/>
  <c r="N1111" i="2"/>
  <c r="M1111" i="2"/>
  <c r="G1110" i="2"/>
  <c r="I1110" i="2" s="1"/>
  <c r="E1110" i="2"/>
  <c r="R1110" i="2"/>
  <c r="Q1110" i="2"/>
  <c r="P1110" i="2"/>
  <c r="O1110" i="2"/>
  <c r="N1110" i="2"/>
  <c r="M1110" i="2"/>
  <c r="G1109" i="2"/>
  <c r="I1109" i="2" s="1"/>
  <c r="E1109" i="2"/>
  <c r="R1109" i="2"/>
  <c r="Q1109" i="2"/>
  <c r="P1109" i="2"/>
  <c r="O1109" i="2"/>
  <c r="N1109" i="2"/>
  <c r="M1109" i="2"/>
  <c r="G1108" i="2"/>
  <c r="I1108" i="2" s="1"/>
  <c r="E1108" i="2"/>
  <c r="R1108" i="2"/>
  <c r="Q1108" i="2"/>
  <c r="P1108" i="2"/>
  <c r="O1108" i="2"/>
  <c r="N1108" i="2"/>
  <c r="M1108" i="2"/>
  <c r="G1107" i="2"/>
  <c r="I1107" i="2" s="1"/>
  <c r="E1107" i="2"/>
  <c r="R1107" i="2"/>
  <c r="Q1107" i="2"/>
  <c r="P1107" i="2"/>
  <c r="O1107" i="2"/>
  <c r="N1107" i="2"/>
  <c r="M1107" i="2"/>
  <c r="G1106" i="2"/>
  <c r="I1106" i="2" s="1"/>
  <c r="E1106" i="2"/>
  <c r="R1106" i="2"/>
  <c r="Q1106" i="2"/>
  <c r="P1106" i="2"/>
  <c r="O1106" i="2"/>
  <c r="N1106" i="2"/>
  <c r="M1106" i="2"/>
  <c r="G1105" i="2"/>
  <c r="I1105" i="2" s="1"/>
  <c r="E1105" i="2"/>
  <c r="R1105" i="2"/>
  <c r="Q1105" i="2"/>
  <c r="P1105" i="2"/>
  <c r="O1105" i="2"/>
  <c r="N1105" i="2"/>
  <c r="M1105" i="2"/>
  <c r="G1104" i="2"/>
  <c r="I1104" i="2" s="1"/>
  <c r="E1104" i="2"/>
  <c r="R1104" i="2"/>
  <c r="Q1104" i="2"/>
  <c r="P1104" i="2"/>
  <c r="O1104" i="2"/>
  <c r="N1104" i="2"/>
  <c r="M1104" i="2"/>
  <c r="G1103" i="2"/>
  <c r="I1103" i="2" s="1"/>
  <c r="E1103" i="2"/>
  <c r="R1103" i="2"/>
  <c r="Q1103" i="2"/>
  <c r="P1103" i="2"/>
  <c r="O1103" i="2"/>
  <c r="N1103" i="2"/>
  <c r="M1103" i="2"/>
  <c r="G1102" i="2"/>
  <c r="I1102" i="2" s="1"/>
  <c r="E1102" i="2"/>
  <c r="R1102" i="2"/>
  <c r="Q1102" i="2"/>
  <c r="P1102" i="2"/>
  <c r="O1102" i="2"/>
  <c r="N1102" i="2"/>
  <c r="M1102" i="2"/>
  <c r="G1101" i="2"/>
  <c r="I1101" i="2" s="1"/>
  <c r="E1101" i="2"/>
  <c r="R1101" i="2"/>
  <c r="Q1101" i="2"/>
  <c r="P1101" i="2"/>
  <c r="O1101" i="2"/>
  <c r="N1101" i="2"/>
  <c r="M1101" i="2"/>
  <c r="G1100" i="2"/>
  <c r="I1100" i="2" s="1"/>
  <c r="E1100" i="2"/>
  <c r="R1100" i="2"/>
  <c r="Q1100" i="2"/>
  <c r="P1100" i="2"/>
  <c r="O1100" i="2"/>
  <c r="N1100" i="2"/>
  <c r="M1100" i="2"/>
  <c r="G1099" i="2"/>
  <c r="I1099" i="2" s="1"/>
  <c r="E1099" i="2"/>
  <c r="R1099" i="2"/>
  <c r="Q1099" i="2"/>
  <c r="P1099" i="2"/>
  <c r="O1099" i="2"/>
  <c r="N1099" i="2"/>
  <c r="M1099" i="2"/>
  <c r="G1098" i="2"/>
  <c r="I1098" i="2" s="1"/>
  <c r="E1098" i="2"/>
  <c r="R1098" i="2"/>
  <c r="Q1098" i="2"/>
  <c r="P1098" i="2"/>
  <c r="O1098" i="2"/>
  <c r="N1098" i="2"/>
  <c r="M1098" i="2"/>
  <c r="G1097" i="2"/>
  <c r="I1097" i="2" s="1"/>
  <c r="E1097" i="2"/>
  <c r="R1097" i="2"/>
  <c r="Q1097" i="2"/>
  <c r="P1097" i="2"/>
  <c r="O1097" i="2"/>
  <c r="N1097" i="2"/>
  <c r="M1097" i="2"/>
  <c r="G1096" i="2"/>
  <c r="I1096" i="2" s="1"/>
  <c r="E1096" i="2"/>
  <c r="R1096" i="2"/>
  <c r="Q1096" i="2"/>
  <c r="P1096" i="2"/>
  <c r="O1096" i="2"/>
  <c r="N1096" i="2"/>
  <c r="M1096" i="2"/>
  <c r="G1095" i="2"/>
  <c r="I1095" i="2" s="1"/>
  <c r="E1095" i="2"/>
  <c r="R1095" i="2"/>
  <c r="Q1095" i="2"/>
  <c r="P1095" i="2"/>
  <c r="O1095" i="2"/>
  <c r="N1095" i="2"/>
  <c r="M1095" i="2"/>
  <c r="G1094" i="2"/>
  <c r="I1094" i="2" s="1"/>
  <c r="E1094" i="2"/>
  <c r="R1094" i="2"/>
  <c r="Q1094" i="2"/>
  <c r="P1094" i="2"/>
  <c r="O1094" i="2"/>
  <c r="N1094" i="2"/>
  <c r="M1094" i="2"/>
  <c r="G1093" i="2"/>
  <c r="I1093" i="2" s="1"/>
  <c r="E1093" i="2"/>
  <c r="R1093" i="2"/>
  <c r="Q1093" i="2"/>
  <c r="P1093" i="2"/>
  <c r="O1093" i="2"/>
  <c r="N1093" i="2"/>
  <c r="M1093" i="2"/>
  <c r="G1092" i="2"/>
  <c r="I1092" i="2" s="1"/>
  <c r="E1092" i="2"/>
  <c r="R1092" i="2"/>
  <c r="Q1092" i="2"/>
  <c r="P1092" i="2"/>
  <c r="O1092" i="2"/>
  <c r="N1092" i="2"/>
  <c r="M1092" i="2"/>
  <c r="G1091" i="2"/>
  <c r="I1091" i="2" s="1"/>
  <c r="E1091" i="2"/>
  <c r="R1091" i="2"/>
  <c r="Q1091" i="2"/>
  <c r="P1091" i="2"/>
  <c r="O1091" i="2"/>
  <c r="N1091" i="2"/>
  <c r="M1091" i="2"/>
  <c r="G1090" i="2"/>
  <c r="I1090" i="2" s="1"/>
  <c r="E1090" i="2"/>
  <c r="R1090" i="2"/>
  <c r="Q1090" i="2"/>
  <c r="P1090" i="2"/>
  <c r="O1090" i="2"/>
  <c r="N1090" i="2"/>
  <c r="M1090" i="2"/>
  <c r="G1089" i="2"/>
  <c r="I1089" i="2" s="1"/>
  <c r="E1089" i="2"/>
  <c r="R1089" i="2"/>
  <c r="Q1089" i="2"/>
  <c r="P1089" i="2"/>
  <c r="O1089" i="2"/>
  <c r="N1089" i="2"/>
  <c r="M1089" i="2"/>
  <c r="G1088" i="2"/>
  <c r="I1088" i="2" s="1"/>
  <c r="E1088" i="2"/>
  <c r="R1088" i="2"/>
  <c r="Q1088" i="2"/>
  <c r="P1088" i="2"/>
  <c r="O1088" i="2"/>
  <c r="N1088" i="2"/>
  <c r="M1088" i="2"/>
  <c r="G1087" i="2"/>
  <c r="I1087" i="2" s="1"/>
  <c r="E1087" i="2"/>
  <c r="R1087" i="2"/>
  <c r="Q1087" i="2"/>
  <c r="P1087" i="2"/>
  <c r="O1087" i="2"/>
  <c r="N1087" i="2"/>
  <c r="M1087" i="2"/>
  <c r="G1086" i="2"/>
  <c r="I1086" i="2" s="1"/>
  <c r="E1086" i="2"/>
  <c r="R1086" i="2"/>
  <c r="Q1086" i="2"/>
  <c r="P1086" i="2"/>
  <c r="O1086" i="2"/>
  <c r="N1086" i="2"/>
  <c r="M1086" i="2"/>
  <c r="G1085" i="2"/>
  <c r="I1085" i="2" s="1"/>
  <c r="E1085" i="2"/>
  <c r="R1085" i="2"/>
  <c r="Q1085" i="2"/>
  <c r="P1085" i="2"/>
  <c r="O1085" i="2"/>
  <c r="N1085" i="2"/>
  <c r="M1085" i="2"/>
  <c r="G1084" i="2"/>
  <c r="I1084" i="2" s="1"/>
  <c r="E1084" i="2"/>
  <c r="R1084" i="2"/>
  <c r="Q1084" i="2"/>
  <c r="P1084" i="2"/>
  <c r="O1084" i="2"/>
  <c r="N1084" i="2"/>
  <c r="M1084" i="2"/>
  <c r="G1083" i="2"/>
  <c r="I1083" i="2" s="1"/>
  <c r="E1083" i="2"/>
  <c r="R1083" i="2"/>
  <c r="Q1083" i="2"/>
  <c r="P1083" i="2"/>
  <c r="O1083" i="2"/>
  <c r="N1083" i="2"/>
  <c r="M1083" i="2"/>
  <c r="G1082" i="2"/>
  <c r="I1082" i="2" s="1"/>
  <c r="E1082" i="2"/>
  <c r="R1082" i="2"/>
  <c r="Q1082" i="2"/>
  <c r="P1082" i="2"/>
  <c r="O1082" i="2"/>
  <c r="N1082" i="2"/>
  <c r="M1082" i="2"/>
  <c r="G1081" i="2"/>
  <c r="I1081" i="2" s="1"/>
  <c r="E1081" i="2"/>
  <c r="R1081" i="2"/>
  <c r="Q1081" i="2"/>
  <c r="P1081" i="2"/>
  <c r="O1081" i="2"/>
  <c r="N1081" i="2"/>
  <c r="M1081" i="2"/>
  <c r="G1080" i="2"/>
  <c r="I1080" i="2" s="1"/>
  <c r="E1080" i="2"/>
  <c r="R1080" i="2"/>
  <c r="Q1080" i="2"/>
  <c r="P1080" i="2"/>
  <c r="O1080" i="2"/>
  <c r="N1080" i="2"/>
  <c r="M1080" i="2"/>
  <c r="G1079" i="2"/>
  <c r="I1079" i="2" s="1"/>
  <c r="E1079" i="2"/>
  <c r="R1079" i="2"/>
  <c r="Q1079" i="2"/>
  <c r="P1079" i="2"/>
  <c r="O1079" i="2"/>
  <c r="N1079" i="2"/>
  <c r="M1079" i="2"/>
  <c r="G1078" i="2"/>
  <c r="I1078" i="2" s="1"/>
  <c r="E1078" i="2"/>
  <c r="R1078" i="2"/>
  <c r="Q1078" i="2"/>
  <c r="P1078" i="2"/>
  <c r="O1078" i="2"/>
  <c r="N1078" i="2"/>
  <c r="M1078" i="2"/>
  <c r="G1077" i="2"/>
  <c r="I1077" i="2" s="1"/>
  <c r="E1077" i="2"/>
  <c r="R1077" i="2"/>
  <c r="Q1077" i="2"/>
  <c r="P1077" i="2"/>
  <c r="O1077" i="2"/>
  <c r="N1077" i="2"/>
  <c r="M1077" i="2"/>
  <c r="G1076" i="2"/>
  <c r="I1076" i="2" s="1"/>
  <c r="E1076" i="2"/>
  <c r="R1076" i="2"/>
  <c r="Q1076" i="2"/>
  <c r="P1076" i="2"/>
  <c r="O1076" i="2"/>
  <c r="N1076" i="2"/>
  <c r="M1076" i="2"/>
  <c r="G1075" i="2"/>
  <c r="I1075" i="2" s="1"/>
  <c r="E1075" i="2"/>
  <c r="R1075" i="2"/>
  <c r="Q1075" i="2"/>
  <c r="P1075" i="2"/>
  <c r="O1075" i="2"/>
  <c r="N1075" i="2"/>
  <c r="M1075" i="2"/>
  <c r="G1074" i="2"/>
  <c r="I1074" i="2" s="1"/>
  <c r="E1074" i="2"/>
  <c r="R1074" i="2"/>
  <c r="Q1074" i="2"/>
  <c r="P1074" i="2"/>
  <c r="O1074" i="2"/>
  <c r="N1074" i="2"/>
  <c r="M1074" i="2"/>
  <c r="G1073" i="2"/>
  <c r="I1073" i="2" s="1"/>
  <c r="E1073" i="2"/>
  <c r="R1073" i="2"/>
  <c r="Q1073" i="2"/>
  <c r="P1073" i="2"/>
  <c r="O1073" i="2"/>
  <c r="N1073" i="2"/>
  <c r="M1073" i="2"/>
  <c r="G1072" i="2"/>
  <c r="I1072" i="2" s="1"/>
  <c r="E1072" i="2"/>
  <c r="R1072" i="2"/>
  <c r="Q1072" i="2"/>
  <c r="P1072" i="2"/>
  <c r="O1072" i="2"/>
  <c r="N1072" i="2"/>
  <c r="M1072" i="2"/>
  <c r="G1071" i="2"/>
  <c r="I1071" i="2" s="1"/>
  <c r="E1071" i="2"/>
  <c r="R1071" i="2"/>
  <c r="Q1071" i="2"/>
  <c r="P1071" i="2"/>
  <c r="O1071" i="2"/>
  <c r="N1071" i="2"/>
  <c r="M1071" i="2"/>
  <c r="G1070" i="2"/>
  <c r="I1070" i="2" s="1"/>
  <c r="E1070" i="2"/>
  <c r="R1070" i="2"/>
  <c r="Q1070" i="2"/>
  <c r="P1070" i="2"/>
  <c r="O1070" i="2"/>
  <c r="N1070" i="2"/>
  <c r="M1070" i="2"/>
  <c r="G1069" i="2"/>
  <c r="I1069" i="2" s="1"/>
  <c r="E1069" i="2"/>
  <c r="R1069" i="2"/>
  <c r="Q1069" i="2"/>
  <c r="P1069" i="2"/>
  <c r="O1069" i="2"/>
  <c r="N1069" i="2"/>
  <c r="M1069" i="2"/>
  <c r="G1068" i="2"/>
  <c r="I1068" i="2" s="1"/>
  <c r="E1068" i="2"/>
  <c r="R1068" i="2"/>
  <c r="Q1068" i="2"/>
  <c r="P1068" i="2"/>
  <c r="O1068" i="2"/>
  <c r="N1068" i="2"/>
  <c r="M1068" i="2"/>
  <c r="G1067" i="2"/>
  <c r="I1067" i="2" s="1"/>
  <c r="E1067" i="2"/>
  <c r="R1067" i="2"/>
  <c r="Q1067" i="2"/>
  <c r="P1067" i="2"/>
  <c r="O1067" i="2"/>
  <c r="N1067" i="2"/>
  <c r="M1067" i="2"/>
  <c r="G1066" i="2"/>
  <c r="I1066" i="2" s="1"/>
  <c r="E1066" i="2"/>
  <c r="R1066" i="2"/>
  <c r="Q1066" i="2"/>
  <c r="P1066" i="2"/>
  <c r="O1066" i="2"/>
  <c r="N1066" i="2"/>
  <c r="M1066" i="2"/>
  <c r="G1065" i="2"/>
  <c r="I1065" i="2" s="1"/>
  <c r="E1065" i="2"/>
  <c r="R1065" i="2"/>
  <c r="Q1065" i="2"/>
  <c r="P1065" i="2"/>
  <c r="O1065" i="2"/>
  <c r="N1065" i="2"/>
  <c r="M1065" i="2"/>
  <c r="G1064" i="2"/>
  <c r="I1064" i="2" s="1"/>
  <c r="E1064" i="2"/>
  <c r="R1064" i="2"/>
  <c r="Q1064" i="2"/>
  <c r="P1064" i="2"/>
  <c r="O1064" i="2"/>
  <c r="N1064" i="2"/>
  <c r="M1064" i="2"/>
  <c r="G1063" i="2"/>
  <c r="I1063" i="2" s="1"/>
  <c r="E1063" i="2"/>
  <c r="R1063" i="2"/>
  <c r="Q1063" i="2"/>
  <c r="P1063" i="2"/>
  <c r="O1063" i="2"/>
  <c r="N1063" i="2"/>
  <c r="M1063" i="2"/>
  <c r="G1062" i="2"/>
  <c r="I1062" i="2" s="1"/>
  <c r="E1062" i="2"/>
  <c r="R1062" i="2"/>
  <c r="Q1062" i="2"/>
  <c r="P1062" i="2"/>
  <c r="O1062" i="2"/>
  <c r="N1062" i="2"/>
  <c r="M1062" i="2"/>
  <c r="G1061" i="2"/>
  <c r="I1061" i="2" s="1"/>
  <c r="E1061" i="2"/>
  <c r="R1061" i="2"/>
  <c r="Q1061" i="2"/>
  <c r="P1061" i="2"/>
  <c r="O1061" i="2"/>
  <c r="N1061" i="2"/>
  <c r="M1061" i="2"/>
  <c r="G1060" i="2"/>
  <c r="I1060" i="2" s="1"/>
  <c r="E1060" i="2"/>
  <c r="R1060" i="2"/>
  <c r="Q1060" i="2"/>
  <c r="P1060" i="2"/>
  <c r="O1060" i="2"/>
  <c r="N1060" i="2"/>
  <c r="M1060" i="2"/>
  <c r="G1059" i="2"/>
  <c r="I1059" i="2" s="1"/>
  <c r="E1059" i="2"/>
  <c r="R1059" i="2"/>
  <c r="Q1059" i="2"/>
  <c r="P1059" i="2"/>
  <c r="O1059" i="2"/>
  <c r="N1059" i="2"/>
  <c r="M1059" i="2"/>
  <c r="G1058" i="2"/>
  <c r="I1058" i="2" s="1"/>
  <c r="E1058" i="2"/>
  <c r="R1058" i="2"/>
  <c r="Q1058" i="2"/>
  <c r="P1058" i="2"/>
  <c r="O1058" i="2"/>
  <c r="N1058" i="2"/>
  <c r="M1058" i="2"/>
  <c r="G1057" i="2"/>
  <c r="I1057" i="2" s="1"/>
  <c r="E1057" i="2"/>
  <c r="R1057" i="2"/>
  <c r="Q1057" i="2"/>
  <c r="P1057" i="2"/>
  <c r="O1057" i="2"/>
  <c r="N1057" i="2"/>
  <c r="M1057" i="2"/>
  <c r="G1056" i="2"/>
  <c r="I1056" i="2" s="1"/>
  <c r="E1056" i="2"/>
  <c r="R1056" i="2"/>
  <c r="Q1056" i="2"/>
  <c r="P1056" i="2"/>
  <c r="O1056" i="2"/>
  <c r="N1056" i="2"/>
  <c r="M1056" i="2"/>
  <c r="G1055" i="2"/>
  <c r="I1055" i="2" s="1"/>
  <c r="E1055" i="2"/>
  <c r="R1055" i="2"/>
  <c r="Q1055" i="2"/>
  <c r="P1055" i="2"/>
  <c r="O1055" i="2"/>
  <c r="N1055" i="2"/>
  <c r="M1055" i="2"/>
  <c r="G1054" i="2"/>
  <c r="I1054" i="2" s="1"/>
  <c r="E1054" i="2"/>
  <c r="R1054" i="2"/>
  <c r="Q1054" i="2"/>
  <c r="P1054" i="2"/>
  <c r="O1054" i="2"/>
  <c r="N1054" i="2"/>
  <c r="M1054" i="2"/>
  <c r="G1053" i="2"/>
  <c r="I1053" i="2" s="1"/>
  <c r="E1053" i="2"/>
  <c r="R1053" i="2"/>
  <c r="Q1053" i="2"/>
  <c r="P1053" i="2"/>
  <c r="O1053" i="2"/>
  <c r="N1053" i="2"/>
  <c r="M1053" i="2"/>
  <c r="G1052" i="2"/>
  <c r="I1052" i="2" s="1"/>
  <c r="E1052" i="2"/>
  <c r="R1052" i="2"/>
  <c r="Q1052" i="2"/>
  <c r="P1052" i="2"/>
  <c r="O1052" i="2"/>
  <c r="N1052" i="2"/>
  <c r="M1052" i="2"/>
  <c r="G1051" i="2"/>
  <c r="I1051" i="2" s="1"/>
  <c r="E1051" i="2"/>
  <c r="R1051" i="2"/>
  <c r="Q1051" i="2"/>
  <c r="P1051" i="2"/>
  <c r="O1051" i="2"/>
  <c r="N1051" i="2"/>
  <c r="M1051" i="2"/>
  <c r="G1050" i="2"/>
  <c r="I1050" i="2" s="1"/>
  <c r="E1050" i="2"/>
  <c r="R1050" i="2"/>
  <c r="Q1050" i="2"/>
  <c r="P1050" i="2"/>
  <c r="O1050" i="2"/>
  <c r="N1050" i="2"/>
  <c r="M1050" i="2"/>
  <c r="G1049" i="2"/>
  <c r="I1049" i="2" s="1"/>
  <c r="E1049" i="2"/>
  <c r="R1049" i="2"/>
  <c r="Q1049" i="2"/>
  <c r="P1049" i="2"/>
  <c r="O1049" i="2"/>
  <c r="N1049" i="2"/>
  <c r="M1049" i="2"/>
  <c r="G1048" i="2"/>
  <c r="I1048" i="2" s="1"/>
  <c r="E1048" i="2"/>
  <c r="R1048" i="2"/>
  <c r="Q1048" i="2"/>
  <c r="P1048" i="2"/>
  <c r="O1048" i="2"/>
  <c r="N1048" i="2"/>
  <c r="M1048" i="2"/>
  <c r="G1047" i="2"/>
  <c r="I1047" i="2" s="1"/>
  <c r="E1047" i="2"/>
  <c r="R1047" i="2"/>
  <c r="Q1047" i="2"/>
  <c r="P1047" i="2"/>
  <c r="O1047" i="2"/>
  <c r="N1047" i="2"/>
  <c r="M1047" i="2"/>
  <c r="G1046" i="2"/>
  <c r="I1046" i="2" s="1"/>
  <c r="E1046" i="2"/>
  <c r="R1046" i="2"/>
  <c r="Q1046" i="2"/>
  <c r="P1046" i="2"/>
  <c r="O1046" i="2"/>
  <c r="N1046" i="2"/>
  <c r="M1046" i="2"/>
  <c r="G1045" i="2"/>
  <c r="I1045" i="2" s="1"/>
  <c r="E1045" i="2"/>
  <c r="R1045" i="2"/>
  <c r="Q1045" i="2"/>
  <c r="P1045" i="2"/>
  <c r="O1045" i="2"/>
  <c r="N1045" i="2"/>
  <c r="M1045" i="2"/>
  <c r="G1044" i="2"/>
  <c r="I1044" i="2" s="1"/>
  <c r="E1044" i="2"/>
  <c r="R1044" i="2"/>
  <c r="Q1044" i="2"/>
  <c r="P1044" i="2"/>
  <c r="O1044" i="2"/>
  <c r="N1044" i="2"/>
  <c r="M1044" i="2"/>
  <c r="G1043" i="2"/>
  <c r="I1043" i="2" s="1"/>
  <c r="E1043" i="2"/>
  <c r="R1043" i="2"/>
  <c r="Q1043" i="2"/>
  <c r="P1043" i="2"/>
  <c r="O1043" i="2"/>
  <c r="N1043" i="2"/>
  <c r="M1043" i="2"/>
  <c r="G1042" i="2"/>
  <c r="I1042" i="2" s="1"/>
  <c r="E1042" i="2"/>
  <c r="R1042" i="2"/>
  <c r="Q1042" i="2"/>
  <c r="P1042" i="2"/>
  <c r="O1042" i="2"/>
  <c r="N1042" i="2"/>
  <c r="M1042" i="2"/>
  <c r="G1041" i="2"/>
  <c r="I1041" i="2" s="1"/>
  <c r="E1041" i="2"/>
  <c r="R1041" i="2"/>
  <c r="Q1041" i="2"/>
  <c r="P1041" i="2"/>
  <c r="O1041" i="2"/>
  <c r="N1041" i="2"/>
  <c r="M1041" i="2"/>
  <c r="G1040" i="2"/>
  <c r="I1040" i="2" s="1"/>
  <c r="E1040" i="2"/>
  <c r="R1040" i="2"/>
  <c r="Q1040" i="2"/>
  <c r="P1040" i="2"/>
  <c r="O1040" i="2"/>
  <c r="N1040" i="2"/>
  <c r="M1040" i="2"/>
  <c r="G1039" i="2"/>
  <c r="I1039" i="2" s="1"/>
  <c r="E1039" i="2"/>
  <c r="R1039" i="2"/>
  <c r="Q1039" i="2"/>
  <c r="P1039" i="2"/>
  <c r="O1039" i="2"/>
  <c r="N1039" i="2"/>
  <c r="M1039" i="2"/>
  <c r="G1038" i="2"/>
  <c r="I1038" i="2" s="1"/>
  <c r="E1038" i="2"/>
  <c r="R1038" i="2"/>
  <c r="Q1038" i="2"/>
  <c r="P1038" i="2"/>
  <c r="O1038" i="2"/>
  <c r="N1038" i="2"/>
  <c r="M1038" i="2"/>
  <c r="G1037" i="2"/>
  <c r="I1037" i="2" s="1"/>
  <c r="E1037" i="2"/>
  <c r="R1037" i="2"/>
  <c r="Q1037" i="2"/>
  <c r="P1037" i="2"/>
  <c r="O1037" i="2"/>
  <c r="N1037" i="2"/>
  <c r="M1037" i="2"/>
  <c r="G1036" i="2"/>
  <c r="I1036" i="2" s="1"/>
  <c r="E1036" i="2"/>
  <c r="R1036" i="2"/>
  <c r="Q1036" i="2"/>
  <c r="P1036" i="2"/>
  <c r="O1036" i="2"/>
  <c r="N1036" i="2"/>
  <c r="M1036" i="2"/>
  <c r="G1035" i="2"/>
  <c r="I1035" i="2" s="1"/>
  <c r="E1035" i="2"/>
  <c r="R1035" i="2"/>
  <c r="Q1035" i="2"/>
  <c r="P1035" i="2"/>
  <c r="O1035" i="2"/>
  <c r="N1035" i="2"/>
  <c r="M1035" i="2"/>
  <c r="G1034" i="2"/>
  <c r="I1034" i="2" s="1"/>
  <c r="E1034" i="2"/>
  <c r="R1034" i="2"/>
  <c r="Q1034" i="2"/>
  <c r="P1034" i="2"/>
  <c r="O1034" i="2"/>
  <c r="N1034" i="2"/>
  <c r="M1034" i="2"/>
  <c r="G1033" i="2"/>
  <c r="I1033" i="2" s="1"/>
  <c r="E1033" i="2"/>
  <c r="R1033" i="2"/>
  <c r="Q1033" i="2"/>
  <c r="P1033" i="2"/>
  <c r="O1033" i="2"/>
  <c r="N1033" i="2"/>
  <c r="M1033" i="2"/>
  <c r="G1032" i="2"/>
  <c r="I1032" i="2" s="1"/>
  <c r="E1032" i="2"/>
  <c r="R1032" i="2"/>
  <c r="Q1032" i="2"/>
  <c r="P1032" i="2"/>
  <c r="O1032" i="2"/>
  <c r="N1032" i="2"/>
  <c r="M1032" i="2"/>
  <c r="G1031" i="2"/>
  <c r="I1031" i="2" s="1"/>
  <c r="E1031" i="2"/>
  <c r="R1031" i="2"/>
  <c r="Q1031" i="2"/>
  <c r="P1031" i="2"/>
  <c r="O1031" i="2"/>
  <c r="N1031" i="2"/>
  <c r="M1031" i="2"/>
  <c r="G1030" i="2"/>
  <c r="I1030" i="2" s="1"/>
  <c r="E1030" i="2"/>
  <c r="R1030" i="2"/>
  <c r="Q1030" i="2"/>
  <c r="P1030" i="2"/>
  <c r="O1030" i="2"/>
  <c r="N1030" i="2"/>
  <c r="M1030" i="2"/>
  <c r="G1029" i="2"/>
  <c r="I1029" i="2" s="1"/>
  <c r="E1029" i="2"/>
  <c r="R1029" i="2"/>
  <c r="Q1029" i="2"/>
  <c r="P1029" i="2"/>
  <c r="O1029" i="2"/>
  <c r="N1029" i="2"/>
  <c r="M1029" i="2"/>
  <c r="G1028" i="2"/>
  <c r="I1028" i="2" s="1"/>
  <c r="E1028" i="2"/>
  <c r="R1028" i="2"/>
  <c r="Q1028" i="2"/>
  <c r="P1028" i="2"/>
  <c r="O1028" i="2"/>
  <c r="N1028" i="2"/>
  <c r="M1028" i="2"/>
  <c r="G1027" i="2"/>
  <c r="I1027" i="2" s="1"/>
  <c r="E1027" i="2"/>
  <c r="R1027" i="2"/>
  <c r="Q1027" i="2"/>
  <c r="P1027" i="2"/>
  <c r="O1027" i="2"/>
  <c r="N1027" i="2"/>
  <c r="M1027" i="2"/>
  <c r="G1026" i="2"/>
  <c r="I1026" i="2" s="1"/>
  <c r="E1026" i="2"/>
  <c r="R1026" i="2"/>
  <c r="Q1026" i="2"/>
  <c r="P1026" i="2"/>
  <c r="O1026" i="2"/>
  <c r="N1026" i="2"/>
  <c r="M1026" i="2"/>
  <c r="G1025" i="2"/>
  <c r="I1025" i="2" s="1"/>
  <c r="E1025" i="2"/>
  <c r="R1025" i="2"/>
  <c r="Q1025" i="2"/>
  <c r="P1025" i="2"/>
  <c r="O1025" i="2"/>
  <c r="N1025" i="2"/>
  <c r="M1025" i="2"/>
  <c r="G1024" i="2"/>
  <c r="I1024" i="2" s="1"/>
  <c r="E1024" i="2"/>
  <c r="R1024" i="2"/>
  <c r="Q1024" i="2"/>
  <c r="P1024" i="2"/>
  <c r="O1024" i="2"/>
  <c r="N1024" i="2"/>
  <c r="M1024" i="2"/>
  <c r="G1023" i="2"/>
  <c r="I1023" i="2" s="1"/>
  <c r="E1023" i="2"/>
  <c r="R1023" i="2"/>
  <c r="Q1023" i="2"/>
  <c r="P1023" i="2"/>
  <c r="O1023" i="2"/>
  <c r="N1023" i="2"/>
  <c r="M1023" i="2"/>
  <c r="G1022" i="2"/>
  <c r="I1022" i="2" s="1"/>
  <c r="E1022" i="2"/>
  <c r="R1022" i="2"/>
  <c r="Q1022" i="2"/>
  <c r="P1022" i="2"/>
  <c r="O1022" i="2"/>
  <c r="N1022" i="2"/>
  <c r="M1022" i="2"/>
  <c r="G1021" i="2"/>
  <c r="I1021" i="2" s="1"/>
  <c r="E1021" i="2"/>
  <c r="R1021" i="2"/>
  <c r="Q1021" i="2"/>
  <c r="P1021" i="2"/>
  <c r="O1021" i="2"/>
  <c r="N1021" i="2"/>
  <c r="M1021" i="2"/>
  <c r="G1020" i="2"/>
  <c r="I1020" i="2" s="1"/>
  <c r="E1020" i="2"/>
  <c r="R1020" i="2"/>
  <c r="Q1020" i="2"/>
  <c r="P1020" i="2"/>
  <c r="O1020" i="2"/>
  <c r="N1020" i="2"/>
  <c r="M1020" i="2"/>
  <c r="G1019" i="2"/>
  <c r="I1019" i="2" s="1"/>
  <c r="E1019" i="2"/>
  <c r="R1019" i="2"/>
  <c r="Q1019" i="2"/>
  <c r="P1019" i="2"/>
  <c r="O1019" i="2"/>
  <c r="N1019" i="2"/>
  <c r="M1019" i="2"/>
  <c r="G1018" i="2"/>
  <c r="I1018" i="2" s="1"/>
  <c r="E1018" i="2"/>
  <c r="R1018" i="2"/>
  <c r="Q1018" i="2"/>
  <c r="P1018" i="2"/>
  <c r="O1018" i="2"/>
  <c r="N1018" i="2"/>
  <c r="M1018" i="2"/>
  <c r="G1017" i="2"/>
  <c r="I1017" i="2" s="1"/>
  <c r="E1017" i="2"/>
  <c r="R1017" i="2"/>
  <c r="Q1017" i="2"/>
  <c r="P1017" i="2"/>
  <c r="O1017" i="2"/>
  <c r="N1017" i="2"/>
  <c r="M1017" i="2"/>
  <c r="G1016" i="2"/>
  <c r="I1016" i="2" s="1"/>
  <c r="E1016" i="2"/>
  <c r="R1016" i="2"/>
  <c r="Q1016" i="2"/>
  <c r="P1016" i="2"/>
  <c r="O1016" i="2"/>
  <c r="N1016" i="2"/>
  <c r="M1016" i="2"/>
  <c r="G1015" i="2"/>
  <c r="I1015" i="2" s="1"/>
  <c r="E1015" i="2"/>
  <c r="R1015" i="2"/>
  <c r="Q1015" i="2"/>
  <c r="P1015" i="2"/>
  <c r="O1015" i="2"/>
  <c r="N1015" i="2"/>
  <c r="M1015" i="2"/>
  <c r="G1014" i="2"/>
  <c r="I1014" i="2" s="1"/>
  <c r="E1014" i="2"/>
  <c r="R1014" i="2"/>
  <c r="Q1014" i="2"/>
  <c r="P1014" i="2"/>
  <c r="O1014" i="2"/>
  <c r="N1014" i="2"/>
  <c r="M1014" i="2"/>
  <c r="G1013" i="2"/>
  <c r="I1013" i="2" s="1"/>
  <c r="E1013" i="2"/>
  <c r="R1013" i="2"/>
  <c r="Q1013" i="2"/>
  <c r="P1013" i="2"/>
  <c r="O1013" i="2"/>
  <c r="N1013" i="2"/>
  <c r="M1013" i="2"/>
  <c r="G1012" i="2"/>
  <c r="I1012" i="2" s="1"/>
  <c r="E1012" i="2"/>
  <c r="R1012" i="2"/>
  <c r="Q1012" i="2"/>
  <c r="P1012" i="2"/>
  <c r="O1012" i="2"/>
  <c r="N1012" i="2"/>
  <c r="M1012" i="2"/>
  <c r="G1011" i="2"/>
  <c r="I1011" i="2" s="1"/>
  <c r="E1011" i="2"/>
  <c r="R1011" i="2"/>
  <c r="Q1011" i="2"/>
  <c r="P1011" i="2"/>
  <c r="O1011" i="2"/>
  <c r="N1011" i="2"/>
  <c r="M1011" i="2"/>
  <c r="G1010" i="2"/>
  <c r="I1010" i="2" s="1"/>
  <c r="E1010" i="2"/>
  <c r="R1010" i="2"/>
  <c r="Q1010" i="2"/>
  <c r="P1010" i="2"/>
  <c r="O1010" i="2"/>
  <c r="N1010" i="2"/>
  <c r="M1010" i="2"/>
  <c r="G1009" i="2"/>
  <c r="I1009" i="2" s="1"/>
  <c r="E1009" i="2"/>
  <c r="R1009" i="2"/>
  <c r="Q1009" i="2"/>
  <c r="P1009" i="2"/>
  <c r="O1009" i="2"/>
  <c r="N1009" i="2"/>
  <c r="M1009" i="2"/>
  <c r="G1008" i="2"/>
  <c r="I1008" i="2" s="1"/>
  <c r="E1008" i="2"/>
  <c r="R1008" i="2"/>
  <c r="Q1008" i="2"/>
  <c r="P1008" i="2"/>
  <c r="O1008" i="2"/>
  <c r="N1008" i="2"/>
  <c r="M1008" i="2"/>
  <c r="G1007" i="2"/>
  <c r="I1007" i="2" s="1"/>
  <c r="E1007" i="2"/>
  <c r="R1007" i="2"/>
  <c r="Q1007" i="2"/>
  <c r="P1007" i="2"/>
  <c r="O1007" i="2"/>
  <c r="N1007" i="2"/>
  <c r="M1007" i="2"/>
  <c r="G1006" i="2"/>
  <c r="I1006" i="2" s="1"/>
  <c r="E1006" i="2"/>
  <c r="R1006" i="2"/>
  <c r="Q1006" i="2"/>
  <c r="P1006" i="2"/>
  <c r="O1006" i="2"/>
  <c r="N1006" i="2"/>
  <c r="M1006" i="2"/>
  <c r="G1005" i="2"/>
  <c r="I1005" i="2" s="1"/>
  <c r="E1005" i="2"/>
  <c r="R1005" i="2"/>
  <c r="Q1005" i="2"/>
  <c r="P1005" i="2"/>
  <c r="O1005" i="2"/>
  <c r="N1005" i="2"/>
  <c r="M1005" i="2"/>
  <c r="G1004" i="2"/>
  <c r="I1004" i="2" s="1"/>
  <c r="E1004" i="2"/>
  <c r="R1004" i="2"/>
  <c r="Q1004" i="2"/>
  <c r="P1004" i="2"/>
  <c r="O1004" i="2"/>
  <c r="N1004" i="2"/>
  <c r="M1004" i="2"/>
  <c r="G1003" i="2"/>
  <c r="I1003" i="2" s="1"/>
  <c r="E1003" i="2"/>
  <c r="R1003" i="2"/>
  <c r="Q1003" i="2"/>
  <c r="P1003" i="2"/>
  <c r="O1003" i="2"/>
  <c r="N1003" i="2"/>
  <c r="M1003" i="2"/>
  <c r="G1002" i="2"/>
  <c r="I1002" i="2" s="1"/>
  <c r="E1002" i="2"/>
  <c r="R1002" i="2"/>
  <c r="Q1002" i="2"/>
  <c r="P1002" i="2"/>
  <c r="O1002" i="2"/>
  <c r="N1002" i="2"/>
  <c r="M1002" i="2"/>
  <c r="G1001" i="2"/>
  <c r="I1001" i="2" s="1"/>
  <c r="E1001" i="2"/>
  <c r="R1001" i="2"/>
  <c r="Q1001" i="2"/>
  <c r="P1001" i="2"/>
  <c r="O1001" i="2"/>
  <c r="N1001" i="2"/>
  <c r="M1001" i="2"/>
  <c r="G1000" i="2"/>
  <c r="I1000" i="2" s="1"/>
  <c r="E1000" i="2"/>
  <c r="R1000" i="2"/>
  <c r="Q1000" i="2"/>
  <c r="P1000" i="2"/>
  <c r="O1000" i="2"/>
  <c r="N1000" i="2"/>
  <c r="M1000" i="2"/>
  <c r="G999" i="2"/>
  <c r="I999" i="2" s="1"/>
  <c r="E999" i="2"/>
  <c r="R999" i="2"/>
  <c r="Q999" i="2"/>
  <c r="P999" i="2"/>
  <c r="O999" i="2"/>
  <c r="N999" i="2"/>
  <c r="M999" i="2"/>
  <c r="G998" i="2"/>
  <c r="I998" i="2" s="1"/>
  <c r="E998" i="2"/>
  <c r="R998" i="2"/>
  <c r="Q998" i="2"/>
  <c r="P998" i="2"/>
  <c r="O998" i="2"/>
  <c r="N998" i="2"/>
  <c r="M998" i="2"/>
  <c r="G997" i="2"/>
  <c r="I997" i="2" s="1"/>
  <c r="E997" i="2"/>
  <c r="R997" i="2"/>
  <c r="Q997" i="2"/>
  <c r="P997" i="2"/>
  <c r="O997" i="2"/>
  <c r="N997" i="2"/>
  <c r="M997" i="2"/>
  <c r="G996" i="2"/>
  <c r="I996" i="2" s="1"/>
  <c r="E996" i="2"/>
  <c r="R996" i="2"/>
  <c r="Q996" i="2"/>
  <c r="P996" i="2"/>
  <c r="O996" i="2"/>
  <c r="N996" i="2"/>
  <c r="M996" i="2"/>
  <c r="G995" i="2"/>
  <c r="I995" i="2" s="1"/>
  <c r="E995" i="2"/>
  <c r="R995" i="2"/>
  <c r="Q995" i="2"/>
  <c r="P995" i="2"/>
  <c r="O995" i="2"/>
  <c r="N995" i="2"/>
  <c r="M995" i="2"/>
  <c r="G994" i="2"/>
  <c r="I994" i="2" s="1"/>
  <c r="E994" i="2"/>
  <c r="R994" i="2"/>
  <c r="Q994" i="2"/>
  <c r="P994" i="2"/>
  <c r="O994" i="2"/>
  <c r="N994" i="2"/>
  <c r="M994" i="2"/>
  <c r="G993" i="2"/>
  <c r="I993" i="2" s="1"/>
  <c r="E993" i="2"/>
  <c r="R993" i="2"/>
  <c r="Q993" i="2"/>
  <c r="P993" i="2"/>
  <c r="O993" i="2"/>
  <c r="N993" i="2"/>
  <c r="M993" i="2"/>
  <c r="G992" i="2"/>
  <c r="I992" i="2" s="1"/>
  <c r="E992" i="2"/>
  <c r="R992" i="2"/>
  <c r="Q992" i="2"/>
  <c r="P992" i="2"/>
  <c r="O992" i="2"/>
  <c r="N992" i="2"/>
  <c r="M992" i="2"/>
  <c r="G991" i="2"/>
  <c r="I991" i="2" s="1"/>
  <c r="E991" i="2"/>
  <c r="R991" i="2"/>
  <c r="Q991" i="2"/>
  <c r="P991" i="2"/>
  <c r="O991" i="2"/>
  <c r="N991" i="2"/>
  <c r="M991" i="2"/>
  <c r="G990" i="2"/>
  <c r="I990" i="2" s="1"/>
  <c r="E990" i="2"/>
  <c r="R990" i="2"/>
  <c r="Q990" i="2"/>
  <c r="P990" i="2"/>
  <c r="O990" i="2"/>
  <c r="N990" i="2"/>
  <c r="M990" i="2"/>
  <c r="G989" i="2"/>
  <c r="I989" i="2" s="1"/>
  <c r="E989" i="2"/>
  <c r="R989" i="2"/>
  <c r="Q989" i="2"/>
  <c r="P989" i="2"/>
  <c r="O989" i="2"/>
  <c r="N989" i="2"/>
  <c r="M989" i="2"/>
  <c r="G988" i="2"/>
  <c r="I988" i="2" s="1"/>
  <c r="E988" i="2"/>
  <c r="R988" i="2"/>
  <c r="Q988" i="2"/>
  <c r="P988" i="2"/>
  <c r="O988" i="2"/>
  <c r="N988" i="2"/>
  <c r="M988" i="2"/>
  <c r="G987" i="2"/>
  <c r="I987" i="2" s="1"/>
  <c r="E987" i="2"/>
  <c r="R987" i="2"/>
  <c r="Q987" i="2"/>
  <c r="P987" i="2"/>
  <c r="O987" i="2"/>
  <c r="N987" i="2"/>
  <c r="M987" i="2"/>
  <c r="G986" i="2"/>
  <c r="I986" i="2" s="1"/>
  <c r="E986" i="2"/>
  <c r="R986" i="2"/>
  <c r="Q986" i="2"/>
  <c r="P986" i="2"/>
  <c r="O986" i="2"/>
  <c r="N986" i="2"/>
  <c r="M986" i="2"/>
  <c r="G985" i="2"/>
  <c r="I985" i="2" s="1"/>
  <c r="E985" i="2"/>
  <c r="R985" i="2"/>
  <c r="Q985" i="2"/>
  <c r="P985" i="2"/>
  <c r="O985" i="2"/>
  <c r="N985" i="2"/>
  <c r="M985" i="2"/>
  <c r="G984" i="2"/>
  <c r="I984" i="2" s="1"/>
  <c r="E984" i="2"/>
  <c r="R984" i="2"/>
  <c r="Q984" i="2"/>
  <c r="P984" i="2"/>
  <c r="O984" i="2"/>
  <c r="N984" i="2"/>
  <c r="M984" i="2"/>
  <c r="G983" i="2"/>
  <c r="I983" i="2" s="1"/>
  <c r="E983" i="2"/>
  <c r="R983" i="2"/>
  <c r="Q983" i="2"/>
  <c r="P983" i="2"/>
  <c r="O983" i="2"/>
  <c r="N983" i="2"/>
  <c r="M983" i="2"/>
  <c r="G982" i="2"/>
  <c r="I982" i="2" s="1"/>
  <c r="E982" i="2"/>
  <c r="R982" i="2"/>
  <c r="Q982" i="2"/>
  <c r="P982" i="2"/>
  <c r="O982" i="2"/>
  <c r="N982" i="2"/>
  <c r="M982" i="2"/>
  <c r="G981" i="2"/>
  <c r="I981" i="2" s="1"/>
  <c r="E981" i="2"/>
  <c r="R981" i="2"/>
  <c r="Q981" i="2"/>
  <c r="P981" i="2"/>
  <c r="O981" i="2"/>
  <c r="N981" i="2"/>
  <c r="M981" i="2"/>
  <c r="G980" i="2"/>
  <c r="I980" i="2" s="1"/>
  <c r="E980" i="2"/>
  <c r="R980" i="2"/>
  <c r="Q980" i="2"/>
  <c r="P980" i="2"/>
  <c r="O980" i="2"/>
  <c r="N980" i="2"/>
  <c r="M980" i="2"/>
  <c r="G979" i="2"/>
  <c r="I979" i="2" s="1"/>
  <c r="E979" i="2"/>
  <c r="R979" i="2"/>
  <c r="Q979" i="2"/>
  <c r="P979" i="2"/>
  <c r="O979" i="2"/>
  <c r="N979" i="2"/>
  <c r="M979" i="2"/>
  <c r="G978" i="2"/>
  <c r="I978" i="2" s="1"/>
  <c r="E978" i="2"/>
  <c r="R978" i="2"/>
  <c r="Q978" i="2"/>
  <c r="P978" i="2"/>
  <c r="O978" i="2"/>
  <c r="N978" i="2"/>
  <c r="M978" i="2"/>
  <c r="G977" i="2"/>
  <c r="I977" i="2" s="1"/>
  <c r="E977" i="2"/>
  <c r="R977" i="2"/>
  <c r="Q977" i="2"/>
  <c r="P977" i="2"/>
  <c r="O977" i="2"/>
  <c r="N977" i="2"/>
  <c r="M977" i="2"/>
  <c r="G976" i="2"/>
  <c r="I976" i="2" s="1"/>
  <c r="E976" i="2"/>
  <c r="R976" i="2"/>
  <c r="Q976" i="2"/>
  <c r="P976" i="2"/>
  <c r="O976" i="2"/>
  <c r="N976" i="2"/>
  <c r="M976" i="2"/>
  <c r="G975" i="2"/>
  <c r="I975" i="2" s="1"/>
  <c r="E975" i="2"/>
  <c r="R975" i="2"/>
  <c r="Q975" i="2"/>
  <c r="P975" i="2"/>
  <c r="O975" i="2"/>
  <c r="N975" i="2"/>
  <c r="M975" i="2"/>
  <c r="G974" i="2"/>
  <c r="I974" i="2" s="1"/>
  <c r="E974" i="2"/>
  <c r="R974" i="2"/>
  <c r="Q974" i="2"/>
  <c r="P974" i="2"/>
  <c r="O974" i="2"/>
  <c r="N974" i="2"/>
  <c r="M974" i="2"/>
  <c r="G973" i="2"/>
  <c r="I973" i="2" s="1"/>
  <c r="E973" i="2"/>
  <c r="R973" i="2"/>
  <c r="Q973" i="2"/>
  <c r="P973" i="2"/>
  <c r="O973" i="2"/>
  <c r="N973" i="2"/>
  <c r="M973" i="2"/>
  <c r="G972" i="2"/>
  <c r="I972" i="2" s="1"/>
  <c r="E972" i="2"/>
  <c r="R972" i="2"/>
  <c r="Q972" i="2"/>
  <c r="P972" i="2"/>
  <c r="O972" i="2"/>
  <c r="N972" i="2"/>
  <c r="M972" i="2"/>
  <c r="G971" i="2"/>
  <c r="I971" i="2" s="1"/>
  <c r="E971" i="2"/>
  <c r="R971" i="2"/>
  <c r="Q971" i="2"/>
  <c r="P971" i="2"/>
  <c r="O971" i="2"/>
  <c r="N971" i="2"/>
  <c r="M971" i="2"/>
  <c r="G970" i="2"/>
  <c r="I970" i="2" s="1"/>
  <c r="E970" i="2"/>
  <c r="R970" i="2"/>
  <c r="Q970" i="2"/>
  <c r="P970" i="2"/>
  <c r="O970" i="2"/>
  <c r="N970" i="2"/>
  <c r="M970" i="2"/>
  <c r="G969" i="2"/>
  <c r="I969" i="2" s="1"/>
  <c r="E969" i="2"/>
  <c r="R969" i="2"/>
  <c r="Q969" i="2"/>
  <c r="P969" i="2"/>
  <c r="O969" i="2"/>
  <c r="N969" i="2"/>
  <c r="M969" i="2"/>
  <c r="G968" i="2"/>
  <c r="I968" i="2" s="1"/>
  <c r="E968" i="2"/>
  <c r="R968" i="2"/>
  <c r="Q968" i="2"/>
  <c r="P968" i="2"/>
  <c r="O968" i="2"/>
  <c r="N968" i="2"/>
  <c r="M968" i="2"/>
  <c r="G967" i="2"/>
  <c r="I967" i="2" s="1"/>
  <c r="E967" i="2"/>
  <c r="R967" i="2"/>
  <c r="Q967" i="2"/>
  <c r="P967" i="2"/>
  <c r="O967" i="2"/>
  <c r="N967" i="2"/>
  <c r="M967" i="2"/>
  <c r="G966" i="2"/>
  <c r="I966" i="2" s="1"/>
  <c r="E966" i="2"/>
  <c r="R966" i="2"/>
  <c r="Q966" i="2"/>
  <c r="P966" i="2"/>
  <c r="O966" i="2"/>
  <c r="N966" i="2"/>
  <c r="M966" i="2"/>
  <c r="G965" i="2"/>
  <c r="I965" i="2" s="1"/>
  <c r="E965" i="2"/>
  <c r="R965" i="2"/>
  <c r="Q965" i="2"/>
  <c r="P965" i="2"/>
  <c r="O965" i="2"/>
  <c r="N965" i="2"/>
  <c r="M965" i="2"/>
  <c r="G964" i="2"/>
  <c r="I964" i="2" s="1"/>
  <c r="E964" i="2"/>
  <c r="R964" i="2"/>
  <c r="Q964" i="2"/>
  <c r="P964" i="2"/>
  <c r="O964" i="2"/>
  <c r="N964" i="2"/>
  <c r="M964" i="2"/>
  <c r="G963" i="2"/>
  <c r="I963" i="2" s="1"/>
  <c r="E963" i="2"/>
  <c r="R963" i="2"/>
  <c r="Q963" i="2"/>
  <c r="P963" i="2"/>
  <c r="O963" i="2"/>
  <c r="N963" i="2"/>
  <c r="M963" i="2"/>
  <c r="G962" i="2"/>
  <c r="I962" i="2" s="1"/>
  <c r="E962" i="2"/>
  <c r="R962" i="2"/>
  <c r="Q962" i="2"/>
  <c r="P962" i="2"/>
  <c r="O962" i="2"/>
  <c r="N962" i="2"/>
  <c r="M962" i="2"/>
  <c r="G961" i="2"/>
  <c r="I961" i="2" s="1"/>
  <c r="E961" i="2"/>
  <c r="R961" i="2"/>
  <c r="Q961" i="2"/>
  <c r="P961" i="2"/>
  <c r="O961" i="2"/>
  <c r="N961" i="2"/>
  <c r="M961" i="2"/>
  <c r="G960" i="2"/>
  <c r="I960" i="2" s="1"/>
  <c r="E960" i="2"/>
  <c r="R960" i="2"/>
  <c r="Q960" i="2"/>
  <c r="P960" i="2"/>
  <c r="O960" i="2"/>
  <c r="N960" i="2"/>
  <c r="M960" i="2"/>
  <c r="G959" i="2"/>
  <c r="I959" i="2" s="1"/>
  <c r="E959" i="2"/>
  <c r="R959" i="2"/>
  <c r="Q959" i="2"/>
  <c r="P959" i="2"/>
  <c r="O959" i="2"/>
  <c r="N959" i="2"/>
  <c r="M959" i="2"/>
  <c r="G958" i="2"/>
  <c r="I958" i="2" s="1"/>
  <c r="E958" i="2"/>
  <c r="R958" i="2"/>
  <c r="Q958" i="2"/>
  <c r="P958" i="2"/>
  <c r="O958" i="2"/>
  <c r="N958" i="2"/>
  <c r="M958" i="2"/>
  <c r="G957" i="2"/>
  <c r="I957" i="2" s="1"/>
  <c r="E957" i="2"/>
  <c r="R957" i="2"/>
  <c r="Q957" i="2"/>
  <c r="P957" i="2"/>
  <c r="O957" i="2"/>
  <c r="N957" i="2"/>
  <c r="M957" i="2"/>
  <c r="G956" i="2"/>
  <c r="I956" i="2" s="1"/>
  <c r="E956" i="2"/>
  <c r="R956" i="2"/>
  <c r="Q956" i="2"/>
  <c r="P956" i="2"/>
  <c r="O956" i="2"/>
  <c r="N956" i="2"/>
  <c r="M956" i="2"/>
  <c r="G955" i="2"/>
  <c r="I955" i="2" s="1"/>
  <c r="E955" i="2"/>
  <c r="R955" i="2"/>
  <c r="Q955" i="2"/>
  <c r="P955" i="2"/>
  <c r="O955" i="2"/>
  <c r="N955" i="2"/>
  <c r="M955" i="2"/>
  <c r="G954" i="2"/>
  <c r="I954" i="2" s="1"/>
  <c r="E954" i="2"/>
  <c r="R954" i="2"/>
  <c r="Q954" i="2"/>
  <c r="P954" i="2"/>
  <c r="O954" i="2"/>
  <c r="N954" i="2"/>
  <c r="M954" i="2"/>
  <c r="G953" i="2"/>
  <c r="I953" i="2" s="1"/>
  <c r="E953" i="2"/>
  <c r="R953" i="2"/>
  <c r="Q953" i="2"/>
  <c r="P953" i="2"/>
  <c r="O953" i="2"/>
  <c r="N953" i="2"/>
  <c r="M953" i="2"/>
  <c r="G952" i="2"/>
  <c r="I952" i="2" s="1"/>
  <c r="E952" i="2"/>
  <c r="R952" i="2"/>
  <c r="Q952" i="2"/>
  <c r="P952" i="2"/>
  <c r="O952" i="2"/>
  <c r="N952" i="2"/>
  <c r="M952" i="2"/>
  <c r="G951" i="2"/>
  <c r="I951" i="2" s="1"/>
  <c r="E951" i="2"/>
  <c r="R951" i="2"/>
  <c r="Q951" i="2"/>
  <c r="P951" i="2"/>
  <c r="O951" i="2"/>
  <c r="N951" i="2"/>
  <c r="M951" i="2"/>
  <c r="G950" i="2"/>
  <c r="I950" i="2" s="1"/>
  <c r="E950" i="2"/>
  <c r="R950" i="2"/>
  <c r="Q950" i="2"/>
  <c r="P950" i="2"/>
  <c r="O950" i="2"/>
  <c r="N950" i="2"/>
  <c r="M950" i="2"/>
  <c r="G949" i="2"/>
  <c r="I949" i="2" s="1"/>
  <c r="E949" i="2"/>
  <c r="R949" i="2"/>
  <c r="Q949" i="2"/>
  <c r="P949" i="2"/>
  <c r="O949" i="2"/>
  <c r="N949" i="2"/>
  <c r="M949" i="2"/>
  <c r="G948" i="2"/>
  <c r="I948" i="2" s="1"/>
  <c r="E948" i="2"/>
  <c r="R948" i="2"/>
  <c r="Q948" i="2"/>
  <c r="P948" i="2"/>
  <c r="O948" i="2"/>
  <c r="N948" i="2"/>
  <c r="M948" i="2"/>
  <c r="G947" i="2"/>
  <c r="I947" i="2" s="1"/>
  <c r="E947" i="2"/>
  <c r="R947" i="2"/>
  <c r="Q947" i="2"/>
  <c r="P947" i="2"/>
  <c r="O947" i="2"/>
  <c r="N947" i="2"/>
  <c r="M947" i="2"/>
  <c r="G946" i="2"/>
  <c r="I946" i="2" s="1"/>
  <c r="E946" i="2"/>
  <c r="R946" i="2"/>
  <c r="Q946" i="2"/>
  <c r="P946" i="2"/>
  <c r="O946" i="2"/>
  <c r="N946" i="2"/>
  <c r="M946" i="2"/>
  <c r="G945" i="2"/>
  <c r="I945" i="2" s="1"/>
  <c r="E945" i="2"/>
  <c r="R945" i="2"/>
  <c r="Q945" i="2"/>
  <c r="P945" i="2"/>
  <c r="O945" i="2"/>
  <c r="N945" i="2"/>
  <c r="M945" i="2"/>
  <c r="G944" i="2"/>
  <c r="I944" i="2" s="1"/>
  <c r="E944" i="2"/>
  <c r="R944" i="2"/>
  <c r="Q944" i="2"/>
  <c r="P944" i="2"/>
  <c r="O944" i="2"/>
  <c r="N944" i="2"/>
  <c r="M944" i="2"/>
  <c r="G943" i="2"/>
  <c r="I943" i="2" s="1"/>
  <c r="E943" i="2"/>
  <c r="R943" i="2"/>
  <c r="Q943" i="2"/>
  <c r="P943" i="2"/>
  <c r="O943" i="2"/>
  <c r="N943" i="2"/>
  <c r="M943" i="2"/>
  <c r="G942" i="2"/>
  <c r="I942" i="2" s="1"/>
  <c r="E942" i="2"/>
  <c r="R942" i="2"/>
  <c r="Q942" i="2"/>
  <c r="P942" i="2"/>
  <c r="O942" i="2"/>
  <c r="N942" i="2"/>
  <c r="M942" i="2"/>
  <c r="G941" i="2"/>
  <c r="I941" i="2" s="1"/>
  <c r="E941" i="2"/>
  <c r="R941" i="2"/>
  <c r="Q941" i="2"/>
  <c r="P941" i="2"/>
  <c r="O941" i="2"/>
  <c r="N941" i="2"/>
  <c r="M941" i="2"/>
  <c r="G940" i="2"/>
  <c r="I940" i="2" s="1"/>
  <c r="E940" i="2"/>
  <c r="R940" i="2"/>
  <c r="Q940" i="2"/>
  <c r="P940" i="2"/>
  <c r="O940" i="2"/>
  <c r="N940" i="2"/>
  <c r="M940" i="2"/>
  <c r="G939" i="2"/>
  <c r="I939" i="2" s="1"/>
  <c r="E939" i="2"/>
  <c r="R939" i="2"/>
  <c r="Q939" i="2"/>
  <c r="P939" i="2"/>
  <c r="O939" i="2"/>
  <c r="N939" i="2"/>
  <c r="M939" i="2"/>
  <c r="G938" i="2"/>
  <c r="I938" i="2" s="1"/>
  <c r="E938" i="2"/>
  <c r="R938" i="2"/>
  <c r="Q938" i="2"/>
  <c r="P938" i="2"/>
  <c r="O938" i="2"/>
  <c r="N938" i="2"/>
  <c r="M938" i="2"/>
  <c r="G937" i="2"/>
  <c r="I937" i="2" s="1"/>
  <c r="E937" i="2"/>
  <c r="R937" i="2"/>
  <c r="Q937" i="2"/>
  <c r="P937" i="2"/>
  <c r="O937" i="2"/>
  <c r="N937" i="2"/>
  <c r="M937" i="2"/>
  <c r="G936" i="2"/>
  <c r="I936" i="2" s="1"/>
  <c r="E936" i="2"/>
  <c r="R936" i="2"/>
  <c r="Q936" i="2"/>
  <c r="P936" i="2"/>
  <c r="O936" i="2"/>
  <c r="N936" i="2"/>
  <c r="M936" i="2"/>
  <c r="G935" i="2"/>
  <c r="I935" i="2" s="1"/>
  <c r="E935" i="2"/>
  <c r="R935" i="2"/>
  <c r="Q935" i="2"/>
  <c r="P935" i="2"/>
  <c r="O935" i="2"/>
  <c r="N935" i="2"/>
  <c r="M935" i="2"/>
  <c r="G934" i="2"/>
  <c r="I934" i="2" s="1"/>
  <c r="E934" i="2"/>
  <c r="R934" i="2"/>
  <c r="Q934" i="2"/>
  <c r="P934" i="2"/>
  <c r="O934" i="2"/>
  <c r="N934" i="2"/>
  <c r="M934" i="2"/>
  <c r="G933" i="2"/>
  <c r="I933" i="2" s="1"/>
  <c r="E933" i="2"/>
  <c r="R933" i="2"/>
  <c r="Q933" i="2"/>
  <c r="P933" i="2"/>
  <c r="O933" i="2"/>
  <c r="N933" i="2"/>
  <c r="M933" i="2"/>
  <c r="G932" i="2"/>
  <c r="I932" i="2" s="1"/>
  <c r="E932" i="2"/>
  <c r="R932" i="2"/>
  <c r="Q932" i="2"/>
  <c r="P932" i="2"/>
  <c r="O932" i="2"/>
  <c r="N932" i="2"/>
  <c r="M932" i="2"/>
  <c r="G931" i="2"/>
  <c r="I931" i="2" s="1"/>
  <c r="E931" i="2"/>
  <c r="R931" i="2"/>
  <c r="Q931" i="2"/>
  <c r="P931" i="2"/>
  <c r="O931" i="2"/>
  <c r="N931" i="2"/>
  <c r="M931" i="2"/>
  <c r="G930" i="2"/>
  <c r="I930" i="2" s="1"/>
  <c r="E930" i="2"/>
  <c r="R930" i="2"/>
  <c r="Q930" i="2"/>
  <c r="P930" i="2"/>
  <c r="O930" i="2"/>
  <c r="N930" i="2"/>
  <c r="M930" i="2"/>
  <c r="G929" i="2"/>
  <c r="I929" i="2" s="1"/>
  <c r="E929" i="2"/>
  <c r="R929" i="2"/>
  <c r="Q929" i="2"/>
  <c r="P929" i="2"/>
  <c r="O929" i="2"/>
  <c r="N929" i="2"/>
  <c r="M929" i="2"/>
  <c r="G928" i="2"/>
  <c r="I928" i="2" s="1"/>
  <c r="E928" i="2"/>
  <c r="R928" i="2"/>
  <c r="Q928" i="2"/>
  <c r="P928" i="2"/>
  <c r="O928" i="2"/>
  <c r="N928" i="2"/>
  <c r="M928" i="2"/>
  <c r="G927" i="2"/>
  <c r="I927" i="2" s="1"/>
  <c r="E927" i="2"/>
  <c r="R927" i="2"/>
  <c r="Q927" i="2"/>
  <c r="P927" i="2"/>
  <c r="O927" i="2"/>
  <c r="N927" i="2"/>
  <c r="M927" i="2"/>
  <c r="G926" i="2"/>
  <c r="I926" i="2" s="1"/>
  <c r="E926" i="2"/>
  <c r="R926" i="2"/>
  <c r="Q926" i="2"/>
  <c r="P926" i="2"/>
  <c r="O926" i="2"/>
  <c r="N926" i="2"/>
  <c r="M926" i="2"/>
  <c r="G925" i="2"/>
  <c r="I925" i="2" s="1"/>
  <c r="E925" i="2"/>
  <c r="R925" i="2"/>
  <c r="Q925" i="2"/>
  <c r="P925" i="2"/>
  <c r="O925" i="2"/>
  <c r="N925" i="2"/>
  <c r="M925" i="2"/>
  <c r="G924" i="2"/>
  <c r="I924" i="2" s="1"/>
  <c r="E924" i="2"/>
  <c r="R924" i="2"/>
  <c r="Q924" i="2"/>
  <c r="P924" i="2"/>
  <c r="O924" i="2"/>
  <c r="N924" i="2"/>
  <c r="M924" i="2"/>
  <c r="G923" i="2"/>
  <c r="I923" i="2" s="1"/>
  <c r="E923" i="2"/>
  <c r="R923" i="2"/>
  <c r="Q923" i="2"/>
  <c r="P923" i="2"/>
  <c r="O923" i="2"/>
  <c r="N923" i="2"/>
  <c r="M923" i="2"/>
  <c r="G922" i="2"/>
  <c r="I922" i="2" s="1"/>
  <c r="E922" i="2"/>
  <c r="R922" i="2"/>
  <c r="Q922" i="2"/>
  <c r="P922" i="2"/>
  <c r="O922" i="2"/>
  <c r="N922" i="2"/>
  <c r="M922" i="2"/>
  <c r="G921" i="2"/>
  <c r="I921" i="2" s="1"/>
  <c r="E921" i="2"/>
  <c r="R921" i="2"/>
  <c r="Q921" i="2"/>
  <c r="P921" i="2"/>
  <c r="O921" i="2"/>
  <c r="N921" i="2"/>
  <c r="M921" i="2"/>
  <c r="G920" i="2"/>
  <c r="I920" i="2" s="1"/>
  <c r="E920" i="2"/>
  <c r="R920" i="2"/>
  <c r="Q920" i="2"/>
  <c r="P920" i="2"/>
  <c r="O920" i="2"/>
  <c r="N920" i="2"/>
  <c r="M920" i="2"/>
  <c r="G919" i="2"/>
  <c r="I919" i="2" s="1"/>
  <c r="E919" i="2"/>
  <c r="R919" i="2"/>
  <c r="Q919" i="2"/>
  <c r="P919" i="2"/>
  <c r="O919" i="2"/>
  <c r="N919" i="2"/>
  <c r="M919" i="2"/>
  <c r="G918" i="2"/>
  <c r="I918" i="2" s="1"/>
  <c r="E918" i="2"/>
  <c r="R918" i="2"/>
  <c r="Q918" i="2"/>
  <c r="P918" i="2"/>
  <c r="O918" i="2"/>
  <c r="N918" i="2"/>
  <c r="M918" i="2"/>
  <c r="G917" i="2"/>
  <c r="I917" i="2" s="1"/>
  <c r="E917" i="2"/>
  <c r="R917" i="2"/>
  <c r="Q917" i="2"/>
  <c r="P917" i="2"/>
  <c r="O917" i="2"/>
  <c r="N917" i="2"/>
  <c r="M917" i="2"/>
  <c r="G916" i="2"/>
  <c r="I916" i="2" s="1"/>
  <c r="E916" i="2"/>
  <c r="R916" i="2"/>
  <c r="Q916" i="2"/>
  <c r="P916" i="2"/>
  <c r="O916" i="2"/>
  <c r="N916" i="2"/>
  <c r="M916" i="2"/>
  <c r="G915" i="2"/>
  <c r="I915" i="2" s="1"/>
  <c r="E915" i="2"/>
  <c r="R915" i="2"/>
  <c r="Q915" i="2"/>
  <c r="P915" i="2"/>
  <c r="O915" i="2"/>
  <c r="N915" i="2"/>
  <c r="M915" i="2"/>
  <c r="G914" i="2"/>
  <c r="I914" i="2" s="1"/>
  <c r="E914" i="2"/>
  <c r="R914" i="2"/>
  <c r="Q914" i="2"/>
  <c r="P914" i="2"/>
  <c r="O914" i="2"/>
  <c r="N914" i="2"/>
  <c r="M914" i="2"/>
  <c r="G913" i="2"/>
  <c r="I913" i="2" s="1"/>
  <c r="E913" i="2"/>
  <c r="R913" i="2"/>
  <c r="Q913" i="2"/>
  <c r="P913" i="2"/>
  <c r="O913" i="2"/>
  <c r="N913" i="2"/>
  <c r="M913" i="2"/>
  <c r="G912" i="2"/>
  <c r="I912" i="2" s="1"/>
  <c r="E912" i="2"/>
  <c r="R912" i="2"/>
  <c r="Q912" i="2"/>
  <c r="P912" i="2"/>
  <c r="O912" i="2"/>
  <c r="N912" i="2"/>
  <c r="M912" i="2"/>
  <c r="G911" i="2"/>
  <c r="I911" i="2" s="1"/>
  <c r="E911" i="2"/>
  <c r="R911" i="2"/>
  <c r="Q911" i="2"/>
  <c r="P911" i="2"/>
  <c r="O911" i="2"/>
  <c r="N911" i="2"/>
  <c r="M911" i="2"/>
  <c r="G910" i="2"/>
  <c r="I910" i="2" s="1"/>
  <c r="E910" i="2"/>
  <c r="R910" i="2"/>
  <c r="Q910" i="2"/>
  <c r="P910" i="2"/>
  <c r="O910" i="2"/>
  <c r="N910" i="2"/>
  <c r="M910" i="2"/>
  <c r="G909" i="2"/>
  <c r="I909" i="2" s="1"/>
  <c r="E909" i="2"/>
  <c r="R909" i="2"/>
  <c r="Q909" i="2"/>
  <c r="P909" i="2"/>
  <c r="O909" i="2"/>
  <c r="N909" i="2"/>
  <c r="M909" i="2"/>
  <c r="G908" i="2"/>
  <c r="I908" i="2" s="1"/>
  <c r="E908" i="2"/>
  <c r="R908" i="2"/>
  <c r="Q908" i="2"/>
  <c r="P908" i="2"/>
  <c r="O908" i="2"/>
  <c r="N908" i="2"/>
  <c r="M908" i="2"/>
  <c r="G907" i="2"/>
  <c r="I907" i="2" s="1"/>
  <c r="E907" i="2"/>
  <c r="R907" i="2"/>
  <c r="Q907" i="2"/>
  <c r="P907" i="2"/>
  <c r="O907" i="2"/>
  <c r="N907" i="2"/>
  <c r="M907" i="2"/>
  <c r="G906" i="2"/>
  <c r="I906" i="2" s="1"/>
  <c r="E906" i="2"/>
  <c r="R906" i="2"/>
  <c r="Q906" i="2"/>
  <c r="P906" i="2"/>
  <c r="O906" i="2"/>
  <c r="N906" i="2"/>
  <c r="M906" i="2"/>
  <c r="G905" i="2"/>
  <c r="I905" i="2" s="1"/>
  <c r="E905" i="2"/>
  <c r="R905" i="2"/>
  <c r="Q905" i="2"/>
  <c r="P905" i="2"/>
  <c r="O905" i="2"/>
  <c r="N905" i="2"/>
  <c r="M905" i="2"/>
  <c r="G904" i="2"/>
  <c r="I904" i="2" s="1"/>
  <c r="E904" i="2"/>
  <c r="R904" i="2"/>
  <c r="Q904" i="2"/>
  <c r="P904" i="2"/>
  <c r="O904" i="2"/>
  <c r="N904" i="2"/>
  <c r="M904" i="2"/>
  <c r="G903" i="2"/>
  <c r="I903" i="2" s="1"/>
  <c r="E903" i="2"/>
  <c r="R903" i="2"/>
  <c r="Q903" i="2"/>
  <c r="P903" i="2"/>
  <c r="O903" i="2"/>
  <c r="N903" i="2"/>
  <c r="M903" i="2"/>
  <c r="G902" i="2"/>
  <c r="I902" i="2" s="1"/>
  <c r="E902" i="2"/>
  <c r="R902" i="2"/>
  <c r="Q902" i="2"/>
  <c r="P902" i="2"/>
  <c r="O902" i="2"/>
  <c r="N902" i="2"/>
  <c r="M902" i="2"/>
  <c r="G901" i="2"/>
  <c r="I901" i="2" s="1"/>
  <c r="E901" i="2"/>
  <c r="R901" i="2"/>
  <c r="Q901" i="2"/>
  <c r="P901" i="2"/>
  <c r="O901" i="2"/>
  <c r="N901" i="2"/>
  <c r="M901" i="2"/>
  <c r="G900" i="2"/>
  <c r="I900" i="2" s="1"/>
  <c r="E900" i="2"/>
  <c r="R900" i="2"/>
  <c r="Q900" i="2"/>
  <c r="P900" i="2"/>
  <c r="O900" i="2"/>
  <c r="N900" i="2"/>
  <c r="M900" i="2"/>
  <c r="G899" i="2"/>
  <c r="I899" i="2" s="1"/>
  <c r="E899" i="2"/>
  <c r="R899" i="2"/>
  <c r="Q899" i="2"/>
  <c r="P899" i="2"/>
  <c r="O899" i="2"/>
  <c r="N899" i="2"/>
  <c r="M899" i="2"/>
  <c r="G898" i="2"/>
  <c r="I898" i="2" s="1"/>
  <c r="E898" i="2"/>
  <c r="R898" i="2"/>
  <c r="Q898" i="2"/>
  <c r="P898" i="2"/>
  <c r="O898" i="2"/>
  <c r="N898" i="2"/>
  <c r="M898" i="2"/>
  <c r="G897" i="2"/>
  <c r="I897" i="2" s="1"/>
  <c r="E897" i="2"/>
  <c r="R897" i="2"/>
  <c r="Q897" i="2"/>
  <c r="P897" i="2"/>
  <c r="O897" i="2"/>
  <c r="N897" i="2"/>
  <c r="M897" i="2"/>
  <c r="G896" i="2"/>
  <c r="I896" i="2" s="1"/>
  <c r="E896" i="2"/>
  <c r="R896" i="2"/>
  <c r="Q896" i="2"/>
  <c r="P896" i="2"/>
  <c r="O896" i="2"/>
  <c r="N896" i="2"/>
  <c r="M896" i="2"/>
  <c r="G895" i="2"/>
  <c r="I895" i="2" s="1"/>
  <c r="E895" i="2"/>
  <c r="R895" i="2"/>
  <c r="Q895" i="2"/>
  <c r="P895" i="2"/>
  <c r="O895" i="2"/>
  <c r="N895" i="2"/>
  <c r="M895" i="2"/>
  <c r="G894" i="2"/>
  <c r="I894" i="2" s="1"/>
  <c r="E894" i="2"/>
  <c r="R894" i="2"/>
  <c r="Q894" i="2"/>
  <c r="P894" i="2"/>
  <c r="O894" i="2"/>
  <c r="N894" i="2"/>
  <c r="M894" i="2"/>
  <c r="G893" i="2"/>
  <c r="I893" i="2" s="1"/>
  <c r="E893" i="2"/>
  <c r="R893" i="2"/>
  <c r="Q893" i="2"/>
  <c r="P893" i="2"/>
  <c r="O893" i="2"/>
  <c r="N893" i="2"/>
  <c r="M893" i="2"/>
  <c r="G892" i="2"/>
  <c r="I892" i="2" s="1"/>
  <c r="E892" i="2"/>
  <c r="R892" i="2"/>
  <c r="Q892" i="2"/>
  <c r="P892" i="2"/>
  <c r="O892" i="2"/>
  <c r="N892" i="2"/>
  <c r="M892" i="2"/>
  <c r="G891" i="2"/>
  <c r="I891" i="2" s="1"/>
  <c r="E891" i="2"/>
  <c r="R891" i="2"/>
  <c r="Q891" i="2"/>
  <c r="P891" i="2"/>
  <c r="O891" i="2"/>
  <c r="N891" i="2"/>
  <c r="M891" i="2"/>
  <c r="G890" i="2"/>
  <c r="I890" i="2" s="1"/>
  <c r="E890" i="2"/>
  <c r="R890" i="2"/>
  <c r="Q890" i="2"/>
  <c r="P890" i="2"/>
  <c r="O890" i="2"/>
  <c r="N890" i="2"/>
  <c r="M890" i="2"/>
  <c r="G889" i="2"/>
  <c r="I889" i="2" s="1"/>
  <c r="E889" i="2"/>
  <c r="R889" i="2"/>
  <c r="Q889" i="2"/>
  <c r="P889" i="2"/>
  <c r="O889" i="2"/>
  <c r="N889" i="2"/>
  <c r="M889" i="2"/>
  <c r="G888" i="2"/>
  <c r="I888" i="2" s="1"/>
  <c r="E888" i="2"/>
  <c r="R888" i="2"/>
  <c r="Q888" i="2"/>
  <c r="P888" i="2"/>
  <c r="O888" i="2"/>
  <c r="N888" i="2"/>
  <c r="M888" i="2"/>
  <c r="G887" i="2"/>
  <c r="I887" i="2" s="1"/>
  <c r="E887" i="2"/>
  <c r="R887" i="2"/>
  <c r="Q887" i="2"/>
  <c r="P887" i="2"/>
  <c r="O887" i="2"/>
  <c r="N887" i="2"/>
  <c r="M887" i="2"/>
  <c r="G886" i="2"/>
  <c r="I886" i="2" s="1"/>
  <c r="E886" i="2"/>
  <c r="R886" i="2"/>
  <c r="Q886" i="2"/>
  <c r="P886" i="2"/>
  <c r="O886" i="2"/>
  <c r="N886" i="2"/>
  <c r="M886" i="2"/>
  <c r="G885" i="2"/>
  <c r="I885" i="2" s="1"/>
  <c r="E885" i="2"/>
  <c r="R885" i="2"/>
  <c r="Q885" i="2"/>
  <c r="P885" i="2"/>
  <c r="O885" i="2"/>
  <c r="N885" i="2"/>
  <c r="M885" i="2"/>
  <c r="G884" i="2"/>
  <c r="I884" i="2" s="1"/>
  <c r="E884" i="2"/>
  <c r="R884" i="2"/>
  <c r="Q884" i="2"/>
  <c r="P884" i="2"/>
  <c r="O884" i="2"/>
  <c r="N884" i="2"/>
  <c r="M884" i="2"/>
  <c r="G883" i="2"/>
  <c r="I883" i="2" s="1"/>
  <c r="E883" i="2"/>
  <c r="R883" i="2"/>
  <c r="Q883" i="2"/>
  <c r="P883" i="2"/>
  <c r="O883" i="2"/>
  <c r="N883" i="2"/>
  <c r="M883" i="2"/>
  <c r="G882" i="2"/>
  <c r="I882" i="2" s="1"/>
  <c r="E882" i="2"/>
  <c r="R882" i="2"/>
  <c r="Q882" i="2"/>
  <c r="P882" i="2"/>
  <c r="O882" i="2"/>
  <c r="N882" i="2"/>
  <c r="M882" i="2"/>
  <c r="G881" i="2"/>
  <c r="I881" i="2" s="1"/>
  <c r="E881" i="2"/>
  <c r="R881" i="2"/>
  <c r="Q881" i="2"/>
  <c r="P881" i="2"/>
  <c r="O881" i="2"/>
  <c r="N881" i="2"/>
  <c r="M881" i="2"/>
  <c r="G880" i="2"/>
  <c r="I880" i="2" s="1"/>
  <c r="E880" i="2"/>
  <c r="R880" i="2"/>
  <c r="Q880" i="2"/>
  <c r="P880" i="2"/>
  <c r="O880" i="2"/>
  <c r="N880" i="2"/>
  <c r="M880" i="2"/>
  <c r="G879" i="2"/>
  <c r="I879" i="2" s="1"/>
  <c r="E879" i="2"/>
  <c r="R879" i="2"/>
  <c r="Q879" i="2"/>
  <c r="P879" i="2"/>
  <c r="O879" i="2"/>
  <c r="N879" i="2"/>
  <c r="M879" i="2"/>
  <c r="G878" i="2"/>
  <c r="I878" i="2" s="1"/>
  <c r="E878" i="2"/>
  <c r="R878" i="2"/>
  <c r="Q878" i="2"/>
  <c r="P878" i="2"/>
  <c r="O878" i="2"/>
  <c r="N878" i="2"/>
  <c r="M878" i="2"/>
  <c r="G877" i="2"/>
  <c r="I877" i="2" s="1"/>
  <c r="E877" i="2"/>
  <c r="R877" i="2"/>
  <c r="Q877" i="2"/>
  <c r="P877" i="2"/>
  <c r="O877" i="2"/>
  <c r="N877" i="2"/>
  <c r="M877" i="2"/>
  <c r="G876" i="2"/>
  <c r="I876" i="2" s="1"/>
  <c r="E876" i="2"/>
  <c r="R876" i="2"/>
  <c r="Q876" i="2"/>
  <c r="P876" i="2"/>
  <c r="O876" i="2"/>
  <c r="N876" i="2"/>
  <c r="M876" i="2"/>
  <c r="G875" i="2"/>
  <c r="I875" i="2" s="1"/>
  <c r="E875" i="2"/>
  <c r="R875" i="2"/>
  <c r="Q875" i="2"/>
  <c r="P875" i="2"/>
  <c r="O875" i="2"/>
  <c r="N875" i="2"/>
  <c r="M875" i="2"/>
  <c r="G874" i="2"/>
  <c r="I874" i="2" s="1"/>
  <c r="E874" i="2"/>
  <c r="R874" i="2"/>
  <c r="Q874" i="2"/>
  <c r="P874" i="2"/>
  <c r="O874" i="2"/>
  <c r="N874" i="2"/>
  <c r="M874" i="2"/>
  <c r="G873" i="2"/>
  <c r="I873" i="2" s="1"/>
  <c r="E873" i="2"/>
  <c r="R873" i="2"/>
  <c r="Q873" i="2"/>
  <c r="P873" i="2"/>
  <c r="O873" i="2"/>
  <c r="N873" i="2"/>
  <c r="M873" i="2"/>
  <c r="G872" i="2"/>
  <c r="I872" i="2" s="1"/>
  <c r="E872" i="2"/>
  <c r="R872" i="2"/>
  <c r="Q872" i="2"/>
  <c r="P872" i="2"/>
  <c r="O872" i="2"/>
  <c r="N872" i="2"/>
  <c r="M872" i="2"/>
  <c r="G871" i="2"/>
  <c r="I871" i="2" s="1"/>
  <c r="E871" i="2"/>
  <c r="R871" i="2"/>
  <c r="Q871" i="2"/>
  <c r="P871" i="2"/>
  <c r="O871" i="2"/>
  <c r="N871" i="2"/>
  <c r="M871" i="2"/>
  <c r="G870" i="2"/>
  <c r="I870" i="2" s="1"/>
  <c r="E870" i="2"/>
  <c r="R870" i="2"/>
  <c r="Q870" i="2"/>
  <c r="P870" i="2"/>
  <c r="O870" i="2"/>
  <c r="N870" i="2"/>
  <c r="M870" i="2"/>
  <c r="G869" i="2"/>
  <c r="I869" i="2" s="1"/>
  <c r="E869" i="2"/>
  <c r="R869" i="2"/>
  <c r="Q869" i="2"/>
  <c r="P869" i="2"/>
  <c r="O869" i="2"/>
  <c r="N869" i="2"/>
  <c r="M869" i="2"/>
  <c r="G868" i="2"/>
  <c r="I868" i="2" s="1"/>
  <c r="E868" i="2"/>
  <c r="R868" i="2"/>
  <c r="Q868" i="2"/>
  <c r="P868" i="2"/>
  <c r="O868" i="2"/>
  <c r="N868" i="2"/>
  <c r="M868" i="2"/>
  <c r="G867" i="2"/>
  <c r="I867" i="2" s="1"/>
  <c r="E867" i="2"/>
  <c r="R867" i="2"/>
  <c r="Q867" i="2"/>
  <c r="P867" i="2"/>
  <c r="O867" i="2"/>
  <c r="N867" i="2"/>
  <c r="M867" i="2"/>
  <c r="G866" i="2"/>
  <c r="I866" i="2" s="1"/>
  <c r="E866" i="2"/>
  <c r="R866" i="2"/>
  <c r="Q866" i="2"/>
  <c r="P866" i="2"/>
  <c r="O866" i="2"/>
  <c r="N866" i="2"/>
  <c r="M866" i="2"/>
  <c r="G865" i="2"/>
  <c r="I865" i="2" s="1"/>
  <c r="E865" i="2"/>
  <c r="R865" i="2"/>
  <c r="Q865" i="2"/>
  <c r="P865" i="2"/>
  <c r="O865" i="2"/>
  <c r="N865" i="2"/>
  <c r="M865" i="2"/>
  <c r="G864" i="2"/>
  <c r="I864" i="2" s="1"/>
  <c r="E864" i="2"/>
  <c r="R864" i="2"/>
  <c r="Q864" i="2"/>
  <c r="P864" i="2"/>
  <c r="O864" i="2"/>
  <c r="N864" i="2"/>
  <c r="M864" i="2"/>
  <c r="G863" i="2"/>
  <c r="I863" i="2" s="1"/>
  <c r="E863" i="2"/>
  <c r="R863" i="2"/>
  <c r="Q863" i="2"/>
  <c r="P863" i="2"/>
  <c r="O863" i="2"/>
  <c r="N863" i="2"/>
  <c r="M863" i="2"/>
  <c r="G862" i="2"/>
  <c r="I862" i="2" s="1"/>
  <c r="E862" i="2"/>
  <c r="R862" i="2"/>
  <c r="Q862" i="2"/>
  <c r="P862" i="2"/>
  <c r="O862" i="2"/>
  <c r="N862" i="2"/>
  <c r="M862" i="2"/>
  <c r="G861" i="2"/>
  <c r="I861" i="2" s="1"/>
  <c r="E861" i="2"/>
  <c r="R861" i="2"/>
  <c r="Q861" i="2"/>
  <c r="P861" i="2"/>
  <c r="O861" i="2"/>
  <c r="N861" i="2"/>
  <c r="M861" i="2"/>
  <c r="G860" i="2"/>
  <c r="I860" i="2" s="1"/>
  <c r="E860" i="2"/>
  <c r="R860" i="2"/>
  <c r="Q860" i="2"/>
  <c r="P860" i="2"/>
  <c r="O860" i="2"/>
  <c r="N860" i="2"/>
  <c r="M860" i="2"/>
  <c r="G859" i="2"/>
  <c r="I859" i="2" s="1"/>
  <c r="E859" i="2"/>
  <c r="R859" i="2"/>
  <c r="Q859" i="2"/>
  <c r="P859" i="2"/>
  <c r="O859" i="2"/>
  <c r="N859" i="2"/>
  <c r="M859" i="2"/>
  <c r="G858" i="2"/>
  <c r="I858" i="2" s="1"/>
  <c r="E858" i="2"/>
  <c r="R858" i="2"/>
  <c r="Q858" i="2"/>
  <c r="P858" i="2"/>
  <c r="O858" i="2"/>
  <c r="N858" i="2"/>
  <c r="M858" i="2"/>
  <c r="G857" i="2"/>
  <c r="I857" i="2" s="1"/>
  <c r="E857" i="2"/>
  <c r="R857" i="2"/>
  <c r="Q857" i="2"/>
  <c r="P857" i="2"/>
  <c r="O857" i="2"/>
  <c r="N857" i="2"/>
  <c r="M857" i="2"/>
  <c r="G856" i="2"/>
  <c r="I856" i="2" s="1"/>
  <c r="E856" i="2"/>
  <c r="R856" i="2"/>
  <c r="Q856" i="2"/>
  <c r="P856" i="2"/>
  <c r="O856" i="2"/>
  <c r="N856" i="2"/>
  <c r="M856" i="2"/>
  <c r="G855" i="2"/>
  <c r="I855" i="2" s="1"/>
  <c r="E855" i="2"/>
  <c r="R855" i="2"/>
  <c r="Q855" i="2"/>
  <c r="P855" i="2"/>
  <c r="O855" i="2"/>
  <c r="N855" i="2"/>
  <c r="M855" i="2"/>
  <c r="G854" i="2"/>
  <c r="I854" i="2" s="1"/>
  <c r="E854" i="2"/>
  <c r="R854" i="2"/>
  <c r="Q854" i="2"/>
  <c r="P854" i="2"/>
  <c r="O854" i="2"/>
  <c r="N854" i="2"/>
  <c r="M854" i="2"/>
  <c r="G853" i="2"/>
  <c r="I853" i="2" s="1"/>
  <c r="E853" i="2"/>
  <c r="R853" i="2"/>
  <c r="Q853" i="2"/>
  <c r="P853" i="2"/>
  <c r="O853" i="2"/>
  <c r="N853" i="2"/>
  <c r="M853" i="2"/>
  <c r="G852" i="2"/>
  <c r="I852" i="2" s="1"/>
  <c r="E852" i="2"/>
  <c r="R852" i="2"/>
  <c r="Q852" i="2"/>
  <c r="P852" i="2"/>
  <c r="O852" i="2"/>
  <c r="N852" i="2"/>
  <c r="M852" i="2"/>
  <c r="G851" i="2"/>
  <c r="I851" i="2" s="1"/>
  <c r="E851" i="2"/>
  <c r="R851" i="2"/>
  <c r="Q851" i="2"/>
  <c r="P851" i="2"/>
  <c r="O851" i="2"/>
  <c r="N851" i="2"/>
  <c r="M851" i="2"/>
  <c r="G850" i="2"/>
  <c r="I850" i="2" s="1"/>
  <c r="E850" i="2"/>
  <c r="R850" i="2"/>
  <c r="Q850" i="2"/>
  <c r="P850" i="2"/>
  <c r="O850" i="2"/>
  <c r="N850" i="2"/>
  <c r="M850" i="2"/>
  <c r="G849" i="2"/>
  <c r="I849" i="2" s="1"/>
  <c r="E849" i="2"/>
  <c r="R849" i="2"/>
  <c r="Q849" i="2"/>
  <c r="P849" i="2"/>
  <c r="O849" i="2"/>
  <c r="N849" i="2"/>
  <c r="M849" i="2"/>
  <c r="G848" i="2"/>
  <c r="I848" i="2" s="1"/>
  <c r="E848" i="2"/>
  <c r="R848" i="2"/>
  <c r="Q848" i="2"/>
  <c r="P848" i="2"/>
  <c r="O848" i="2"/>
  <c r="N848" i="2"/>
  <c r="M848" i="2"/>
  <c r="G847" i="2"/>
  <c r="I847" i="2" s="1"/>
  <c r="E847" i="2"/>
  <c r="R847" i="2"/>
  <c r="Q847" i="2"/>
  <c r="P847" i="2"/>
  <c r="O847" i="2"/>
  <c r="N847" i="2"/>
  <c r="M847" i="2"/>
  <c r="G846" i="2"/>
  <c r="I846" i="2" s="1"/>
  <c r="E846" i="2"/>
  <c r="R846" i="2"/>
  <c r="Q846" i="2"/>
  <c r="P846" i="2"/>
  <c r="O846" i="2"/>
  <c r="N846" i="2"/>
  <c r="M846" i="2"/>
  <c r="G845" i="2"/>
  <c r="I845" i="2" s="1"/>
  <c r="E845" i="2"/>
  <c r="R845" i="2"/>
  <c r="Q845" i="2"/>
  <c r="P845" i="2"/>
  <c r="O845" i="2"/>
  <c r="N845" i="2"/>
  <c r="M845" i="2"/>
  <c r="G844" i="2"/>
  <c r="I844" i="2" s="1"/>
  <c r="E844" i="2"/>
  <c r="R844" i="2"/>
  <c r="Q844" i="2"/>
  <c r="P844" i="2"/>
  <c r="O844" i="2"/>
  <c r="N844" i="2"/>
  <c r="M844" i="2"/>
  <c r="G843" i="2"/>
  <c r="I843" i="2" s="1"/>
  <c r="E843" i="2"/>
  <c r="R843" i="2"/>
  <c r="Q843" i="2"/>
  <c r="P843" i="2"/>
  <c r="O843" i="2"/>
  <c r="N843" i="2"/>
  <c r="M843" i="2"/>
  <c r="G842" i="2"/>
  <c r="I842" i="2" s="1"/>
  <c r="E842" i="2"/>
  <c r="R842" i="2"/>
  <c r="Q842" i="2"/>
  <c r="P842" i="2"/>
  <c r="O842" i="2"/>
  <c r="N842" i="2"/>
  <c r="M842" i="2"/>
  <c r="G841" i="2"/>
  <c r="I841" i="2" s="1"/>
  <c r="E841" i="2"/>
  <c r="R841" i="2"/>
  <c r="Q841" i="2"/>
  <c r="P841" i="2"/>
  <c r="O841" i="2"/>
  <c r="N841" i="2"/>
  <c r="M841" i="2"/>
  <c r="G840" i="2"/>
  <c r="I840" i="2" s="1"/>
  <c r="E840" i="2"/>
  <c r="R840" i="2"/>
  <c r="Q840" i="2"/>
  <c r="P840" i="2"/>
  <c r="O840" i="2"/>
  <c r="N840" i="2"/>
  <c r="M840" i="2"/>
  <c r="G839" i="2"/>
  <c r="I839" i="2" s="1"/>
  <c r="E839" i="2"/>
  <c r="R839" i="2"/>
  <c r="Q839" i="2"/>
  <c r="P839" i="2"/>
  <c r="O839" i="2"/>
  <c r="N839" i="2"/>
  <c r="M839" i="2"/>
  <c r="G838" i="2"/>
  <c r="I838" i="2" s="1"/>
  <c r="E838" i="2"/>
  <c r="R838" i="2"/>
  <c r="Q838" i="2"/>
  <c r="P838" i="2"/>
  <c r="O838" i="2"/>
  <c r="N838" i="2"/>
  <c r="M838" i="2"/>
  <c r="G837" i="2"/>
  <c r="I837" i="2" s="1"/>
  <c r="E837" i="2"/>
  <c r="R837" i="2"/>
  <c r="Q837" i="2"/>
  <c r="P837" i="2"/>
  <c r="O837" i="2"/>
  <c r="N837" i="2"/>
  <c r="M837" i="2"/>
  <c r="G836" i="2"/>
  <c r="I836" i="2" s="1"/>
  <c r="E836" i="2"/>
  <c r="R836" i="2"/>
  <c r="Q836" i="2"/>
  <c r="P836" i="2"/>
  <c r="O836" i="2"/>
  <c r="N836" i="2"/>
  <c r="M836" i="2"/>
  <c r="G835" i="2"/>
  <c r="I835" i="2" s="1"/>
  <c r="E835" i="2"/>
  <c r="R835" i="2"/>
  <c r="Q835" i="2"/>
  <c r="P835" i="2"/>
  <c r="O835" i="2"/>
  <c r="N835" i="2"/>
  <c r="M835" i="2"/>
  <c r="G834" i="2"/>
  <c r="I834" i="2" s="1"/>
  <c r="E834" i="2"/>
  <c r="R834" i="2"/>
  <c r="Q834" i="2"/>
  <c r="P834" i="2"/>
  <c r="O834" i="2"/>
  <c r="N834" i="2"/>
  <c r="M834" i="2"/>
  <c r="G833" i="2"/>
  <c r="I833" i="2" s="1"/>
  <c r="E833" i="2"/>
  <c r="R833" i="2"/>
  <c r="Q833" i="2"/>
  <c r="P833" i="2"/>
  <c r="O833" i="2"/>
  <c r="N833" i="2"/>
  <c r="M833" i="2"/>
  <c r="G832" i="2"/>
  <c r="I832" i="2" s="1"/>
  <c r="E832" i="2"/>
  <c r="R832" i="2"/>
  <c r="Q832" i="2"/>
  <c r="P832" i="2"/>
  <c r="O832" i="2"/>
  <c r="N832" i="2"/>
  <c r="M832" i="2"/>
  <c r="G831" i="2"/>
  <c r="I831" i="2" s="1"/>
  <c r="E831" i="2"/>
  <c r="R831" i="2"/>
  <c r="Q831" i="2"/>
  <c r="P831" i="2"/>
  <c r="O831" i="2"/>
  <c r="N831" i="2"/>
  <c r="M831" i="2"/>
  <c r="G830" i="2"/>
  <c r="I830" i="2" s="1"/>
  <c r="E830" i="2"/>
  <c r="R830" i="2"/>
  <c r="Q830" i="2"/>
  <c r="P830" i="2"/>
  <c r="O830" i="2"/>
  <c r="N830" i="2"/>
  <c r="M830" i="2"/>
  <c r="G829" i="2"/>
  <c r="I829" i="2" s="1"/>
  <c r="E829" i="2"/>
  <c r="R829" i="2"/>
  <c r="Q829" i="2"/>
  <c r="P829" i="2"/>
  <c r="O829" i="2"/>
  <c r="N829" i="2"/>
  <c r="M829" i="2"/>
  <c r="G828" i="2"/>
  <c r="I828" i="2" s="1"/>
  <c r="E828" i="2"/>
  <c r="R828" i="2"/>
  <c r="Q828" i="2"/>
  <c r="P828" i="2"/>
  <c r="O828" i="2"/>
  <c r="N828" i="2"/>
  <c r="M828" i="2"/>
  <c r="G827" i="2"/>
  <c r="I827" i="2" s="1"/>
  <c r="E827" i="2"/>
  <c r="R827" i="2"/>
  <c r="Q827" i="2"/>
  <c r="P827" i="2"/>
  <c r="O827" i="2"/>
  <c r="N827" i="2"/>
  <c r="M827" i="2"/>
  <c r="G826" i="2"/>
  <c r="I826" i="2" s="1"/>
  <c r="E826" i="2"/>
  <c r="R826" i="2"/>
  <c r="Q826" i="2"/>
  <c r="P826" i="2"/>
  <c r="O826" i="2"/>
  <c r="N826" i="2"/>
  <c r="M826" i="2"/>
  <c r="G825" i="2"/>
  <c r="I825" i="2" s="1"/>
  <c r="E825" i="2"/>
  <c r="R825" i="2"/>
  <c r="Q825" i="2"/>
  <c r="P825" i="2"/>
  <c r="O825" i="2"/>
  <c r="N825" i="2"/>
  <c r="M825" i="2"/>
  <c r="G824" i="2"/>
  <c r="I824" i="2" s="1"/>
  <c r="E824" i="2"/>
  <c r="R824" i="2"/>
  <c r="Q824" i="2"/>
  <c r="P824" i="2"/>
  <c r="O824" i="2"/>
  <c r="N824" i="2"/>
  <c r="M824" i="2"/>
  <c r="G823" i="2"/>
  <c r="I823" i="2" s="1"/>
  <c r="E823" i="2"/>
  <c r="R823" i="2"/>
  <c r="Q823" i="2"/>
  <c r="P823" i="2"/>
  <c r="O823" i="2"/>
  <c r="N823" i="2"/>
  <c r="M823" i="2"/>
  <c r="G822" i="2"/>
  <c r="I822" i="2" s="1"/>
  <c r="E822" i="2"/>
  <c r="R822" i="2"/>
  <c r="Q822" i="2"/>
  <c r="P822" i="2"/>
  <c r="O822" i="2"/>
  <c r="N822" i="2"/>
  <c r="M822" i="2"/>
  <c r="G821" i="2"/>
  <c r="I821" i="2" s="1"/>
  <c r="E821" i="2"/>
  <c r="R821" i="2"/>
  <c r="Q821" i="2"/>
  <c r="P821" i="2"/>
  <c r="O821" i="2"/>
  <c r="N821" i="2"/>
  <c r="M821" i="2"/>
  <c r="G820" i="2"/>
  <c r="I820" i="2" s="1"/>
  <c r="E820" i="2"/>
  <c r="R820" i="2"/>
  <c r="Q820" i="2"/>
  <c r="P820" i="2"/>
  <c r="O820" i="2"/>
  <c r="N820" i="2"/>
  <c r="M820" i="2"/>
  <c r="G819" i="2"/>
  <c r="I819" i="2" s="1"/>
  <c r="E819" i="2"/>
  <c r="R819" i="2"/>
  <c r="Q819" i="2"/>
  <c r="P819" i="2"/>
  <c r="O819" i="2"/>
  <c r="N819" i="2"/>
  <c r="M819" i="2"/>
  <c r="G818" i="2"/>
  <c r="I818" i="2" s="1"/>
  <c r="E818" i="2"/>
  <c r="R818" i="2"/>
  <c r="Q818" i="2"/>
  <c r="P818" i="2"/>
  <c r="O818" i="2"/>
  <c r="N818" i="2"/>
  <c r="M818" i="2"/>
  <c r="G817" i="2"/>
  <c r="I817" i="2" s="1"/>
  <c r="E817" i="2"/>
  <c r="R817" i="2"/>
  <c r="Q817" i="2"/>
  <c r="P817" i="2"/>
  <c r="O817" i="2"/>
  <c r="N817" i="2"/>
  <c r="M817" i="2"/>
  <c r="G816" i="2"/>
  <c r="I816" i="2" s="1"/>
  <c r="E816" i="2"/>
  <c r="R816" i="2"/>
  <c r="Q816" i="2"/>
  <c r="P816" i="2"/>
  <c r="O816" i="2"/>
  <c r="N816" i="2"/>
  <c r="M816" i="2"/>
  <c r="G815" i="2"/>
  <c r="I815" i="2" s="1"/>
  <c r="E815" i="2"/>
  <c r="R815" i="2"/>
  <c r="Q815" i="2"/>
  <c r="P815" i="2"/>
  <c r="O815" i="2"/>
  <c r="N815" i="2"/>
  <c r="M815" i="2"/>
  <c r="G814" i="2"/>
  <c r="I814" i="2" s="1"/>
  <c r="E814" i="2"/>
  <c r="R814" i="2"/>
  <c r="Q814" i="2"/>
  <c r="P814" i="2"/>
  <c r="O814" i="2"/>
  <c r="N814" i="2"/>
  <c r="M814" i="2"/>
  <c r="G813" i="2"/>
  <c r="I813" i="2" s="1"/>
  <c r="E813" i="2"/>
  <c r="R813" i="2"/>
  <c r="Q813" i="2"/>
  <c r="P813" i="2"/>
  <c r="O813" i="2"/>
  <c r="N813" i="2"/>
  <c r="M813" i="2"/>
  <c r="G812" i="2"/>
  <c r="I812" i="2" s="1"/>
  <c r="E812" i="2"/>
  <c r="R812" i="2"/>
  <c r="Q812" i="2"/>
  <c r="P812" i="2"/>
  <c r="O812" i="2"/>
  <c r="N812" i="2"/>
  <c r="M812" i="2"/>
  <c r="G811" i="2"/>
  <c r="I811" i="2" s="1"/>
  <c r="E811" i="2"/>
  <c r="R811" i="2"/>
  <c r="Q811" i="2"/>
  <c r="P811" i="2"/>
  <c r="O811" i="2"/>
  <c r="N811" i="2"/>
  <c r="M811" i="2"/>
  <c r="G810" i="2"/>
  <c r="I810" i="2" s="1"/>
  <c r="E810" i="2"/>
  <c r="R810" i="2"/>
  <c r="Q810" i="2"/>
  <c r="P810" i="2"/>
  <c r="O810" i="2"/>
  <c r="N810" i="2"/>
  <c r="M810" i="2"/>
  <c r="G809" i="2"/>
  <c r="I809" i="2" s="1"/>
  <c r="E809" i="2"/>
  <c r="R809" i="2"/>
  <c r="Q809" i="2"/>
  <c r="P809" i="2"/>
  <c r="O809" i="2"/>
  <c r="N809" i="2"/>
  <c r="M809" i="2"/>
  <c r="G808" i="2"/>
  <c r="I808" i="2" s="1"/>
  <c r="E808" i="2"/>
  <c r="R808" i="2"/>
  <c r="Q808" i="2"/>
  <c r="P808" i="2"/>
  <c r="O808" i="2"/>
  <c r="N808" i="2"/>
  <c r="M808" i="2"/>
  <c r="G807" i="2"/>
  <c r="I807" i="2" s="1"/>
  <c r="E807" i="2"/>
  <c r="R807" i="2"/>
  <c r="Q807" i="2"/>
  <c r="P807" i="2"/>
  <c r="O807" i="2"/>
  <c r="N807" i="2"/>
  <c r="M807" i="2"/>
  <c r="G806" i="2"/>
  <c r="I806" i="2" s="1"/>
  <c r="E806" i="2"/>
  <c r="R806" i="2"/>
  <c r="Q806" i="2"/>
  <c r="P806" i="2"/>
  <c r="O806" i="2"/>
  <c r="N806" i="2"/>
  <c r="M806" i="2"/>
  <c r="G805" i="2"/>
  <c r="I805" i="2" s="1"/>
  <c r="E805" i="2"/>
  <c r="R805" i="2"/>
  <c r="Q805" i="2"/>
  <c r="P805" i="2"/>
  <c r="O805" i="2"/>
  <c r="N805" i="2"/>
  <c r="M805" i="2"/>
  <c r="G804" i="2"/>
  <c r="I804" i="2" s="1"/>
  <c r="E804" i="2"/>
  <c r="R804" i="2"/>
  <c r="Q804" i="2"/>
  <c r="P804" i="2"/>
  <c r="O804" i="2"/>
  <c r="N804" i="2"/>
  <c r="M804" i="2"/>
  <c r="G803" i="2"/>
  <c r="I803" i="2" s="1"/>
  <c r="E803" i="2"/>
  <c r="R803" i="2"/>
  <c r="Q803" i="2"/>
  <c r="P803" i="2"/>
  <c r="O803" i="2"/>
  <c r="N803" i="2"/>
  <c r="M803" i="2"/>
  <c r="G802" i="2"/>
  <c r="I802" i="2" s="1"/>
  <c r="E802" i="2"/>
  <c r="R802" i="2"/>
  <c r="Q802" i="2"/>
  <c r="P802" i="2"/>
  <c r="O802" i="2"/>
  <c r="N802" i="2"/>
  <c r="M802" i="2"/>
  <c r="G801" i="2"/>
  <c r="I801" i="2" s="1"/>
  <c r="E801" i="2"/>
  <c r="R801" i="2"/>
  <c r="Q801" i="2"/>
  <c r="P801" i="2"/>
  <c r="O801" i="2"/>
  <c r="N801" i="2"/>
  <c r="M801" i="2"/>
  <c r="G800" i="2"/>
  <c r="I800" i="2" s="1"/>
  <c r="E800" i="2"/>
  <c r="R800" i="2"/>
  <c r="Q800" i="2"/>
  <c r="P800" i="2"/>
  <c r="O800" i="2"/>
  <c r="N800" i="2"/>
  <c r="M800" i="2"/>
  <c r="G799" i="2"/>
  <c r="I799" i="2" s="1"/>
  <c r="E799" i="2"/>
  <c r="R799" i="2"/>
  <c r="Q799" i="2"/>
  <c r="P799" i="2"/>
  <c r="O799" i="2"/>
  <c r="N799" i="2"/>
  <c r="M799" i="2"/>
  <c r="G798" i="2"/>
  <c r="I798" i="2" s="1"/>
  <c r="E798" i="2"/>
  <c r="R798" i="2"/>
  <c r="Q798" i="2"/>
  <c r="P798" i="2"/>
  <c r="O798" i="2"/>
  <c r="N798" i="2"/>
  <c r="M798" i="2"/>
  <c r="G797" i="2"/>
  <c r="I797" i="2" s="1"/>
  <c r="E797" i="2"/>
  <c r="R797" i="2"/>
  <c r="Q797" i="2"/>
  <c r="P797" i="2"/>
  <c r="O797" i="2"/>
  <c r="N797" i="2"/>
  <c r="M797" i="2"/>
  <c r="G796" i="2"/>
  <c r="I796" i="2" s="1"/>
  <c r="E796" i="2"/>
  <c r="R796" i="2"/>
  <c r="Q796" i="2"/>
  <c r="P796" i="2"/>
  <c r="O796" i="2"/>
  <c r="N796" i="2"/>
  <c r="M796" i="2"/>
  <c r="G795" i="2"/>
  <c r="I795" i="2" s="1"/>
  <c r="E795" i="2"/>
  <c r="R795" i="2"/>
  <c r="Q795" i="2"/>
  <c r="P795" i="2"/>
  <c r="O795" i="2"/>
  <c r="N795" i="2"/>
  <c r="M795" i="2"/>
  <c r="G794" i="2"/>
  <c r="I794" i="2" s="1"/>
  <c r="E794" i="2"/>
  <c r="R794" i="2"/>
  <c r="Q794" i="2"/>
  <c r="P794" i="2"/>
  <c r="O794" i="2"/>
  <c r="N794" i="2"/>
  <c r="M794" i="2"/>
  <c r="G793" i="2"/>
  <c r="I793" i="2" s="1"/>
  <c r="E793" i="2"/>
  <c r="R793" i="2"/>
  <c r="Q793" i="2"/>
  <c r="P793" i="2"/>
  <c r="O793" i="2"/>
  <c r="N793" i="2"/>
  <c r="M793" i="2"/>
  <c r="G792" i="2"/>
  <c r="I792" i="2" s="1"/>
  <c r="E792" i="2"/>
  <c r="R792" i="2"/>
  <c r="Q792" i="2"/>
  <c r="P792" i="2"/>
  <c r="O792" i="2"/>
  <c r="N792" i="2"/>
  <c r="M792" i="2"/>
  <c r="G791" i="2"/>
  <c r="I791" i="2" s="1"/>
  <c r="E791" i="2"/>
  <c r="R791" i="2"/>
  <c r="Q791" i="2"/>
  <c r="P791" i="2"/>
  <c r="O791" i="2"/>
  <c r="N791" i="2"/>
  <c r="M791" i="2"/>
  <c r="G790" i="2"/>
  <c r="I790" i="2" s="1"/>
  <c r="E790" i="2"/>
  <c r="R790" i="2"/>
  <c r="Q790" i="2"/>
  <c r="P790" i="2"/>
  <c r="O790" i="2"/>
  <c r="N790" i="2"/>
  <c r="M790" i="2"/>
  <c r="G789" i="2"/>
  <c r="I789" i="2" s="1"/>
  <c r="E789" i="2"/>
  <c r="R789" i="2"/>
  <c r="Q789" i="2"/>
  <c r="P789" i="2"/>
  <c r="O789" i="2"/>
  <c r="N789" i="2"/>
  <c r="M789" i="2"/>
  <c r="G788" i="2"/>
  <c r="I788" i="2" s="1"/>
  <c r="E788" i="2"/>
  <c r="R788" i="2"/>
  <c r="Q788" i="2"/>
  <c r="P788" i="2"/>
  <c r="O788" i="2"/>
  <c r="N788" i="2"/>
  <c r="M788" i="2"/>
  <c r="G787" i="2"/>
  <c r="I787" i="2" s="1"/>
  <c r="E787" i="2"/>
  <c r="R787" i="2"/>
  <c r="Q787" i="2"/>
  <c r="P787" i="2"/>
  <c r="O787" i="2"/>
  <c r="N787" i="2"/>
  <c r="M787" i="2"/>
  <c r="G786" i="2"/>
  <c r="I786" i="2" s="1"/>
  <c r="E786" i="2"/>
  <c r="R786" i="2"/>
  <c r="Q786" i="2"/>
  <c r="P786" i="2"/>
  <c r="O786" i="2"/>
  <c r="N786" i="2"/>
  <c r="M786" i="2"/>
  <c r="G785" i="2"/>
  <c r="I785" i="2" s="1"/>
  <c r="E785" i="2"/>
  <c r="R785" i="2"/>
  <c r="Q785" i="2"/>
  <c r="P785" i="2"/>
  <c r="O785" i="2"/>
  <c r="N785" i="2"/>
  <c r="M785" i="2"/>
  <c r="G784" i="2"/>
  <c r="I784" i="2" s="1"/>
  <c r="E784" i="2"/>
  <c r="R784" i="2"/>
  <c r="Q784" i="2"/>
  <c r="P784" i="2"/>
  <c r="O784" i="2"/>
  <c r="N784" i="2"/>
  <c r="M784" i="2"/>
  <c r="G783" i="2"/>
  <c r="I783" i="2" s="1"/>
  <c r="E783" i="2"/>
  <c r="R783" i="2"/>
  <c r="Q783" i="2"/>
  <c r="P783" i="2"/>
  <c r="O783" i="2"/>
  <c r="N783" i="2"/>
  <c r="M783" i="2"/>
  <c r="G782" i="2"/>
  <c r="I782" i="2" s="1"/>
  <c r="E782" i="2"/>
  <c r="R782" i="2"/>
  <c r="Q782" i="2"/>
  <c r="P782" i="2"/>
  <c r="O782" i="2"/>
  <c r="N782" i="2"/>
  <c r="M782" i="2"/>
  <c r="G781" i="2"/>
  <c r="I781" i="2" s="1"/>
  <c r="E781" i="2"/>
  <c r="R781" i="2"/>
  <c r="Q781" i="2"/>
  <c r="P781" i="2"/>
  <c r="O781" i="2"/>
  <c r="N781" i="2"/>
  <c r="M781" i="2"/>
  <c r="G780" i="2"/>
  <c r="I780" i="2" s="1"/>
  <c r="E780" i="2"/>
  <c r="R780" i="2"/>
  <c r="Q780" i="2"/>
  <c r="P780" i="2"/>
  <c r="O780" i="2"/>
  <c r="N780" i="2"/>
  <c r="M780" i="2"/>
  <c r="G779" i="2"/>
  <c r="I779" i="2" s="1"/>
  <c r="E779" i="2"/>
  <c r="R779" i="2"/>
  <c r="Q779" i="2"/>
  <c r="P779" i="2"/>
  <c r="O779" i="2"/>
  <c r="N779" i="2"/>
  <c r="M779" i="2"/>
  <c r="G778" i="2"/>
  <c r="I778" i="2" s="1"/>
  <c r="E778" i="2"/>
  <c r="R778" i="2"/>
  <c r="Q778" i="2"/>
  <c r="P778" i="2"/>
  <c r="O778" i="2"/>
  <c r="N778" i="2"/>
  <c r="M778" i="2"/>
  <c r="G777" i="2"/>
  <c r="I777" i="2" s="1"/>
  <c r="E777" i="2"/>
  <c r="R777" i="2"/>
  <c r="Q777" i="2"/>
  <c r="P777" i="2"/>
  <c r="O777" i="2"/>
  <c r="N777" i="2"/>
  <c r="M777" i="2"/>
  <c r="G776" i="2"/>
  <c r="I776" i="2" s="1"/>
  <c r="E776" i="2"/>
  <c r="R776" i="2"/>
  <c r="Q776" i="2"/>
  <c r="P776" i="2"/>
  <c r="O776" i="2"/>
  <c r="N776" i="2"/>
  <c r="M776" i="2"/>
  <c r="G775" i="2"/>
  <c r="I775" i="2" s="1"/>
  <c r="E775" i="2"/>
  <c r="R775" i="2"/>
  <c r="Q775" i="2"/>
  <c r="P775" i="2"/>
  <c r="O775" i="2"/>
  <c r="N775" i="2"/>
  <c r="M775" i="2"/>
  <c r="G774" i="2"/>
  <c r="I774" i="2" s="1"/>
  <c r="E774" i="2"/>
  <c r="R774" i="2"/>
  <c r="Q774" i="2"/>
  <c r="P774" i="2"/>
  <c r="O774" i="2"/>
  <c r="N774" i="2"/>
  <c r="M774" i="2"/>
  <c r="G773" i="2"/>
  <c r="I773" i="2" s="1"/>
  <c r="E773" i="2"/>
  <c r="R773" i="2"/>
  <c r="Q773" i="2"/>
  <c r="P773" i="2"/>
  <c r="O773" i="2"/>
  <c r="N773" i="2"/>
  <c r="M773" i="2"/>
  <c r="G772" i="2"/>
  <c r="I772" i="2" s="1"/>
  <c r="E772" i="2"/>
  <c r="R772" i="2"/>
  <c r="Q772" i="2"/>
  <c r="P772" i="2"/>
  <c r="O772" i="2"/>
  <c r="N772" i="2"/>
  <c r="M772" i="2"/>
  <c r="G771" i="2"/>
  <c r="I771" i="2" s="1"/>
  <c r="E771" i="2"/>
  <c r="R771" i="2"/>
  <c r="Q771" i="2"/>
  <c r="P771" i="2"/>
  <c r="O771" i="2"/>
  <c r="N771" i="2"/>
  <c r="M771" i="2"/>
  <c r="G770" i="2"/>
  <c r="I770" i="2" s="1"/>
  <c r="E770" i="2"/>
  <c r="R770" i="2"/>
  <c r="Q770" i="2"/>
  <c r="P770" i="2"/>
  <c r="O770" i="2"/>
  <c r="N770" i="2"/>
  <c r="M770" i="2"/>
  <c r="G769" i="2"/>
  <c r="I769" i="2" s="1"/>
  <c r="E769" i="2"/>
  <c r="R769" i="2"/>
  <c r="Q769" i="2"/>
  <c r="P769" i="2"/>
  <c r="O769" i="2"/>
  <c r="N769" i="2"/>
  <c r="M769" i="2"/>
  <c r="G768" i="2"/>
  <c r="I768" i="2" s="1"/>
  <c r="E768" i="2"/>
  <c r="R768" i="2"/>
  <c r="Q768" i="2"/>
  <c r="P768" i="2"/>
  <c r="O768" i="2"/>
  <c r="N768" i="2"/>
  <c r="M768" i="2"/>
  <c r="G767" i="2"/>
  <c r="I767" i="2" s="1"/>
  <c r="E767" i="2"/>
  <c r="R767" i="2"/>
  <c r="Q767" i="2"/>
  <c r="P767" i="2"/>
  <c r="O767" i="2"/>
  <c r="N767" i="2"/>
  <c r="M767" i="2"/>
  <c r="G766" i="2"/>
  <c r="I766" i="2" s="1"/>
  <c r="E766" i="2"/>
  <c r="R766" i="2"/>
  <c r="Q766" i="2"/>
  <c r="P766" i="2"/>
  <c r="O766" i="2"/>
  <c r="N766" i="2"/>
  <c r="M766" i="2"/>
  <c r="G765" i="2"/>
  <c r="I765" i="2" s="1"/>
  <c r="E765" i="2"/>
  <c r="R765" i="2"/>
  <c r="Q765" i="2"/>
  <c r="P765" i="2"/>
  <c r="O765" i="2"/>
  <c r="N765" i="2"/>
  <c r="M765" i="2"/>
  <c r="G764" i="2"/>
  <c r="I764" i="2" s="1"/>
  <c r="E764" i="2"/>
  <c r="R764" i="2"/>
  <c r="Q764" i="2"/>
  <c r="P764" i="2"/>
  <c r="O764" i="2"/>
  <c r="N764" i="2"/>
  <c r="M764" i="2"/>
  <c r="G763" i="2"/>
  <c r="I763" i="2" s="1"/>
  <c r="E763" i="2"/>
  <c r="R763" i="2"/>
  <c r="Q763" i="2"/>
  <c r="P763" i="2"/>
  <c r="O763" i="2"/>
  <c r="N763" i="2"/>
  <c r="M763" i="2"/>
  <c r="G762" i="2"/>
  <c r="I762" i="2" s="1"/>
  <c r="E762" i="2"/>
  <c r="R762" i="2"/>
  <c r="Q762" i="2"/>
  <c r="P762" i="2"/>
  <c r="O762" i="2"/>
  <c r="N762" i="2"/>
  <c r="M762" i="2"/>
  <c r="G761" i="2"/>
  <c r="I761" i="2" s="1"/>
  <c r="E761" i="2"/>
  <c r="R761" i="2"/>
  <c r="Q761" i="2"/>
  <c r="P761" i="2"/>
  <c r="O761" i="2"/>
  <c r="N761" i="2"/>
  <c r="M761" i="2"/>
  <c r="G760" i="2"/>
  <c r="I760" i="2" s="1"/>
  <c r="E760" i="2"/>
  <c r="R760" i="2"/>
  <c r="Q760" i="2"/>
  <c r="P760" i="2"/>
  <c r="O760" i="2"/>
  <c r="N760" i="2"/>
  <c r="M760" i="2"/>
  <c r="G759" i="2"/>
  <c r="I759" i="2" s="1"/>
  <c r="E759" i="2"/>
  <c r="R759" i="2"/>
  <c r="Q759" i="2"/>
  <c r="P759" i="2"/>
  <c r="O759" i="2"/>
  <c r="N759" i="2"/>
  <c r="M759" i="2"/>
  <c r="G758" i="2"/>
  <c r="I758" i="2" s="1"/>
  <c r="E758" i="2"/>
  <c r="R758" i="2"/>
  <c r="Q758" i="2"/>
  <c r="P758" i="2"/>
  <c r="O758" i="2"/>
  <c r="N758" i="2"/>
  <c r="M758" i="2"/>
  <c r="G757" i="2"/>
  <c r="I757" i="2" s="1"/>
  <c r="E757" i="2"/>
  <c r="R757" i="2"/>
  <c r="Q757" i="2"/>
  <c r="P757" i="2"/>
  <c r="O757" i="2"/>
  <c r="N757" i="2"/>
  <c r="M757" i="2"/>
  <c r="G756" i="2"/>
  <c r="I756" i="2" s="1"/>
  <c r="E756" i="2"/>
  <c r="R756" i="2"/>
  <c r="Q756" i="2"/>
  <c r="P756" i="2"/>
  <c r="O756" i="2"/>
  <c r="N756" i="2"/>
  <c r="M756" i="2"/>
  <c r="G755" i="2"/>
  <c r="I755" i="2" s="1"/>
  <c r="E755" i="2"/>
  <c r="R755" i="2"/>
  <c r="Q755" i="2"/>
  <c r="P755" i="2"/>
  <c r="O755" i="2"/>
  <c r="N755" i="2"/>
  <c r="M755" i="2"/>
  <c r="G754" i="2"/>
  <c r="I754" i="2" s="1"/>
  <c r="E754" i="2"/>
  <c r="R754" i="2"/>
  <c r="Q754" i="2"/>
  <c r="P754" i="2"/>
  <c r="O754" i="2"/>
  <c r="N754" i="2"/>
  <c r="M754" i="2"/>
  <c r="G753" i="2"/>
  <c r="I753" i="2" s="1"/>
  <c r="E753" i="2"/>
  <c r="R753" i="2"/>
  <c r="Q753" i="2"/>
  <c r="P753" i="2"/>
  <c r="O753" i="2"/>
  <c r="N753" i="2"/>
  <c r="M753" i="2"/>
  <c r="G752" i="2"/>
  <c r="I752" i="2" s="1"/>
  <c r="E752" i="2"/>
  <c r="R752" i="2"/>
  <c r="Q752" i="2"/>
  <c r="P752" i="2"/>
  <c r="O752" i="2"/>
  <c r="N752" i="2"/>
  <c r="M752" i="2"/>
  <c r="G751" i="2"/>
  <c r="I751" i="2" s="1"/>
  <c r="E751" i="2"/>
  <c r="R751" i="2"/>
  <c r="Q751" i="2"/>
  <c r="P751" i="2"/>
  <c r="O751" i="2"/>
  <c r="N751" i="2"/>
  <c r="M751" i="2"/>
  <c r="G750" i="2"/>
  <c r="I750" i="2" s="1"/>
  <c r="E750" i="2"/>
  <c r="R750" i="2"/>
  <c r="Q750" i="2"/>
  <c r="P750" i="2"/>
  <c r="O750" i="2"/>
  <c r="N750" i="2"/>
  <c r="M750" i="2"/>
  <c r="G749" i="2"/>
  <c r="I749" i="2" s="1"/>
  <c r="E749" i="2"/>
  <c r="R749" i="2"/>
  <c r="Q749" i="2"/>
  <c r="P749" i="2"/>
  <c r="O749" i="2"/>
  <c r="N749" i="2"/>
  <c r="M749" i="2"/>
  <c r="G748" i="2"/>
  <c r="I748" i="2" s="1"/>
  <c r="E748" i="2"/>
  <c r="R748" i="2"/>
  <c r="Q748" i="2"/>
  <c r="P748" i="2"/>
  <c r="O748" i="2"/>
  <c r="N748" i="2"/>
  <c r="M748" i="2"/>
  <c r="G747" i="2"/>
  <c r="I747" i="2" s="1"/>
  <c r="E747" i="2"/>
  <c r="R747" i="2"/>
  <c r="Q747" i="2"/>
  <c r="P747" i="2"/>
  <c r="O747" i="2"/>
  <c r="N747" i="2"/>
  <c r="M747" i="2"/>
  <c r="G746" i="2"/>
  <c r="I746" i="2" s="1"/>
  <c r="E746" i="2"/>
  <c r="R746" i="2"/>
  <c r="Q746" i="2"/>
  <c r="P746" i="2"/>
  <c r="O746" i="2"/>
  <c r="N746" i="2"/>
  <c r="M746" i="2"/>
  <c r="G745" i="2"/>
  <c r="I745" i="2" s="1"/>
  <c r="E745" i="2"/>
  <c r="R745" i="2"/>
  <c r="Q745" i="2"/>
  <c r="P745" i="2"/>
  <c r="O745" i="2"/>
  <c r="N745" i="2"/>
  <c r="M745" i="2"/>
  <c r="G744" i="2"/>
  <c r="I744" i="2" s="1"/>
  <c r="E744" i="2"/>
  <c r="R744" i="2"/>
  <c r="Q744" i="2"/>
  <c r="P744" i="2"/>
  <c r="O744" i="2"/>
  <c r="N744" i="2"/>
  <c r="M744" i="2"/>
  <c r="G743" i="2"/>
  <c r="I743" i="2" s="1"/>
  <c r="E743" i="2"/>
  <c r="R743" i="2"/>
  <c r="Q743" i="2"/>
  <c r="P743" i="2"/>
  <c r="O743" i="2"/>
  <c r="N743" i="2"/>
  <c r="M743" i="2"/>
  <c r="G742" i="2"/>
  <c r="I742" i="2" s="1"/>
  <c r="E742" i="2"/>
  <c r="R742" i="2"/>
  <c r="Q742" i="2"/>
  <c r="P742" i="2"/>
  <c r="O742" i="2"/>
  <c r="N742" i="2"/>
  <c r="M742" i="2"/>
  <c r="G741" i="2"/>
  <c r="I741" i="2" s="1"/>
  <c r="E741" i="2"/>
  <c r="R741" i="2"/>
  <c r="Q741" i="2"/>
  <c r="P741" i="2"/>
  <c r="O741" i="2"/>
  <c r="N741" i="2"/>
  <c r="M741" i="2"/>
  <c r="G740" i="2"/>
  <c r="I740" i="2" s="1"/>
  <c r="E740" i="2"/>
  <c r="R740" i="2"/>
  <c r="Q740" i="2"/>
  <c r="P740" i="2"/>
  <c r="O740" i="2"/>
  <c r="N740" i="2"/>
  <c r="M740" i="2"/>
  <c r="G739" i="2"/>
  <c r="I739" i="2" s="1"/>
  <c r="E739" i="2"/>
  <c r="R739" i="2"/>
  <c r="Q739" i="2"/>
  <c r="P739" i="2"/>
  <c r="O739" i="2"/>
  <c r="N739" i="2"/>
  <c r="M739" i="2"/>
  <c r="G738" i="2"/>
  <c r="I738" i="2" s="1"/>
  <c r="E738" i="2"/>
  <c r="R738" i="2"/>
  <c r="Q738" i="2"/>
  <c r="P738" i="2"/>
  <c r="O738" i="2"/>
  <c r="N738" i="2"/>
  <c r="M738" i="2"/>
  <c r="G737" i="2"/>
  <c r="I737" i="2" s="1"/>
  <c r="E737" i="2"/>
  <c r="R737" i="2"/>
  <c r="Q737" i="2"/>
  <c r="P737" i="2"/>
  <c r="O737" i="2"/>
  <c r="N737" i="2"/>
  <c r="M737" i="2"/>
  <c r="G736" i="2"/>
  <c r="I736" i="2" s="1"/>
  <c r="E736" i="2"/>
  <c r="R736" i="2"/>
  <c r="Q736" i="2"/>
  <c r="P736" i="2"/>
  <c r="O736" i="2"/>
  <c r="N736" i="2"/>
  <c r="M736" i="2"/>
  <c r="G735" i="2"/>
  <c r="I735" i="2" s="1"/>
  <c r="E735" i="2"/>
  <c r="R735" i="2"/>
  <c r="Q735" i="2"/>
  <c r="P735" i="2"/>
  <c r="O735" i="2"/>
  <c r="N735" i="2"/>
  <c r="M735" i="2"/>
  <c r="G734" i="2"/>
  <c r="I734" i="2" s="1"/>
  <c r="E734" i="2"/>
  <c r="R734" i="2"/>
  <c r="Q734" i="2"/>
  <c r="P734" i="2"/>
  <c r="O734" i="2"/>
  <c r="N734" i="2"/>
  <c r="M734" i="2"/>
  <c r="G733" i="2"/>
  <c r="I733" i="2" s="1"/>
  <c r="E733" i="2"/>
  <c r="R733" i="2"/>
  <c r="Q733" i="2"/>
  <c r="P733" i="2"/>
  <c r="O733" i="2"/>
  <c r="N733" i="2"/>
  <c r="M733" i="2"/>
  <c r="G732" i="2"/>
  <c r="I732" i="2" s="1"/>
  <c r="E732" i="2"/>
  <c r="R732" i="2"/>
  <c r="Q732" i="2"/>
  <c r="P732" i="2"/>
  <c r="O732" i="2"/>
  <c r="N732" i="2"/>
  <c r="M732" i="2"/>
  <c r="G731" i="2"/>
  <c r="I731" i="2" s="1"/>
  <c r="E731" i="2"/>
  <c r="R731" i="2"/>
  <c r="Q731" i="2"/>
  <c r="P731" i="2"/>
  <c r="O731" i="2"/>
  <c r="N731" i="2"/>
  <c r="M731" i="2"/>
  <c r="G730" i="2"/>
  <c r="I730" i="2" s="1"/>
  <c r="E730" i="2"/>
  <c r="R730" i="2"/>
  <c r="Q730" i="2"/>
  <c r="P730" i="2"/>
  <c r="O730" i="2"/>
  <c r="N730" i="2"/>
  <c r="M730" i="2"/>
  <c r="G729" i="2"/>
  <c r="I729" i="2" s="1"/>
  <c r="E729" i="2"/>
  <c r="R729" i="2"/>
  <c r="Q729" i="2"/>
  <c r="P729" i="2"/>
  <c r="O729" i="2"/>
  <c r="N729" i="2"/>
  <c r="M729" i="2"/>
  <c r="G728" i="2"/>
  <c r="I728" i="2" s="1"/>
  <c r="E728" i="2"/>
  <c r="R728" i="2"/>
  <c r="Q728" i="2"/>
  <c r="P728" i="2"/>
  <c r="O728" i="2"/>
  <c r="N728" i="2"/>
  <c r="M728" i="2"/>
  <c r="G727" i="2"/>
  <c r="I727" i="2" s="1"/>
  <c r="E727" i="2"/>
  <c r="R727" i="2"/>
  <c r="Q727" i="2"/>
  <c r="P727" i="2"/>
  <c r="O727" i="2"/>
  <c r="N727" i="2"/>
  <c r="M727" i="2"/>
  <c r="G726" i="2"/>
  <c r="I726" i="2" s="1"/>
  <c r="E726" i="2"/>
  <c r="R726" i="2"/>
  <c r="Q726" i="2"/>
  <c r="P726" i="2"/>
  <c r="O726" i="2"/>
  <c r="N726" i="2"/>
  <c r="M726" i="2"/>
  <c r="G725" i="2"/>
  <c r="I725" i="2" s="1"/>
  <c r="E725" i="2"/>
  <c r="R725" i="2"/>
  <c r="Q725" i="2"/>
  <c r="P725" i="2"/>
  <c r="O725" i="2"/>
  <c r="N725" i="2"/>
  <c r="M725" i="2"/>
  <c r="G724" i="2"/>
  <c r="I724" i="2" s="1"/>
  <c r="E724" i="2"/>
  <c r="R724" i="2"/>
  <c r="Q724" i="2"/>
  <c r="P724" i="2"/>
  <c r="O724" i="2"/>
  <c r="N724" i="2"/>
  <c r="M724" i="2"/>
  <c r="G723" i="2"/>
  <c r="I723" i="2" s="1"/>
  <c r="E723" i="2"/>
  <c r="R723" i="2"/>
  <c r="Q723" i="2"/>
  <c r="P723" i="2"/>
  <c r="O723" i="2"/>
  <c r="N723" i="2"/>
  <c r="M723" i="2"/>
  <c r="G722" i="2"/>
  <c r="I722" i="2" s="1"/>
  <c r="E722" i="2"/>
  <c r="R722" i="2"/>
  <c r="Q722" i="2"/>
  <c r="P722" i="2"/>
  <c r="O722" i="2"/>
  <c r="N722" i="2"/>
  <c r="M722" i="2"/>
  <c r="G721" i="2"/>
  <c r="I721" i="2" s="1"/>
  <c r="E721" i="2"/>
  <c r="R721" i="2"/>
  <c r="Q721" i="2"/>
  <c r="P721" i="2"/>
  <c r="O721" i="2"/>
  <c r="N721" i="2"/>
  <c r="M721" i="2"/>
  <c r="G720" i="2"/>
  <c r="I720" i="2" s="1"/>
  <c r="E720" i="2"/>
  <c r="R720" i="2"/>
  <c r="Q720" i="2"/>
  <c r="P720" i="2"/>
  <c r="O720" i="2"/>
  <c r="N720" i="2"/>
  <c r="M720" i="2"/>
  <c r="G719" i="2"/>
  <c r="I719" i="2" s="1"/>
  <c r="E719" i="2"/>
  <c r="R719" i="2"/>
  <c r="Q719" i="2"/>
  <c r="P719" i="2"/>
  <c r="O719" i="2"/>
  <c r="N719" i="2"/>
  <c r="M719" i="2"/>
  <c r="G718" i="2"/>
  <c r="I718" i="2" s="1"/>
  <c r="E718" i="2"/>
  <c r="R718" i="2"/>
  <c r="Q718" i="2"/>
  <c r="P718" i="2"/>
  <c r="O718" i="2"/>
  <c r="N718" i="2"/>
  <c r="M718" i="2"/>
  <c r="G717" i="2"/>
  <c r="I717" i="2" s="1"/>
  <c r="E717" i="2"/>
  <c r="R717" i="2"/>
  <c r="Q717" i="2"/>
  <c r="P717" i="2"/>
  <c r="O717" i="2"/>
  <c r="N717" i="2"/>
  <c r="M717" i="2"/>
  <c r="G716" i="2"/>
  <c r="I716" i="2" s="1"/>
  <c r="E716" i="2"/>
  <c r="R716" i="2"/>
  <c r="Q716" i="2"/>
  <c r="P716" i="2"/>
  <c r="O716" i="2"/>
  <c r="N716" i="2"/>
  <c r="M716" i="2"/>
  <c r="G715" i="2"/>
  <c r="I715" i="2" s="1"/>
  <c r="E715" i="2"/>
  <c r="R715" i="2"/>
  <c r="Q715" i="2"/>
  <c r="P715" i="2"/>
  <c r="O715" i="2"/>
  <c r="N715" i="2"/>
  <c r="M715" i="2"/>
  <c r="G714" i="2"/>
  <c r="I714" i="2" s="1"/>
  <c r="E714" i="2"/>
  <c r="R714" i="2"/>
  <c r="Q714" i="2"/>
  <c r="P714" i="2"/>
  <c r="O714" i="2"/>
  <c r="N714" i="2"/>
  <c r="M714" i="2"/>
  <c r="G713" i="2"/>
  <c r="I713" i="2" s="1"/>
  <c r="E713" i="2"/>
  <c r="R713" i="2"/>
  <c r="Q713" i="2"/>
  <c r="P713" i="2"/>
  <c r="O713" i="2"/>
  <c r="N713" i="2"/>
  <c r="M713" i="2"/>
  <c r="G712" i="2"/>
  <c r="I712" i="2" s="1"/>
  <c r="E712" i="2"/>
  <c r="R712" i="2"/>
  <c r="Q712" i="2"/>
  <c r="P712" i="2"/>
  <c r="O712" i="2"/>
  <c r="N712" i="2"/>
  <c r="M712" i="2"/>
  <c r="G711" i="2"/>
  <c r="I711" i="2" s="1"/>
  <c r="E711" i="2"/>
  <c r="R711" i="2"/>
  <c r="Q711" i="2"/>
  <c r="P711" i="2"/>
  <c r="O711" i="2"/>
  <c r="N711" i="2"/>
  <c r="M711" i="2"/>
  <c r="G710" i="2"/>
  <c r="I710" i="2" s="1"/>
  <c r="E710" i="2"/>
  <c r="R710" i="2"/>
  <c r="Q710" i="2"/>
  <c r="P710" i="2"/>
  <c r="O710" i="2"/>
  <c r="N710" i="2"/>
  <c r="M710" i="2"/>
  <c r="G709" i="2"/>
  <c r="I709" i="2" s="1"/>
  <c r="E709" i="2"/>
  <c r="R709" i="2"/>
  <c r="Q709" i="2"/>
  <c r="P709" i="2"/>
  <c r="O709" i="2"/>
  <c r="N709" i="2"/>
  <c r="M709" i="2"/>
  <c r="G708" i="2"/>
  <c r="I708" i="2" s="1"/>
  <c r="E708" i="2"/>
  <c r="R708" i="2"/>
  <c r="Q708" i="2"/>
  <c r="P708" i="2"/>
  <c r="O708" i="2"/>
  <c r="N708" i="2"/>
  <c r="M708" i="2"/>
  <c r="G707" i="2"/>
  <c r="I707" i="2" s="1"/>
  <c r="E707" i="2"/>
  <c r="R707" i="2"/>
  <c r="Q707" i="2"/>
  <c r="P707" i="2"/>
  <c r="O707" i="2"/>
  <c r="N707" i="2"/>
  <c r="M707" i="2"/>
  <c r="G706" i="2"/>
  <c r="I706" i="2" s="1"/>
  <c r="E706" i="2"/>
  <c r="R706" i="2"/>
  <c r="Q706" i="2"/>
  <c r="P706" i="2"/>
  <c r="O706" i="2"/>
  <c r="N706" i="2"/>
  <c r="M706" i="2"/>
  <c r="G705" i="2"/>
  <c r="I705" i="2" s="1"/>
  <c r="E705" i="2"/>
  <c r="R705" i="2"/>
  <c r="Q705" i="2"/>
  <c r="P705" i="2"/>
  <c r="O705" i="2"/>
  <c r="N705" i="2"/>
  <c r="M705" i="2"/>
  <c r="G704" i="2"/>
  <c r="I704" i="2" s="1"/>
  <c r="E704" i="2"/>
  <c r="R704" i="2"/>
  <c r="Q704" i="2"/>
  <c r="P704" i="2"/>
  <c r="O704" i="2"/>
  <c r="N704" i="2"/>
  <c r="M704" i="2"/>
  <c r="G703" i="2"/>
  <c r="I703" i="2" s="1"/>
  <c r="E703" i="2"/>
  <c r="R703" i="2"/>
  <c r="Q703" i="2"/>
  <c r="P703" i="2"/>
  <c r="O703" i="2"/>
  <c r="N703" i="2"/>
  <c r="M703" i="2"/>
  <c r="G702" i="2"/>
  <c r="I702" i="2" s="1"/>
  <c r="E702" i="2"/>
  <c r="R702" i="2"/>
  <c r="Q702" i="2"/>
  <c r="P702" i="2"/>
  <c r="O702" i="2"/>
  <c r="N702" i="2"/>
  <c r="M702" i="2"/>
  <c r="G701" i="2"/>
  <c r="I701" i="2" s="1"/>
  <c r="E701" i="2"/>
  <c r="R701" i="2"/>
  <c r="Q701" i="2"/>
  <c r="P701" i="2"/>
  <c r="O701" i="2"/>
  <c r="N701" i="2"/>
  <c r="M701" i="2"/>
  <c r="G700" i="2"/>
  <c r="I700" i="2" s="1"/>
  <c r="E700" i="2"/>
  <c r="R700" i="2"/>
  <c r="Q700" i="2"/>
  <c r="P700" i="2"/>
  <c r="O700" i="2"/>
  <c r="N700" i="2"/>
  <c r="M700" i="2"/>
  <c r="G699" i="2"/>
  <c r="I699" i="2" s="1"/>
  <c r="E699" i="2"/>
  <c r="R699" i="2"/>
  <c r="Q699" i="2"/>
  <c r="P699" i="2"/>
  <c r="O699" i="2"/>
  <c r="N699" i="2"/>
  <c r="M699" i="2"/>
  <c r="G698" i="2"/>
  <c r="I698" i="2" s="1"/>
  <c r="E698" i="2"/>
  <c r="R698" i="2"/>
  <c r="Q698" i="2"/>
  <c r="P698" i="2"/>
  <c r="O698" i="2"/>
  <c r="N698" i="2"/>
  <c r="M698" i="2"/>
  <c r="G697" i="2"/>
  <c r="I697" i="2" s="1"/>
  <c r="E697" i="2"/>
  <c r="R697" i="2"/>
  <c r="Q697" i="2"/>
  <c r="P697" i="2"/>
  <c r="O697" i="2"/>
  <c r="N697" i="2"/>
  <c r="M697" i="2"/>
  <c r="G696" i="2"/>
  <c r="I696" i="2" s="1"/>
  <c r="E696" i="2"/>
  <c r="R696" i="2"/>
  <c r="Q696" i="2"/>
  <c r="P696" i="2"/>
  <c r="O696" i="2"/>
  <c r="N696" i="2"/>
  <c r="M696" i="2"/>
  <c r="G695" i="2"/>
  <c r="I695" i="2" s="1"/>
  <c r="E695" i="2"/>
  <c r="R695" i="2"/>
  <c r="Q695" i="2"/>
  <c r="P695" i="2"/>
  <c r="O695" i="2"/>
  <c r="N695" i="2"/>
  <c r="M695" i="2"/>
  <c r="G694" i="2"/>
  <c r="I694" i="2" s="1"/>
  <c r="E694" i="2"/>
  <c r="R694" i="2"/>
  <c r="Q694" i="2"/>
  <c r="P694" i="2"/>
  <c r="O694" i="2"/>
  <c r="N694" i="2"/>
  <c r="M694" i="2"/>
  <c r="G693" i="2"/>
  <c r="I693" i="2" s="1"/>
  <c r="E693" i="2"/>
  <c r="R693" i="2"/>
  <c r="Q693" i="2"/>
  <c r="P693" i="2"/>
  <c r="O693" i="2"/>
  <c r="N693" i="2"/>
  <c r="M693" i="2"/>
  <c r="G692" i="2"/>
  <c r="I692" i="2" s="1"/>
  <c r="E692" i="2"/>
  <c r="R692" i="2"/>
  <c r="Q692" i="2"/>
  <c r="P692" i="2"/>
  <c r="O692" i="2"/>
  <c r="N692" i="2"/>
  <c r="M692" i="2"/>
  <c r="G691" i="2"/>
  <c r="I691" i="2" s="1"/>
  <c r="E691" i="2"/>
  <c r="R691" i="2"/>
  <c r="Q691" i="2"/>
  <c r="P691" i="2"/>
  <c r="O691" i="2"/>
  <c r="N691" i="2"/>
  <c r="M691" i="2"/>
  <c r="G690" i="2"/>
  <c r="I690" i="2" s="1"/>
  <c r="E690" i="2"/>
  <c r="R690" i="2"/>
  <c r="Q690" i="2"/>
  <c r="P690" i="2"/>
  <c r="O690" i="2"/>
  <c r="N690" i="2"/>
  <c r="M690" i="2"/>
  <c r="G689" i="2"/>
  <c r="I689" i="2" s="1"/>
  <c r="E689" i="2"/>
  <c r="R689" i="2"/>
  <c r="Q689" i="2"/>
  <c r="P689" i="2"/>
  <c r="O689" i="2"/>
  <c r="N689" i="2"/>
  <c r="M689" i="2"/>
  <c r="G688" i="2"/>
  <c r="I688" i="2" s="1"/>
  <c r="E688" i="2"/>
  <c r="R688" i="2"/>
  <c r="Q688" i="2"/>
  <c r="P688" i="2"/>
  <c r="O688" i="2"/>
  <c r="N688" i="2"/>
  <c r="M688" i="2"/>
  <c r="G687" i="2"/>
  <c r="I687" i="2" s="1"/>
  <c r="E687" i="2"/>
  <c r="R687" i="2"/>
  <c r="Q687" i="2"/>
  <c r="P687" i="2"/>
  <c r="O687" i="2"/>
  <c r="N687" i="2"/>
  <c r="M687" i="2"/>
  <c r="G686" i="2"/>
  <c r="I686" i="2" s="1"/>
  <c r="E686" i="2"/>
  <c r="R686" i="2"/>
  <c r="Q686" i="2"/>
  <c r="P686" i="2"/>
  <c r="O686" i="2"/>
  <c r="N686" i="2"/>
  <c r="M686" i="2"/>
  <c r="G685" i="2"/>
  <c r="I685" i="2" s="1"/>
  <c r="E685" i="2"/>
  <c r="R685" i="2"/>
  <c r="Q685" i="2"/>
  <c r="P685" i="2"/>
  <c r="O685" i="2"/>
  <c r="N685" i="2"/>
  <c r="M685" i="2"/>
  <c r="G684" i="2"/>
  <c r="I684" i="2" s="1"/>
  <c r="E684" i="2"/>
  <c r="R684" i="2"/>
  <c r="Q684" i="2"/>
  <c r="P684" i="2"/>
  <c r="O684" i="2"/>
  <c r="N684" i="2"/>
  <c r="M684" i="2"/>
  <c r="G683" i="2"/>
  <c r="I683" i="2" s="1"/>
  <c r="E683" i="2"/>
  <c r="R683" i="2"/>
  <c r="Q683" i="2"/>
  <c r="P683" i="2"/>
  <c r="O683" i="2"/>
  <c r="N683" i="2"/>
  <c r="M683" i="2"/>
  <c r="G682" i="2"/>
  <c r="I682" i="2" s="1"/>
  <c r="E682" i="2"/>
  <c r="R682" i="2"/>
  <c r="Q682" i="2"/>
  <c r="P682" i="2"/>
  <c r="O682" i="2"/>
  <c r="N682" i="2"/>
  <c r="M682" i="2"/>
  <c r="G681" i="2"/>
  <c r="I681" i="2" s="1"/>
  <c r="E681" i="2"/>
  <c r="R681" i="2"/>
  <c r="Q681" i="2"/>
  <c r="P681" i="2"/>
  <c r="O681" i="2"/>
  <c r="N681" i="2"/>
  <c r="M681" i="2"/>
  <c r="G680" i="2"/>
  <c r="I680" i="2" s="1"/>
  <c r="E680" i="2"/>
  <c r="R680" i="2"/>
  <c r="Q680" i="2"/>
  <c r="P680" i="2"/>
  <c r="O680" i="2"/>
  <c r="N680" i="2"/>
  <c r="M680" i="2"/>
  <c r="G679" i="2"/>
  <c r="I679" i="2" s="1"/>
  <c r="E679" i="2"/>
  <c r="R679" i="2"/>
  <c r="Q679" i="2"/>
  <c r="P679" i="2"/>
  <c r="O679" i="2"/>
  <c r="N679" i="2"/>
  <c r="M679" i="2"/>
  <c r="G678" i="2"/>
  <c r="I678" i="2" s="1"/>
  <c r="E678" i="2"/>
  <c r="R678" i="2"/>
  <c r="Q678" i="2"/>
  <c r="P678" i="2"/>
  <c r="O678" i="2"/>
  <c r="N678" i="2"/>
  <c r="M678" i="2"/>
  <c r="G677" i="2"/>
  <c r="I677" i="2" s="1"/>
  <c r="E677" i="2"/>
  <c r="R677" i="2"/>
  <c r="Q677" i="2"/>
  <c r="P677" i="2"/>
  <c r="O677" i="2"/>
  <c r="N677" i="2"/>
  <c r="M677" i="2"/>
  <c r="G676" i="2"/>
  <c r="I676" i="2" s="1"/>
  <c r="E676" i="2"/>
  <c r="R676" i="2"/>
  <c r="Q676" i="2"/>
  <c r="P676" i="2"/>
  <c r="O676" i="2"/>
  <c r="N676" i="2"/>
  <c r="M676" i="2"/>
  <c r="G675" i="2"/>
  <c r="I675" i="2" s="1"/>
  <c r="E675" i="2"/>
  <c r="R675" i="2"/>
  <c r="Q675" i="2"/>
  <c r="P675" i="2"/>
  <c r="O675" i="2"/>
  <c r="N675" i="2"/>
  <c r="M675" i="2"/>
  <c r="G674" i="2"/>
  <c r="I674" i="2" s="1"/>
  <c r="E674" i="2"/>
  <c r="R674" i="2"/>
  <c r="Q674" i="2"/>
  <c r="P674" i="2"/>
  <c r="O674" i="2"/>
  <c r="N674" i="2"/>
  <c r="M674" i="2"/>
  <c r="G673" i="2"/>
  <c r="I673" i="2" s="1"/>
  <c r="E673" i="2"/>
  <c r="R673" i="2"/>
  <c r="Q673" i="2"/>
  <c r="P673" i="2"/>
  <c r="O673" i="2"/>
  <c r="N673" i="2"/>
  <c r="M673" i="2"/>
  <c r="G672" i="2"/>
  <c r="I672" i="2" s="1"/>
  <c r="E672" i="2"/>
  <c r="R672" i="2"/>
  <c r="Q672" i="2"/>
  <c r="P672" i="2"/>
  <c r="O672" i="2"/>
  <c r="N672" i="2"/>
  <c r="M672" i="2"/>
  <c r="G671" i="2"/>
  <c r="I671" i="2" s="1"/>
  <c r="E671" i="2"/>
  <c r="R671" i="2"/>
  <c r="Q671" i="2"/>
  <c r="P671" i="2"/>
  <c r="O671" i="2"/>
  <c r="N671" i="2"/>
  <c r="M671" i="2"/>
  <c r="G670" i="2"/>
  <c r="I670" i="2" s="1"/>
  <c r="E670" i="2"/>
  <c r="R670" i="2"/>
  <c r="Q670" i="2"/>
  <c r="P670" i="2"/>
  <c r="O670" i="2"/>
  <c r="N670" i="2"/>
  <c r="M670" i="2"/>
  <c r="G669" i="2"/>
  <c r="I669" i="2" s="1"/>
  <c r="E669" i="2"/>
  <c r="R669" i="2"/>
  <c r="Q669" i="2"/>
  <c r="P669" i="2"/>
  <c r="O669" i="2"/>
  <c r="N669" i="2"/>
  <c r="M669" i="2"/>
  <c r="G668" i="2"/>
  <c r="I668" i="2" s="1"/>
  <c r="E668" i="2"/>
  <c r="R668" i="2"/>
  <c r="Q668" i="2"/>
  <c r="P668" i="2"/>
  <c r="O668" i="2"/>
  <c r="N668" i="2"/>
  <c r="M668" i="2"/>
  <c r="G667" i="2"/>
  <c r="I667" i="2" s="1"/>
  <c r="E667" i="2"/>
  <c r="R667" i="2"/>
  <c r="Q667" i="2"/>
  <c r="P667" i="2"/>
  <c r="O667" i="2"/>
  <c r="N667" i="2"/>
  <c r="M667" i="2"/>
  <c r="G666" i="2"/>
  <c r="I666" i="2" s="1"/>
  <c r="E666" i="2"/>
  <c r="R666" i="2"/>
  <c r="Q666" i="2"/>
  <c r="P666" i="2"/>
  <c r="O666" i="2"/>
  <c r="N666" i="2"/>
  <c r="M666" i="2"/>
  <c r="G665" i="2"/>
  <c r="I665" i="2" s="1"/>
  <c r="E665" i="2"/>
  <c r="R665" i="2"/>
  <c r="Q665" i="2"/>
  <c r="P665" i="2"/>
  <c r="O665" i="2"/>
  <c r="N665" i="2"/>
  <c r="M665" i="2"/>
  <c r="G664" i="2"/>
  <c r="I664" i="2" s="1"/>
  <c r="E664" i="2"/>
  <c r="R664" i="2"/>
  <c r="Q664" i="2"/>
  <c r="P664" i="2"/>
  <c r="O664" i="2"/>
  <c r="N664" i="2"/>
  <c r="M664" i="2"/>
  <c r="G663" i="2"/>
  <c r="I663" i="2" s="1"/>
  <c r="E663" i="2"/>
  <c r="R663" i="2"/>
  <c r="Q663" i="2"/>
  <c r="P663" i="2"/>
  <c r="O663" i="2"/>
  <c r="N663" i="2"/>
  <c r="M663" i="2"/>
  <c r="G662" i="2"/>
  <c r="I662" i="2" s="1"/>
  <c r="E662" i="2"/>
  <c r="R662" i="2"/>
  <c r="Q662" i="2"/>
  <c r="P662" i="2"/>
  <c r="O662" i="2"/>
  <c r="N662" i="2"/>
  <c r="M662" i="2"/>
  <c r="G661" i="2"/>
  <c r="I661" i="2" s="1"/>
  <c r="E661" i="2"/>
  <c r="R661" i="2"/>
  <c r="Q661" i="2"/>
  <c r="P661" i="2"/>
  <c r="O661" i="2"/>
  <c r="N661" i="2"/>
  <c r="M661" i="2"/>
  <c r="G660" i="2"/>
  <c r="I660" i="2" s="1"/>
  <c r="E660" i="2"/>
  <c r="R660" i="2"/>
  <c r="Q660" i="2"/>
  <c r="P660" i="2"/>
  <c r="O660" i="2"/>
  <c r="N660" i="2"/>
  <c r="M660" i="2"/>
  <c r="G659" i="2"/>
  <c r="I659" i="2" s="1"/>
  <c r="E659" i="2"/>
  <c r="R659" i="2"/>
  <c r="Q659" i="2"/>
  <c r="P659" i="2"/>
  <c r="O659" i="2"/>
  <c r="N659" i="2"/>
  <c r="M659" i="2"/>
  <c r="G658" i="2"/>
  <c r="I658" i="2" s="1"/>
  <c r="E658" i="2"/>
  <c r="R658" i="2"/>
  <c r="Q658" i="2"/>
  <c r="P658" i="2"/>
  <c r="O658" i="2"/>
  <c r="N658" i="2"/>
  <c r="M658" i="2"/>
  <c r="G657" i="2"/>
  <c r="I657" i="2" s="1"/>
  <c r="E657" i="2"/>
  <c r="R657" i="2"/>
  <c r="Q657" i="2"/>
  <c r="P657" i="2"/>
  <c r="O657" i="2"/>
  <c r="N657" i="2"/>
  <c r="M657" i="2"/>
  <c r="G656" i="2"/>
  <c r="I656" i="2" s="1"/>
  <c r="E656" i="2"/>
  <c r="R656" i="2"/>
  <c r="Q656" i="2"/>
  <c r="P656" i="2"/>
  <c r="O656" i="2"/>
  <c r="N656" i="2"/>
  <c r="M656" i="2"/>
  <c r="G655" i="2"/>
  <c r="I655" i="2" s="1"/>
  <c r="E655" i="2"/>
  <c r="R655" i="2"/>
  <c r="Q655" i="2"/>
  <c r="P655" i="2"/>
  <c r="O655" i="2"/>
  <c r="N655" i="2"/>
  <c r="M655" i="2"/>
  <c r="G654" i="2"/>
  <c r="I654" i="2" s="1"/>
  <c r="E654" i="2"/>
  <c r="R654" i="2"/>
  <c r="Q654" i="2"/>
  <c r="P654" i="2"/>
  <c r="O654" i="2"/>
  <c r="N654" i="2"/>
  <c r="M654" i="2"/>
  <c r="G653" i="2"/>
  <c r="I653" i="2" s="1"/>
  <c r="E653" i="2"/>
  <c r="R653" i="2"/>
  <c r="Q653" i="2"/>
  <c r="P653" i="2"/>
  <c r="O653" i="2"/>
  <c r="N653" i="2"/>
  <c r="M653" i="2"/>
  <c r="G652" i="2"/>
  <c r="I652" i="2" s="1"/>
  <c r="E652" i="2"/>
  <c r="R652" i="2"/>
  <c r="Q652" i="2"/>
  <c r="P652" i="2"/>
  <c r="O652" i="2"/>
  <c r="N652" i="2"/>
  <c r="M652" i="2"/>
  <c r="G651" i="2"/>
  <c r="I651" i="2" s="1"/>
  <c r="E651" i="2"/>
  <c r="R651" i="2"/>
  <c r="Q651" i="2"/>
  <c r="P651" i="2"/>
  <c r="O651" i="2"/>
  <c r="N651" i="2"/>
  <c r="M651" i="2"/>
  <c r="G650" i="2"/>
  <c r="I650" i="2" s="1"/>
  <c r="E650" i="2"/>
  <c r="R650" i="2"/>
  <c r="Q650" i="2"/>
  <c r="P650" i="2"/>
  <c r="O650" i="2"/>
  <c r="N650" i="2"/>
  <c r="M650" i="2"/>
  <c r="G649" i="2"/>
  <c r="I649" i="2" s="1"/>
  <c r="E649" i="2"/>
  <c r="R649" i="2"/>
  <c r="Q649" i="2"/>
  <c r="P649" i="2"/>
  <c r="O649" i="2"/>
  <c r="N649" i="2"/>
  <c r="M649" i="2"/>
  <c r="G648" i="2"/>
  <c r="I648" i="2" s="1"/>
  <c r="E648" i="2"/>
  <c r="R648" i="2"/>
  <c r="Q648" i="2"/>
  <c r="P648" i="2"/>
  <c r="O648" i="2"/>
  <c r="N648" i="2"/>
  <c r="M648" i="2"/>
  <c r="G647" i="2"/>
  <c r="I647" i="2" s="1"/>
  <c r="E647" i="2"/>
  <c r="R647" i="2"/>
  <c r="Q647" i="2"/>
  <c r="P647" i="2"/>
  <c r="O647" i="2"/>
  <c r="N647" i="2"/>
  <c r="M647" i="2"/>
  <c r="G646" i="2"/>
  <c r="I646" i="2" s="1"/>
  <c r="E646" i="2"/>
  <c r="R646" i="2"/>
  <c r="Q646" i="2"/>
  <c r="P646" i="2"/>
  <c r="O646" i="2"/>
  <c r="N646" i="2"/>
  <c r="M646" i="2"/>
  <c r="G645" i="2"/>
  <c r="I645" i="2" s="1"/>
  <c r="E645" i="2"/>
  <c r="R645" i="2"/>
  <c r="Q645" i="2"/>
  <c r="P645" i="2"/>
  <c r="O645" i="2"/>
  <c r="N645" i="2"/>
  <c r="M645" i="2"/>
  <c r="G644" i="2"/>
  <c r="I644" i="2" s="1"/>
  <c r="E644" i="2"/>
  <c r="R644" i="2"/>
  <c r="Q644" i="2"/>
  <c r="P644" i="2"/>
  <c r="O644" i="2"/>
  <c r="N644" i="2"/>
  <c r="M644" i="2"/>
  <c r="G643" i="2"/>
  <c r="I643" i="2" s="1"/>
  <c r="E643" i="2"/>
  <c r="R643" i="2"/>
  <c r="Q643" i="2"/>
  <c r="P643" i="2"/>
  <c r="O643" i="2"/>
  <c r="N643" i="2"/>
  <c r="M643" i="2"/>
  <c r="G642" i="2"/>
  <c r="I642" i="2" s="1"/>
  <c r="E642" i="2"/>
  <c r="R642" i="2"/>
  <c r="Q642" i="2"/>
  <c r="P642" i="2"/>
  <c r="O642" i="2"/>
  <c r="N642" i="2"/>
  <c r="M642" i="2"/>
  <c r="G641" i="2"/>
  <c r="I641" i="2" s="1"/>
  <c r="E641" i="2"/>
  <c r="R641" i="2"/>
  <c r="Q641" i="2"/>
  <c r="P641" i="2"/>
  <c r="O641" i="2"/>
  <c r="N641" i="2"/>
  <c r="M641" i="2"/>
  <c r="G640" i="2"/>
  <c r="I640" i="2" s="1"/>
  <c r="E640" i="2"/>
  <c r="R640" i="2"/>
  <c r="Q640" i="2"/>
  <c r="P640" i="2"/>
  <c r="O640" i="2"/>
  <c r="N640" i="2"/>
  <c r="M640" i="2"/>
  <c r="G639" i="2"/>
  <c r="I639" i="2" s="1"/>
  <c r="E639" i="2"/>
  <c r="R639" i="2"/>
  <c r="Q639" i="2"/>
  <c r="P639" i="2"/>
  <c r="O639" i="2"/>
  <c r="N639" i="2"/>
  <c r="M639" i="2"/>
  <c r="G638" i="2"/>
  <c r="I638" i="2" s="1"/>
  <c r="E638" i="2"/>
  <c r="R638" i="2"/>
  <c r="Q638" i="2"/>
  <c r="P638" i="2"/>
  <c r="O638" i="2"/>
  <c r="N638" i="2"/>
  <c r="M638" i="2"/>
  <c r="G637" i="2"/>
  <c r="I637" i="2" s="1"/>
  <c r="E637" i="2"/>
  <c r="R637" i="2"/>
  <c r="Q637" i="2"/>
  <c r="P637" i="2"/>
  <c r="O637" i="2"/>
  <c r="N637" i="2"/>
  <c r="M637" i="2"/>
  <c r="G636" i="2"/>
  <c r="I636" i="2" s="1"/>
  <c r="E636" i="2"/>
  <c r="R636" i="2"/>
  <c r="Q636" i="2"/>
  <c r="P636" i="2"/>
  <c r="O636" i="2"/>
  <c r="N636" i="2"/>
  <c r="M636" i="2"/>
  <c r="G635" i="2"/>
  <c r="I635" i="2" s="1"/>
  <c r="E635" i="2"/>
  <c r="R635" i="2"/>
  <c r="Q635" i="2"/>
  <c r="P635" i="2"/>
  <c r="O635" i="2"/>
  <c r="N635" i="2"/>
  <c r="M635" i="2"/>
  <c r="G634" i="2"/>
  <c r="I634" i="2" s="1"/>
  <c r="E634" i="2"/>
  <c r="R634" i="2"/>
  <c r="Q634" i="2"/>
  <c r="P634" i="2"/>
  <c r="O634" i="2"/>
  <c r="N634" i="2"/>
  <c r="M634" i="2"/>
  <c r="G633" i="2"/>
  <c r="I633" i="2" s="1"/>
  <c r="E633" i="2"/>
  <c r="R633" i="2"/>
  <c r="Q633" i="2"/>
  <c r="P633" i="2"/>
  <c r="O633" i="2"/>
  <c r="N633" i="2"/>
  <c r="M633" i="2"/>
  <c r="G632" i="2"/>
  <c r="I632" i="2" s="1"/>
  <c r="E632" i="2"/>
  <c r="R632" i="2"/>
  <c r="Q632" i="2"/>
  <c r="P632" i="2"/>
  <c r="O632" i="2"/>
  <c r="N632" i="2"/>
  <c r="M632" i="2"/>
  <c r="G631" i="2"/>
  <c r="I631" i="2" s="1"/>
  <c r="E631" i="2"/>
  <c r="R631" i="2"/>
  <c r="Q631" i="2"/>
  <c r="P631" i="2"/>
  <c r="O631" i="2"/>
  <c r="N631" i="2"/>
  <c r="M631" i="2"/>
  <c r="G630" i="2"/>
  <c r="I630" i="2" s="1"/>
  <c r="E630" i="2"/>
  <c r="R630" i="2"/>
  <c r="Q630" i="2"/>
  <c r="P630" i="2"/>
  <c r="O630" i="2"/>
  <c r="N630" i="2"/>
  <c r="M630" i="2"/>
  <c r="G629" i="2"/>
  <c r="I629" i="2" s="1"/>
  <c r="E629" i="2"/>
  <c r="R629" i="2"/>
  <c r="Q629" i="2"/>
  <c r="P629" i="2"/>
  <c r="O629" i="2"/>
  <c r="N629" i="2"/>
  <c r="M629" i="2"/>
  <c r="G628" i="2"/>
  <c r="I628" i="2" s="1"/>
  <c r="E628" i="2"/>
  <c r="R628" i="2"/>
  <c r="Q628" i="2"/>
  <c r="P628" i="2"/>
  <c r="O628" i="2"/>
  <c r="N628" i="2"/>
  <c r="M628" i="2"/>
  <c r="G627" i="2"/>
  <c r="I627" i="2" s="1"/>
  <c r="E627" i="2"/>
  <c r="R627" i="2"/>
  <c r="Q627" i="2"/>
  <c r="P627" i="2"/>
  <c r="O627" i="2"/>
  <c r="N627" i="2"/>
  <c r="M627" i="2"/>
  <c r="G626" i="2"/>
  <c r="I626" i="2" s="1"/>
  <c r="E626" i="2"/>
  <c r="R626" i="2"/>
  <c r="Q626" i="2"/>
  <c r="P626" i="2"/>
  <c r="O626" i="2"/>
  <c r="N626" i="2"/>
  <c r="M626" i="2"/>
  <c r="G625" i="2"/>
  <c r="I625" i="2" s="1"/>
  <c r="E625" i="2"/>
  <c r="R625" i="2"/>
  <c r="Q625" i="2"/>
  <c r="P625" i="2"/>
  <c r="O625" i="2"/>
  <c r="N625" i="2"/>
  <c r="M625" i="2"/>
  <c r="G624" i="2"/>
  <c r="I624" i="2" s="1"/>
  <c r="E624" i="2"/>
  <c r="R624" i="2"/>
  <c r="Q624" i="2"/>
  <c r="P624" i="2"/>
  <c r="O624" i="2"/>
  <c r="N624" i="2"/>
  <c r="M624" i="2"/>
  <c r="G623" i="2"/>
  <c r="I623" i="2" s="1"/>
  <c r="E623" i="2"/>
  <c r="R623" i="2"/>
  <c r="Q623" i="2"/>
  <c r="P623" i="2"/>
  <c r="O623" i="2"/>
  <c r="N623" i="2"/>
  <c r="M623" i="2"/>
  <c r="G622" i="2"/>
  <c r="I622" i="2" s="1"/>
  <c r="E622" i="2"/>
  <c r="R622" i="2"/>
  <c r="Q622" i="2"/>
  <c r="P622" i="2"/>
  <c r="O622" i="2"/>
  <c r="N622" i="2"/>
  <c r="M622" i="2"/>
  <c r="G621" i="2"/>
  <c r="I621" i="2" s="1"/>
  <c r="E621" i="2"/>
  <c r="R621" i="2"/>
  <c r="Q621" i="2"/>
  <c r="P621" i="2"/>
  <c r="O621" i="2"/>
  <c r="N621" i="2"/>
  <c r="M621" i="2"/>
  <c r="G620" i="2"/>
  <c r="I620" i="2" s="1"/>
  <c r="E620" i="2"/>
  <c r="R620" i="2"/>
  <c r="Q620" i="2"/>
  <c r="P620" i="2"/>
  <c r="O620" i="2"/>
  <c r="N620" i="2"/>
  <c r="M620" i="2"/>
  <c r="G619" i="2"/>
  <c r="I619" i="2" s="1"/>
  <c r="E619" i="2"/>
  <c r="R619" i="2"/>
  <c r="Q619" i="2"/>
  <c r="P619" i="2"/>
  <c r="O619" i="2"/>
  <c r="N619" i="2"/>
  <c r="M619" i="2"/>
  <c r="G618" i="2"/>
  <c r="I618" i="2" s="1"/>
  <c r="E618" i="2"/>
  <c r="R618" i="2"/>
  <c r="Q618" i="2"/>
  <c r="P618" i="2"/>
  <c r="O618" i="2"/>
  <c r="N618" i="2"/>
  <c r="M618" i="2"/>
  <c r="G617" i="2"/>
  <c r="I617" i="2" s="1"/>
  <c r="E617" i="2"/>
  <c r="R617" i="2"/>
  <c r="Q617" i="2"/>
  <c r="P617" i="2"/>
  <c r="O617" i="2"/>
  <c r="N617" i="2"/>
  <c r="M617" i="2"/>
  <c r="G616" i="2"/>
  <c r="I616" i="2" s="1"/>
  <c r="E616" i="2"/>
  <c r="R616" i="2"/>
  <c r="Q616" i="2"/>
  <c r="P616" i="2"/>
  <c r="O616" i="2"/>
  <c r="N616" i="2"/>
  <c r="M616" i="2"/>
  <c r="G615" i="2"/>
  <c r="I615" i="2" s="1"/>
  <c r="E615" i="2"/>
  <c r="R615" i="2"/>
  <c r="Q615" i="2"/>
  <c r="P615" i="2"/>
  <c r="O615" i="2"/>
  <c r="N615" i="2"/>
  <c r="M615" i="2"/>
  <c r="G614" i="2"/>
  <c r="I614" i="2" s="1"/>
  <c r="E614" i="2"/>
  <c r="R614" i="2"/>
  <c r="Q614" i="2"/>
  <c r="P614" i="2"/>
  <c r="O614" i="2"/>
  <c r="N614" i="2"/>
  <c r="M614" i="2"/>
  <c r="G613" i="2"/>
  <c r="I613" i="2" s="1"/>
  <c r="E613" i="2"/>
  <c r="R613" i="2"/>
  <c r="Q613" i="2"/>
  <c r="P613" i="2"/>
  <c r="O613" i="2"/>
  <c r="N613" i="2"/>
  <c r="M613" i="2"/>
  <c r="G612" i="2"/>
  <c r="I612" i="2" s="1"/>
  <c r="E612" i="2"/>
  <c r="R612" i="2"/>
  <c r="Q612" i="2"/>
  <c r="P612" i="2"/>
  <c r="O612" i="2"/>
  <c r="N612" i="2"/>
  <c r="M612" i="2"/>
  <c r="G611" i="2"/>
  <c r="I611" i="2" s="1"/>
  <c r="E611" i="2"/>
  <c r="R611" i="2"/>
  <c r="Q611" i="2"/>
  <c r="P611" i="2"/>
  <c r="O611" i="2"/>
  <c r="N611" i="2"/>
  <c r="M611" i="2"/>
  <c r="G610" i="2"/>
  <c r="I610" i="2" s="1"/>
  <c r="E610" i="2"/>
  <c r="R610" i="2"/>
  <c r="Q610" i="2"/>
  <c r="P610" i="2"/>
  <c r="O610" i="2"/>
  <c r="N610" i="2"/>
  <c r="M610" i="2"/>
  <c r="G609" i="2"/>
  <c r="I609" i="2" s="1"/>
  <c r="E609" i="2"/>
  <c r="R609" i="2"/>
  <c r="Q609" i="2"/>
  <c r="P609" i="2"/>
  <c r="O609" i="2"/>
  <c r="N609" i="2"/>
  <c r="M609" i="2"/>
  <c r="G608" i="2"/>
  <c r="I608" i="2" s="1"/>
  <c r="E608" i="2"/>
  <c r="R608" i="2"/>
  <c r="Q608" i="2"/>
  <c r="P608" i="2"/>
  <c r="O608" i="2"/>
  <c r="N608" i="2"/>
  <c r="M608" i="2"/>
  <c r="G607" i="2"/>
  <c r="I607" i="2" s="1"/>
  <c r="E607" i="2"/>
  <c r="R607" i="2"/>
  <c r="Q607" i="2"/>
  <c r="P607" i="2"/>
  <c r="O607" i="2"/>
  <c r="N607" i="2"/>
  <c r="M607" i="2"/>
  <c r="G606" i="2"/>
  <c r="I606" i="2" s="1"/>
  <c r="E606" i="2"/>
  <c r="R606" i="2"/>
  <c r="Q606" i="2"/>
  <c r="P606" i="2"/>
  <c r="O606" i="2"/>
  <c r="N606" i="2"/>
  <c r="M606" i="2"/>
  <c r="G605" i="2"/>
  <c r="I605" i="2" s="1"/>
  <c r="E605" i="2"/>
  <c r="R605" i="2"/>
  <c r="Q605" i="2"/>
  <c r="P605" i="2"/>
  <c r="O605" i="2"/>
  <c r="N605" i="2"/>
  <c r="M605" i="2"/>
  <c r="G604" i="2"/>
  <c r="I604" i="2" s="1"/>
  <c r="E604" i="2"/>
  <c r="R604" i="2"/>
  <c r="Q604" i="2"/>
  <c r="P604" i="2"/>
  <c r="O604" i="2"/>
  <c r="N604" i="2"/>
  <c r="M604" i="2"/>
  <c r="G603" i="2"/>
  <c r="I603" i="2" s="1"/>
  <c r="E603" i="2"/>
  <c r="R603" i="2"/>
  <c r="Q603" i="2"/>
  <c r="P603" i="2"/>
  <c r="O603" i="2"/>
  <c r="N603" i="2"/>
  <c r="M603" i="2"/>
  <c r="G602" i="2"/>
  <c r="I602" i="2" s="1"/>
  <c r="E602" i="2"/>
  <c r="R602" i="2"/>
  <c r="Q602" i="2"/>
  <c r="P602" i="2"/>
  <c r="O602" i="2"/>
  <c r="N602" i="2"/>
  <c r="M602" i="2"/>
  <c r="G601" i="2"/>
  <c r="I601" i="2" s="1"/>
  <c r="E601" i="2"/>
  <c r="R601" i="2"/>
  <c r="Q601" i="2"/>
  <c r="P601" i="2"/>
  <c r="O601" i="2"/>
  <c r="N601" i="2"/>
  <c r="M601" i="2"/>
  <c r="G600" i="2"/>
  <c r="I600" i="2" s="1"/>
  <c r="E600" i="2"/>
  <c r="R600" i="2"/>
  <c r="Q600" i="2"/>
  <c r="P600" i="2"/>
  <c r="O600" i="2"/>
  <c r="N600" i="2"/>
  <c r="M600" i="2"/>
  <c r="G599" i="2"/>
  <c r="I599" i="2" s="1"/>
  <c r="E599" i="2"/>
  <c r="R599" i="2"/>
  <c r="Q599" i="2"/>
  <c r="P599" i="2"/>
  <c r="O599" i="2"/>
  <c r="N599" i="2"/>
  <c r="M599" i="2"/>
  <c r="G598" i="2"/>
  <c r="I598" i="2" s="1"/>
  <c r="E598" i="2"/>
  <c r="R598" i="2"/>
  <c r="Q598" i="2"/>
  <c r="P598" i="2"/>
  <c r="O598" i="2"/>
  <c r="N598" i="2"/>
  <c r="M598" i="2"/>
  <c r="G597" i="2"/>
  <c r="I597" i="2" s="1"/>
  <c r="E597" i="2"/>
  <c r="R597" i="2"/>
  <c r="Q597" i="2"/>
  <c r="P597" i="2"/>
  <c r="O597" i="2"/>
  <c r="N597" i="2"/>
  <c r="M597" i="2"/>
  <c r="G596" i="2"/>
  <c r="I596" i="2" s="1"/>
  <c r="E596" i="2"/>
  <c r="R596" i="2"/>
  <c r="Q596" i="2"/>
  <c r="P596" i="2"/>
  <c r="O596" i="2"/>
  <c r="N596" i="2"/>
  <c r="M596" i="2"/>
  <c r="G595" i="2"/>
  <c r="I595" i="2" s="1"/>
  <c r="E595" i="2"/>
  <c r="R595" i="2"/>
  <c r="Q595" i="2"/>
  <c r="P595" i="2"/>
  <c r="O595" i="2"/>
  <c r="N595" i="2"/>
  <c r="M595" i="2"/>
  <c r="G594" i="2"/>
  <c r="I594" i="2" s="1"/>
  <c r="E594" i="2"/>
  <c r="R594" i="2"/>
  <c r="Q594" i="2"/>
  <c r="P594" i="2"/>
  <c r="O594" i="2"/>
  <c r="N594" i="2"/>
  <c r="M594" i="2"/>
  <c r="G593" i="2"/>
  <c r="I593" i="2" s="1"/>
  <c r="E593" i="2"/>
  <c r="R593" i="2"/>
  <c r="Q593" i="2"/>
  <c r="P593" i="2"/>
  <c r="O593" i="2"/>
  <c r="N593" i="2"/>
  <c r="M593" i="2"/>
  <c r="G592" i="2"/>
  <c r="I592" i="2" s="1"/>
  <c r="E592" i="2"/>
  <c r="R592" i="2"/>
  <c r="Q592" i="2"/>
  <c r="P592" i="2"/>
  <c r="O592" i="2"/>
  <c r="N592" i="2"/>
  <c r="M592" i="2"/>
  <c r="G591" i="2"/>
  <c r="I591" i="2" s="1"/>
  <c r="E591" i="2"/>
  <c r="R591" i="2"/>
  <c r="Q591" i="2"/>
  <c r="P591" i="2"/>
  <c r="O591" i="2"/>
  <c r="N591" i="2"/>
  <c r="M591" i="2"/>
  <c r="G590" i="2"/>
  <c r="I590" i="2" s="1"/>
  <c r="E590" i="2"/>
  <c r="R590" i="2"/>
  <c r="Q590" i="2"/>
  <c r="P590" i="2"/>
  <c r="O590" i="2"/>
  <c r="N590" i="2"/>
  <c r="M590" i="2"/>
  <c r="G589" i="2"/>
  <c r="I589" i="2" s="1"/>
  <c r="E589" i="2"/>
  <c r="R589" i="2"/>
  <c r="Q589" i="2"/>
  <c r="P589" i="2"/>
  <c r="O589" i="2"/>
  <c r="N589" i="2"/>
  <c r="M589" i="2"/>
  <c r="G588" i="2"/>
  <c r="I588" i="2" s="1"/>
  <c r="E588" i="2"/>
  <c r="R588" i="2"/>
  <c r="Q588" i="2"/>
  <c r="P588" i="2"/>
  <c r="O588" i="2"/>
  <c r="N588" i="2"/>
  <c r="M588" i="2"/>
  <c r="G587" i="2"/>
  <c r="I587" i="2" s="1"/>
  <c r="E587" i="2"/>
  <c r="R587" i="2"/>
  <c r="Q587" i="2"/>
  <c r="P587" i="2"/>
  <c r="O587" i="2"/>
  <c r="N587" i="2"/>
  <c r="M587" i="2"/>
  <c r="G586" i="2"/>
  <c r="I586" i="2" s="1"/>
  <c r="E586" i="2"/>
  <c r="R586" i="2"/>
  <c r="Q586" i="2"/>
  <c r="P586" i="2"/>
  <c r="O586" i="2"/>
  <c r="N586" i="2"/>
  <c r="M586" i="2"/>
  <c r="G585" i="2"/>
  <c r="I585" i="2" s="1"/>
  <c r="E585" i="2"/>
  <c r="R585" i="2"/>
  <c r="Q585" i="2"/>
  <c r="P585" i="2"/>
  <c r="O585" i="2"/>
  <c r="N585" i="2"/>
  <c r="M585" i="2"/>
  <c r="G584" i="2"/>
  <c r="I584" i="2" s="1"/>
  <c r="E584" i="2"/>
  <c r="R584" i="2"/>
  <c r="Q584" i="2"/>
  <c r="P584" i="2"/>
  <c r="O584" i="2"/>
  <c r="N584" i="2"/>
  <c r="M584" i="2"/>
  <c r="G583" i="2"/>
  <c r="I583" i="2" s="1"/>
  <c r="E583" i="2"/>
  <c r="R583" i="2"/>
  <c r="Q583" i="2"/>
  <c r="P583" i="2"/>
  <c r="O583" i="2"/>
  <c r="N583" i="2"/>
  <c r="M583" i="2"/>
  <c r="G582" i="2"/>
  <c r="I582" i="2" s="1"/>
  <c r="E582" i="2"/>
  <c r="R582" i="2"/>
  <c r="Q582" i="2"/>
  <c r="P582" i="2"/>
  <c r="O582" i="2"/>
  <c r="N582" i="2"/>
  <c r="M582" i="2"/>
  <c r="G581" i="2"/>
  <c r="I581" i="2" s="1"/>
  <c r="E581" i="2"/>
  <c r="R581" i="2"/>
  <c r="Q581" i="2"/>
  <c r="P581" i="2"/>
  <c r="O581" i="2"/>
  <c r="N581" i="2"/>
  <c r="M581" i="2"/>
  <c r="G580" i="2"/>
  <c r="I580" i="2" s="1"/>
  <c r="E580" i="2"/>
  <c r="R580" i="2"/>
  <c r="Q580" i="2"/>
  <c r="P580" i="2"/>
  <c r="O580" i="2"/>
  <c r="N580" i="2"/>
  <c r="M580" i="2"/>
  <c r="G579" i="2"/>
  <c r="I579" i="2" s="1"/>
  <c r="E579" i="2"/>
  <c r="R579" i="2"/>
  <c r="Q579" i="2"/>
  <c r="P579" i="2"/>
  <c r="O579" i="2"/>
  <c r="N579" i="2"/>
  <c r="M579" i="2"/>
  <c r="G578" i="2"/>
  <c r="I578" i="2" s="1"/>
  <c r="E578" i="2"/>
  <c r="R578" i="2"/>
  <c r="Q578" i="2"/>
  <c r="P578" i="2"/>
  <c r="O578" i="2"/>
  <c r="N578" i="2"/>
  <c r="M578" i="2"/>
  <c r="G577" i="2"/>
  <c r="I577" i="2" s="1"/>
  <c r="E577" i="2"/>
  <c r="R577" i="2"/>
  <c r="Q577" i="2"/>
  <c r="P577" i="2"/>
  <c r="O577" i="2"/>
  <c r="N577" i="2"/>
  <c r="M577" i="2"/>
  <c r="G576" i="2"/>
  <c r="I576" i="2" s="1"/>
  <c r="E576" i="2"/>
  <c r="R576" i="2"/>
  <c r="Q576" i="2"/>
  <c r="P576" i="2"/>
  <c r="O576" i="2"/>
  <c r="N576" i="2"/>
  <c r="M576" i="2"/>
  <c r="G575" i="2"/>
  <c r="I575" i="2" s="1"/>
  <c r="E575" i="2"/>
  <c r="R575" i="2"/>
  <c r="Q575" i="2"/>
  <c r="P575" i="2"/>
  <c r="O575" i="2"/>
  <c r="N575" i="2"/>
  <c r="M575" i="2"/>
  <c r="G574" i="2"/>
  <c r="I574" i="2" s="1"/>
  <c r="E574" i="2"/>
  <c r="R574" i="2"/>
  <c r="Q574" i="2"/>
  <c r="P574" i="2"/>
  <c r="O574" i="2"/>
  <c r="N574" i="2"/>
  <c r="M574" i="2"/>
  <c r="G573" i="2"/>
  <c r="I573" i="2" s="1"/>
  <c r="E573" i="2"/>
  <c r="R573" i="2"/>
  <c r="Q573" i="2"/>
  <c r="P573" i="2"/>
  <c r="O573" i="2"/>
  <c r="N573" i="2"/>
  <c r="M573" i="2"/>
  <c r="G572" i="2"/>
  <c r="I572" i="2" s="1"/>
  <c r="E572" i="2"/>
  <c r="R572" i="2"/>
  <c r="Q572" i="2"/>
  <c r="P572" i="2"/>
  <c r="O572" i="2"/>
  <c r="N572" i="2"/>
  <c r="M572" i="2"/>
  <c r="G571" i="2"/>
  <c r="I571" i="2" s="1"/>
  <c r="E571" i="2"/>
  <c r="R571" i="2"/>
  <c r="Q571" i="2"/>
  <c r="P571" i="2"/>
  <c r="O571" i="2"/>
  <c r="N571" i="2"/>
  <c r="M571" i="2"/>
  <c r="G570" i="2"/>
  <c r="I570" i="2" s="1"/>
  <c r="E570" i="2"/>
  <c r="R570" i="2"/>
  <c r="Q570" i="2"/>
  <c r="P570" i="2"/>
  <c r="O570" i="2"/>
  <c r="N570" i="2"/>
  <c r="M570" i="2"/>
  <c r="G569" i="2"/>
  <c r="I569" i="2" s="1"/>
  <c r="E569" i="2"/>
  <c r="R569" i="2"/>
  <c r="Q569" i="2"/>
  <c r="P569" i="2"/>
  <c r="O569" i="2"/>
  <c r="N569" i="2"/>
  <c r="M569" i="2"/>
  <c r="G568" i="2"/>
  <c r="I568" i="2" s="1"/>
  <c r="E568" i="2"/>
  <c r="R568" i="2"/>
  <c r="Q568" i="2"/>
  <c r="P568" i="2"/>
  <c r="O568" i="2"/>
  <c r="N568" i="2"/>
  <c r="M568" i="2"/>
  <c r="G567" i="2"/>
  <c r="I567" i="2" s="1"/>
  <c r="E567" i="2"/>
  <c r="R567" i="2"/>
  <c r="Q567" i="2"/>
  <c r="P567" i="2"/>
  <c r="O567" i="2"/>
  <c r="N567" i="2"/>
  <c r="M567" i="2"/>
  <c r="G566" i="2"/>
  <c r="I566" i="2" s="1"/>
  <c r="E566" i="2"/>
  <c r="R566" i="2"/>
  <c r="Q566" i="2"/>
  <c r="P566" i="2"/>
  <c r="O566" i="2"/>
  <c r="N566" i="2"/>
  <c r="M566" i="2"/>
  <c r="G565" i="2"/>
  <c r="I565" i="2" s="1"/>
  <c r="E565" i="2"/>
  <c r="R565" i="2"/>
  <c r="Q565" i="2"/>
  <c r="P565" i="2"/>
  <c r="O565" i="2"/>
  <c r="N565" i="2"/>
  <c r="M565" i="2"/>
  <c r="G564" i="2"/>
  <c r="I564" i="2" s="1"/>
  <c r="E564" i="2"/>
  <c r="R564" i="2"/>
  <c r="Q564" i="2"/>
  <c r="P564" i="2"/>
  <c r="O564" i="2"/>
  <c r="N564" i="2"/>
  <c r="M564" i="2"/>
  <c r="G563" i="2"/>
  <c r="I563" i="2" s="1"/>
  <c r="E563" i="2"/>
  <c r="R563" i="2"/>
  <c r="Q563" i="2"/>
  <c r="P563" i="2"/>
  <c r="O563" i="2"/>
  <c r="N563" i="2"/>
  <c r="M563" i="2"/>
  <c r="G562" i="2"/>
  <c r="I562" i="2" s="1"/>
  <c r="E562" i="2"/>
  <c r="R562" i="2"/>
  <c r="Q562" i="2"/>
  <c r="P562" i="2"/>
  <c r="O562" i="2"/>
  <c r="N562" i="2"/>
  <c r="M562" i="2"/>
  <c r="G561" i="2"/>
  <c r="I561" i="2" s="1"/>
  <c r="E561" i="2"/>
  <c r="R561" i="2"/>
  <c r="Q561" i="2"/>
  <c r="P561" i="2"/>
  <c r="O561" i="2"/>
  <c r="N561" i="2"/>
  <c r="M561" i="2"/>
  <c r="G560" i="2"/>
  <c r="I560" i="2" s="1"/>
  <c r="E560" i="2"/>
  <c r="R560" i="2"/>
  <c r="Q560" i="2"/>
  <c r="P560" i="2"/>
  <c r="O560" i="2"/>
  <c r="N560" i="2"/>
  <c r="M560" i="2"/>
  <c r="G559" i="2"/>
  <c r="I559" i="2" s="1"/>
  <c r="E559" i="2"/>
  <c r="R559" i="2"/>
  <c r="Q559" i="2"/>
  <c r="P559" i="2"/>
  <c r="O559" i="2"/>
  <c r="N559" i="2"/>
  <c r="M559" i="2"/>
  <c r="G558" i="2"/>
  <c r="I558" i="2" s="1"/>
  <c r="E558" i="2"/>
  <c r="R558" i="2"/>
  <c r="Q558" i="2"/>
  <c r="P558" i="2"/>
  <c r="O558" i="2"/>
  <c r="N558" i="2"/>
  <c r="M558" i="2"/>
  <c r="G557" i="2"/>
  <c r="I557" i="2" s="1"/>
  <c r="E557" i="2"/>
  <c r="R557" i="2"/>
  <c r="Q557" i="2"/>
  <c r="P557" i="2"/>
  <c r="O557" i="2"/>
  <c r="N557" i="2"/>
  <c r="M557" i="2"/>
  <c r="G556" i="2"/>
  <c r="I556" i="2" s="1"/>
  <c r="E556" i="2"/>
  <c r="R556" i="2"/>
  <c r="Q556" i="2"/>
  <c r="P556" i="2"/>
  <c r="O556" i="2"/>
  <c r="N556" i="2"/>
  <c r="M556" i="2"/>
  <c r="G555" i="2"/>
  <c r="I555" i="2" s="1"/>
  <c r="E555" i="2"/>
  <c r="R555" i="2"/>
  <c r="Q555" i="2"/>
  <c r="P555" i="2"/>
  <c r="O555" i="2"/>
  <c r="N555" i="2"/>
  <c r="M555" i="2"/>
  <c r="G554" i="2"/>
  <c r="I554" i="2" s="1"/>
  <c r="E554" i="2"/>
  <c r="R554" i="2"/>
  <c r="Q554" i="2"/>
  <c r="P554" i="2"/>
  <c r="O554" i="2"/>
  <c r="N554" i="2"/>
  <c r="M554" i="2"/>
  <c r="G553" i="2"/>
  <c r="I553" i="2" s="1"/>
  <c r="E553" i="2"/>
  <c r="R553" i="2"/>
  <c r="Q553" i="2"/>
  <c r="P553" i="2"/>
  <c r="O553" i="2"/>
  <c r="N553" i="2"/>
  <c r="M553" i="2"/>
  <c r="G552" i="2"/>
  <c r="I552" i="2" s="1"/>
  <c r="E552" i="2"/>
  <c r="R552" i="2"/>
  <c r="Q552" i="2"/>
  <c r="P552" i="2"/>
  <c r="O552" i="2"/>
  <c r="N552" i="2"/>
  <c r="M552" i="2"/>
  <c r="G551" i="2"/>
  <c r="I551" i="2" s="1"/>
  <c r="E551" i="2"/>
  <c r="R551" i="2"/>
  <c r="Q551" i="2"/>
  <c r="P551" i="2"/>
  <c r="O551" i="2"/>
  <c r="N551" i="2"/>
  <c r="M551" i="2"/>
  <c r="G550" i="2"/>
  <c r="I550" i="2" s="1"/>
  <c r="E550" i="2"/>
  <c r="R550" i="2"/>
  <c r="Q550" i="2"/>
  <c r="P550" i="2"/>
  <c r="O550" i="2"/>
  <c r="N550" i="2"/>
  <c r="M550" i="2"/>
  <c r="G549" i="2"/>
  <c r="I549" i="2" s="1"/>
  <c r="E549" i="2"/>
  <c r="R549" i="2"/>
  <c r="Q549" i="2"/>
  <c r="P549" i="2"/>
  <c r="O549" i="2"/>
  <c r="N549" i="2"/>
  <c r="M549" i="2"/>
  <c r="G548" i="2"/>
  <c r="I548" i="2" s="1"/>
  <c r="E548" i="2"/>
  <c r="R548" i="2"/>
  <c r="Q548" i="2"/>
  <c r="P548" i="2"/>
  <c r="O548" i="2"/>
  <c r="N548" i="2"/>
  <c r="M548" i="2"/>
  <c r="G547" i="2"/>
  <c r="I547" i="2" s="1"/>
  <c r="E547" i="2"/>
  <c r="R547" i="2"/>
  <c r="Q547" i="2"/>
  <c r="P547" i="2"/>
  <c r="O547" i="2"/>
  <c r="N547" i="2"/>
  <c r="M547" i="2"/>
  <c r="G546" i="2"/>
  <c r="I546" i="2" s="1"/>
  <c r="E546" i="2"/>
  <c r="R546" i="2"/>
  <c r="Q546" i="2"/>
  <c r="P546" i="2"/>
  <c r="O546" i="2"/>
  <c r="N546" i="2"/>
  <c r="M546" i="2"/>
  <c r="G545" i="2"/>
  <c r="I545" i="2" s="1"/>
  <c r="E545" i="2"/>
  <c r="R545" i="2"/>
  <c r="Q545" i="2"/>
  <c r="P545" i="2"/>
  <c r="O545" i="2"/>
  <c r="N545" i="2"/>
  <c r="M545" i="2"/>
  <c r="G544" i="2"/>
  <c r="I544" i="2" s="1"/>
  <c r="E544" i="2"/>
  <c r="R544" i="2"/>
  <c r="Q544" i="2"/>
  <c r="P544" i="2"/>
  <c r="O544" i="2"/>
  <c r="N544" i="2"/>
  <c r="M544" i="2"/>
  <c r="G543" i="2"/>
  <c r="I543" i="2" s="1"/>
  <c r="E543" i="2"/>
  <c r="R543" i="2"/>
  <c r="Q543" i="2"/>
  <c r="P543" i="2"/>
  <c r="O543" i="2"/>
  <c r="N543" i="2"/>
  <c r="M543" i="2"/>
  <c r="G542" i="2"/>
  <c r="I542" i="2" s="1"/>
  <c r="E542" i="2"/>
  <c r="R542" i="2"/>
  <c r="Q542" i="2"/>
  <c r="P542" i="2"/>
  <c r="O542" i="2"/>
  <c r="N542" i="2"/>
  <c r="M542" i="2"/>
  <c r="G541" i="2"/>
  <c r="I541" i="2" s="1"/>
  <c r="E541" i="2"/>
  <c r="R541" i="2"/>
  <c r="Q541" i="2"/>
  <c r="P541" i="2"/>
  <c r="O541" i="2"/>
  <c r="N541" i="2"/>
  <c r="M541" i="2"/>
  <c r="G540" i="2"/>
  <c r="I540" i="2" s="1"/>
  <c r="E540" i="2"/>
  <c r="R540" i="2"/>
  <c r="Q540" i="2"/>
  <c r="P540" i="2"/>
  <c r="O540" i="2"/>
  <c r="N540" i="2"/>
  <c r="M540" i="2"/>
  <c r="G539" i="2"/>
  <c r="I539" i="2" s="1"/>
  <c r="E539" i="2"/>
  <c r="R539" i="2"/>
  <c r="Q539" i="2"/>
  <c r="P539" i="2"/>
  <c r="O539" i="2"/>
  <c r="N539" i="2"/>
  <c r="M539" i="2"/>
  <c r="G538" i="2"/>
  <c r="I538" i="2" s="1"/>
  <c r="E538" i="2"/>
  <c r="R538" i="2"/>
  <c r="Q538" i="2"/>
  <c r="P538" i="2"/>
  <c r="O538" i="2"/>
  <c r="N538" i="2"/>
  <c r="M538" i="2"/>
  <c r="G537" i="2"/>
  <c r="I537" i="2" s="1"/>
  <c r="E537" i="2"/>
  <c r="R537" i="2"/>
  <c r="Q537" i="2"/>
  <c r="P537" i="2"/>
  <c r="O537" i="2"/>
  <c r="N537" i="2"/>
  <c r="M537" i="2"/>
  <c r="G536" i="2"/>
  <c r="I536" i="2" s="1"/>
  <c r="E536" i="2"/>
  <c r="R536" i="2"/>
  <c r="Q536" i="2"/>
  <c r="P536" i="2"/>
  <c r="O536" i="2"/>
  <c r="N536" i="2"/>
  <c r="M536" i="2"/>
  <c r="G535" i="2"/>
  <c r="I535" i="2" s="1"/>
  <c r="E535" i="2"/>
  <c r="R535" i="2"/>
  <c r="Q535" i="2"/>
  <c r="P535" i="2"/>
  <c r="O535" i="2"/>
  <c r="N535" i="2"/>
  <c r="M535" i="2"/>
  <c r="G534" i="2"/>
  <c r="I534" i="2" s="1"/>
  <c r="E534" i="2"/>
  <c r="R534" i="2"/>
  <c r="Q534" i="2"/>
  <c r="P534" i="2"/>
  <c r="O534" i="2"/>
  <c r="N534" i="2"/>
  <c r="M534" i="2"/>
  <c r="G533" i="2"/>
  <c r="I533" i="2" s="1"/>
  <c r="E533" i="2"/>
  <c r="R533" i="2"/>
  <c r="Q533" i="2"/>
  <c r="P533" i="2"/>
  <c r="O533" i="2"/>
  <c r="N533" i="2"/>
  <c r="M533" i="2"/>
  <c r="G532" i="2"/>
  <c r="I532" i="2" s="1"/>
  <c r="E532" i="2"/>
  <c r="R532" i="2"/>
  <c r="Q532" i="2"/>
  <c r="P532" i="2"/>
  <c r="O532" i="2"/>
  <c r="N532" i="2"/>
  <c r="M532" i="2"/>
  <c r="G531" i="2"/>
  <c r="I531" i="2" s="1"/>
  <c r="E531" i="2"/>
  <c r="R531" i="2"/>
  <c r="Q531" i="2"/>
  <c r="P531" i="2"/>
  <c r="O531" i="2"/>
  <c r="N531" i="2"/>
  <c r="M531" i="2"/>
  <c r="G530" i="2"/>
  <c r="I530" i="2" s="1"/>
  <c r="E530" i="2"/>
  <c r="R530" i="2"/>
  <c r="Q530" i="2"/>
  <c r="P530" i="2"/>
  <c r="O530" i="2"/>
  <c r="N530" i="2"/>
  <c r="M530" i="2"/>
  <c r="G529" i="2"/>
  <c r="I529" i="2" s="1"/>
  <c r="E529" i="2"/>
  <c r="R529" i="2"/>
  <c r="Q529" i="2"/>
  <c r="P529" i="2"/>
  <c r="O529" i="2"/>
  <c r="N529" i="2"/>
  <c r="M529" i="2"/>
  <c r="G528" i="2"/>
  <c r="I528" i="2" s="1"/>
  <c r="E528" i="2"/>
  <c r="R528" i="2"/>
  <c r="Q528" i="2"/>
  <c r="P528" i="2"/>
  <c r="O528" i="2"/>
  <c r="N528" i="2"/>
  <c r="M528" i="2"/>
  <c r="G527" i="2"/>
  <c r="I527" i="2" s="1"/>
  <c r="E527" i="2"/>
  <c r="R527" i="2"/>
  <c r="Q527" i="2"/>
  <c r="P527" i="2"/>
  <c r="O527" i="2"/>
  <c r="N527" i="2"/>
  <c r="M527" i="2"/>
  <c r="G526" i="2"/>
  <c r="I526" i="2" s="1"/>
  <c r="E526" i="2"/>
  <c r="R526" i="2"/>
  <c r="Q526" i="2"/>
  <c r="P526" i="2"/>
  <c r="O526" i="2"/>
  <c r="N526" i="2"/>
  <c r="M526" i="2"/>
  <c r="G525" i="2"/>
  <c r="I525" i="2" s="1"/>
  <c r="E525" i="2"/>
  <c r="R525" i="2"/>
  <c r="Q525" i="2"/>
  <c r="P525" i="2"/>
  <c r="O525" i="2"/>
  <c r="N525" i="2"/>
  <c r="M525" i="2"/>
  <c r="G524" i="2"/>
  <c r="I524" i="2" s="1"/>
  <c r="E524" i="2"/>
  <c r="R524" i="2"/>
  <c r="Q524" i="2"/>
  <c r="P524" i="2"/>
  <c r="O524" i="2"/>
  <c r="N524" i="2"/>
  <c r="M524" i="2"/>
  <c r="G523" i="2"/>
  <c r="I523" i="2" s="1"/>
  <c r="E523" i="2"/>
  <c r="R523" i="2"/>
  <c r="Q523" i="2"/>
  <c r="P523" i="2"/>
  <c r="O523" i="2"/>
  <c r="N523" i="2"/>
  <c r="M523" i="2"/>
  <c r="G522" i="2"/>
  <c r="I522" i="2" s="1"/>
  <c r="E522" i="2"/>
  <c r="R522" i="2"/>
  <c r="Q522" i="2"/>
  <c r="P522" i="2"/>
  <c r="O522" i="2"/>
  <c r="N522" i="2"/>
  <c r="M522" i="2"/>
  <c r="G521" i="2"/>
  <c r="I521" i="2" s="1"/>
  <c r="E521" i="2"/>
  <c r="R521" i="2"/>
  <c r="Q521" i="2"/>
  <c r="P521" i="2"/>
  <c r="O521" i="2"/>
  <c r="N521" i="2"/>
  <c r="M521" i="2"/>
  <c r="G520" i="2"/>
  <c r="I520" i="2" s="1"/>
  <c r="E520" i="2"/>
  <c r="R520" i="2"/>
  <c r="Q520" i="2"/>
  <c r="P520" i="2"/>
  <c r="O520" i="2"/>
  <c r="N520" i="2"/>
  <c r="M520" i="2"/>
  <c r="G519" i="2"/>
  <c r="I519" i="2" s="1"/>
  <c r="E519" i="2"/>
  <c r="R519" i="2"/>
  <c r="Q519" i="2"/>
  <c r="P519" i="2"/>
  <c r="O519" i="2"/>
  <c r="N519" i="2"/>
  <c r="M519" i="2"/>
  <c r="G518" i="2"/>
  <c r="I518" i="2" s="1"/>
  <c r="E518" i="2"/>
  <c r="R518" i="2"/>
  <c r="Q518" i="2"/>
  <c r="P518" i="2"/>
  <c r="O518" i="2"/>
  <c r="N518" i="2"/>
  <c r="M518" i="2"/>
  <c r="G517" i="2"/>
  <c r="I517" i="2" s="1"/>
  <c r="E517" i="2"/>
  <c r="R517" i="2"/>
  <c r="Q517" i="2"/>
  <c r="P517" i="2"/>
  <c r="O517" i="2"/>
  <c r="N517" i="2"/>
  <c r="M517" i="2"/>
  <c r="G516" i="2"/>
  <c r="I516" i="2" s="1"/>
  <c r="E516" i="2"/>
  <c r="R516" i="2"/>
  <c r="Q516" i="2"/>
  <c r="P516" i="2"/>
  <c r="O516" i="2"/>
  <c r="N516" i="2"/>
  <c r="M516" i="2"/>
  <c r="G515" i="2"/>
  <c r="I515" i="2" s="1"/>
  <c r="E515" i="2"/>
  <c r="R515" i="2"/>
  <c r="Q515" i="2"/>
  <c r="P515" i="2"/>
  <c r="O515" i="2"/>
  <c r="N515" i="2"/>
  <c r="M515" i="2"/>
  <c r="G514" i="2"/>
  <c r="I514" i="2" s="1"/>
  <c r="E514" i="2"/>
  <c r="R514" i="2"/>
  <c r="Q514" i="2"/>
  <c r="P514" i="2"/>
  <c r="O514" i="2"/>
  <c r="N514" i="2"/>
  <c r="M514" i="2"/>
  <c r="G513" i="2"/>
  <c r="I513" i="2" s="1"/>
  <c r="E513" i="2"/>
  <c r="R513" i="2"/>
  <c r="Q513" i="2"/>
  <c r="P513" i="2"/>
  <c r="O513" i="2"/>
  <c r="N513" i="2"/>
  <c r="M513" i="2"/>
  <c r="G512" i="2"/>
  <c r="I512" i="2" s="1"/>
  <c r="E512" i="2"/>
  <c r="R512" i="2"/>
  <c r="Q512" i="2"/>
  <c r="P512" i="2"/>
  <c r="O512" i="2"/>
  <c r="N512" i="2"/>
  <c r="M512" i="2"/>
  <c r="G511" i="2"/>
  <c r="I511" i="2" s="1"/>
  <c r="E511" i="2"/>
  <c r="R511" i="2"/>
  <c r="Q511" i="2"/>
  <c r="P511" i="2"/>
  <c r="O511" i="2"/>
  <c r="N511" i="2"/>
  <c r="M511" i="2"/>
  <c r="G510" i="2"/>
  <c r="I510" i="2" s="1"/>
  <c r="E510" i="2"/>
  <c r="R510" i="2"/>
  <c r="Q510" i="2"/>
  <c r="P510" i="2"/>
  <c r="O510" i="2"/>
  <c r="N510" i="2"/>
  <c r="M510" i="2"/>
  <c r="G509" i="2"/>
  <c r="I509" i="2" s="1"/>
  <c r="E509" i="2"/>
  <c r="R509" i="2"/>
  <c r="Q509" i="2"/>
  <c r="P509" i="2"/>
  <c r="O509" i="2"/>
  <c r="N509" i="2"/>
  <c r="M509" i="2"/>
  <c r="G508" i="2"/>
  <c r="I508" i="2" s="1"/>
  <c r="E508" i="2"/>
  <c r="R508" i="2"/>
  <c r="Q508" i="2"/>
  <c r="P508" i="2"/>
  <c r="O508" i="2"/>
  <c r="N508" i="2"/>
  <c r="M508" i="2"/>
  <c r="G507" i="2"/>
  <c r="I507" i="2" s="1"/>
  <c r="E507" i="2"/>
  <c r="R507" i="2"/>
  <c r="Q507" i="2"/>
  <c r="P507" i="2"/>
  <c r="O507" i="2"/>
  <c r="N507" i="2"/>
  <c r="M507" i="2"/>
  <c r="G506" i="2"/>
  <c r="I506" i="2" s="1"/>
  <c r="E506" i="2"/>
  <c r="R506" i="2"/>
  <c r="Q506" i="2"/>
  <c r="P506" i="2"/>
  <c r="O506" i="2"/>
  <c r="N506" i="2"/>
  <c r="M506" i="2"/>
  <c r="G505" i="2"/>
  <c r="I505" i="2" s="1"/>
  <c r="E505" i="2"/>
  <c r="R505" i="2"/>
  <c r="Q505" i="2"/>
  <c r="P505" i="2"/>
  <c r="O505" i="2"/>
  <c r="N505" i="2"/>
  <c r="M505" i="2"/>
  <c r="G504" i="2"/>
  <c r="I504" i="2" s="1"/>
  <c r="E504" i="2"/>
  <c r="R504" i="2"/>
  <c r="Q504" i="2"/>
  <c r="P504" i="2"/>
  <c r="O504" i="2"/>
  <c r="N504" i="2"/>
  <c r="M504" i="2"/>
  <c r="G503" i="2"/>
  <c r="I503" i="2" s="1"/>
  <c r="E503" i="2"/>
  <c r="R503" i="2"/>
  <c r="Q503" i="2"/>
  <c r="P503" i="2"/>
  <c r="O503" i="2"/>
  <c r="N503" i="2"/>
  <c r="M503" i="2"/>
  <c r="G502" i="2"/>
  <c r="I502" i="2" s="1"/>
  <c r="E502" i="2"/>
  <c r="R502" i="2"/>
  <c r="Q502" i="2"/>
  <c r="P502" i="2"/>
  <c r="O502" i="2"/>
  <c r="N502" i="2"/>
  <c r="M502" i="2"/>
  <c r="G501" i="2"/>
  <c r="I501" i="2" s="1"/>
  <c r="E501" i="2"/>
  <c r="R501" i="2"/>
  <c r="Q501" i="2"/>
  <c r="P501" i="2"/>
  <c r="O501" i="2"/>
  <c r="N501" i="2"/>
  <c r="M501" i="2"/>
  <c r="G500" i="2"/>
  <c r="I500" i="2" s="1"/>
  <c r="E500" i="2"/>
  <c r="R500" i="2"/>
  <c r="Q500" i="2"/>
  <c r="P500" i="2"/>
  <c r="O500" i="2"/>
  <c r="N500" i="2"/>
  <c r="M500" i="2"/>
  <c r="G499" i="2"/>
  <c r="I499" i="2" s="1"/>
  <c r="E499" i="2"/>
  <c r="R499" i="2"/>
  <c r="Q499" i="2"/>
  <c r="P499" i="2"/>
  <c r="O499" i="2"/>
  <c r="N499" i="2"/>
  <c r="M499" i="2"/>
  <c r="G498" i="2"/>
  <c r="I498" i="2" s="1"/>
  <c r="E498" i="2"/>
  <c r="R498" i="2"/>
  <c r="Q498" i="2"/>
  <c r="P498" i="2"/>
  <c r="O498" i="2"/>
  <c r="N498" i="2"/>
  <c r="M498" i="2"/>
  <c r="G497" i="2"/>
  <c r="I497" i="2" s="1"/>
  <c r="E497" i="2"/>
  <c r="R497" i="2"/>
  <c r="Q497" i="2"/>
  <c r="P497" i="2"/>
  <c r="O497" i="2"/>
  <c r="N497" i="2"/>
  <c r="M497" i="2"/>
  <c r="G496" i="2"/>
  <c r="I496" i="2" s="1"/>
  <c r="E496" i="2"/>
  <c r="R496" i="2"/>
  <c r="Q496" i="2"/>
  <c r="P496" i="2"/>
  <c r="O496" i="2"/>
  <c r="N496" i="2"/>
  <c r="M496" i="2"/>
  <c r="G495" i="2"/>
  <c r="I495" i="2" s="1"/>
  <c r="E495" i="2"/>
  <c r="R495" i="2"/>
  <c r="Q495" i="2"/>
  <c r="P495" i="2"/>
  <c r="O495" i="2"/>
  <c r="N495" i="2"/>
  <c r="M495" i="2"/>
  <c r="G494" i="2"/>
  <c r="I494" i="2" s="1"/>
  <c r="E494" i="2"/>
  <c r="R494" i="2"/>
  <c r="Q494" i="2"/>
  <c r="P494" i="2"/>
  <c r="O494" i="2"/>
  <c r="N494" i="2"/>
  <c r="M494" i="2"/>
  <c r="G493" i="2"/>
  <c r="I493" i="2" s="1"/>
  <c r="E493" i="2"/>
  <c r="R493" i="2"/>
  <c r="Q493" i="2"/>
  <c r="P493" i="2"/>
  <c r="O493" i="2"/>
  <c r="N493" i="2"/>
  <c r="M493" i="2"/>
  <c r="G492" i="2"/>
  <c r="I492" i="2" s="1"/>
  <c r="E492" i="2"/>
  <c r="R492" i="2"/>
  <c r="Q492" i="2"/>
  <c r="P492" i="2"/>
  <c r="O492" i="2"/>
  <c r="N492" i="2"/>
  <c r="M492" i="2"/>
  <c r="G491" i="2"/>
  <c r="I491" i="2" s="1"/>
  <c r="E491" i="2"/>
  <c r="R491" i="2"/>
  <c r="Q491" i="2"/>
  <c r="P491" i="2"/>
  <c r="O491" i="2"/>
  <c r="N491" i="2"/>
  <c r="M491" i="2"/>
  <c r="G490" i="2"/>
  <c r="I490" i="2" s="1"/>
  <c r="E490" i="2"/>
  <c r="R490" i="2"/>
  <c r="Q490" i="2"/>
  <c r="P490" i="2"/>
  <c r="O490" i="2"/>
  <c r="N490" i="2"/>
  <c r="M490" i="2"/>
  <c r="G489" i="2"/>
  <c r="I489" i="2" s="1"/>
  <c r="E489" i="2"/>
  <c r="R489" i="2"/>
  <c r="Q489" i="2"/>
  <c r="P489" i="2"/>
  <c r="O489" i="2"/>
  <c r="N489" i="2"/>
  <c r="M489" i="2"/>
  <c r="G488" i="2"/>
  <c r="I488" i="2" s="1"/>
  <c r="E488" i="2"/>
  <c r="R488" i="2"/>
  <c r="Q488" i="2"/>
  <c r="P488" i="2"/>
  <c r="O488" i="2"/>
  <c r="N488" i="2"/>
  <c r="M488" i="2"/>
  <c r="G487" i="2"/>
  <c r="I487" i="2" s="1"/>
  <c r="E487" i="2"/>
  <c r="R487" i="2"/>
  <c r="Q487" i="2"/>
  <c r="P487" i="2"/>
  <c r="O487" i="2"/>
  <c r="N487" i="2"/>
  <c r="M487" i="2"/>
  <c r="G486" i="2"/>
  <c r="I486" i="2" s="1"/>
  <c r="E486" i="2"/>
  <c r="R486" i="2"/>
  <c r="Q486" i="2"/>
  <c r="P486" i="2"/>
  <c r="O486" i="2"/>
  <c r="N486" i="2"/>
  <c r="M486" i="2"/>
  <c r="G485" i="2"/>
  <c r="I485" i="2" s="1"/>
  <c r="E485" i="2"/>
  <c r="R485" i="2"/>
  <c r="Q485" i="2"/>
  <c r="P485" i="2"/>
  <c r="O485" i="2"/>
  <c r="N485" i="2"/>
  <c r="M485" i="2"/>
  <c r="G484" i="2"/>
  <c r="I484" i="2" s="1"/>
  <c r="E484" i="2"/>
  <c r="R484" i="2"/>
  <c r="Q484" i="2"/>
  <c r="P484" i="2"/>
  <c r="O484" i="2"/>
  <c r="N484" i="2"/>
  <c r="M484" i="2"/>
  <c r="G483" i="2"/>
  <c r="I483" i="2" s="1"/>
  <c r="E483" i="2"/>
  <c r="R483" i="2"/>
  <c r="Q483" i="2"/>
  <c r="P483" i="2"/>
  <c r="O483" i="2"/>
  <c r="N483" i="2"/>
  <c r="M483" i="2"/>
  <c r="G482" i="2"/>
  <c r="I482" i="2" s="1"/>
  <c r="E482" i="2"/>
  <c r="R482" i="2"/>
  <c r="Q482" i="2"/>
  <c r="P482" i="2"/>
  <c r="O482" i="2"/>
  <c r="N482" i="2"/>
  <c r="M482" i="2"/>
  <c r="G481" i="2"/>
  <c r="I481" i="2" s="1"/>
  <c r="E481" i="2"/>
  <c r="R481" i="2"/>
  <c r="Q481" i="2"/>
  <c r="P481" i="2"/>
  <c r="O481" i="2"/>
  <c r="N481" i="2"/>
  <c r="M481" i="2"/>
  <c r="G480" i="2"/>
  <c r="I480" i="2" s="1"/>
  <c r="E480" i="2"/>
  <c r="R480" i="2"/>
  <c r="Q480" i="2"/>
  <c r="P480" i="2"/>
  <c r="O480" i="2"/>
  <c r="N480" i="2"/>
  <c r="M480" i="2"/>
  <c r="G479" i="2"/>
  <c r="I479" i="2" s="1"/>
  <c r="E479" i="2"/>
  <c r="R479" i="2"/>
  <c r="Q479" i="2"/>
  <c r="P479" i="2"/>
  <c r="O479" i="2"/>
  <c r="N479" i="2"/>
  <c r="M479" i="2"/>
  <c r="G478" i="2"/>
  <c r="I478" i="2" s="1"/>
  <c r="E478" i="2"/>
  <c r="R478" i="2"/>
  <c r="Q478" i="2"/>
  <c r="P478" i="2"/>
  <c r="O478" i="2"/>
  <c r="N478" i="2"/>
  <c r="M478" i="2"/>
  <c r="G477" i="2"/>
  <c r="I477" i="2" s="1"/>
  <c r="E477" i="2"/>
  <c r="R477" i="2"/>
  <c r="Q477" i="2"/>
  <c r="P477" i="2"/>
  <c r="O477" i="2"/>
  <c r="N477" i="2"/>
  <c r="M477" i="2"/>
  <c r="G476" i="2"/>
  <c r="I476" i="2" s="1"/>
  <c r="E476" i="2"/>
  <c r="R476" i="2"/>
  <c r="Q476" i="2"/>
  <c r="P476" i="2"/>
  <c r="O476" i="2"/>
  <c r="N476" i="2"/>
  <c r="M476" i="2"/>
  <c r="G475" i="2"/>
  <c r="I475" i="2" s="1"/>
  <c r="E475" i="2"/>
  <c r="R475" i="2"/>
  <c r="Q475" i="2"/>
  <c r="P475" i="2"/>
  <c r="O475" i="2"/>
  <c r="N475" i="2"/>
  <c r="M475" i="2"/>
  <c r="G474" i="2"/>
  <c r="I474" i="2" s="1"/>
  <c r="E474" i="2"/>
  <c r="R474" i="2"/>
  <c r="Q474" i="2"/>
  <c r="P474" i="2"/>
  <c r="O474" i="2"/>
  <c r="N474" i="2"/>
  <c r="M474" i="2"/>
  <c r="G473" i="2"/>
  <c r="I473" i="2" s="1"/>
  <c r="E473" i="2"/>
  <c r="R473" i="2"/>
  <c r="Q473" i="2"/>
  <c r="P473" i="2"/>
  <c r="O473" i="2"/>
  <c r="N473" i="2"/>
  <c r="M473" i="2"/>
  <c r="G472" i="2"/>
  <c r="I472" i="2" s="1"/>
  <c r="E472" i="2"/>
  <c r="R472" i="2"/>
  <c r="Q472" i="2"/>
  <c r="P472" i="2"/>
  <c r="O472" i="2"/>
  <c r="N472" i="2"/>
  <c r="M472" i="2"/>
  <c r="G471" i="2"/>
  <c r="I471" i="2" s="1"/>
  <c r="E471" i="2"/>
  <c r="R471" i="2"/>
  <c r="Q471" i="2"/>
  <c r="P471" i="2"/>
  <c r="O471" i="2"/>
  <c r="N471" i="2"/>
  <c r="M471" i="2"/>
  <c r="G470" i="2"/>
  <c r="I470" i="2" s="1"/>
  <c r="E470" i="2"/>
  <c r="R470" i="2"/>
  <c r="Q470" i="2"/>
  <c r="P470" i="2"/>
  <c r="O470" i="2"/>
  <c r="N470" i="2"/>
  <c r="M470" i="2"/>
  <c r="G469" i="2"/>
  <c r="I469" i="2" s="1"/>
  <c r="E469" i="2"/>
  <c r="R469" i="2"/>
  <c r="Q469" i="2"/>
  <c r="P469" i="2"/>
  <c r="O469" i="2"/>
  <c r="N469" i="2"/>
  <c r="M469" i="2"/>
  <c r="G468" i="2"/>
  <c r="I468" i="2" s="1"/>
  <c r="E468" i="2"/>
  <c r="R468" i="2"/>
  <c r="Q468" i="2"/>
  <c r="P468" i="2"/>
  <c r="O468" i="2"/>
  <c r="N468" i="2"/>
  <c r="M468" i="2"/>
  <c r="G467" i="2"/>
  <c r="I467" i="2" s="1"/>
  <c r="E467" i="2"/>
  <c r="R467" i="2"/>
  <c r="Q467" i="2"/>
  <c r="P467" i="2"/>
  <c r="O467" i="2"/>
  <c r="N467" i="2"/>
  <c r="M467" i="2"/>
  <c r="G466" i="2"/>
  <c r="I466" i="2" s="1"/>
  <c r="E466" i="2"/>
  <c r="R466" i="2"/>
  <c r="Q466" i="2"/>
  <c r="P466" i="2"/>
  <c r="O466" i="2"/>
  <c r="N466" i="2"/>
  <c r="M466" i="2"/>
  <c r="G465" i="2"/>
  <c r="I465" i="2" s="1"/>
  <c r="E465" i="2"/>
  <c r="R465" i="2"/>
  <c r="Q465" i="2"/>
  <c r="P465" i="2"/>
  <c r="O465" i="2"/>
  <c r="N465" i="2"/>
  <c r="M465" i="2"/>
  <c r="G464" i="2"/>
  <c r="I464" i="2" s="1"/>
  <c r="E464" i="2"/>
  <c r="R464" i="2"/>
  <c r="Q464" i="2"/>
  <c r="P464" i="2"/>
  <c r="O464" i="2"/>
  <c r="N464" i="2"/>
  <c r="M464" i="2"/>
  <c r="G463" i="2"/>
  <c r="I463" i="2" s="1"/>
  <c r="E463" i="2"/>
  <c r="R463" i="2"/>
  <c r="Q463" i="2"/>
  <c r="P463" i="2"/>
  <c r="O463" i="2"/>
  <c r="N463" i="2"/>
  <c r="M463" i="2"/>
  <c r="G462" i="2"/>
  <c r="I462" i="2" s="1"/>
  <c r="E462" i="2"/>
  <c r="R462" i="2"/>
  <c r="Q462" i="2"/>
  <c r="P462" i="2"/>
  <c r="O462" i="2"/>
  <c r="N462" i="2"/>
  <c r="M462" i="2"/>
  <c r="G461" i="2"/>
  <c r="I461" i="2" s="1"/>
  <c r="E461" i="2"/>
  <c r="R461" i="2"/>
  <c r="Q461" i="2"/>
  <c r="P461" i="2"/>
  <c r="O461" i="2"/>
  <c r="N461" i="2"/>
  <c r="M461" i="2"/>
  <c r="G460" i="2"/>
  <c r="I460" i="2" s="1"/>
  <c r="E460" i="2"/>
  <c r="R460" i="2"/>
  <c r="Q460" i="2"/>
  <c r="P460" i="2"/>
  <c r="O460" i="2"/>
  <c r="N460" i="2"/>
  <c r="M460" i="2"/>
  <c r="G459" i="2"/>
  <c r="I459" i="2" s="1"/>
  <c r="E459" i="2"/>
  <c r="R459" i="2"/>
  <c r="Q459" i="2"/>
  <c r="P459" i="2"/>
  <c r="O459" i="2"/>
  <c r="N459" i="2"/>
  <c r="M459" i="2"/>
  <c r="G458" i="2"/>
  <c r="I458" i="2" s="1"/>
  <c r="E458" i="2"/>
  <c r="R458" i="2"/>
  <c r="Q458" i="2"/>
  <c r="P458" i="2"/>
  <c r="O458" i="2"/>
  <c r="N458" i="2"/>
  <c r="M458" i="2"/>
  <c r="G457" i="2"/>
  <c r="I457" i="2" s="1"/>
  <c r="E457" i="2"/>
  <c r="R457" i="2"/>
  <c r="Q457" i="2"/>
  <c r="P457" i="2"/>
  <c r="O457" i="2"/>
  <c r="N457" i="2"/>
  <c r="M457" i="2"/>
  <c r="G456" i="2"/>
  <c r="I456" i="2" s="1"/>
  <c r="E456" i="2"/>
  <c r="R456" i="2"/>
  <c r="Q456" i="2"/>
  <c r="P456" i="2"/>
  <c r="O456" i="2"/>
  <c r="N456" i="2"/>
  <c r="M456" i="2"/>
  <c r="G455" i="2"/>
  <c r="I455" i="2" s="1"/>
  <c r="E455" i="2"/>
  <c r="R455" i="2"/>
  <c r="Q455" i="2"/>
  <c r="P455" i="2"/>
  <c r="O455" i="2"/>
  <c r="N455" i="2"/>
  <c r="M455" i="2"/>
  <c r="G454" i="2"/>
  <c r="I454" i="2" s="1"/>
  <c r="E454" i="2"/>
  <c r="R454" i="2"/>
  <c r="Q454" i="2"/>
  <c r="P454" i="2"/>
  <c r="O454" i="2"/>
  <c r="N454" i="2"/>
  <c r="M454" i="2"/>
  <c r="G453" i="2"/>
  <c r="I453" i="2" s="1"/>
  <c r="E453" i="2"/>
  <c r="R453" i="2"/>
  <c r="Q453" i="2"/>
  <c r="P453" i="2"/>
  <c r="O453" i="2"/>
  <c r="N453" i="2"/>
  <c r="M453" i="2"/>
  <c r="G452" i="2"/>
  <c r="I452" i="2" s="1"/>
  <c r="E452" i="2"/>
  <c r="R452" i="2"/>
  <c r="Q452" i="2"/>
  <c r="P452" i="2"/>
  <c r="O452" i="2"/>
  <c r="N452" i="2"/>
  <c r="M452" i="2"/>
  <c r="G451" i="2"/>
  <c r="I451" i="2" s="1"/>
  <c r="E451" i="2"/>
  <c r="R451" i="2"/>
  <c r="Q451" i="2"/>
  <c r="P451" i="2"/>
  <c r="O451" i="2"/>
  <c r="N451" i="2"/>
  <c r="M451" i="2"/>
  <c r="G450" i="2"/>
  <c r="I450" i="2" s="1"/>
  <c r="E450" i="2"/>
  <c r="R450" i="2"/>
  <c r="Q450" i="2"/>
  <c r="P450" i="2"/>
  <c r="O450" i="2"/>
  <c r="N450" i="2"/>
  <c r="M450" i="2"/>
  <c r="G449" i="2"/>
  <c r="I449" i="2" s="1"/>
  <c r="E449" i="2"/>
  <c r="R449" i="2"/>
  <c r="Q449" i="2"/>
  <c r="P449" i="2"/>
  <c r="O449" i="2"/>
  <c r="N449" i="2"/>
  <c r="M449" i="2"/>
  <c r="G448" i="2"/>
  <c r="I448" i="2" s="1"/>
  <c r="E448" i="2"/>
  <c r="R448" i="2"/>
  <c r="Q448" i="2"/>
  <c r="P448" i="2"/>
  <c r="O448" i="2"/>
  <c r="N448" i="2"/>
  <c r="M448" i="2"/>
  <c r="G447" i="2"/>
  <c r="I447" i="2" s="1"/>
  <c r="E447" i="2"/>
  <c r="R447" i="2"/>
  <c r="Q447" i="2"/>
  <c r="P447" i="2"/>
  <c r="O447" i="2"/>
  <c r="N447" i="2"/>
  <c r="M447" i="2"/>
  <c r="G446" i="2"/>
  <c r="I446" i="2" s="1"/>
  <c r="E446" i="2"/>
  <c r="R446" i="2"/>
  <c r="Q446" i="2"/>
  <c r="P446" i="2"/>
  <c r="O446" i="2"/>
  <c r="N446" i="2"/>
  <c r="M446" i="2"/>
  <c r="G445" i="2"/>
  <c r="I445" i="2" s="1"/>
  <c r="E445" i="2"/>
  <c r="R445" i="2"/>
  <c r="Q445" i="2"/>
  <c r="P445" i="2"/>
  <c r="O445" i="2"/>
  <c r="N445" i="2"/>
  <c r="M445" i="2"/>
  <c r="G444" i="2"/>
  <c r="I444" i="2" s="1"/>
  <c r="E444" i="2"/>
  <c r="R444" i="2"/>
  <c r="Q444" i="2"/>
  <c r="P444" i="2"/>
  <c r="O444" i="2"/>
  <c r="N444" i="2"/>
  <c r="M444" i="2"/>
  <c r="G443" i="2"/>
  <c r="I443" i="2" s="1"/>
  <c r="E443" i="2"/>
  <c r="R443" i="2"/>
  <c r="Q443" i="2"/>
  <c r="P443" i="2"/>
  <c r="O443" i="2"/>
  <c r="N443" i="2"/>
  <c r="M443" i="2"/>
  <c r="G442" i="2"/>
  <c r="I442" i="2" s="1"/>
  <c r="E442" i="2"/>
  <c r="R442" i="2"/>
  <c r="Q442" i="2"/>
  <c r="P442" i="2"/>
  <c r="O442" i="2"/>
  <c r="N442" i="2"/>
  <c r="M442" i="2"/>
  <c r="G441" i="2"/>
  <c r="I441" i="2" s="1"/>
  <c r="E441" i="2"/>
  <c r="R441" i="2"/>
  <c r="Q441" i="2"/>
  <c r="P441" i="2"/>
  <c r="O441" i="2"/>
  <c r="N441" i="2"/>
  <c r="M441" i="2"/>
  <c r="G440" i="2"/>
  <c r="I440" i="2" s="1"/>
  <c r="E440" i="2"/>
  <c r="R440" i="2"/>
  <c r="Q440" i="2"/>
  <c r="P440" i="2"/>
  <c r="O440" i="2"/>
  <c r="N440" i="2"/>
  <c r="M440" i="2"/>
  <c r="G439" i="2"/>
  <c r="I439" i="2" s="1"/>
  <c r="E439" i="2"/>
  <c r="R439" i="2"/>
  <c r="Q439" i="2"/>
  <c r="P439" i="2"/>
  <c r="O439" i="2"/>
  <c r="N439" i="2"/>
  <c r="M439" i="2"/>
  <c r="G438" i="2"/>
  <c r="I438" i="2" s="1"/>
  <c r="E438" i="2"/>
  <c r="R438" i="2"/>
  <c r="Q438" i="2"/>
  <c r="P438" i="2"/>
  <c r="O438" i="2"/>
  <c r="N438" i="2"/>
  <c r="M438" i="2"/>
  <c r="G437" i="2"/>
  <c r="I437" i="2" s="1"/>
  <c r="E437" i="2"/>
  <c r="R437" i="2"/>
  <c r="Q437" i="2"/>
  <c r="P437" i="2"/>
  <c r="O437" i="2"/>
  <c r="N437" i="2"/>
  <c r="M437" i="2"/>
  <c r="G436" i="2"/>
  <c r="I436" i="2" s="1"/>
  <c r="E436" i="2"/>
  <c r="R436" i="2"/>
  <c r="Q436" i="2"/>
  <c r="P436" i="2"/>
  <c r="O436" i="2"/>
  <c r="N436" i="2"/>
  <c r="M436" i="2"/>
  <c r="G435" i="2"/>
  <c r="I435" i="2" s="1"/>
  <c r="E435" i="2"/>
  <c r="R435" i="2"/>
  <c r="Q435" i="2"/>
  <c r="P435" i="2"/>
  <c r="O435" i="2"/>
  <c r="N435" i="2"/>
  <c r="M435" i="2"/>
  <c r="G434" i="2"/>
  <c r="I434" i="2" s="1"/>
  <c r="E434" i="2"/>
  <c r="R434" i="2"/>
  <c r="Q434" i="2"/>
  <c r="P434" i="2"/>
  <c r="O434" i="2"/>
  <c r="N434" i="2"/>
  <c r="M434" i="2"/>
  <c r="G433" i="2"/>
  <c r="I433" i="2" s="1"/>
  <c r="E433" i="2"/>
  <c r="R433" i="2"/>
  <c r="Q433" i="2"/>
  <c r="P433" i="2"/>
  <c r="O433" i="2"/>
  <c r="N433" i="2"/>
  <c r="M433" i="2"/>
  <c r="G432" i="2"/>
  <c r="I432" i="2" s="1"/>
  <c r="E432" i="2"/>
  <c r="R432" i="2"/>
  <c r="Q432" i="2"/>
  <c r="P432" i="2"/>
  <c r="O432" i="2"/>
  <c r="N432" i="2"/>
  <c r="M432" i="2"/>
  <c r="G431" i="2"/>
  <c r="I431" i="2" s="1"/>
  <c r="E431" i="2"/>
  <c r="R431" i="2"/>
  <c r="Q431" i="2"/>
  <c r="P431" i="2"/>
  <c r="O431" i="2"/>
  <c r="N431" i="2"/>
  <c r="M431" i="2"/>
  <c r="G430" i="2"/>
  <c r="I430" i="2" s="1"/>
  <c r="E430" i="2"/>
  <c r="R430" i="2"/>
  <c r="Q430" i="2"/>
  <c r="P430" i="2"/>
  <c r="O430" i="2"/>
  <c r="N430" i="2"/>
  <c r="M430" i="2"/>
  <c r="G429" i="2"/>
  <c r="I429" i="2" s="1"/>
  <c r="E429" i="2"/>
  <c r="R429" i="2"/>
  <c r="Q429" i="2"/>
  <c r="P429" i="2"/>
  <c r="O429" i="2"/>
  <c r="N429" i="2"/>
  <c r="M429" i="2"/>
  <c r="G428" i="2"/>
  <c r="I428" i="2" s="1"/>
  <c r="E428" i="2"/>
  <c r="R428" i="2"/>
  <c r="Q428" i="2"/>
  <c r="P428" i="2"/>
  <c r="O428" i="2"/>
  <c r="N428" i="2"/>
  <c r="M428" i="2"/>
  <c r="G427" i="2"/>
  <c r="I427" i="2" s="1"/>
  <c r="E427" i="2"/>
  <c r="R427" i="2"/>
  <c r="Q427" i="2"/>
  <c r="P427" i="2"/>
  <c r="O427" i="2"/>
  <c r="N427" i="2"/>
  <c r="M427" i="2"/>
  <c r="G426" i="2"/>
  <c r="I426" i="2" s="1"/>
  <c r="E426" i="2"/>
  <c r="R426" i="2"/>
  <c r="Q426" i="2"/>
  <c r="P426" i="2"/>
  <c r="O426" i="2"/>
  <c r="N426" i="2"/>
  <c r="M426" i="2"/>
  <c r="G425" i="2"/>
  <c r="I425" i="2" s="1"/>
  <c r="E425" i="2"/>
  <c r="R425" i="2"/>
  <c r="Q425" i="2"/>
  <c r="P425" i="2"/>
  <c r="O425" i="2"/>
  <c r="N425" i="2"/>
  <c r="M425" i="2"/>
  <c r="G424" i="2"/>
  <c r="I424" i="2" s="1"/>
  <c r="E424" i="2"/>
  <c r="R424" i="2"/>
  <c r="Q424" i="2"/>
  <c r="P424" i="2"/>
  <c r="O424" i="2"/>
  <c r="N424" i="2"/>
  <c r="M424" i="2"/>
  <c r="G423" i="2"/>
  <c r="I423" i="2" s="1"/>
  <c r="E423" i="2"/>
  <c r="R423" i="2"/>
  <c r="Q423" i="2"/>
  <c r="P423" i="2"/>
  <c r="O423" i="2"/>
  <c r="N423" i="2"/>
  <c r="M423" i="2"/>
  <c r="G422" i="2"/>
  <c r="I422" i="2" s="1"/>
  <c r="E422" i="2"/>
  <c r="R422" i="2"/>
  <c r="Q422" i="2"/>
  <c r="P422" i="2"/>
  <c r="O422" i="2"/>
  <c r="N422" i="2"/>
  <c r="M422" i="2"/>
  <c r="G421" i="2"/>
  <c r="I421" i="2" s="1"/>
  <c r="E421" i="2"/>
  <c r="R421" i="2"/>
  <c r="Q421" i="2"/>
  <c r="P421" i="2"/>
  <c r="O421" i="2"/>
  <c r="N421" i="2"/>
  <c r="M421" i="2"/>
  <c r="G420" i="2"/>
  <c r="I420" i="2" s="1"/>
  <c r="E420" i="2"/>
  <c r="R420" i="2"/>
  <c r="Q420" i="2"/>
  <c r="P420" i="2"/>
  <c r="O420" i="2"/>
  <c r="N420" i="2"/>
  <c r="M420" i="2"/>
  <c r="G419" i="2"/>
  <c r="I419" i="2" s="1"/>
  <c r="E419" i="2"/>
  <c r="R419" i="2"/>
  <c r="Q419" i="2"/>
  <c r="P419" i="2"/>
  <c r="O419" i="2"/>
  <c r="N419" i="2"/>
  <c r="M419" i="2"/>
  <c r="G418" i="2"/>
  <c r="I418" i="2" s="1"/>
  <c r="E418" i="2"/>
  <c r="R418" i="2"/>
  <c r="Q418" i="2"/>
  <c r="P418" i="2"/>
  <c r="O418" i="2"/>
  <c r="N418" i="2"/>
  <c r="M418" i="2"/>
  <c r="G417" i="2"/>
  <c r="I417" i="2" s="1"/>
  <c r="E417" i="2"/>
  <c r="R417" i="2"/>
  <c r="Q417" i="2"/>
  <c r="P417" i="2"/>
  <c r="O417" i="2"/>
  <c r="N417" i="2"/>
  <c r="M417" i="2"/>
  <c r="G416" i="2"/>
  <c r="I416" i="2" s="1"/>
  <c r="E416" i="2"/>
  <c r="R416" i="2"/>
  <c r="Q416" i="2"/>
  <c r="P416" i="2"/>
  <c r="O416" i="2"/>
  <c r="N416" i="2"/>
  <c r="M416" i="2"/>
  <c r="G415" i="2"/>
  <c r="I415" i="2" s="1"/>
  <c r="E415" i="2"/>
  <c r="R415" i="2"/>
  <c r="Q415" i="2"/>
  <c r="P415" i="2"/>
  <c r="O415" i="2"/>
  <c r="N415" i="2"/>
  <c r="M415" i="2"/>
  <c r="G414" i="2"/>
  <c r="I414" i="2" s="1"/>
  <c r="E414" i="2"/>
  <c r="R414" i="2"/>
  <c r="Q414" i="2"/>
  <c r="P414" i="2"/>
  <c r="O414" i="2"/>
  <c r="N414" i="2"/>
  <c r="M414" i="2"/>
  <c r="G413" i="2"/>
  <c r="I413" i="2" s="1"/>
  <c r="E413" i="2"/>
  <c r="R413" i="2"/>
  <c r="Q413" i="2"/>
  <c r="P413" i="2"/>
  <c r="O413" i="2"/>
  <c r="N413" i="2"/>
  <c r="M413" i="2"/>
  <c r="G412" i="2"/>
  <c r="I412" i="2" s="1"/>
  <c r="E412" i="2"/>
  <c r="R412" i="2"/>
  <c r="Q412" i="2"/>
  <c r="P412" i="2"/>
  <c r="O412" i="2"/>
  <c r="N412" i="2"/>
  <c r="M412" i="2"/>
  <c r="G411" i="2"/>
  <c r="I411" i="2" s="1"/>
  <c r="E411" i="2"/>
  <c r="R411" i="2"/>
  <c r="Q411" i="2"/>
  <c r="P411" i="2"/>
  <c r="O411" i="2"/>
  <c r="N411" i="2"/>
  <c r="M411" i="2"/>
  <c r="G410" i="2"/>
  <c r="I410" i="2" s="1"/>
  <c r="E410" i="2"/>
  <c r="R410" i="2"/>
  <c r="Q410" i="2"/>
  <c r="P410" i="2"/>
  <c r="O410" i="2"/>
  <c r="N410" i="2"/>
  <c r="M410" i="2"/>
  <c r="G409" i="2"/>
  <c r="I409" i="2" s="1"/>
  <c r="E409" i="2"/>
  <c r="R409" i="2"/>
  <c r="Q409" i="2"/>
  <c r="P409" i="2"/>
  <c r="O409" i="2"/>
  <c r="N409" i="2"/>
  <c r="M409" i="2"/>
  <c r="G408" i="2"/>
  <c r="I408" i="2" s="1"/>
  <c r="E408" i="2"/>
  <c r="R408" i="2"/>
  <c r="Q408" i="2"/>
  <c r="P408" i="2"/>
  <c r="O408" i="2"/>
  <c r="N408" i="2"/>
  <c r="M408" i="2"/>
  <c r="G407" i="2"/>
  <c r="I407" i="2" s="1"/>
  <c r="E407" i="2"/>
  <c r="R407" i="2"/>
  <c r="Q407" i="2"/>
  <c r="P407" i="2"/>
  <c r="O407" i="2"/>
  <c r="N407" i="2"/>
  <c r="M407" i="2"/>
  <c r="G406" i="2"/>
  <c r="I406" i="2" s="1"/>
  <c r="E406" i="2"/>
  <c r="R406" i="2"/>
  <c r="Q406" i="2"/>
  <c r="P406" i="2"/>
  <c r="O406" i="2"/>
  <c r="N406" i="2"/>
  <c r="M406" i="2"/>
  <c r="G405" i="2"/>
  <c r="I405" i="2" s="1"/>
  <c r="E405" i="2"/>
  <c r="R405" i="2"/>
  <c r="Q405" i="2"/>
  <c r="P405" i="2"/>
  <c r="O405" i="2"/>
  <c r="N405" i="2"/>
  <c r="M405" i="2"/>
  <c r="G404" i="2"/>
  <c r="I404" i="2" s="1"/>
  <c r="E404" i="2"/>
  <c r="R404" i="2"/>
  <c r="Q404" i="2"/>
  <c r="P404" i="2"/>
  <c r="O404" i="2"/>
  <c r="N404" i="2"/>
  <c r="M404" i="2"/>
  <c r="G403" i="2"/>
  <c r="I403" i="2" s="1"/>
  <c r="E403" i="2"/>
  <c r="R403" i="2"/>
  <c r="Q403" i="2"/>
  <c r="P403" i="2"/>
  <c r="O403" i="2"/>
  <c r="N403" i="2"/>
  <c r="M403" i="2"/>
  <c r="G402" i="2"/>
  <c r="I402" i="2" s="1"/>
  <c r="E402" i="2"/>
  <c r="R402" i="2"/>
  <c r="Q402" i="2"/>
  <c r="P402" i="2"/>
  <c r="O402" i="2"/>
  <c r="N402" i="2"/>
  <c r="M402" i="2"/>
  <c r="G401" i="2"/>
  <c r="I401" i="2" s="1"/>
  <c r="E401" i="2"/>
  <c r="R401" i="2"/>
  <c r="Q401" i="2"/>
  <c r="P401" i="2"/>
  <c r="O401" i="2"/>
  <c r="N401" i="2"/>
  <c r="M401" i="2"/>
  <c r="G400" i="2"/>
  <c r="I400" i="2" s="1"/>
  <c r="E400" i="2"/>
  <c r="R400" i="2"/>
  <c r="Q400" i="2"/>
  <c r="P400" i="2"/>
  <c r="O400" i="2"/>
  <c r="N400" i="2"/>
  <c r="M400" i="2"/>
  <c r="G399" i="2"/>
  <c r="I399" i="2" s="1"/>
  <c r="E399" i="2"/>
  <c r="R399" i="2"/>
  <c r="Q399" i="2"/>
  <c r="P399" i="2"/>
  <c r="O399" i="2"/>
  <c r="N399" i="2"/>
  <c r="M399" i="2"/>
  <c r="G398" i="2"/>
  <c r="I398" i="2" s="1"/>
  <c r="E398" i="2"/>
  <c r="R398" i="2"/>
  <c r="Q398" i="2"/>
  <c r="P398" i="2"/>
  <c r="O398" i="2"/>
  <c r="N398" i="2"/>
  <c r="M398" i="2"/>
  <c r="G397" i="2"/>
  <c r="I397" i="2" s="1"/>
  <c r="E397" i="2"/>
  <c r="R397" i="2"/>
  <c r="Q397" i="2"/>
  <c r="P397" i="2"/>
  <c r="O397" i="2"/>
  <c r="N397" i="2"/>
  <c r="M397" i="2"/>
  <c r="G396" i="2"/>
  <c r="I396" i="2" s="1"/>
  <c r="E396" i="2"/>
  <c r="R396" i="2"/>
  <c r="Q396" i="2"/>
  <c r="P396" i="2"/>
  <c r="O396" i="2"/>
  <c r="N396" i="2"/>
  <c r="M396" i="2"/>
  <c r="G395" i="2"/>
  <c r="I395" i="2" s="1"/>
  <c r="E395" i="2"/>
  <c r="R395" i="2"/>
  <c r="Q395" i="2"/>
  <c r="P395" i="2"/>
  <c r="O395" i="2"/>
  <c r="N395" i="2"/>
  <c r="M395" i="2"/>
  <c r="G394" i="2"/>
  <c r="I394" i="2" s="1"/>
  <c r="E394" i="2"/>
  <c r="R394" i="2"/>
  <c r="Q394" i="2"/>
  <c r="P394" i="2"/>
  <c r="O394" i="2"/>
  <c r="N394" i="2"/>
  <c r="M394" i="2"/>
  <c r="G393" i="2"/>
  <c r="I393" i="2" s="1"/>
  <c r="E393" i="2"/>
  <c r="R393" i="2"/>
  <c r="Q393" i="2"/>
  <c r="P393" i="2"/>
  <c r="O393" i="2"/>
  <c r="N393" i="2"/>
  <c r="M393" i="2"/>
  <c r="G392" i="2"/>
  <c r="I392" i="2" s="1"/>
  <c r="E392" i="2"/>
  <c r="R392" i="2"/>
  <c r="Q392" i="2"/>
  <c r="P392" i="2"/>
  <c r="O392" i="2"/>
  <c r="N392" i="2"/>
  <c r="M392" i="2"/>
  <c r="G391" i="2"/>
  <c r="I391" i="2" s="1"/>
  <c r="E391" i="2"/>
  <c r="R391" i="2"/>
  <c r="Q391" i="2"/>
  <c r="P391" i="2"/>
  <c r="O391" i="2"/>
  <c r="N391" i="2"/>
  <c r="M391" i="2"/>
  <c r="G390" i="2"/>
  <c r="I390" i="2" s="1"/>
  <c r="E390" i="2"/>
  <c r="R390" i="2"/>
  <c r="Q390" i="2"/>
  <c r="P390" i="2"/>
  <c r="O390" i="2"/>
  <c r="N390" i="2"/>
  <c r="M390" i="2"/>
  <c r="G389" i="2"/>
  <c r="I389" i="2" s="1"/>
  <c r="E389" i="2"/>
  <c r="R389" i="2"/>
  <c r="Q389" i="2"/>
  <c r="P389" i="2"/>
  <c r="O389" i="2"/>
  <c r="N389" i="2"/>
  <c r="M389" i="2"/>
  <c r="G388" i="2"/>
  <c r="I388" i="2" s="1"/>
  <c r="E388" i="2"/>
  <c r="R388" i="2"/>
  <c r="Q388" i="2"/>
  <c r="P388" i="2"/>
  <c r="O388" i="2"/>
  <c r="N388" i="2"/>
  <c r="M388" i="2"/>
  <c r="G387" i="2"/>
  <c r="I387" i="2" s="1"/>
  <c r="E387" i="2"/>
  <c r="R387" i="2"/>
  <c r="Q387" i="2"/>
  <c r="P387" i="2"/>
  <c r="O387" i="2"/>
  <c r="N387" i="2"/>
  <c r="M387" i="2"/>
  <c r="G386" i="2"/>
  <c r="I386" i="2" s="1"/>
  <c r="E386" i="2"/>
  <c r="R386" i="2"/>
  <c r="Q386" i="2"/>
  <c r="P386" i="2"/>
  <c r="O386" i="2"/>
  <c r="N386" i="2"/>
  <c r="M386" i="2"/>
  <c r="G385" i="2"/>
  <c r="I385" i="2" s="1"/>
  <c r="E385" i="2"/>
  <c r="R385" i="2"/>
  <c r="Q385" i="2"/>
  <c r="P385" i="2"/>
  <c r="O385" i="2"/>
  <c r="N385" i="2"/>
  <c r="M385" i="2"/>
  <c r="G384" i="2"/>
  <c r="I384" i="2" s="1"/>
  <c r="E384" i="2"/>
  <c r="R384" i="2"/>
  <c r="Q384" i="2"/>
  <c r="P384" i="2"/>
  <c r="O384" i="2"/>
  <c r="N384" i="2"/>
  <c r="M384" i="2"/>
  <c r="G383" i="2"/>
  <c r="I383" i="2" s="1"/>
  <c r="E383" i="2"/>
  <c r="R383" i="2"/>
  <c r="Q383" i="2"/>
  <c r="P383" i="2"/>
  <c r="O383" i="2"/>
  <c r="N383" i="2"/>
  <c r="M383" i="2"/>
  <c r="G382" i="2"/>
  <c r="I382" i="2" s="1"/>
  <c r="E382" i="2"/>
  <c r="R382" i="2"/>
  <c r="Q382" i="2"/>
  <c r="P382" i="2"/>
  <c r="O382" i="2"/>
  <c r="N382" i="2"/>
  <c r="M382" i="2"/>
  <c r="G381" i="2"/>
  <c r="I381" i="2" s="1"/>
  <c r="E381" i="2"/>
  <c r="R381" i="2"/>
  <c r="Q381" i="2"/>
  <c r="P381" i="2"/>
  <c r="O381" i="2"/>
  <c r="N381" i="2"/>
  <c r="M381" i="2"/>
  <c r="G378" i="2"/>
  <c r="I378" i="2" s="1"/>
  <c r="E378" i="2"/>
  <c r="R378" i="2"/>
  <c r="Q378" i="2"/>
  <c r="P378" i="2"/>
  <c r="O378" i="2"/>
  <c r="N378" i="2"/>
  <c r="M378" i="2"/>
  <c r="G377" i="2"/>
  <c r="I377" i="2" s="1"/>
  <c r="E377" i="2"/>
  <c r="R377" i="2"/>
  <c r="Q377" i="2"/>
  <c r="P377" i="2"/>
  <c r="O377" i="2"/>
  <c r="N377" i="2"/>
  <c r="M377" i="2"/>
  <c r="G376" i="2"/>
  <c r="I376" i="2" s="1"/>
  <c r="E376" i="2"/>
  <c r="R376" i="2"/>
  <c r="Q376" i="2"/>
  <c r="P376" i="2"/>
  <c r="O376" i="2"/>
  <c r="N376" i="2"/>
  <c r="M376" i="2"/>
  <c r="G375" i="2"/>
  <c r="I375" i="2" s="1"/>
  <c r="E375" i="2"/>
  <c r="R375" i="2"/>
  <c r="Q375" i="2"/>
  <c r="P375" i="2"/>
  <c r="O375" i="2"/>
  <c r="N375" i="2"/>
  <c r="M375" i="2"/>
  <c r="G374" i="2"/>
  <c r="I374" i="2" s="1"/>
  <c r="E374" i="2"/>
  <c r="R374" i="2"/>
  <c r="Q374" i="2"/>
  <c r="P374" i="2"/>
  <c r="O374" i="2"/>
  <c r="N374" i="2"/>
  <c r="M374" i="2"/>
  <c r="G373" i="2"/>
  <c r="I373" i="2" s="1"/>
  <c r="E373" i="2"/>
  <c r="R373" i="2"/>
  <c r="Q373" i="2"/>
  <c r="P373" i="2"/>
  <c r="O373" i="2"/>
  <c r="N373" i="2"/>
  <c r="M373" i="2"/>
  <c r="G372" i="2"/>
  <c r="I372" i="2" s="1"/>
  <c r="E372" i="2"/>
  <c r="R372" i="2"/>
  <c r="Q372" i="2"/>
  <c r="P372" i="2"/>
  <c r="O372" i="2"/>
  <c r="N372" i="2"/>
  <c r="M372" i="2"/>
  <c r="G371" i="2"/>
  <c r="I371" i="2" s="1"/>
  <c r="E371" i="2"/>
  <c r="R371" i="2"/>
  <c r="Q371" i="2"/>
  <c r="P371" i="2"/>
  <c r="O371" i="2"/>
  <c r="N371" i="2"/>
  <c r="M371" i="2"/>
  <c r="G370" i="2"/>
  <c r="I370" i="2" s="1"/>
  <c r="E370" i="2"/>
  <c r="R370" i="2"/>
  <c r="Q370" i="2"/>
  <c r="P370" i="2"/>
  <c r="O370" i="2"/>
  <c r="N370" i="2"/>
  <c r="M370" i="2"/>
  <c r="G369" i="2"/>
  <c r="I369" i="2" s="1"/>
  <c r="E369" i="2"/>
  <c r="R369" i="2"/>
  <c r="Q369" i="2"/>
  <c r="P369" i="2"/>
  <c r="O369" i="2"/>
  <c r="N369" i="2"/>
  <c r="M369" i="2"/>
  <c r="G368" i="2"/>
  <c r="I368" i="2" s="1"/>
  <c r="E368" i="2"/>
  <c r="R368" i="2"/>
  <c r="Q368" i="2"/>
  <c r="P368" i="2"/>
  <c r="O368" i="2"/>
  <c r="N368" i="2"/>
  <c r="M368" i="2"/>
  <c r="G367" i="2"/>
  <c r="I367" i="2" s="1"/>
  <c r="E367" i="2"/>
  <c r="R367" i="2"/>
  <c r="Q367" i="2"/>
  <c r="P367" i="2"/>
  <c r="O367" i="2"/>
  <c r="N367" i="2"/>
  <c r="M367" i="2"/>
  <c r="G366" i="2"/>
  <c r="I366" i="2" s="1"/>
  <c r="E366" i="2"/>
  <c r="R366" i="2"/>
  <c r="Q366" i="2"/>
  <c r="P366" i="2"/>
  <c r="O366" i="2"/>
  <c r="N366" i="2"/>
  <c r="M366" i="2"/>
  <c r="G365" i="2"/>
  <c r="I365" i="2" s="1"/>
  <c r="E365" i="2"/>
  <c r="R365" i="2"/>
  <c r="Q365" i="2"/>
  <c r="P365" i="2"/>
  <c r="O365" i="2"/>
  <c r="N365" i="2"/>
  <c r="M365" i="2"/>
  <c r="G364" i="2"/>
  <c r="I364" i="2" s="1"/>
  <c r="E364" i="2"/>
  <c r="R364" i="2"/>
  <c r="Q364" i="2"/>
  <c r="P364" i="2"/>
  <c r="O364" i="2"/>
  <c r="N364" i="2"/>
  <c r="M364" i="2"/>
  <c r="G363" i="2"/>
  <c r="I363" i="2" s="1"/>
  <c r="E363" i="2"/>
  <c r="R363" i="2"/>
  <c r="Q363" i="2"/>
  <c r="P363" i="2"/>
  <c r="O363" i="2"/>
  <c r="N363" i="2"/>
  <c r="M363" i="2"/>
  <c r="G362" i="2"/>
  <c r="I362" i="2" s="1"/>
  <c r="E362" i="2"/>
  <c r="R362" i="2"/>
  <c r="Q362" i="2"/>
  <c r="P362" i="2"/>
  <c r="O362" i="2"/>
  <c r="N362" i="2"/>
  <c r="M362" i="2"/>
  <c r="G361" i="2"/>
  <c r="I361" i="2" s="1"/>
  <c r="E361" i="2"/>
  <c r="R361" i="2"/>
  <c r="Q361" i="2"/>
  <c r="P361" i="2"/>
  <c r="O361" i="2"/>
  <c r="N361" i="2"/>
  <c r="M361" i="2"/>
  <c r="G360" i="2"/>
  <c r="I360" i="2" s="1"/>
  <c r="E360" i="2"/>
  <c r="R360" i="2"/>
  <c r="Q360" i="2"/>
  <c r="P360" i="2"/>
  <c r="O360" i="2"/>
  <c r="N360" i="2"/>
  <c r="M360" i="2"/>
  <c r="G359" i="2"/>
  <c r="I359" i="2" s="1"/>
  <c r="E359" i="2"/>
  <c r="R359" i="2"/>
  <c r="Q359" i="2"/>
  <c r="P359" i="2"/>
  <c r="O359" i="2"/>
  <c r="N359" i="2"/>
  <c r="M359" i="2"/>
  <c r="G358" i="2"/>
  <c r="I358" i="2" s="1"/>
  <c r="E358" i="2"/>
  <c r="R358" i="2"/>
  <c r="Q358" i="2"/>
  <c r="P358" i="2"/>
  <c r="O358" i="2"/>
  <c r="N358" i="2"/>
  <c r="M358" i="2"/>
  <c r="G357" i="2"/>
  <c r="I357" i="2" s="1"/>
  <c r="E357" i="2"/>
  <c r="R357" i="2"/>
  <c r="Q357" i="2"/>
  <c r="P357" i="2"/>
  <c r="O357" i="2"/>
  <c r="N357" i="2"/>
  <c r="M357" i="2"/>
  <c r="G356" i="2"/>
  <c r="I356" i="2" s="1"/>
  <c r="E356" i="2"/>
  <c r="R356" i="2"/>
  <c r="Q356" i="2"/>
  <c r="P356" i="2"/>
  <c r="O356" i="2"/>
  <c r="N356" i="2"/>
  <c r="M356" i="2"/>
  <c r="G355" i="2"/>
  <c r="I355" i="2" s="1"/>
  <c r="E355" i="2"/>
  <c r="R355" i="2"/>
  <c r="Q355" i="2"/>
  <c r="P355" i="2"/>
  <c r="O355" i="2"/>
  <c r="N355" i="2"/>
  <c r="M355" i="2"/>
  <c r="G354" i="2"/>
  <c r="I354" i="2" s="1"/>
  <c r="E354" i="2"/>
  <c r="R354" i="2"/>
  <c r="Q354" i="2"/>
  <c r="P354" i="2"/>
  <c r="O354" i="2"/>
  <c r="N354" i="2"/>
  <c r="M354" i="2"/>
  <c r="G353" i="2"/>
  <c r="I353" i="2" s="1"/>
  <c r="E353" i="2"/>
  <c r="R353" i="2"/>
  <c r="Q353" i="2"/>
  <c r="P353" i="2"/>
  <c r="O353" i="2"/>
  <c r="N353" i="2"/>
  <c r="M353" i="2"/>
  <c r="G352" i="2"/>
  <c r="I352" i="2" s="1"/>
  <c r="E352" i="2"/>
  <c r="R352" i="2"/>
  <c r="Q352" i="2"/>
  <c r="P352" i="2"/>
  <c r="O352" i="2"/>
  <c r="N352" i="2"/>
  <c r="M352" i="2"/>
  <c r="G351" i="2"/>
  <c r="I351" i="2" s="1"/>
  <c r="E351" i="2"/>
  <c r="R351" i="2"/>
  <c r="Q351" i="2"/>
  <c r="P351" i="2"/>
  <c r="O351" i="2"/>
  <c r="N351" i="2"/>
  <c r="M351" i="2"/>
  <c r="G350" i="2"/>
  <c r="I350" i="2" s="1"/>
  <c r="E350" i="2"/>
  <c r="R350" i="2"/>
  <c r="Q350" i="2"/>
  <c r="P350" i="2"/>
  <c r="O350" i="2"/>
  <c r="N350" i="2"/>
  <c r="M350" i="2"/>
  <c r="G349" i="2"/>
  <c r="I349" i="2" s="1"/>
  <c r="E349" i="2"/>
  <c r="R349" i="2"/>
  <c r="Q349" i="2"/>
  <c r="P349" i="2"/>
  <c r="O349" i="2"/>
  <c r="N349" i="2"/>
  <c r="M349" i="2"/>
  <c r="G348" i="2"/>
  <c r="I348" i="2" s="1"/>
  <c r="E348" i="2"/>
  <c r="R348" i="2"/>
  <c r="Q348" i="2"/>
  <c r="P348" i="2"/>
  <c r="O348" i="2"/>
  <c r="N348" i="2"/>
  <c r="M348" i="2"/>
  <c r="G347" i="2"/>
  <c r="I347" i="2" s="1"/>
  <c r="E347" i="2"/>
  <c r="R347" i="2"/>
  <c r="Q347" i="2"/>
  <c r="P347" i="2"/>
  <c r="O347" i="2"/>
  <c r="N347" i="2"/>
  <c r="M347" i="2"/>
  <c r="G346" i="2"/>
  <c r="I346" i="2" s="1"/>
  <c r="E346" i="2"/>
  <c r="R346" i="2"/>
  <c r="Q346" i="2"/>
  <c r="P346" i="2"/>
  <c r="O346" i="2"/>
  <c r="N346" i="2"/>
  <c r="M346" i="2"/>
  <c r="G345" i="2"/>
  <c r="I345" i="2" s="1"/>
  <c r="E345" i="2"/>
  <c r="R345" i="2"/>
  <c r="Q345" i="2"/>
  <c r="P345" i="2"/>
  <c r="O345" i="2"/>
  <c r="N345" i="2"/>
  <c r="M345" i="2"/>
  <c r="G344" i="2"/>
  <c r="I344" i="2" s="1"/>
  <c r="E344" i="2"/>
  <c r="R344" i="2"/>
  <c r="Q344" i="2"/>
  <c r="P344" i="2"/>
  <c r="O344" i="2"/>
  <c r="N344" i="2"/>
  <c r="M344" i="2"/>
  <c r="G343" i="2"/>
  <c r="I343" i="2" s="1"/>
  <c r="E343" i="2"/>
  <c r="R343" i="2"/>
  <c r="Q343" i="2"/>
  <c r="P343" i="2"/>
  <c r="O343" i="2"/>
  <c r="N343" i="2"/>
  <c r="M343" i="2"/>
  <c r="G342" i="2"/>
  <c r="I342" i="2" s="1"/>
  <c r="E342" i="2"/>
  <c r="R342" i="2"/>
  <c r="Q342" i="2"/>
  <c r="P342" i="2"/>
  <c r="O342" i="2"/>
  <c r="N342" i="2"/>
  <c r="M342" i="2"/>
  <c r="G341" i="2"/>
  <c r="I341" i="2" s="1"/>
  <c r="E341" i="2"/>
  <c r="R341" i="2"/>
  <c r="Q341" i="2"/>
  <c r="P341" i="2"/>
  <c r="O341" i="2"/>
  <c r="N341" i="2"/>
  <c r="M341" i="2"/>
  <c r="G340" i="2"/>
  <c r="I340" i="2" s="1"/>
  <c r="E340" i="2"/>
  <c r="R340" i="2"/>
  <c r="Q340" i="2"/>
  <c r="P340" i="2"/>
  <c r="O340" i="2"/>
  <c r="N340" i="2"/>
  <c r="M340" i="2"/>
  <c r="G339" i="2"/>
  <c r="I339" i="2" s="1"/>
  <c r="E339" i="2"/>
  <c r="R339" i="2"/>
  <c r="Q339" i="2"/>
  <c r="P339" i="2"/>
  <c r="O339" i="2"/>
  <c r="N339" i="2"/>
  <c r="M339" i="2"/>
  <c r="G338" i="2"/>
  <c r="I338" i="2" s="1"/>
  <c r="E338" i="2"/>
  <c r="R338" i="2"/>
  <c r="Q338" i="2"/>
  <c r="P338" i="2"/>
  <c r="O338" i="2"/>
  <c r="N338" i="2"/>
  <c r="M338" i="2"/>
  <c r="G337" i="2"/>
  <c r="I337" i="2" s="1"/>
  <c r="E337" i="2"/>
  <c r="R337" i="2"/>
  <c r="Q337" i="2"/>
  <c r="P337" i="2"/>
  <c r="O337" i="2"/>
  <c r="N337" i="2"/>
  <c r="M337" i="2"/>
  <c r="G336" i="2"/>
  <c r="I336" i="2" s="1"/>
  <c r="E336" i="2"/>
  <c r="R336" i="2"/>
  <c r="Q336" i="2"/>
  <c r="P336" i="2"/>
  <c r="O336" i="2"/>
  <c r="N336" i="2"/>
  <c r="M336" i="2"/>
  <c r="G335" i="2"/>
  <c r="I335" i="2" s="1"/>
  <c r="E335" i="2"/>
  <c r="R335" i="2"/>
  <c r="Q335" i="2"/>
  <c r="P335" i="2"/>
  <c r="O335" i="2"/>
  <c r="N335" i="2"/>
  <c r="M335" i="2"/>
  <c r="G334" i="2"/>
  <c r="I334" i="2" s="1"/>
  <c r="E334" i="2"/>
  <c r="R334" i="2"/>
  <c r="Q334" i="2"/>
  <c r="P334" i="2"/>
  <c r="O334" i="2"/>
  <c r="N334" i="2"/>
  <c r="M334" i="2"/>
  <c r="G333" i="2"/>
  <c r="I333" i="2" s="1"/>
  <c r="E333" i="2"/>
  <c r="R333" i="2"/>
  <c r="Q333" i="2"/>
  <c r="P333" i="2"/>
  <c r="O333" i="2"/>
  <c r="N333" i="2"/>
  <c r="M333" i="2"/>
  <c r="G332" i="2"/>
  <c r="I332" i="2" s="1"/>
  <c r="E332" i="2"/>
  <c r="R332" i="2"/>
  <c r="Q332" i="2"/>
  <c r="P332" i="2"/>
  <c r="O332" i="2"/>
  <c r="N332" i="2"/>
  <c r="M332" i="2"/>
  <c r="G331" i="2"/>
  <c r="I331" i="2" s="1"/>
  <c r="E331" i="2"/>
  <c r="R331" i="2"/>
  <c r="Q331" i="2"/>
  <c r="P331" i="2"/>
  <c r="O331" i="2"/>
  <c r="N331" i="2"/>
  <c r="M331" i="2"/>
  <c r="G330" i="2"/>
  <c r="I330" i="2" s="1"/>
  <c r="E330" i="2"/>
  <c r="R330" i="2"/>
  <c r="Q330" i="2"/>
  <c r="P330" i="2"/>
  <c r="O330" i="2"/>
  <c r="N330" i="2"/>
  <c r="M330" i="2"/>
  <c r="G329" i="2"/>
  <c r="I329" i="2" s="1"/>
  <c r="E329" i="2"/>
  <c r="R329" i="2"/>
  <c r="Q329" i="2"/>
  <c r="P329" i="2"/>
  <c r="O329" i="2"/>
  <c r="N329" i="2"/>
  <c r="M329" i="2"/>
  <c r="G328" i="2"/>
  <c r="I328" i="2" s="1"/>
  <c r="E328" i="2"/>
  <c r="R328" i="2"/>
  <c r="Q328" i="2"/>
  <c r="P328" i="2"/>
  <c r="O328" i="2"/>
  <c r="N328" i="2"/>
  <c r="M328" i="2"/>
  <c r="G327" i="2"/>
  <c r="I327" i="2" s="1"/>
  <c r="E327" i="2"/>
  <c r="R327" i="2"/>
  <c r="Q327" i="2"/>
  <c r="P327" i="2"/>
  <c r="O327" i="2"/>
  <c r="N327" i="2"/>
  <c r="M327" i="2"/>
  <c r="G326" i="2"/>
  <c r="I326" i="2" s="1"/>
  <c r="E326" i="2"/>
  <c r="R326" i="2"/>
  <c r="Q326" i="2"/>
  <c r="P326" i="2"/>
  <c r="O326" i="2"/>
  <c r="N326" i="2"/>
  <c r="M326" i="2"/>
  <c r="G325" i="2"/>
  <c r="I325" i="2" s="1"/>
  <c r="E325" i="2"/>
  <c r="R325" i="2"/>
  <c r="Q325" i="2"/>
  <c r="P325" i="2"/>
  <c r="O325" i="2"/>
  <c r="N325" i="2"/>
  <c r="M325" i="2"/>
  <c r="G324" i="2"/>
  <c r="I324" i="2" s="1"/>
  <c r="E324" i="2"/>
  <c r="R324" i="2"/>
  <c r="Q324" i="2"/>
  <c r="P324" i="2"/>
  <c r="O324" i="2"/>
  <c r="N324" i="2"/>
  <c r="M324" i="2"/>
  <c r="G323" i="2"/>
  <c r="I323" i="2" s="1"/>
  <c r="E323" i="2"/>
  <c r="R323" i="2"/>
  <c r="Q323" i="2"/>
  <c r="P323" i="2"/>
  <c r="O323" i="2"/>
  <c r="N323" i="2"/>
  <c r="M323" i="2"/>
  <c r="G322" i="2"/>
  <c r="I322" i="2" s="1"/>
  <c r="E322" i="2"/>
  <c r="R322" i="2"/>
  <c r="Q322" i="2"/>
  <c r="P322" i="2"/>
  <c r="O322" i="2"/>
  <c r="N322" i="2"/>
  <c r="M322" i="2"/>
  <c r="G321" i="2"/>
  <c r="I321" i="2" s="1"/>
  <c r="E321" i="2"/>
  <c r="R321" i="2"/>
  <c r="Q321" i="2"/>
  <c r="P321" i="2"/>
  <c r="O321" i="2"/>
  <c r="N321" i="2"/>
  <c r="M321" i="2"/>
  <c r="G320" i="2"/>
  <c r="I320" i="2" s="1"/>
  <c r="E320" i="2"/>
  <c r="R320" i="2"/>
  <c r="Q320" i="2"/>
  <c r="P320" i="2"/>
  <c r="O320" i="2"/>
  <c r="N320" i="2"/>
  <c r="M320" i="2"/>
  <c r="G319" i="2"/>
  <c r="I319" i="2" s="1"/>
  <c r="E319" i="2"/>
  <c r="R319" i="2"/>
  <c r="Q319" i="2"/>
  <c r="P319" i="2"/>
  <c r="O319" i="2"/>
  <c r="N319" i="2"/>
  <c r="M319" i="2"/>
  <c r="G318" i="2"/>
  <c r="I318" i="2" s="1"/>
  <c r="E318" i="2"/>
  <c r="R318" i="2"/>
  <c r="Q318" i="2"/>
  <c r="P318" i="2"/>
  <c r="O318" i="2"/>
  <c r="N318" i="2"/>
  <c r="M318" i="2"/>
  <c r="G317" i="2"/>
  <c r="I317" i="2" s="1"/>
  <c r="E317" i="2"/>
  <c r="R317" i="2"/>
  <c r="Q317" i="2"/>
  <c r="P317" i="2"/>
  <c r="O317" i="2"/>
  <c r="N317" i="2"/>
  <c r="M317" i="2"/>
  <c r="G316" i="2"/>
  <c r="I316" i="2" s="1"/>
  <c r="E316" i="2"/>
  <c r="R316" i="2"/>
  <c r="Q316" i="2"/>
  <c r="P316" i="2"/>
  <c r="O316" i="2"/>
  <c r="N316" i="2"/>
  <c r="M316" i="2"/>
  <c r="G315" i="2"/>
  <c r="I315" i="2" s="1"/>
  <c r="E315" i="2"/>
  <c r="R315" i="2"/>
  <c r="Q315" i="2"/>
  <c r="P315" i="2"/>
  <c r="O315" i="2"/>
  <c r="N315" i="2"/>
  <c r="M315" i="2"/>
  <c r="G314" i="2"/>
  <c r="I314" i="2" s="1"/>
  <c r="E314" i="2"/>
  <c r="R314" i="2"/>
  <c r="Q314" i="2"/>
  <c r="P314" i="2"/>
  <c r="O314" i="2"/>
  <c r="N314" i="2"/>
  <c r="M314" i="2"/>
  <c r="G313" i="2"/>
  <c r="I313" i="2" s="1"/>
  <c r="E313" i="2"/>
  <c r="R313" i="2"/>
  <c r="Q313" i="2"/>
  <c r="P313" i="2"/>
  <c r="O313" i="2"/>
  <c r="N313" i="2"/>
  <c r="M313" i="2"/>
  <c r="G312" i="2"/>
  <c r="I312" i="2" s="1"/>
  <c r="E312" i="2"/>
  <c r="R312" i="2"/>
  <c r="Q312" i="2"/>
  <c r="P312" i="2"/>
  <c r="O312" i="2"/>
  <c r="N312" i="2"/>
  <c r="M312" i="2"/>
  <c r="G311" i="2"/>
  <c r="I311" i="2" s="1"/>
  <c r="E311" i="2"/>
  <c r="R311" i="2"/>
  <c r="Q311" i="2"/>
  <c r="P311" i="2"/>
  <c r="O311" i="2"/>
  <c r="N311" i="2"/>
  <c r="M311" i="2"/>
  <c r="G310" i="2"/>
  <c r="I310" i="2" s="1"/>
  <c r="E310" i="2"/>
  <c r="R310" i="2"/>
  <c r="Q310" i="2"/>
  <c r="P310" i="2"/>
  <c r="O310" i="2"/>
  <c r="N310" i="2"/>
  <c r="M310" i="2"/>
  <c r="G309" i="2"/>
  <c r="I309" i="2" s="1"/>
  <c r="E309" i="2"/>
  <c r="R309" i="2"/>
  <c r="Q309" i="2"/>
  <c r="P309" i="2"/>
  <c r="O309" i="2"/>
  <c r="N309" i="2"/>
  <c r="M309" i="2"/>
  <c r="G308" i="2"/>
  <c r="I308" i="2" s="1"/>
  <c r="E308" i="2"/>
  <c r="R308" i="2"/>
  <c r="Q308" i="2"/>
  <c r="P308" i="2"/>
  <c r="O308" i="2"/>
  <c r="N308" i="2"/>
  <c r="M308" i="2"/>
  <c r="G307" i="2"/>
  <c r="I307" i="2" s="1"/>
  <c r="E307" i="2"/>
  <c r="R307" i="2"/>
  <c r="Q307" i="2"/>
  <c r="P307" i="2"/>
  <c r="O307" i="2"/>
  <c r="N307" i="2"/>
  <c r="M307" i="2"/>
  <c r="G306" i="2"/>
  <c r="I306" i="2" s="1"/>
  <c r="E306" i="2"/>
  <c r="R306" i="2"/>
  <c r="Q306" i="2"/>
  <c r="P306" i="2"/>
  <c r="O306" i="2"/>
  <c r="N306" i="2"/>
  <c r="M306" i="2"/>
  <c r="G305" i="2"/>
  <c r="I305" i="2" s="1"/>
  <c r="E305" i="2"/>
  <c r="R305" i="2"/>
  <c r="Q305" i="2"/>
  <c r="P305" i="2"/>
  <c r="O305" i="2"/>
  <c r="N305" i="2"/>
  <c r="M305" i="2"/>
  <c r="G304" i="2"/>
  <c r="I304" i="2" s="1"/>
  <c r="E304" i="2"/>
  <c r="R304" i="2"/>
  <c r="Q304" i="2"/>
  <c r="P304" i="2"/>
  <c r="O304" i="2"/>
  <c r="N304" i="2"/>
  <c r="M304" i="2"/>
  <c r="G303" i="2"/>
  <c r="I303" i="2" s="1"/>
  <c r="E303" i="2"/>
  <c r="R303" i="2"/>
  <c r="Q303" i="2"/>
  <c r="P303" i="2"/>
  <c r="O303" i="2"/>
  <c r="N303" i="2"/>
  <c r="M303" i="2"/>
  <c r="G302" i="2"/>
  <c r="I302" i="2" s="1"/>
  <c r="E302" i="2"/>
  <c r="R302" i="2"/>
  <c r="Q302" i="2"/>
  <c r="P302" i="2"/>
  <c r="O302" i="2"/>
  <c r="N302" i="2"/>
  <c r="M302" i="2"/>
  <c r="G301" i="2"/>
  <c r="I301" i="2" s="1"/>
  <c r="E301" i="2"/>
  <c r="R301" i="2"/>
  <c r="Q301" i="2"/>
  <c r="P301" i="2"/>
  <c r="O301" i="2"/>
  <c r="N301" i="2"/>
  <c r="M301" i="2"/>
  <c r="G300" i="2"/>
  <c r="I300" i="2" s="1"/>
  <c r="E300" i="2"/>
  <c r="R300" i="2"/>
  <c r="Q300" i="2"/>
  <c r="P300" i="2"/>
  <c r="O300" i="2"/>
  <c r="N300" i="2"/>
  <c r="M300" i="2"/>
  <c r="G299" i="2"/>
  <c r="I299" i="2" s="1"/>
  <c r="E299" i="2"/>
  <c r="R299" i="2"/>
  <c r="Q299" i="2"/>
  <c r="P299" i="2"/>
  <c r="O299" i="2"/>
  <c r="N299" i="2"/>
  <c r="M299" i="2"/>
  <c r="G298" i="2"/>
  <c r="I298" i="2" s="1"/>
  <c r="E298" i="2"/>
  <c r="R298" i="2"/>
  <c r="Q298" i="2"/>
  <c r="P298" i="2"/>
  <c r="O298" i="2"/>
  <c r="N298" i="2"/>
  <c r="M298" i="2"/>
  <c r="G297" i="2"/>
  <c r="I297" i="2" s="1"/>
  <c r="E297" i="2"/>
  <c r="R297" i="2"/>
  <c r="Q297" i="2"/>
  <c r="P297" i="2"/>
  <c r="O297" i="2"/>
  <c r="N297" i="2"/>
  <c r="M297" i="2"/>
  <c r="G296" i="2"/>
  <c r="I296" i="2" s="1"/>
  <c r="E296" i="2"/>
  <c r="R296" i="2"/>
  <c r="Q296" i="2"/>
  <c r="P296" i="2"/>
  <c r="O296" i="2"/>
  <c r="N296" i="2"/>
  <c r="M296" i="2"/>
  <c r="G295" i="2"/>
  <c r="I295" i="2" s="1"/>
  <c r="E295" i="2"/>
  <c r="R295" i="2"/>
  <c r="Q295" i="2"/>
  <c r="P295" i="2"/>
  <c r="O295" i="2"/>
  <c r="N295" i="2"/>
  <c r="M295" i="2"/>
  <c r="G294" i="2"/>
  <c r="I294" i="2" s="1"/>
  <c r="E294" i="2"/>
  <c r="R294" i="2"/>
  <c r="Q294" i="2"/>
  <c r="P294" i="2"/>
  <c r="O294" i="2"/>
  <c r="N294" i="2"/>
  <c r="M294" i="2"/>
  <c r="G293" i="2"/>
  <c r="I293" i="2" s="1"/>
  <c r="E293" i="2"/>
  <c r="R293" i="2"/>
  <c r="Q293" i="2"/>
  <c r="P293" i="2"/>
  <c r="O293" i="2"/>
  <c r="N293" i="2"/>
  <c r="M293" i="2"/>
  <c r="G292" i="2"/>
  <c r="I292" i="2" s="1"/>
  <c r="E292" i="2"/>
  <c r="R292" i="2"/>
  <c r="Q292" i="2"/>
  <c r="P292" i="2"/>
  <c r="O292" i="2"/>
  <c r="N292" i="2"/>
  <c r="M292" i="2"/>
  <c r="G291" i="2"/>
  <c r="I291" i="2" s="1"/>
  <c r="E291" i="2"/>
  <c r="R291" i="2"/>
  <c r="Q291" i="2"/>
  <c r="P291" i="2"/>
  <c r="O291" i="2"/>
  <c r="N291" i="2"/>
  <c r="M291" i="2"/>
  <c r="G290" i="2"/>
  <c r="I290" i="2" s="1"/>
  <c r="E290" i="2"/>
  <c r="R290" i="2"/>
  <c r="Q290" i="2"/>
  <c r="P290" i="2"/>
  <c r="O290" i="2"/>
  <c r="N290" i="2"/>
  <c r="M290" i="2"/>
  <c r="G289" i="2"/>
  <c r="I289" i="2" s="1"/>
  <c r="E289" i="2"/>
  <c r="R289" i="2"/>
  <c r="Q289" i="2"/>
  <c r="P289" i="2"/>
  <c r="O289" i="2"/>
  <c r="N289" i="2"/>
  <c r="M289" i="2"/>
  <c r="G288" i="2"/>
  <c r="I288" i="2" s="1"/>
  <c r="E288" i="2"/>
  <c r="R288" i="2"/>
  <c r="Q288" i="2"/>
  <c r="P288" i="2"/>
  <c r="O288" i="2"/>
  <c r="N288" i="2"/>
  <c r="M288" i="2"/>
  <c r="G287" i="2"/>
  <c r="I287" i="2" s="1"/>
  <c r="E287" i="2"/>
  <c r="R287" i="2"/>
  <c r="Q287" i="2"/>
  <c r="P287" i="2"/>
  <c r="O287" i="2"/>
  <c r="N287" i="2"/>
  <c r="M287" i="2"/>
  <c r="G286" i="2"/>
  <c r="I286" i="2" s="1"/>
  <c r="E286" i="2"/>
  <c r="R286" i="2"/>
  <c r="Q286" i="2"/>
  <c r="P286" i="2"/>
  <c r="O286" i="2"/>
  <c r="N286" i="2"/>
  <c r="M286" i="2"/>
  <c r="G285" i="2"/>
  <c r="I285" i="2" s="1"/>
  <c r="E285" i="2"/>
  <c r="R285" i="2"/>
  <c r="Q285" i="2"/>
  <c r="P285" i="2"/>
  <c r="O285" i="2"/>
  <c r="N285" i="2"/>
  <c r="M285" i="2"/>
  <c r="G284" i="2"/>
  <c r="I284" i="2" s="1"/>
  <c r="E284" i="2"/>
  <c r="R284" i="2"/>
  <c r="Q284" i="2"/>
  <c r="P284" i="2"/>
  <c r="O284" i="2"/>
  <c r="N284" i="2"/>
  <c r="M284" i="2"/>
  <c r="G283" i="2"/>
  <c r="I283" i="2" s="1"/>
  <c r="E283" i="2"/>
  <c r="R283" i="2"/>
  <c r="Q283" i="2"/>
  <c r="P283" i="2"/>
  <c r="O283" i="2"/>
  <c r="N283" i="2"/>
  <c r="M283" i="2"/>
  <c r="G282" i="2"/>
  <c r="I282" i="2" s="1"/>
  <c r="E282" i="2"/>
  <c r="R282" i="2"/>
  <c r="Q282" i="2"/>
  <c r="P282" i="2"/>
  <c r="O282" i="2"/>
  <c r="N282" i="2"/>
  <c r="M282" i="2"/>
  <c r="G281" i="2"/>
  <c r="I281" i="2" s="1"/>
  <c r="E281" i="2"/>
  <c r="R281" i="2"/>
  <c r="Q281" i="2"/>
  <c r="P281" i="2"/>
  <c r="O281" i="2"/>
  <c r="N281" i="2"/>
  <c r="M281" i="2"/>
  <c r="G280" i="2"/>
  <c r="I280" i="2" s="1"/>
  <c r="E280" i="2"/>
  <c r="R280" i="2"/>
  <c r="Q280" i="2"/>
  <c r="P280" i="2"/>
  <c r="O280" i="2"/>
  <c r="N280" i="2"/>
  <c r="M280" i="2"/>
  <c r="G279" i="2"/>
  <c r="I279" i="2" s="1"/>
  <c r="E279" i="2"/>
  <c r="R279" i="2"/>
  <c r="Q279" i="2"/>
  <c r="P279" i="2"/>
  <c r="O279" i="2"/>
  <c r="N279" i="2"/>
  <c r="M279" i="2"/>
  <c r="G278" i="2"/>
  <c r="I278" i="2" s="1"/>
  <c r="E278" i="2"/>
  <c r="R278" i="2"/>
  <c r="Q278" i="2"/>
  <c r="P278" i="2"/>
  <c r="O278" i="2"/>
  <c r="N278" i="2"/>
  <c r="M278" i="2"/>
  <c r="G277" i="2"/>
  <c r="I277" i="2" s="1"/>
  <c r="E277" i="2"/>
  <c r="R277" i="2"/>
  <c r="Q277" i="2"/>
  <c r="P277" i="2"/>
  <c r="O277" i="2"/>
  <c r="N277" i="2"/>
  <c r="M277" i="2"/>
  <c r="G276" i="2"/>
  <c r="I276" i="2" s="1"/>
  <c r="E276" i="2"/>
  <c r="R276" i="2"/>
  <c r="Q276" i="2"/>
  <c r="P276" i="2"/>
  <c r="O276" i="2"/>
  <c r="N276" i="2"/>
  <c r="M276" i="2"/>
  <c r="G275" i="2"/>
  <c r="I275" i="2" s="1"/>
  <c r="E275" i="2"/>
  <c r="R275" i="2"/>
  <c r="Q275" i="2"/>
  <c r="P275" i="2"/>
  <c r="O275" i="2"/>
  <c r="N275" i="2"/>
  <c r="M275" i="2"/>
  <c r="G274" i="2"/>
  <c r="I274" i="2" s="1"/>
  <c r="E274" i="2"/>
  <c r="R274" i="2"/>
  <c r="Q274" i="2"/>
  <c r="P274" i="2"/>
  <c r="O274" i="2"/>
  <c r="N274" i="2"/>
  <c r="M274" i="2"/>
  <c r="G273" i="2"/>
  <c r="I273" i="2" s="1"/>
  <c r="E273" i="2"/>
  <c r="R273" i="2"/>
  <c r="Q273" i="2"/>
  <c r="P273" i="2"/>
  <c r="O273" i="2"/>
  <c r="N273" i="2"/>
  <c r="M273" i="2"/>
  <c r="G272" i="2"/>
  <c r="I272" i="2" s="1"/>
  <c r="E272" i="2"/>
  <c r="R272" i="2"/>
  <c r="Q272" i="2"/>
  <c r="P272" i="2"/>
  <c r="O272" i="2"/>
  <c r="N272" i="2"/>
  <c r="M272" i="2"/>
  <c r="G271" i="2"/>
  <c r="I271" i="2" s="1"/>
  <c r="E271" i="2"/>
  <c r="R271" i="2"/>
  <c r="Q271" i="2"/>
  <c r="P271" i="2"/>
  <c r="O271" i="2"/>
  <c r="N271" i="2"/>
  <c r="M271" i="2"/>
  <c r="G270" i="2"/>
  <c r="I270" i="2" s="1"/>
  <c r="E270" i="2"/>
  <c r="R270" i="2"/>
  <c r="Q270" i="2"/>
  <c r="P270" i="2"/>
  <c r="O270" i="2"/>
  <c r="N270" i="2"/>
  <c r="M270" i="2"/>
  <c r="G269" i="2"/>
  <c r="I269" i="2" s="1"/>
  <c r="E269" i="2"/>
  <c r="R269" i="2"/>
  <c r="Q269" i="2"/>
  <c r="P269" i="2"/>
  <c r="O269" i="2"/>
  <c r="N269" i="2"/>
  <c r="M269" i="2"/>
  <c r="G268" i="2"/>
  <c r="I268" i="2" s="1"/>
  <c r="E268" i="2"/>
  <c r="R268" i="2"/>
  <c r="Q268" i="2"/>
  <c r="P268" i="2"/>
  <c r="O268" i="2"/>
  <c r="N268" i="2"/>
  <c r="M268" i="2"/>
  <c r="G267" i="2"/>
  <c r="I267" i="2" s="1"/>
  <c r="E267" i="2"/>
  <c r="R267" i="2"/>
  <c r="Q267" i="2"/>
  <c r="P267" i="2"/>
  <c r="O267" i="2"/>
  <c r="N267" i="2"/>
  <c r="M267" i="2"/>
  <c r="G266" i="2"/>
  <c r="I266" i="2" s="1"/>
  <c r="E266" i="2"/>
  <c r="R266" i="2"/>
  <c r="Q266" i="2"/>
  <c r="P266" i="2"/>
  <c r="O266" i="2"/>
  <c r="N266" i="2"/>
  <c r="M266" i="2"/>
  <c r="G265" i="2"/>
  <c r="I265" i="2" s="1"/>
  <c r="E265" i="2"/>
  <c r="R265" i="2"/>
  <c r="Q265" i="2"/>
  <c r="P265" i="2"/>
  <c r="O265" i="2"/>
  <c r="N265" i="2"/>
  <c r="M265" i="2"/>
  <c r="G264" i="2"/>
  <c r="I264" i="2" s="1"/>
  <c r="E264" i="2"/>
  <c r="R264" i="2"/>
  <c r="Q264" i="2"/>
  <c r="P264" i="2"/>
  <c r="O264" i="2"/>
  <c r="N264" i="2"/>
  <c r="M264" i="2"/>
  <c r="G263" i="2"/>
  <c r="I263" i="2" s="1"/>
  <c r="E263" i="2"/>
  <c r="R263" i="2"/>
  <c r="Q263" i="2"/>
  <c r="P263" i="2"/>
  <c r="O263" i="2"/>
  <c r="N263" i="2"/>
  <c r="M263" i="2"/>
  <c r="G262" i="2"/>
  <c r="I262" i="2" s="1"/>
  <c r="E262" i="2"/>
  <c r="R262" i="2"/>
  <c r="Q262" i="2"/>
  <c r="P262" i="2"/>
  <c r="O262" i="2"/>
  <c r="N262" i="2"/>
  <c r="M262" i="2"/>
  <c r="G261" i="2"/>
  <c r="I261" i="2" s="1"/>
  <c r="E261" i="2"/>
  <c r="R261" i="2"/>
  <c r="Q261" i="2"/>
  <c r="P261" i="2"/>
  <c r="O261" i="2"/>
  <c r="N261" i="2"/>
  <c r="M261" i="2"/>
  <c r="G260" i="2"/>
  <c r="I260" i="2" s="1"/>
  <c r="E260" i="2"/>
  <c r="R260" i="2"/>
  <c r="Q260" i="2"/>
  <c r="P260" i="2"/>
  <c r="O260" i="2"/>
  <c r="N260" i="2"/>
  <c r="M260" i="2"/>
  <c r="G259" i="2"/>
  <c r="I259" i="2" s="1"/>
  <c r="E259" i="2"/>
  <c r="R259" i="2"/>
  <c r="Q259" i="2"/>
  <c r="P259" i="2"/>
  <c r="O259" i="2"/>
  <c r="N259" i="2"/>
  <c r="M259" i="2"/>
  <c r="G258" i="2"/>
  <c r="I258" i="2" s="1"/>
  <c r="E258" i="2"/>
  <c r="R258" i="2"/>
  <c r="Q258" i="2"/>
  <c r="P258" i="2"/>
  <c r="O258" i="2"/>
  <c r="N258" i="2"/>
  <c r="M258" i="2"/>
  <c r="G257" i="2"/>
  <c r="I257" i="2" s="1"/>
  <c r="E257" i="2"/>
  <c r="R257" i="2"/>
  <c r="Q257" i="2"/>
  <c r="P257" i="2"/>
  <c r="O257" i="2"/>
  <c r="N257" i="2"/>
  <c r="M257" i="2"/>
  <c r="G256" i="2"/>
  <c r="I256" i="2" s="1"/>
  <c r="E256" i="2"/>
  <c r="R256" i="2"/>
  <c r="Q256" i="2"/>
  <c r="P256" i="2"/>
  <c r="O256" i="2"/>
  <c r="N256" i="2"/>
  <c r="M256" i="2"/>
  <c r="G255" i="2"/>
  <c r="I255" i="2" s="1"/>
  <c r="E255" i="2"/>
  <c r="R255" i="2"/>
  <c r="Q255" i="2"/>
  <c r="P255" i="2"/>
  <c r="O255" i="2"/>
  <c r="N255" i="2"/>
  <c r="M255" i="2"/>
  <c r="G254" i="2"/>
  <c r="I254" i="2" s="1"/>
  <c r="E254" i="2"/>
  <c r="R254" i="2"/>
  <c r="Q254" i="2"/>
  <c r="P254" i="2"/>
  <c r="O254" i="2"/>
  <c r="N254" i="2"/>
  <c r="M254" i="2"/>
  <c r="G253" i="2"/>
  <c r="I253" i="2" s="1"/>
  <c r="E253" i="2"/>
  <c r="R253" i="2"/>
  <c r="Q253" i="2"/>
  <c r="P253" i="2"/>
  <c r="O253" i="2"/>
  <c r="N253" i="2"/>
  <c r="M253" i="2"/>
  <c r="G252" i="2"/>
  <c r="I252" i="2" s="1"/>
  <c r="E252" i="2"/>
  <c r="R252" i="2"/>
  <c r="Q252" i="2"/>
  <c r="P252" i="2"/>
  <c r="O252" i="2"/>
  <c r="N252" i="2"/>
  <c r="M252" i="2"/>
  <c r="G251" i="2"/>
  <c r="I251" i="2" s="1"/>
  <c r="E251" i="2"/>
  <c r="R251" i="2"/>
  <c r="Q251" i="2"/>
  <c r="P251" i="2"/>
  <c r="O251" i="2"/>
  <c r="N251" i="2"/>
  <c r="M251" i="2"/>
  <c r="G250" i="2"/>
  <c r="I250" i="2" s="1"/>
  <c r="E250" i="2"/>
  <c r="R250" i="2"/>
  <c r="Q250" i="2"/>
  <c r="P250" i="2"/>
  <c r="O250" i="2"/>
  <c r="N250" i="2"/>
  <c r="M250" i="2"/>
  <c r="G249" i="2"/>
  <c r="I249" i="2" s="1"/>
  <c r="E249" i="2"/>
  <c r="R249" i="2"/>
  <c r="Q249" i="2"/>
  <c r="P249" i="2"/>
  <c r="O249" i="2"/>
  <c r="N249" i="2"/>
  <c r="M249" i="2"/>
  <c r="G248" i="2"/>
  <c r="I248" i="2" s="1"/>
  <c r="E248" i="2"/>
  <c r="R248" i="2"/>
  <c r="Q248" i="2"/>
  <c r="P248" i="2"/>
  <c r="O248" i="2"/>
  <c r="N248" i="2"/>
  <c r="M248" i="2"/>
  <c r="G247" i="2"/>
  <c r="I247" i="2" s="1"/>
  <c r="E247" i="2"/>
  <c r="R247" i="2"/>
  <c r="Q247" i="2"/>
  <c r="P247" i="2"/>
  <c r="O247" i="2"/>
  <c r="N247" i="2"/>
  <c r="M247" i="2"/>
  <c r="G246" i="2"/>
  <c r="I246" i="2" s="1"/>
  <c r="E246" i="2"/>
  <c r="R246" i="2"/>
  <c r="Q246" i="2"/>
  <c r="P246" i="2"/>
  <c r="O246" i="2"/>
  <c r="N246" i="2"/>
  <c r="M246" i="2"/>
  <c r="G245" i="2"/>
  <c r="I245" i="2" s="1"/>
  <c r="E245" i="2"/>
  <c r="R245" i="2"/>
  <c r="Q245" i="2"/>
  <c r="P245" i="2"/>
  <c r="O245" i="2"/>
  <c r="N245" i="2"/>
  <c r="M245" i="2"/>
  <c r="G244" i="2"/>
  <c r="I244" i="2" s="1"/>
  <c r="E244" i="2"/>
  <c r="R244" i="2"/>
  <c r="Q244" i="2"/>
  <c r="P244" i="2"/>
  <c r="O244" i="2"/>
  <c r="N244" i="2"/>
  <c r="M244" i="2"/>
  <c r="G243" i="2"/>
  <c r="I243" i="2" s="1"/>
  <c r="E243" i="2"/>
  <c r="R243" i="2"/>
  <c r="Q243" i="2"/>
  <c r="P243" i="2"/>
  <c r="O243" i="2"/>
  <c r="N243" i="2"/>
  <c r="M243" i="2"/>
  <c r="G242" i="2"/>
  <c r="I242" i="2" s="1"/>
  <c r="E242" i="2"/>
  <c r="R242" i="2"/>
  <c r="Q242" i="2"/>
  <c r="P242" i="2"/>
  <c r="O242" i="2"/>
  <c r="N242" i="2"/>
  <c r="M242" i="2"/>
  <c r="G241" i="2"/>
  <c r="I241" i="2" s="1"/>
  <c r="E241" i="2"/>
  <c r="R241" i="2"/>
  <c r="Q241" i="2"/>
  <c r="P241" i="2"/>
  <c r="O241" i="2"/>
  <c r="N241" i="2"/>
  <c r="M241" i="2"/>
  <c r="G240" i="2"/>
  <c r="I240" i="2" s="1"/>
  <c r="E240" i="2"/>
  <c r="R240" i="2"/>
  <c r="Q240" i="2"/>
  <c r="P240" i="2"/>
  <c r="O240" i="2"/>
  <c r="N240" i="2"/>
  <c r="M240" i="2"/>
  <c r="G239" i="2"/>
  <c r="I239" i="2" s="1"/>
  <c r="E239" i="2"/>
  <c r="R239" i="2"/>
  <c r="Q239" i="2"/>
  <c r="P239" i="2"/>
  <c r="O239" i="2"/>
  <c r="N239" i="2"/>
  <c r="M239" i="2"/>
  <c r="G238" i="2"/>
  <c r="I238" i="2" s="1"/>
  <c r="E238" i="2"/>
  <c r="R238" i="2"/>
  <c r="Q238" i="2"/>
  <c r="P238" i="2"/>
  <c r="O238" i="2"/>
  <c r="N238" i="2"/>
  <c r="M238" i="2"/>
  <c r="G237" i="2"/>
  <c r="I237" i="2" s="1"/>
  <c r="E237" i="2"/>
  <c r="R237" i="2"/>
  <c r="Q237" i="2"/>
  <c r="P237" i="2"/>
  <c r="O237" i="2"/>
  <c r="N237" i="2"/>
  <c r="M237" i="2"/>
  <c r="G236" i="2"/>
  <c r="I236" i="2" s="1"/>
  <c r="E236" i="2"/>
  <c r="R236" i="2"/>
  <c r="Q236" i="2"/>
  <c r="P236" i="2"/>
  <c r="O236" i="2"/>
  <c r="N236" i="2"/>
  <c r="M236" i="2"/>
  <c r="G235" i="2"/>
  <c r="I235" i="2" s="1"/>
  <c r="E235" i="2"/>
  <c r="R235" i="2"/>
  <c r="Q235" i="2"/>
  <c r="P235" i="2"/>
  <c r="O235" i="2"/>
  <c r="N235" i="2"/>
  <c r="M235" i="2"/>
  <c r="G234" i="2"/>
  <c r="I234" i="2" s="1"/>
  <c r="E234" i="2"/>
  <c r="R234" i="2"/>
  <c r="Q234" i="2"/>
  <c r="P234" i="2"/>
  <c r="O234" i="2"/>
  <c r="N234" i="2"/>
  <c r="M234" i="2"/>
  <c r="G233" i="2"/>
  <c r="I233" i="2" s="1"/>
  <c r="E233" i="2"/>
  <c r="R233" i="2"/>
  <c r="Q233" i="2"/>
  <c r="P233" i="2"/>
  <c r="O233" i="2"/>
  <c r="N233" i="2"/>
  <c r="M233" i="2"/>
  <c r="G232" i="2"/>
  <c r="I232" i="2" s="1"/>
  <c r="E232" i="2"/>
  <c r="R232" i="2"/>
  <c r="Q232" i="2"/>
  <c r="P232" i="2"/>
  <c r="O232" i="2"/>
  <c r="N232" i="2"/>
  <c r="M232" i="2"/>
  <c r="G231" i="2"/>
  <c r="I231" i="2" s="1"/>
  <c r="E231" i="2"/>
  <c r="R231" i="2"/>
  <c r="Q231" i="2"/>
  <c r="P231" i="2"/>
  <c r="O231" i="2"/>
  <c r="N231" i="2"/>
  <c r="M231" i="2"/>
  <c r="G230" i="2"/>
  <c r="I230" i="2" s="1"/>
  <c r="E230" i="2"/>
  <c r="R230" i="2"/>
  <c r="Q230" i="2"/>
  <c r="P230" i="2"/>
  <c r="O230" i="2"/>
  <c r="N230" i="2"/>
  <c r="M230" i="2"/>
  <c r="G229" i="2"/>
  <c r="I229" i="2" s="1"/>
  <c r="E229" i="2"/>
  <c r="R229" i="2"/>
  <c r="Q229" i="2"/>
  <c r="P229" i="2"/>
  <c r="O229" i="2"/>
  <c r="N229" i="2"/>
  <c r="M229" i="2"/>
  <c r="G228" i="2"/>
  <c r="I228" i="2" s="1"/>
  <c r="E228" i="2"/>
  <c r="R228" i="2"/>
  <c r="Q228" i="2"/>
  <c r="P228" i="2"/>
  <c r="O228" i="2"/>
  <c r="N228" i="2"/>
  <c r="M228" i="2"/>
  <c r="G227" i="2"/>
  <c r="I227" i="2" s="1"/>
  <c r="E227" i="2"/>
  <c r="R227" i="2"/>
  <c r="Q227" i="2"/>
  <c r="P227" i="2"/>
  <c r="O227" i="2"/>
  <c r="N227" i="2"/>
  <c r="M227" i="2"/>
  <c r="G226" i="2"/>
  <c r="I226" i="2" s="1"/>
  <c r="E226" i="2"/>
  <c r="R226" i="2"/>
  <c r="Q226" i="2"/>
  <c r="P226" i="2"/>
  <c r="O226" i="2"/>
  <c r="N226" i="2"/>
  <c r="M226" i="2"/>
  <c r="G225" i="2"/>
  <c r="I225" i="2" s="1"/>
  <c r="E225" i="2"/>
  <c r="R225" i="2"/>
  <c r="Q225" i="2"/>
  <c r="P225" i="2"/>
  <c r="O225" i="2"/>
  <c r="N225" i="2"/>
  <c r="M225" i="2"/>
  <c r="G224" i="2"/>
  <c r="I224" i="2" s="1"/>
  <c r="E224" i="2"/>
  <c r="R224" i="2"/>
  <c r="Q224" i="2"/>
  <c r="P224" i="2"/>
  <c r="O224" i="2"/>
  <c r="N224" i="2"/>
  <c r="M224" i="2"/>
  <c r="G223" i="2"/>
  <c r="I223" i="2" s="1"/>
  <c r="E223" i="2"/>
  <c r="R223" i="2"/>
  <c r="Q223" i="2"/>
  <c r="P223" i="2"/>
  <c r="O223" i="2"/>
  <c r="N223" i="2"/>
  <c r="M223" i="2"/>
  <c r="G222" i="2"/>
  <c r="I222" i="2" s="1"/>
  <c r="E222" i="2"/>
  <c r="R222" i="2"/>
  <c r="Q222" i="2"/>
  <c r="P222" i="2"/>
  <c r="O222" i="2"/>
  <c r="N222" i="2"/>
  <c r="M222" i="2"/>
  <c r="G221" i="2"/>
  <c r="I221" i="2" s="1"/>
  <c r="E221" i="2"/>
  <c r="R221" i="2"/>
  <c r="Q221" i="2"/>
  <c r="P221" i="2"/>
  <c r="O221" i="2"/>
  <c r="N221" i="2"/>
  <c r="M221" i="2"/>
  <c r="G220" i="2"/>
  <c r="I220" i="2" s="1"/>
  <c r="E220" i="2"/>
  <c r="R220" i="2"/>
  <c r="Q220" i="2"/>
  <c r="P220" i="2"/>
  <c r="O220" i="2"/>
  <c r="N220" i="2"/>
  <c r="M220" i="2"/>
  <c r="G219" i="2"/>
  <c r="I219" i="2" s="1"/>
  <c r="E219" i="2"/>
  <c r="R219" i="2"/>
  <c r="Q219" i="2"/>
  <c r="P219" i="2"/>
  <c r="O219" i="2"/>
  <c r="N219" i="2"/>
  <c r="M219" i="2"/>
  <c r="G218" i="2"/>
  <c r="I218" i="2" s="1"/>
  <c r="E218" i="2"/>
  <c r="R218" i="2"/>
  <c r="Q218" i="2"/>
  <c r="P218" i="2"/>
  <c r="O218" i="2"/>
  <c r="N218" i="2"/>
  <c r="M218" i="2"/>
  <c r="G217" i="2"/>
  <c r="I217" i="2" s="1"/>
  <c r="E217" i="2"/>
  <c r="R217" i="2"/>
  <c r="Q217" i="2"/>
  <c r="P217" i="2"/>
  <c r="O217" i="2"/>
  <c r="N217" i="2"/>
  <c r="M217" i="2"/>
  <c r="G216" i="2"/>
  <c r="I216" i="2" s="1"/>
  <c r="E216" i="2"/>
  <c r="R216" i="2"/>
  <c r="Q216" i="2"/>
  <c r="P216" i="2"/>
  <c r="O216" i="2"/>
  <c r="N216" i="2"/>
  <c r="M216" i="2"/>
  <c r="G215" i="2"/>
  <c r="I215" i="2" s="1"/>
  <c r="E215" i="2"/>
  <c r="R215" i="2"/>
  <c r="Q215" i="2"/>
  <c r="P215" i="2"/>
  <c r="O215" i="2"/>
  <c r="N215" i="2"/>
  <c r="M215" i="2"/>
  <c r="G214" i="2"/>
  <c r="I214" i="2" s="1"/>
  <c r="E214" i="2"/>
  <c r="R214" i="2"/>
  <c r="Q214" i="2"/>
  <c r="P214" i="2"/>
  <c r="O214" i="2"/>
  <c r="N214" i="2"/>
  <c r="M214" i="2"/>
  <c r="G213" i="2"/>
  <c r="I213" i="2" s="1"/>
  <c r="E213" i="2"/>
  <c r="R213" i="2"/>
  <c r="Q213" i="2"/>
  <c r="P213" i="2"/>
  <c r="O213" i="2"/>
  <c r="N213" i="2"/>
  <c r="M213" i="2"/>
  <c r="G212" i="2"/>
  <c r="I212" i="2" s="1"/>
  <c r="E212" i="2"/>
  <c r="R212" i="2"/>
  <c r="Q212" i="2"/>
  <c r="P212" i="2"/>
  <c r="O212" i="2"/>
  <c r="N212" i="2"/>
  <c r="M212" i="2"/>
  <c r="G211" i="2"/>
  <c r="I211" i="2" s="1"/>
  <c r="E211" i="2"/>
  <c r="R211" i="2"/>
  <c r="Q211" i="2"/>
  <c r="P211" i="2"/>
  <c r="O211" i="2"/>
  <c r="N211" i="2"/>
  <c r="M211" i="2"/>
  <c r="G210" i="2"/>
  <c r="I210" i="2" s="1"/>
  <c r="E210" i="2"/>
  <c r="R210" i="2"/>
  <c r="Q210" i="2"/>
  <c r="P210" i="2"/>
  <c r="O210" i="2"/>
  <c r="N210" i="2"/>
  <c r="M210" i="2"/>
  <c r="G209" i="2"/>
  <c r="I209" i="2" s="1"/>
  <c r="E209" i="2"/>
  <c r="R209" i="2"/>
  <c r="Q209" i="2"/>
  <c r="P209" i="2"/>
  <c r="O209" i="2"/>
  <c r="N209" i="2"/>
  <c r="M209" i="2"/>
  <c r="G208" i="2"/>
  <c r="I208" i="2" s="1"/>
  <c r="E208" i="2"/>
  <c r="R208" i="2"/>
  <c r="Q208" i="2"/>
  <c r="P208" i="2"/>
  <c r="O208" i="2"/>
  <c r="N208" i="2"/>
  <c r="M208" i="2"/>
  <c r="G207" i="2"/>
  <c r="I207" i="2" s="1"/>
  <c r="E207" i="2"/>
  <c r="R207" i="2"/>
  <c r="Q207" i="2"/>
  <c r="P207" i="2"/>
  <c r="O207" i="2"/>
  <c r="N207" i="2"/>
  <c r="M207" i="2"/>
  <c r="G206" i="2"/>
  <c r="I206" i="2" s="1"/>
  <c r="E206" i="2"/>
  <c r="R206" i="2"/>
  <c r="Q206" i="2"/>
  <c r="P206" i="2"/>
  <c r="O206" i="2"/>
  <c r="N206" i="2"/>
  <c r="M206" i="2"/>
  <c r="G205" i="2"/>
  <c r="I205" i="2" s="1"/>
  <c r="E205" i="2"/>
  <c r="R205" i="2"/>
  <c r="Q205" i="2"/>
  <c r="P205" i="2"/>
  <c r="O205" i="2"/>
  <c r="N205" i="2"/>
  <c r="M205" i="2"/>
  <c r="G204" i="2"/>
  <c r="I204" i="2" s="1"/>
  <c r="E204" i="2"/>
  <c r="R204" i="2"/>
  <c r="Q204" i="2"/>
  <c r="P204" i="2"/>
  <c r="O204" i="2"/>
  <c r="N204" i="2"/>
  <c r="M204" i="2"/>
  <c r="G203" i="2"/>
  <c r="I203" i="2" s="1"/>
  <c r="E203" i="2"/>
  <c r="R203" i="2"/>
  <c r="Q203" i="2"/>
  <c r="P203" i="2"/>
  <c r="O203" i="2"/>
  <c r="N203" i="2"/>
  <c r="M203" i="2"/>
  <c r="G202" i="2"/>
  <c r="I202" i="2" s="1"/>
  <c r="E202" i="2"/>
  <c r="R202" i="2"/>
  <c r="Q202" i="2"/>
  <c r="P202" i="2"/>
  <c r="O202" i="2"/>
  <c r="N202" i="2"/>
  <c r="M202" i="2"/>
  <c r="G201" i="2"/>
  <c r="I201" i="2" s="1"/>
  <c r="E201" i="2"/>
  <c r="R201" i="2"/>
  <c r="Q201" i="2"/>
  <c r="P201" i="2"/>
  <c r="O201" i="2"/>
  <c r="N201" i="2"/>
  <c r="M201" i="2"/>
  <c r="G200" i="2"/>
  <c r="I200" i="2" s="1"/>
  <c r="E200" i="2"/>
  <c r="R200" i="2"/>
  <c r="Q200" i="2"/>
  <c r="P200" i="2"/>
  <c r="O200" i="2"/>
  <c r="N200" i="2"/>
  <c r="M200" i="2"/>
  <c r="G199" i="2"/>
  <c r="I199" i="2" s="1"/>
  <c r="E199" i="2"/>
  <c r="R199" i="2"/>
  <c r="Q199" i="2"/>
  <c r="P199" i="2"/>
  <c r="O199" i="2"/>
  <c r="N199" i="2"/>
  <c r="M199" i="2"/>
  <c r="G198" i="2"/>
  <c r="I198" i="2" s="1"/>
  <c r="E198" i="2"/>
  <c r="R198" i="2"/>
  <c r="Q198" i="2"/>
  <c r="P198" i="2"/>
  <c r="O198" i="2"/>
  <c r="N198" i="2"/>
  <c r="M198" i="2"/>
  <c r="G197" i="2"/>
  <c r="I197" i="2" s="1"/>
  <c r="E197" i="2"/>
  <c r="R197" i="2"/>
  <c r="Q197" i="2"/>
  <c r="P197" i="2"/>
  <c r="O197" i="2"/>
  <c r="N197" i="2"/>
  <c r="M197" i="2"/>
  <c r="G196" i="2"/>
  <c r="I196" i="2" s="1"/>
  <c r="E196" i="2"/>
  <c r="R196" i="2"/>
  <c r="Q196" i="2"/>
  <c r="P196" i="2"/>
  <c r="O196" i="2"/>
  <c r="N196" i="2"/>
  <c r="M196" i="2"/>
  <c r="G195" i="2"/>
  <c r="I195" i="2" s="1"/>
  <c r="E195" i="2"/>
  <c r="R195" i="2"/>
  <c r="Q195" i="2"/>
  <c r="P195" i="2"/>
  <c r="O195" i="2"/>
  <c r="N195" i="2"/>
  <c r="M195" i="2"/>
  <c r="G194" i="2"/>
  <c r="I194" i="2" s="1"/>
  <c r="E194" i="2"/>
  <c r="R194" i="2"/>
  <c r="Q194" i="2"/>
  <c r="P194" i="2"/>
  <c r="O194" i="2"/>
  <c r="N194" i="2"/>
  <c r="M194" i="2"/>
  <c r="G193" i="2"/>
  <c r="I193" i="2" s="1"/>
  <c r="E193" i="2"/>
  <c r="R193" i="2"/>
  <c r="Q193" i="2"/>
  <c r="P193" i="2"/>
  <c r="O193" i="2"/>
  <c r="N193" i="2"/>
  <c r="M193" i="2"/>
  <c r="G192" i="2"/>
  <c r="I192" i="2" s="1"/>
  <c r="E192" i="2"/>
  <c r="R192" i="2"/>
  <c r="Q192" i="2"/>
  <c r="P192" i="2"/>
  <c r="O192" i="2"/>
  <c r="N192" i="2"/>
  <c r="M192" i="2"/>
  <c r="G191" i="2"/>
  <c r="I191" i="2" s="1"/>
  <c r="E191" i="2"/>
  <c r="R191" i="2"/>
  <c r="Q191" i="2"/>
  <c r="P191" i="2"/>
  <c r="O191" i="2"/>
  <c r="N191" i="2"/>
  <c r="M191" i="2"/>
  <c r="G190" i="2"/>
  <c r="I190" i="2" s="1"/>
  <c r="E190" i="2"/>
  <c r="R190" i="2"/>
  <c r="Q190" i="2"/>
  <c r="P190" i="2"/>
  <c r="O190" i="2"/>
  <c r="N190" i="2"/>
  <c r="M190" i="2"/>
  <c r="G189" i="2"/>
  <c r="I189" i="2" s="1"/>
  <c r="E189" i="2"/>
  <c r="R189" i="2"/>
  <c r="Q189" i="2"/>
  <c r="P189" i="2"/>
  <c r="O189" i="2"/>
  <c r="N189" i="2"/>
  <c r="M189" i="2"/>
  <c r="G188" i="2"/>
  <c r="I188" i="2" s="1"/>
  <c r="E188" i="2"/>
  <c r="R188" i="2"/>
  <c r="Q188" i="2"/>
  <c r="P188" i="2"/>
  <c r="O188" i="2"/>
  <c r="N188" i="2"/>
  <c r="M188" i="2"/>
  <c r="G187" i="2"/>
  <c r="I187" i="2" s="1"/>
  <c r="E187" i="2"/>
  <c r="R187" i="2"/>
  <c r="Q187" i="2"/>
  <c r="P187" i="2"/>
  <c r="O187" i="2"/>
  <c r="N187" i="2"/>
  <c r="M187" i="2"/>
  <c r="G186" i="2"/>
  <c r="I186" i="2" s="1"/>
  <c r="E186" i="2"/>
  <c r="R186" i="2"/>
  <c r="Q186" i="2"/>
  <c r="P186" i="2"/>
  <c r="O186" i="2"/>
  <c r="N186" i="2"/>
  <c r="M186" i="2"/>
  <c r="G185" i="2"/>
  <c r="I185" i="2" s="1"/>
  <c r="E185" i="2"/>
  <c r="R185" i="2"/>
  <c r="Q185" i="2"/>
  <c r="P185" i="2"/>
  <c r="O185" i="2"/>
  <c r="N185" i="2"/>
  <c r="M185" i="2"/>
  <c r="G184" i="2"/>
  <c r="I184" i="2" s="1"/>
  <c r="E184" i="2"/>
  <c r="R184" i="2"/>
  <c r="Q184" i="2"/>
  <c r="P184" i="2"/>
  <c r="O184" i="2"/>
  <c r="N184" i="2"/>
  <c r="M184" i="2"/>
  <c r="G183" i="2"/>
  <c r="I183" i="2" s="1"/>
  <c r="E183" i="2"/>
  <c r="R183" i="2"/>
  <c r="Q183" i="2"/>
  <c r="P183" i="2"/>
  <c r="O183" i="2"/>
  <c r="N183" i="2"/>
  <c r="M183" i="2"/>
  <c r="G182" i="2"/>
  <c r="I182" i="2" s="1"/>
  <c r="E182" i="2"/>
  <c r="R182" i="2"/>
  <c r="Q182" i="2"/>
  <c r="P182" i="2"/>
  <c r="O182" i="2"/>
  <c r="N182" i="2"/>
  <c r="M182" i="2"/>
  <c r="G181" i="2"/>
  <c r="I181" i="2" s="1"/>
  <c r="E181" i="2"/>
  <c r="R181" i="2"/>
  <c r="Q181" i="2"/>
  <c r="P181" i="2"/>
  <c r="O181" i="2"/>
  <c r="N181" i="2"/>
  <c r="M181" i="2"/>
  <c r="G180" i="2"/>
  <c r="I180" i="2" s="1"/>
  <c r="E180" i="2"/>
  <c r="R180" i="2"/>
  <c r="Q180" i="2"/>
  <c r="P180" i="2"/>
  <c r="O180" i="2"/>
  <c r="N180" i="2"/>
  <c r="M180" i="2"/>
  <c r="G179" i="2"/>
  <c r="I179" i="2" s="1"/>
  <c r="E179" i="2"/>
  <c r="R179" i="2"/>
  <c r="Q179" i="2"/>
  <c r="P179" i="2"/>
  <c r="O179" i="2"/>
  <c r="N179" i="2"/>
  <c r="M179" i="2"/>
  <c r="G178" i="2"/>
  <c r="I178" i="2" s="1"/>
  <c r="E178" i="2"/>
  <c r="R178" i="2"/>
  <c r="Q178" i="2"/>
  <c r="P178" i="2"/>
  <c r="O178" i="2"/>
  <c r="N178" i="2"/>
  <c r="M178" i="2"/>
  <c r="G177" i="2"/>
  <c r="I177" i="2" s="1"/>
  <c r="E177" i="2"/>
  <c r="R177" i="2"/>
  <c r="Q177" i="2"/>
  <c r="P177" i="2"/>
  <c r="O177" i="2"/>
  <c r="N177" i="2"/>
  <c r="M177" i="2"/>
  <c r="G176" i="2"/>
  <c r="I176" i="2" s="1"/>
  <c r="E176" i="2"/>
  <c r="R176" i="2"/>
  <c r="Q176" i="2"/>
  <c r="P176" i="2"/>
  <c r="O176" i="2"/>
  <c r="N176" i="2"/>
  <c r="M176" i="2"/>
  <c r="G175" i="2"/>
  <c r="I175" i="2" s="1"/>
  <c r="E175" i="2"/>
  <c r="R175" i="2"/>
  <c r="Q175" i="2"/>
  <c r="P175" i="2"/>
  <c r="O175" i="2"/>
  <c r="N175" i="2"/>
  <c r="M175" i="2"/>
  <c r="G174" i="2"/>
  <c r="I174" i="2" s="1"/>
  <c r="E174" i="2"/>
  <c r="R174" i="2"/>
  <c r="Q174" i="2"/>
  <c r="P174" i="2"/>
  <c r="O174" i="2"/>
  <c r="N174" i="2"/>
  <c r="M174" i="2"/>
  <c r="G173" i="2"/>
  <c r="I173" i="2" s="1"/>
  <c r="E173" i="2"/>
  <c r="R173" i="2"/>
  <c r="Q173" i="2"/>
  <c r="P173" i="2"/>
  <c r="O173" i="2"/>
  <c r="N173" i="2"/>
  <c r="M173" i="2"/>
  <c r="G172" i="2"/>
  <c r="I172" i="2" s="1"/>
  <c r="E172" i="2"/>
  <c r="R172" i="2"/>
  <c r="Q172" i="2"/>
  <c r="P172" i="2"/>
  <c r="O172" i="2"/>
  <c r="N172" i="2"/>
  <c r="M172" i="2"/>
  <c r="G171" i="2"/>
  <c r="I171" i="2" s="1"/>
  <c r="E171" i="2"/>
  <c r="R171" i="2"/>
  <c r="Q171" i="2"/>
  <c r="P171" i="2"/>
  <c r="O171" i="2"/>
  <c r="N171" i="2"/>
  <c r="M171" i="2"/>
  <c r="G170" i="2"/>
  <c r="I170" i="2" s="1"/>
  <c r="E170" i="2"/>
  <c r="R170" i="2"/>
  <c r="Q170" i="2"/>
  <c r="P170" i="2"/>
  <c r="O170" i="2"/>
  <c r="N170" i="2"/>
  <c r="M170" i="2"/>
  <c r="G169" i="2"/>
  <c r="I169" i="2" s="1"/>
  <c r="E169" i="2"/>
  <c r="R169" i="2"/>
  <c r="Q169" i="2"/>
  <c r="P169" i="2"/>
  <c r="O169" i="2"/>
  <c r="N169" i="2"/>
  <c r="M169" i="2"/>
  <c r="G168" i="2"/>
  <c r="I168" i="2" s="1"/>
  <c r="E168" i="2"/>
  <c r="R168" i="2"/>
  <c r="Q168" i="2"/>
  <c r="P168" i="2"/>
  <c r="O168" i="2"/>
  <c r="N168" i="2"/>
  <c r="M168" i="2"/>
  <c r="G167" i="2"/>
  <c r="I167" i="2" s="1"/>
  <c r="E167" i="2"/>
  <c r="R167" i="2"/>
  <c r="Q167" i="2"/>
  <c r="P167" i="2"/>
  <c r="O167" i="2"/>
  <c r="N167" i="2"/>
  <c r="M167" i="2"/>
  <c r="G166" i="2"/>
  <c r="I166" i="2" s="1"/>
  <c r="E166" i="2"/>
  <c r="R166" i="2"/>
  <c r="Q166" i="2"/>
  <c r="P166" i="2"/>
  <c r="O166" i="2"/>
  <c r="N166" i="2"/>
  <c r="M166" i="2"/>
  <c r="G165" i="2"/>
  <c r="I165" i="2" s="1"/>
  <c r="E165" i="2"/>
  <c r="R165" i="2"/>
  <c r="Q165" i="2"/>
  <c r="P165" i="2"/>
  <c r="O165" i="2"/>
  <c r="N165" i="2"/>
  <c r="M165" i="2"/>
  <c r="G164" i="2"/>
  <c r="I164" i="2" s="1"/>
  <c r="E164" i="2"/>
  <c r="R164" i="2"/>
  <c r="Q164" i="2"/>
  <c r="P164" i="2"/>
  <c r="O164" i="2"/>
  <c r="N164" i="2"/>
  <c r="M164" i="2"/>
  <c r="G163" i="2"/>
  <c r="I163" i="2" s="1"/>
  <c r="E163" i="2"/>
  <c r="R163" i="2"/>
  <c r="Q163" i="2"/>
  <c r="P163" i="2"/>
  <c r="O163" i="2"/>
  <c r="N163" i="2"/>
  <c r="M163" i="2"/>
  <c r="G162" i="2"/>
  <c r="I162" i="2" s="1"/>
  <c r="E162" i="2"/>
  <c r="R162" i="2"/>
  <c r="Q162" i="2"/>
  <c r="P162" i="2"/>
  <c r="O162" i="2"/>
  <c r="N162" i="2"/>
  <c r="M162" i="2"/>
  <c r="G161" i="2"/>
  <c r="I161" i="2" s="1"/>
  <c r="E161" i="2"/>
  <c r="R161" i="2"/>
  <c r="Q161" i="2"/>
  <c r="P161" i="2"/>
  <c r="O161" i="2"/>
  <c r="N161" i="2"/>
  <c r="M161" i="2"/>
  <c r="G160" i="2"/>
  <c r="I160" i="2" s="1"/>
  <c r="E160" i="2"/>
  <c r="R160" i="2"/>
  <c r="Q160" i="2"/>
  <c r="P160" i="2"/>
  <c r="O160" i="2"/>
  <c r="N160" i="2"/>
  <c r="M160" i="2"/>
  <c r="G159" i="2"/>
  <c r="I159" i="2" s="1"/>
  <c r="E159" i="2"/>
  <c r="R159" i="2"/>
  <c r="Q159" i="2"/>
  <c r="P159" i="2"/>
  <c r="O159" i="2"/>
  <c r="N159" i="2"/>
  <c r="M159" i="2"/>
  <c r="G158" i="2"/>
  <c r="I158" i="2" s="1"/>
  <c r="E158" i="2"/>
  <c r="R158" i="2"/>
  <c r="Q158" i="2"/>
  <c r="P158" i="2"/>
  <c r="O158" i="2"/>
  <c r="N158" i="2"/>
  <c r="M158" i="2"/>
  <c r="G157" i="2"/>
  <c r="I157" i="2" s="1"/>
  <c r="E157" i="2"/>
  <c r="R157" i="2"/>
  <c r="Q157" i="2"/>
  <c r="P157" i="2"/>
  <c r="O157" i="2"/>
  <c r="N157" i="2"/>
  <c r="M157" i="2"/>
  <c r="G156" i="2"/>
  <c r="I156" i="2" s="1"/>
  <c r="E156" i="2"/>
  <c r="R156" i="2"/>
  <c r="Q156" i="2"/>
  <c r="P156" i="2"/>
  <c r="O156" i="2"/>
  <c r="N156" i="2"/>
  <c r="M156" i="2"/>
  <c r="G155" i="2"/>
  <c r="I155" i="2" s="1"/>
  <c r="E155" i="2"/>
  <c r="R155" i="2"/>
  <c r="Q155" i="2"/>
  <c r="P155" i="2"/>
  <c r="O155" i="2"/>
  <c r="N155" i="2"/>
  <c r="M155" i="2"/>
  <c r="G154" i="2"/>
  <c r="I154" i="2" s="1"/>
  <c r="E154" i="2"/>
  <c r="R154" i="2"/>
  <c r="Q154" i="2"/>
  <c r="P154" i="2"/>
  <c r="O154" i="2"/>
  <c r="N154" i="2"/>
  <c r="M154" i="2"/>
  <c r="G153" i="2"/>
  <c r="I153" i="2" s="1"/>
  <c r="E153" i="2"/>
  <c r="R153" i="2"/>
  <c r="Q153" i="2"/>
  <c r="P153" i="2"/>
  <c r="O153" i="2"/>
  <c r="N153" i="2"/>
  <c r="M153" i="2"/>
  <c r="G152" i="2"/>
  <c r="I152" i="2" s="1"/>
  <c r="E152" i="2"/>
  <c r="R152" i="2"/>
  <c r="Q152" i="2"/>
  <c r="P152" i="2"/>
  <c r="O152" i="2"/>
  <c r="N152" i="2"/>
  <c r="M152" i="2"/>
  <c r="G151" i="2"/>
  <c r="I151" i="2" s="1"/>
  <c r="E151" i="2"/>
  <c r="R151" i="2"/>
  <c r="Q151" i="2"/>
  <c r="P151" i="2"/>
  <c r="O151" i="2"/>
  <c r="N151" i="2"/>
  <c r="M151" i="2"/>
  <c r="G150" i="2"/>
  <c r="I150" i="2" s="1"/>
  <c r="E150" i="2"/>
  <c r="R150" i="2"/>
  <c r="Q150" i="2"/>
  <c r="P150" i="2"/>
  <c r="O150" i="2"/>
  <c r="N150" i="2"/>
  <c r="M150" i="2"/>
  <c r="G149" i="2"/>
  <c r="I149" i="2" s="1"/>
  <c r="E149" i="2"/>
  <c r="R149" i="2"/>
  <c r="Q149" i="2"/>
  <c r="P149" i="2"/>
  <c r="O149" i="2"/>
  <c r="N149" i="2"/>
  <c r="M149" i="2"/>
  <c r="G148" i="2"/>
  <c r="I148" i="2" s="1"/>
  <c r="E148" i="2"/>
  <c r="R148" i="2"/>
  <c r="Q148" i="2"/>
  <c r="P148" i="2"/>
  <c r="O148" i="2"/>
  <c r="N148" i="2"/>
  <c r="M148" i="2"/>
  <c r="G147" i="2"/>
  <c r="I147" i="2" s="1"/>
  <c r="E147" i="2"/>
  <c r="R147" i="2"/>
  <c r="Q147" i="2"/>
  <c r="P147" i="2"/>
  <c r="O147" i="2"/>
  <c r="N147" i="2"/>
  <c r="M147" i="2"/>
  <c r="G146" i="2"/>
  <c r="I146" i="2" s="1"/>
  <c r="E146" i="2"/>
  <c r="R146" i="2"/>
  <c r="Q146" i="2"/>
  <c r="P146" i="2"/>
  <c r="O146" i="2"/>
  <c r="N146" i="2"/>
  <c r="M146" i="2"/>
  <c r="G145" i="2"/>
  <c r="I145" i="2" s="1"/>
  <c r="E145" i="2"/>
  <c r="R145" i="2"/>
  <c r="Q145" i="2"/>
  <c r="P145" i="2"/>
  <c r="O145" i="2"/>
  <c r="N145" i="2"/>
  <c r="M145" i="2"/>
  <c r="G144" i="2"/>
  <c r="I144" i="2" s="1"/>
  <c r="E144" i="2"/>
  <c r="R144" i="2"/>
  <c r="Q144" i="2"/>
  <c r="P144" i="2"/>
  <c r="O144" i="2"/>
  <c r="N144" i="2"/>
  <c r="M144" i="2"/>
  <c r="G143" i="2"/>
  <c r="I143" i="2" s="1"/>
  <c r="E143" i="2"/>
  <c r="R143" i="2"/>
  <c r="Q143" i="2"/>
  <c r="P143" i="2"/>
  <c r="O143" i="2"/>
  <c r="N143" i="2"/>
  <c r="M143" i="2"/>
  <c r="G142" i="2"/>
  <c r="I142" i="2" s="1"/>
  <c r="E142" i="2"/>
  <c r="R142" i="2"/>
  <c r="Q142" i="2"/>
  <c r="P142" i="2"/>
  <c r="O142" i="2"/>
  <c r="N142" i="2"/>
  <c r="M142" i="2"/>
  <c r="G141" i="2"/>
  <c r="I141" i="2" s="1"/>
  <c r="E141" i="2"/>
  <c r="R141" i="2"/>
  <c r="Q141" i="2"/>
  <c r="P141" i="2"/>
  <c r="O141" i="2"/>
  <c r="N141" i="2"/>
  <c r="M141" i="2"/>
  <c r="G140" i="2"/>
  <c r="I140" i="2" s="1"/>
  <c r="E140" i="2"/>
  <c r="R140" i="2"/>
  <c r="Q140" i="2"/>
  <c r="P140" i="2"/>
  <c r="O140" i="2"/>
  <c r="N140" i="2"/>
  <c r="M140" i="2"/>
  <c r="G139" i="2"/>
  <c r="I139" i="2" s="1"/>
  <c r="E139" i="2"/>
  <c r="R139" i="2"/>
  <c r="Q139" i="2"/>
  <c r="P139" i="2"/>
  <c r="O139" i="2"/>
  <c r="N139" i="2"/>
  <c r="M139" i="2"/>
  <c r="G138" i="2"/>
  <c r="I138" i="2" s="1"/>
  <c r="E138" i="2"/>
  <c r="R138" i="2"/>
  <c r="Q138" i="2"/>
  <c r="P138" i="2"/>
  <c r="O138" i="2"/>
  <c r="N138" i="2"/>
  <c r="M138" i="2"/>
  <c r="G137" i="2"/>
  <c r="I137" i="2" s="1"/>
  <c r="E137" i="2"/>
  <c r="R137" i="2"/>
  <c r="Q137" i="2"/>
  <c r="P137" i="2"/>
  <c r="O137" i="2"/>
  <c r="N137" i="2"/>
  <c r="M137" i="2"/>
  <c r="G136" i="2"/>
  <c r="I136" i="2" s="1"/>
  <c r="E136" i="2"/>
  <c r="R136" i="2"/>
  <c r="Q136" i="2"/>
  <c r="P136" i="2"/>
  <c r="O136" i="2"/>
  <c r="N136" i="2"/>
  <c r="M136" i="2"/>
  <c r="G135" i="2"/>
  <c r="I135" i="2" s="1"/>
  <c r="E135" i="2"/>
  <c r="R135" i="2"/>
  <c r="Q135" i="2"/>
  <c r="P135" i="2"/>
  <c r="O135" i="2"/>
  <c r="N135" i="2"/>
  <c r="M135" i="2"/>
  <c r="G134" i="2"/>
  <c r="I134" i="2" s="1"/>
  <c r="E134" i="2"/>
  <c r="R134" i="2"/>
  <c r="Q134" i="2"/>
  <c r="P134" i="2"/>
  <c r="O134" i="2"/>
  <c r="N134" i="2"/>
  <c r="M134" i="2"/>
  <c r="G133" i="2"/>
  <c r="I133" i="2" s="1"/>
  <c r="E133" i="2"/>
  <c r="R133" i="2"/>
  <c r="Q133" i="2"/>
  <c r="P133" i="2"/>
  <c r="O133" i="2"/>
  <c r="N133" i="2"/>
  <c r="M133" i="2"/>
  <c r="G132" i="2"/>
  <c r="I132" i="2" s="1"/>
  <c r="E132" i="2"/>
  <c r="R132" i="2"/>
  <c r="Q132" i="2"/>
  <c r="P132" i="2"/>
  <c r="O132" i="2"/>
  <c r="N132" i="2"/>
  <c r="M132" i="2"/>
  <c r="G131" i="2"/>
  <c r="I131" i="2" s="1"/>
  <c r="E131" i="2"/>
  <c r="R131" i="2"/>
  <c r="Q131" i="2"/>
  <c r="P131" i="2"/>
  <c r="O131" i="2"/>
  <c r="N131" i="2"/>
  <c r="M131" i="2"/>
  <c r="G130" i="2"/>
  <c r="I130" i="2" s="1"/>
  <c r="E130" i="2"/>
  <c r="R130" i="2"/>
  <c r="Q130" i="2"/>
  <c r="P130" i="2"/>
  <c r="O130" i="2"/>
  <c r="N130" i="2"/>
  <c r="M130" i="2"/>
  <c r="G129" i="2"/>
  <c r="I129" i="2" s="1"/>
  <c r="E129" i="2"/>
  <c r="R129" i="2"/>
  <c r="Q129" i="2"/>
  <c r="P129" i="2"/>
  <c r="O129" i="2"/>
  <c r="N129" i="2"/>
  <c r="M129" i="2"/>
  <c r="G128" i="2"/>
  <c r="I128" i="2" s="1"/>
  <c r="E128" i="2"/>
  <c r="R128" i="2"/>
  <c r="Q128" i="2"/>
  <c r="P128" i="2"/>
  <c r="O128" i="2"/>
  <c r="N128" i="2"/>
  <c r="M128" i="2"/>
  <c r="G127" i="2"/>
  <c r="I127" i="2" s="1"/>
  <c r="E127" i="2"/>
  <c r="R127" i="2"/>
  <c r="Q127" i="2"/>
  <c r="P127" i="2"/>
  <c r="O127" i="2"/>
  <c r="N127" i="2"/>
  <c r="M127" i="2"/>
  <c r="G126" i="2"/>
  <c r="I126" i="2" s="1"/>
  <c r="E126" i="2"/>
  <c r="R126" i="2"/>
  <c r="Q126" i="2"/>
  <c r="P126" i="2"/>
  <c r="O126" i="2"/>
  <c r="N126" i="2"/>
  <c r="M126" i="2"/>
  <c r="G125" i="2"/>
  <c r="I125" i="2" s="1"/>
  <c r="E125" i="2"/>
  <c r="R125" i="2"/>
  <c r="Q125" i="2"/>
  <c r="P125" i="2"/>
  <c r="O125" i="2"/>
  <c r="N125" i="2"/>
  <c r="M125" i="2"/>
  <c r="G124" i="2"/>
  <c r="I124" i="2" s="1"/>
  <c r="E124" i="2"/>
  <c r="R124" i="2"/>
  <c r="Q124" i="2"/>
  <c r="P124" i="2"/>
  <c r="O124" i="2"/>
  <c r="N124" i="2"/>
  <c r="M124" i="2"/>
  <c r="G123" i="2"/>
  <c r="I123" i="2" s="1"/>
  <c r="E123" i="2"/>
  <c r="R123" i="2"/>
  <c r="Q123" i="2"/>
  <c r="P123" i="2"/>
  <c r="O123" i="2"/>
  <c r="N123" i="2"/>
  <c r="M123" i="2"/>
  <c r="G23" i="2"/>
  <c r="I23" i="2" s="1"/>
  <c r="E23" i="2"/>
  <c r="R23" i="2"/>
  <c r="Q23" i="2"/>
  <c r="P23" i="2"/>
  <c r="O23" i="2"/>
  <c r="N23" i="2"/>
  <c r="M23" i="2"/>
  <c r="G22" i="2"/>
  <c r="I22" i="2" s="1"/>
  <c r="E22" i="2"/>
  <c r="R22" i="2"/>
  <c r="Q22" i="2"/>
  <c r="P22" i="2"/>
  <c r="O22" i="2"/>
  <c r="N22" i="2"/>
  <c r="M22" i="2"/>
  <c r="G21" i="2"/>
  <c r="I21" i="2" s="1"/>
  <c r="E21" i="2"/>
  <c r="R21" i="2"/>
  <c r="Q21" i="2"/>
  <c r="P21" i="2"/>
  <c r="O21" i="2"/>
  <c r="N21" i="2"/>
  <c r="M21" i="2"/>
  <c r="G20" i="2"/>
  <c r="I20" i="2" s="1"/>
  <c r="E20" i="2"/>
  <c r="R20" i="2"/>
  <c r="Q20" i="2"/>
  <c r="P20" i="2"/>
  <c r="O20" i="2"/>
  <c r="N20" i="2"/>
  <c r="M20" i="2"/>
  <c r="G19" i="2"/>
  <c r="I19" i="2" s="1"/>
  <c r="E19" i="2"/>
  <c r="R19" i="2"/>
  <c r="Q19" i="2"/>
  <c r="P19" i="2"/>
  <c r="O19" i="2"/>
  <c r="N19" i="2"/>
  <c r="M19" i="2"/>
  <c r="G18" i="2"/>
  <c r="I18" i="2" s="1"/>
  <c r="E18" i="2"/>
  <c r="R18" i="2"/>
  <c r="Q18" i="2"/>
  <c r="P18" i="2"/>
  <c r="O18" i="2"/>
  <c r="N18" i="2"/>
  <c r="M18" i="2"/>
  <c r="G17" i="2"/>
  <c r="I17" i="2" s="1"/>
  <c r="E17" i="2"/>
  <c r="R17" i="2"/>
  <c r="Q17" i="2"/>
  <c r="P17" i="2"/>
  <c r="O17" i="2"/>
  <c r="N17" i="2"/>
  <c r="M17" i="2"/>
  <c r="G16" i="2"/>
  <c r="I16" i="2" s="1"/>
  <c r="E16" i="2"/>
  <c r="R16" i="2"/>
  <c r="Q16" i="2"/>
  <c r="P16" i="2"/>
  <c r="O16" i="2"/>
  <c r="N16" i="2"/>
  <c r="M16" i="2"/>
  <c r="G15" i="2"/>
  <c r="I15" i="2" s="1"/>
  <c r="E15" i="2"/>
  <c r="R15" i="2"/>
  <c r="Q15" i="2"/>
  <c r="P15" i="2"/>
  <c r="O15" i="2"/>
  <c r="N15" i="2"/>
  <c r="M15" i="2"/>
  <c r="G14" i="2"/>
  <c r="I14" i="2" s="1"/>
  <c r="E14" i="2"/>
  <c r="R14" i="2"/>
  <c r="Q14" i="2"/>
  <c r="P14" i="2"/>
  <c r="O14" i="2"/>
  <c r="N14" i="2"/>
  <c r="M14" i="2"/>
  <c r="G13" i="2"/>
  <c r="I13" i="2" s="1"/>
  <c r="E13" i="2"/>
  <c r="R13" i="2"/>
  <c r="Q13" i="2"/>
  <c r="P13" i="2"/>
  <c r="O13" i="2"/>
  <c r="N13" i="2"/>
  <c r="M13" i="2"/>
  <c r="G12" i="2"/>
  <c r="I12" i="2" s="1"/>
  <c r="E12" i="2"/>
  <c r="R12" i="2"/>
  <c r="Q12" i="2"/>
  <c r="P12" i="2"/>
  <c r="O12" i="2"/>
  <c r="N12" i="2"/>
  <c r="M12" i="2"/>
  <c r="G11" i="2"/>
  <c r="I11" i="2" s="1"/>
  <c r="E11" i="2"/>
  <c r="R11" i="2"/>
  <c r="Q11" i="2"/>
  <c r="P11" i="2"/>
  <c r="O11" i="2"/>
  <c r="N11" i="2"/>
  <c r="M11" i="2"/>
  <c r="G10" i="2"/>
  <c r="I10" i="2" s="1"/>
  <c r="E10" i="2"/>
  <c r="R10" i="2"/>
  <c r="Q10" i="2"/>
  <c r="P10" i="2"/>
  <c r="O10" i="2"/>
  <c r="N10" i="2"/>
  <c r="M10" i="2"/>
  <c r="G9" i="2"/>
  <c r="I9" i="2" s="1"/>
  <c r="E9" i="2"/>
  <c r="R9" i="2"/>
  <c r="Q9" i="2"/>
  <c r="P9" i="2"/>
  <c r="O9" i="2"/>
  <c r="N9" i="2"/>
  <c r="M9" i="2"/>
  <c r="G8" i="2"/>
  <c r="I8" i="2" s="1"/>
  <c r="E8" i="2"/>
  <c r="R8" i="2"/>
  <c r="Q8" i="2"/>
  <c r="P8" i="2"/>
  <c r="O8" i="2"/>
  <c r="N8" i="2"/>
  <c r="M8" i="2"/>
  <c r="G7" i="2"/>
  <c r="I7" i="2" s="1"/>
  <c r="E7" i="2"/>
  <c r="R7" i="2"/>
  <c r="Q7" i="2"/>
  <c r="P7" i="2"/>
  <c r="O7" i="2"/>
  <c r="N7" i="2"/>
  <c r="M7" i="2"/>
  <c r="G6" i="2"/>
  <c r="I6" i="2" s="1"/>
  <c r="E6" i="2"/>
  <c r="R6" i="2"/>
  <c r="Q6" i="2"/>
  <c r="P6" i="2"/>
  <c r="O6" i="2"/>
  <c r="N6" i="2"/>
  <c r="M6" i="2"/>
  <c r="G5" i="2"/>
  <c r="I5" i="2" s="1"/>
  <c r="E5" i="2"/>
  <c r="R5" i="2"/>
  <c r="Q5" i="2"/>
  <c r="P5" i="2"/>
  <c r="O5" i="2"/>
  <c r="N5" i="2"/>
  <c r="M5" i="2"/>
  <c r="G4" i="2"/>
  <c r="I4" i="2" s="1"/>
  <c r="E4" i="2"/>
  <c r="R4" i="2"/>
  <c r="Q4" i="2"/>
  <c r="P4" i="2"/>
  <c r="O4" i="2"/>
  <c r="N4" i="2"/>
  <c r="M4" i="2"/>
  <c r="G3" i="2"/>
  <c r="I3" i="2" s="1"/>
  <c r="E3" i="2"/>
  <c r="R3" i="2"/>
  <c r="Q3" i="2"/>
  <c r="P3" i="2"/>
  <c r="O3" i="2"/>
  <c r="N3" i="2"/>
  <c r="M3" i="2"/>
  <c r="G122" i="2"/>
  <c r="I122" i="2" s="1"/>
  <c r="E122" i="2"/>
  <c r="R122" i="2"/>
  <c r="Q122" i="2"/>
  <c r="P122" i="2"/>
  <c r="O122" i="2"/>
  <c r="N122" i="2"/>
  <c r="M122" i="2"/>
  <c r="G121" i="2"/>
  <c r="I121" i="2" s="1"/>
  <c r="E121" i="2"/>
  <c r="R121" i="2"/>
  <c r="Q121" i="2"/>
  <c r="P121" i="2"/>
  <c r="O121" i="2"/>
  <c r="N121" i="2"/>
  <c r="M121" i="2"/>
  <c r="G120" i="2"/>
  <c r="I120" i="2" s="1"/>
  <c r="E120" i="2"/>
  <c r="R120" i="2"/>
  <c r="Q120" i="2"/>
  <c r="P120" i="2"/>
  <c r="O120" i="2"/>
  <c r="N120" i="2"/>
  <c r="M120" i="2"/>
  <c r="G119" i="2"/>
  <c r="I119" i="2" s="1"/>
  <c r="E119" i="2"/>
  <c r="R119" i="2"/>
  <c r="Q119" i="2"/>
  <c r="P119" i="2"/>
  <c r="O119" i="2"/>
  <c r="N119" i="2"/>
  <c r="M119" i="2"/>
  <c r="G118" i="2"/>
  <c r="I118" i="2" s="1"/>
  <c r="E118" i="2"/>
  <c r="R118" i="2"/>
  <c r="Q118" i="2"/>
  <c r="P118" i="2"/>
  <c r="O118" i="2"/>
  <c r="N118" i="2"/>
  <c r="M118" i="2"/>
  <c r="G117" i="2"/>
  <c r="I117" i="2" s="1"/>
  <c r="E117" i="2"/>
  <c r="R117" i="2"/>
  <c r="Q117" i="2"/>
  <c r="P117" i="2"/>
  <c r="O117" i="2"/>
  <c r="N117" i="2"/>
  <c r="M117" i="2"/>
  <c r="G116" i="2"/>
  <c r="I116" i="2" s="1"/>
  <c r="E116" i="2"/>
  <c r="R116" i="2"/>
  <c r="Q116" i="2"/>
  <c r="P116" i="2"/>
  <c r="O116" i="2"/>
  <c r="N116" i="2"/>
  <c r="M116" i="2"/>
  <c r="G115" i="2"/>
  <c r="I115" i="2" s="1"/>
  <c r="E115" i="2"/>
  <c r="R115" i="2"/>
  <c r="Q115" i="2"/>
  <c r="P115" i="2"/>
  <c r="O115" i="2"/>
  <c r="N115" i="2"/>
  <c r="M115" i="2"/>
  <c r="G114" i="2"/>
  <c r="I114" i="2" s="1"/>
  <c r="E114" i="2"/>
  <c r="R114" i="2"/>
  <c r="Q114" i="2"/>
  <c r="P114" i="2"/>
  <c r="O114" i="2"/>
  <c r="N114" i="2"/>
  <c r="M114" i="2"/>
  <c r="G113" i="2"/>
  <c r="I113" i="2" s="1"/>
  <c r="E113" i="2"/>
  <c r="R113" i="2"/>
  <c r="Q113" i="2"/>
  <c r="P113" i="2"/>
  <c r="O113" i="2"/>
  <c r="N113" i="2"/>
  <c r="M113" i="2"/>
  <c r="G112" i="2"/>
  <c r="I112" i="2" s="1"/>
  <c r="E112" i="2"/>
  <c r="R112" i="2"/>
  <c r="Q112" i="2"/>
  <c r="P112" i="2"/>
  <c r="O112" i="2"/>
  <c r="N112" i="2"/>
  <c r="M112" i="2"/>
  <c r="G111" i="2"/>
  <c r="I111" i="2" s="1"/>
  <c r="E111" i="2"/>
  <c r="R111" i="2"/>
  <c r="Q111" i="2"/>
  <c r="P111" i="2"/>
  <c r="O111" i="2"/>
  <c r="N111" i="2"/>
  <c r="M111" i="2"/>
  <c r="G110" i="2"/>
  <c r="I110" i="2" s="1"/>
  <c r="E110" i="2"/>
  <c r="R110" i="2"/>
  <c r="Q110" i="2"/>
  <c r="P110" i="2"/>
  <c r="O110" i="2"/>
  <c r="N110" i="2"/>
  <c r="M110" i="2"/>
  <c r="G109" i="2"/>
  <c r="I109" i="2" s="1"/>
  <c r="E109" i="2"/>
  <c r="R109" i="2"/>
  <c r="Q109" i="2"/>
  <c r="P109" i="2"/>
  <c r="O109" i="2"/>
  <c r="N109" i="2"/>
  <c r="M109" i="2"/>
  <c r="G108" i="2"/>
  <c r="I108" i="2" s="1"/>
  <c r="E108" i="2"/>
  <c r="R108" i="2"/>
  <c r="Q108" i="2"/>
  <c r="P108" i="2"/>
  <c r="O108" i="2"/>
  <c r="N108" i="2"/>
  <c r="M108" i="2"/>
  <c r="G107" i="2"/>
  <c r="I107" i="2" s="1"/>
  <c r="E107" i="2"/>
  <c r="R107" i="2"/>
  <c r="Q107" i="2"/>
  <c r="P107" i="2"/>
  <c r="O107" i="2"/>
  <c r="N107" i="2"/>
  <c r="M107" i="2"/>
  <c r="G106" i="2"/>
  <c r="I106" i="2" s="1"/>
  <c r="E106" i="2"/>
  <c r="R106" i="2"/>
  <c r="Q106" i="2"/>
  <c r="P106" i="2"/>
  <c r="O106" i="2"/>
  <c r="N106" i="2"/>
  <c r="M106" i="2"/>
  <c r="G105" i="2"/>
  <c r="I105" i="2" s="1"/>
  <c r="E105" i="2"/>
  <c r="R105" i="2"/>
  <c r="Q105" i="2"/>
  <c r="P105" i="2"/>
  <c r="O105" i="2"/>
  <c r="N105" i="2"/>
  <c r="M105" i="2"/>
  <c r="G104" i="2"/>
  <c r="I104" i="2" s="1"/>
  <c r="E104" i="2"/>
  <c r="R104" i="2"/>
  <c r="Q104" i="2"/>
  <c r="P104" i="2"/>
  <c r="O104" i="2"/>
  <c r="N104" i="2"/>
  <c r="M104" i="2"/>
  <c r="G103" i="2"/>
  <c r="I103" i="2" s="1"/>
  <c r="E103" i="2"/>
  <c r="R103" i="2"/>
  <c r="Q103" i="2"/>
  <c r="P103" i="2"/>
  <c r="O103" i="2"/>
  <c r="N103" i="2"/>
  <c r="M103" i="2"/>
  <c r="G102" i="2"/>
  <c r="I102" i="2" s="1"/>
  <c r="E102" i="2"/>
  <c r="R102" i="2"/>
  <c r="Q102" i="2"/>
  <c r="P102" i="2"/>
  <c r="O102" i="2"/>
  <c r="N102" i="2"/>
  <c r="M102" i="2"/>
  <c r="G101" i="2"/>
  <c r="I101" i="2" s="1"/>
  <c r="E101" i="2"/>
  <c r="R101" i="2"/>
  <c r="Q101" i="2"/>
  <c r="P101" i="2"/>
  <c r="O101" i="2"/>
  <c r="N101" i="2"/>
  <c r="M101" i="2"/>
  <c r="G100" i="2"/>
  <c r="I100" i="2" s="1"/>
  <c r="E100" i="2"/>
  <c r="R100" i="2"/>
  <c r="Q100" i="2"/>
  <c r="P100" i="2"/>
  <c r="O100" i="2"/>
  <c r="N100" i="2"/>
  <c r="M100" i="2"/>
  <c r="G99" i="2"/>
  <c r="I99" i="2" s="1"/>
  <c r="E99" i="2"/>
  <c r="R99" i="2"/>
  <c r="Q99" i="2"/>
  <c r="P99" i="2"/>
  <c r="O99" i="2"/>
  <c r="N99" i="2"/>
  <c r="M99" i="2"/>
  <c r="G98" i="2"/>
  <c r="I98" i="2" s="1"/>
  <c r="E98" i="2"/>
  <c r="R98" i="2"/>
  <c r="Q98" i="2"/>
  <c r="P98" i="2"/>
  <c r="O98" i="2"/>
  <c r="N98" i="2"/>
  <c r="M98" i="2"/>
  <c r="G97" i="2"/>
  <c r="I97" i="2" s="1"/>
  <c r="E97" i="2"/>
  <c r="R97" i="2"/>
  <c r="Q97" i="2"/>
  <c r="P97" i="2"/>
  <c r="O97" i="2"/>
  <c r="N97" i="2"/>
  <c r="M97" i="2"/>
  <c r="G96" i="2"/>
  <c r="I96" i="2" s="1"/>
  <c r="E96" i="2"/>
  <c r="R96" i="2"/>
  <c r="Q96" i="2"/>
  <c r="P96" i="2"/>
  <c r="O96" i="2"/>
  <c r="N96" i="2"/>
  <c r="M96" i="2"/>
  <c r="G95" i="2"/>
  <c r="I95" i="2" s="1"/>
  <c r="E95" i="2"/>
  <c r="R95" i="2"/>
  <c r="Q95" i="2"/>
  <c r="P95" i="2"/>
  <c r="O95" i="2"/>
  <c r="N95" i="2"/>
  <c r="M95" i="2"/>
  <c r="G94" i="2"/>
  <c r="I94" i="2" s="1"/>
  <c r="E94" i="2"/>
  <c r="R94" i="2"/>
  <c r="Q94" i="2"/>
  <c r="P94" i="2"/>
  <c r="O94" i="2"/>
  <c r="N94" i="2"/>
  <c r="M94" i="2"/>
  <c r="G93" i="2"/>
  <c r="I93" i="2" s="1"/>
  <c r="E93" i="2"/>
  <c r="R93" i="2"/>
  <c r="Q93" i="2"/>
  <c r="P93" i="2"/>
  <c r="O93" i="2"/>
  <c r="N93" i="2"/>
  <c r="M93" i="2"/>
  <c r="G92" i="2"/>
  <c r="I92" i="2" s="1"/>
  <c r="E92" i="2"/>
  <c r="R92" i="2"/>
  <c r="Q92" i="2"/>
  <c r="P92" i="2"/>
  <c r="O92" i="2"/>
  <c r="N92" i="2"/>
  <c r="M92" i="2"/>
  <c r="G91" i="2"/>
  <c r="I91" i="2" s="1"/>
  <c r="E91" i="2"/>
  <c r="R91" i="2"/>
  <c r="Q91" i="2"/>
  <c r="P91" i="2"/>
  <c r="O91" i="2"/>
  <c r="N91" i="2"/>
  <c r="M91" i="2"/>
  <c r="G90" i="2"/>
  <c r="I90" i="2" s="1"/>
  <c r="E90" i="2"/>
  <c r="R90" i="2"/>
  <c r="Q90" i="2"/>
  <c r="P90" i="2"/>
  <c r="O90" i="2"/>
  <c r="N90" i="2"/>
  <c r="M90" i="2"/>
  <c r="G89" i="2"/>
  <c r="I89" i="2" s="1"/>
  <c r="E89" i="2"/>
  <c r="R89" i="2"/>
  <c r="Q89" i="2"/>
  <c r="P89" i="2"/>
  <c r="O89" i="2"/>
  <c r="N89" i="2"/>
  <c r="M89" i="2"/>
  <c r="G88" i="2"/>
  <c r="I88" i="2" s="1"/>
  <c r="E88" i="2"/>
  <c r="R88" i="2"/>
  <c r="Q88" i="2"/>
  <c r="P88" i="2"/>
  <c r="O88" i="2"/>
  <c r="N88" i="2"/>
  <c r="M88" i="2"/>
  <c r="G87" i="2"/>
  <c r="I87" i="2" s="1"/>
  <c r="E87" i="2"/>
  <c r="R87" i="2"/>
  <c r="Q87" i="2"/>
  <c r="P87" i="2"/>
  <c r="O87" i="2"/>
  <c r="N87" i="2"/>
  <c r="M87" i="2"/>
  <c r="G86" i="2"/>
  <c r="I86" i="2" s="1"/>
  <c r="E86" i="2"/>
  <c r="R86" i="2"/>
  <c r="Q86" i="2"/>
  <c r="P86" i="2"/>
  <c r="O86" i="2"/>
  <c r="N86" i="2"/>
  <c r="M86" i="2"/>
  <c r="G85" i="2"/>
  <c r="I85" i="2" s="1"/>
  <c r="E85" i="2"/>
  <c r="R85" i="2"/>
  <c r="Q85" i="2"/>
  <c r="P85" i="2"/>
  <c r="O85" i="2"/>
  <c r="N85" i="2"/>
  <c r="M85" i="2"/>
  <c r="G84" i="2"/>
  <c r="I84" i="2" s="1"/>
  <c r="E84" i="2"/>
  <c r="R84" i="2"/>
  <c r="Q84" i="2"/>
  <c r="P84" i="2"/>
  <c r="O84" i="2"/>
  <c r="N84" i="2"/>
  <c r="M84" i="2"/>
  <c r="G83" i="2"/>
  <c r="I83" i="2" s="1"/>
  <c r="E83" i="2"/>
  <c r="R83" i="2"/>
  <c r="Q83" i="2"/>
  <c r="P83" i="2"/>
  <c r="O83" i="2"/>
  <c r="N83" i="2"/>
  <c r="M83" i="2"/>
  <c r="G82" i="2"/>
  <c r="I82" i="2" s="1"/>
  <c r="E82" i="2"/>
  <c r="R82" i="2"/>
  <c r="Q82" i="2"/>
  <c r="P82" i="2"/>
  <c r="O82" i="2"/>
  <c r="N82" i="2"/>
  <c r="M82" i="2"/>
  <c r="G81" i="2"/>
  <c r="I81" i="2" s="1"/>
  <c r="E81" i="2"/>
  <c r="R81" i="2"/>
  <c r="Q81" i="2"/>
  <c r="P81" i="2"/>
  <c r="O81" i="2"/>
  <c r="N81" i="2"/>
  <c r="M81" i="2"/>
  <c r="G80" i="2"/>
  <c r="I80" i="2" s="1"/>
  <c r="E80" i="2"/>
  <c r="R80" i="2"/>
  <c r="Q80" i="2"/>
  <c r="P80" i="2"/>
  <c r="O80" i="2"/>
  <c r="N80" i="2"/>
  <c r="M80" i="2"/>
  <c r="G79" i="2"/>
  <c r="I79" i="2" s="1"/>
  <c r="E79" i="2"/>
  <c r="R79" i="2"/>
  <c r="Q79" i="2"/>
  <c r="P79" i="2"/>
  <c r="O79" i="2"/>
  <c r="N79" i="2"/>
  <c r="M79" i="2"/>
  <c r="G78" i="2"/>
  <c r="I78" i="2" s="1"/>
  <c r="E78" i="2"/>
  <c r="R78" i="2"/>
  <c r="Q78" i="2"/>
  <c r="P78" i="2"/>
  <c r="O78" i="2"/>
  <c r="N78" i="2"/>
  <c r="M78" i="2"/>
  <c r="G77" i="2"/>
  <c r="I77" i="2" s="1"/>
  <c r="E77" i="2"/>
  <c r="R77" i="2"/>
  <c r="Q77" i="2"/>
  <c r="P77" i="2"/>
  <c r="O77" i="2"/>
  <c r="N77" i="2"/>
  <c r="M77" i="2"/>
  <c r="G76" i="2"/>
  <c r="I76" i="2" s="1"/>
  <c r="E76" i="2"/>
  <c r="R76" i="2"/>
  <c r="Q76" i="2"/>
  <c r="P76" i="2"/>
  <c r="O76" i="2"/>
  <c r="N76" i="2"/>
  <c r="M76" i="2"/>
  <c r="G75" i="2"/>
  <c r="I75" i="2" s="1"/>
  <c r="E75" i="2"/>
  <c r="R75" i="2"/>
  <c r="Q75" i="2"/>
  <c r="P75" i="2"/>
  <c r="O75" i="2"/>
  <c r="N75" i="2"/>
  <c r="M75" i="2"/>
  <c r="G74" i="2"/>
  <c r="I74" i="2" s="1"/>
  <c r="E74" i="2"/>
  <c r="R74" i="2"/>
  <c r="Q74" i="2"/>
  <c r="P74" i="2"/>
  <c r="O74" i="2"/>
  <c r="N74" i="2"/>
  <c r="M74" i="2"/>
  <c r="G73" i="2"/>
  <c r="I73" i="2" s="1"/>
  <c r="E73" i="2"/>
  <c r="R73" i="2"/>
  <c r="Q73" i="2"/>
  <c r="P73" i="2"/>
  <c r="O73" i="2"/>
  <c r="N73" i="2"/>
  <c r="M73" i="2"/>
  <c r="G72" i="2"/>
  <c r="I72" i="2" s="1"/>
  <c r="E72" i="2"/>
  <c r="R72" i="2"/>
  <c r="Q72" i="2"/>
  <c r="P72" i="2"/>
  <c r="O72" i="2"/>
  <c r="N72" i="2"/>
  <c r="M72" i="2"/>
  <c r="G71" i="2"/>
  <c r="I71" i="2" s="1"/>
  <c r="E71" i="2"/>
  <c r="R71" i="2"/>
  <c r="Q71" i="2"/>
  <c r="P71" i="2"/>
  <c r="O71" i="2"/>
  <c r="N71" i="2"/>
  <c r="M71" i="2"/>
  <c r="G70" i="2"/>
  <c r="I70" i="2" s="1"/>
  <c r="E70" i="2"/>
  <c r="R70" i="2"/>
  <c r="Q70" i="2"/>
  <c r="P70" i="2"/>
  <c r="O70" i="2"/>
  <c r="N70" i="2"/>
  <c r="M70" i="2"/>
  <c r="G69" i="2"/>
  <c r="I69" i="2" s="1"/>
  <c r="E69" i="2"/>
  <c r="R69" i="2"/>
  <c r="Q69" i="2"/>
  <c r="P69" i="2"/>
  <c r="O69" i="2"/>
  <c r="N69" i="2"/>
  <c r="M69" i="2"/>
  <c r="G68" i="2"/>
  <c r="I68" i="2" s="1"/>
  <c r="E68" i="2"/>
  <c r="R68" i="2"/>
  <c r="Q68" i="2"/>
  <c r="P68" i="2"/>
  <c r="O68" i="2"/>
  <c r="N68" i="2"/>
  <c r="M68" i="2"/>
  <c r="G67" i="2"/>
  <c r="I67" i="2" s="1"/>
  <c r="E67" i="2"/>
  <c r="R67" i="2"/>
  <c r="Q67" i="2"/>
  <c r="P67" i="2"/>
  <c r="O67" i="2"/>
  <c r="N67" i="2"/>
  <c r="M67" i="2"/>
  <c r="G66" i="2"/>
  <c r="I66" i="2" s="1"/>
  <c r="E66" i="2"/>
  <c r="R66" i="2"/>
  <c r="Q66" i="2"/>
  <c r="P66" i="2"/>
  <c r="O66" i="2"/>
  <c r="N66" i="2"/>
  <c r="M66" i="2"/>
  <c r="G65" i="2"/>
  <c r="I65" i="2" s="1"/>
  <c r="E65" i="2"/>
  <c r="R65" i="2"/>
  <c r="Q65" i="2"/>
  <c r="P65" i="2"/>
  <c r="O65" i="2"/>
  <c r="N65" i="2"/>
  <c r="M65" i="2"/>
  <c r="G64" i="2"/>
  <c r="I64" i="2" s="1"/>
  <c r="E64" i="2"/>
  <c r="R64" i="2"/>
  <c r="Q64" i="2"/>
  <c r="P64" i="2"/>
  <c r="O64" i="2"/>
  <c r="N64" i="2"/>
  <c r="M64" i="2"/>
  <c r="G63" i="2"/>
  <c r="I63" i="2" s="1"/>
  <c r="E63" i="2"/>
  <c r="R63" i="2"/>
  <c r="Q63" i="2"/>
  <c r="P63" i="2"/>
  <c r="O63" i="2"/>
  <c r="N63" i="2"/>
  <c r="M63" i="2"/>
  <c r="G62" i="2"/>
  <c r="I62" i="2" s="1"/>
  <c r="E62" i="2"/>
  <c r="R62" i="2"/>
  <c r="Q62" i="2"/>
  <c r="P62" i="2"/>
  <c r="O62" i="2"/>
  <c r="N62" i="2"/>
  <c r="M62" i="2"/>
  <c r="G61" i="2"/>
  <c r="I61" i="2" s="1"/>
  <c r="E61" i="2"/>
  <c r="R61" i="2"/>
  <c r="Q61" i="2"/>
  <c r="P61" i="2"/>
  <c r="O61" i="2"/>
  <c r="N61" i="2"/>
  <c r="M61" i="2"/>
  <c r="G60" i="2"/>
  <c r="I60" i="2" s="1"/>
  <c r="E60" i="2"/>
  <c r="R60" i="2"/>
  <c r="Q60" i="2"/>
  <c r="P60" i="2"/>
  <c r="O60" i="2"/>
  <c r="N60" i="2"/>
  <c r="M60" i="2"/>
  <c r="G59" i="2"/>
  <c r="I59" i="2" s="1"/>
  <c r="E59" i="2"/>
  <c r="R59" i="2"/>
  <c r="Q59" i="2"/>
  <c r="P59" i="2"/>
  <c r="O59" i="2"/>
  <c r="N59" i="2"/>
  <c r="M59" i="2"/>
  <c r="G58" i="2"/>
  <c r="I58" i="2" s="1"/>
  <c r="E58" i="2"/>
  <c r="R58" i="2"/>
  <c r="Q58" i="2"/>
  <c r="P58" i="2"/>
  <c r="O58" i="2"/>
  <c r="N58" i="2"/>
  <c r="M58" i="2"/>
  <c r="G57" i="2"/>
  <c r="I57" i="2" s="1"/>
  <c r="E57" i="2"/>
  <c r="R57" i="2"/>
  <c r="Q57" i="2"/>
  <c r="P57" i="2"/>
  <c r="O57" i="2"/>
  <c r="N57" i="2"/>
  <c r="M57" i="2"/>
  <c r="G56" i="2"/>
  <c r="I56" i="2" s="1"/>
  <c r="E56" i="2"/>
  <c r="R56" i="2"/>
  <c r="Q56" i="2"/>
  <c r="P56" i="2"/>
  <c r="O56" i="2"/>
  <c r="N56" i="2"/>
  <c r="M56" i="2"/>
  <c r="G55" i="2"/>
  <c r="I55" i="2" s="1"/>
  <c r="E55" i="2"/>
  <c r="R55" i="2"/>
  <c r="Q55" i="2"/>
  <c r="P55" i="2"/>
  <c r="O55" i="2"/>
  <c r="N55" i="2"/>
  <c r="M55" i="2"/>
  <c r="G54" i="2"/>
  <c r="I54" i="2" s="1"/>
  <c r="E54" i="2"/>
  <c r="R54" i="2"/>
  <c r="Q54" i="2"/>
  <c r="P54" i="2"/>
  <c r="O54" i="2"/>
  <c r="N54" i="2"/>
  <c r="M54" i="2"/>
  <c r="G53" i="2"/>
  <c r="I53" i="2" s="1"/>
  <c r="E53" i="2"/>
  <c r="R53" i="2"/>
  <c r="Q53" i="2"/>
  <c r="P53" i="2"/>
  <c r="O53" i="2"/>
  <c r="N53" i="2"/>
  <c r="M53" i="2"/>
  <c r="G52" i="2"/>
  <c r="I52" i="2" s="1"/>
  <c r="E52" i="2"/>
  <c r="R52" i="2"/>
  <c r="Q52" i="2"/>
  <c r="P52" i="2"/>
  <c r="O52" i="2"/>
  <c r="N52" i="2"/>
  <c r="M52" i="2"/>
  <c r="G51" i="2"/>
  <c r="I51" i="2" s="1"/>
  <c r="E51" i="2"/>
  <c r="R51" i="2"/>
  <c r="Q51" i="2"/>
  <c r="P51" i="2"/>
  <c r="O51" i="2"/>
  <c r="N51" i="2"/>
  <c r="M51" i="2"/>
  <c r="G50" i="2"/>
  <c r="I50" i="2" s="1"/>
  <c r="E50" i="2"/>
  <c r="R50" i="2"/>
  <c r="Q50" i="2"/>
  <c r="P50" i="2"/>
  <c r="O50" i="2"/>
  <c r="N50" i="2"/>
  <c r="M50" i="2"/>
  <c r="G49" i="2"/>
  <c r="I49" i="2" s="1"/>
  <c r="E49" i="2"/>
  <c r="R49" i="2"/>
  <c r="Q49" i="2"/>
  <c r="P49" i="2"/>
  <c r="O49" i="2"/>
  <c r="N49" i="2"/>
  <c r="M49" i="2"/>
  <c r="G48" i="2"/>
  <c r="I48" i="2" s="1"/>
  <c r="E48" i="2"/>
  <c r="R48" i="2"/>
  <c r="Q48" i="2"/>
  <c r="P48" i="2"/>
  <c r="O48" i="2"/>
  <c r="N48" i="2"/>
  <c r="M48" i="2"/>
  <c r="G47" i="2"/>
  <c r="I47" i="2" s="1"/>
  <c r="E47" i="2"/>
  <c r="R47" i="2"/>
  <c r="Q47" i="2"/>
  <c r="P47" i="2"/>
  <c r="O47" i="2"/>
  <c r="N47" i="2"/>
  <c r="M47" i="2"/>
  <c r="G46" i="2"/>
  <c r="I46" i="2" s="1"/>
  <c r="E46" i="2"/>
  <c r="R46" i="2"/>
  <c r="Q46" i="2"/>
  <c r="P46" i="2"/>
  <c r="O46" i="2"/>
  <c r="N46" i="2"/>
  <c r="M46" i="2"/>
  <c r="G45" i="2"/>
  <c r="I45" i="2" s="1"/>
  <c r="E45" i="2"/>
  <c r="R45" i="2"/>
  <c r="Q45" i="2"/>
  <c r="P45" i="2"/>
  <c r="O45" i="2"/>
  <c r="N45" i="2"/>
  <c r="M45" i="2"/>
  <c r="G44" i="2"/>
  <c r="I44" i="2" s="1"/>
  <c r="E44" i="2"/>
  <c r="R44" i="2"/>
  <c r="Q44" i="2"/>
  <c r="P44" i="2"/>
  <c r="O44" i="2"/>
  <c r="N44" i="2"/>
  <c r="M44" i="2"/>
  <c r="G43" i="2"/>
  <c r="I43" i="2" s="1"/>
  <c r="E43" i="2"/>
  <c r="R43" i="2"/>
  <c r="Q43" i="2"/>
  <c r="P43" i="2"/>
  <c r="O43" i="2"/>
  <c r="N43" i="2"/>
  <c r="M43" i="2"/>
  <c r="G42" i="2"/>
  <c r="I42" i="2" s="1"/>
  <c r="E42" i="2"/>
  <c r="R42" i="2"/>
  <c r="Q42" i="2"/>
  <c r="P42" i="2"/>
  <c r="O42" i="2"/>
  <c r="N42" i="2"/>
  <c r="M42" i="2"/>
  <c r="G41" i="2"/>
  <c r="I41" i="2" s="1"/>
  <c r="E41" i="2"/>
  <c r="R41" i="2"/>
  <c r="Q41" i="2"/>
  <c r="P41" i="2"/>
  <c r="O41" i="2"/>
  <c r="N41" i="2"/>
  <c r="M41" i="2"/>
  <c r="G40" i="2"/>
  <c r="I40" i="2" s="1"/>
  <c r="E40" i="2"/>
  <c r="R40" i="2"/>
  <c r="Q40" i="2"/>
  <c r="P40" i="2"/>
  <c r="O40" i="2"/>
  <c r="N40" i="2"/>
  <c r="M40" i="2"/>
  <c r="G39" i="2"/>
  <c r="I39" i="2" s="1"/>
  <c r="E39" i="2"/>
  <c r="R39" i="2"/>
  <c r="Q39" i="2"/>
  <c r="P39" i="2"/>
  <c r="O39" i="2"/>
  <c r="N39" i="2"/>
  <c r="M39" i="2"/>
  <c r="G38" i="2"/>
  <c r="I38" i="2" s="1"/>
  <c r="E38" i="2"/>
  <c r="R38" i="2"/>
  <c r="Q38" i="2"/>
  <c r="P38" i="2"/>
  <c r="O38" i="2"/>
  <c r="N38" i="2"/>
  <c r="M38" i="2"/>
  <c r="G37" i="2"/>
  <c r="I37" i="2" s="1"/>
  <c r="E37" i="2"/>
  <c r="R37" i="2"/>
  <c r="Q37" i="2"/>
  <c r="P37" i="2"/>
  <c r="O37" i="2"/>
  <c r="N37" i="2"/>
  <c r="M37" i="2"/>
  <c r="G36" i="2"/>
  <c r="I36" i="2" s="1"/>
  <c r="E36" i="2"/>
  <c r="R36" i="2"/>
  <c r="Q36" i="2"/>
  <c r="P36" i="2"/>
  <c r="O36" i="2"/>
  <c r="N36" i="2"/>
  <c r="M36" i="2"/>
  <c r="G35" i="2"/>
  <c r="I35" i="2" s="1"/>
  <c r="E35" i="2"/>
  <c r="R35" i="2"/>
  <c r="Q35" i="2"/>
  <c r="P35" i="2"/>
  <c r="O35" i="2"/>
  <c r="N35" i="2"/>
  <c r="M35" i="2"/>
  <c r="G34" i="2"/>
  <c r="I34" i="2" s="1"/>
  <c r="E34" i="2"/>
  <c r="R34" i="2"/>
  <c r="Q34" i="2"/>
  <c r="P34" i="2"/>
  <c r="O34" i="2"/>
  <c r="N34" i="2"/>
  <c r="M34" i="2"/>
  <c r="G33" i="2"/>
  <c r="I33" i="2" s="1"/>
  <c r="E33" i="2"/>
  <c r="R33" i="2"/>
  <c r="Q33" i="2"/>
  <c r="P33" i="2"/>
  <c r="O33" i="2"/>
  <c r="N33" i="2"/>
  <c r="M33" i="2"/>
  <c r="G32" i="2"/>
  <c r="I32" i="2" s="1"/>
  <c r="E32" i="2"/>
  <c r="R32" i="2"/>
  <c r="Q32" i="2"/>
  <c r="P32" i="2"/>
  <c r="O32" i="2"/>
  <c r="N32" i="2"/>
  <c r="M32" i="2"/>
  <c r="G31" i="2"/>
  <c r="I31" i="2" s="1"/>
  <c r="E31" i="2"/>
  <c r="R31" i="2"/>
  <c r="Q31" i="2"/>
  <c r="P31" i="2"/>
  <c r="O31" i="2"/>
  <c r="N31" i="2"/>
  <c r="M31" i="2"/>
  <c r="G30" i="2"/>
  <c r="I30" i="2" s="1"/>
  <c r="E30" i="2"/>
  <c r="R30" i="2"/>
  <c r="Q30" i="2"/>
  <c r="P30" i="2"/>
  <c r="O30" i="2"/>
  <c r="N30" i="2"/>
  <c r="M30" i="2"/>
  <c r="G29" i="2"/>
  <c r="I29" i="2" s="1"/>
  <c r="E29" i="2"/>
  <c r="R29" i="2"/>
  <c r="Q29" i="2"/>
  <c r="P29" i="2"/>
  <c r="O29" i="2"/>
  <c r="N29" i="2"/>
  <c r="M29" i="2"/>
  <c r="G28" i="2"/>
  <c r="I28" i="2" s="1"/>
  <c r="E28" i="2"/>
  <c r="R28" i="2"/>
  <c r="Q28" i="2"/>
  <c r="P28" i="2"/>
  <c r="O28" i="2"/>
  <c r="N28" i="2"/>
  <c r="M28" i="2"/>
  <c r="G27" i="2"/>
  <c r="I27" i="2" s="1"/>
  <c r="E27" i="2"/>
  <c r="R27" i="2"/>
  <c r="Q27" i="2"/>
  <c r="P27" i="2"/>
  <c r="O27" i="2"/>
  <c r="N27" i="2"/>
  <c r="M27" i="2"/>
  <c r="G26" i="2"/>
  <c r="I26" i="2" s="1"/>
  <c r="E26" i="2"/>
  <c r="R26" i="2"/>
  <c r="Q26" i="2"/>
  <c r="P26" i="2"/>
  <c r="O26" i="2"/>
  <c r="N26" i="2"/>
  <c r="M26" i="2"/>
  <c r="G25" i="2"/>
  <c r="I25" i="2" s="1"/>
  <c r="E25" i="2"/>
  <c r="R25" i="2"/>
  <c r="Q25" i="2"/>
  <c r="P25" i="2"/>
  <c r="O25" i="2"/>
  <c r="N25" i="2"/>
  <c r="M25" i="2"/>
  <c r="G24" i="2"/>
  <c r="I24" i="2" s="1"/>
  <c r="E24" i="2"/>
  <c r="R24" i="2"/>
  <c r="Q24" i="2"/>
  <c r="P24" i="2"/>
  <c r="O24" i="2"/>
  <c r="N24" i="2"/>
  <c r="M24" i="2"/>
  <c r="G380" i="2"/>
  <c r="I380" i="2" s="1"/>
  <c r="E380" i="2"/>
  <c r="R380" i="2"/>
  <c r="Q380" i="2"/>
  <c r="P380" i="2"/>
  <c r="O380" i="2"/>
  <c r="N380" i="2"/>
  <c r="M380" i="2"/>
  <c r="G379" i="2"/>
  <c r="I379" i="2" s="1"/>
  <c r="E379" i="2"/>
  <c r="R379" i="2"/>
  <c r="Q379" i="2"/>
  <c r="P379" i="2"/>
  <c r="O379" i="2"/>
  <c r="N379" i="2"/>
  <c r="M379" i="2"/>
  <c r="W23" i="3" l="1"/>
  <c r="L1409" i="2"/>
  <c r="L647" i="2"/>
  <c r="L577" i="2"/>
  <c r="L1289" i="2"/>
  <c r="L1397" i="2"/>
  <c r="L62" i="2"/>
  <c r="L122" i="2"/>
  <c r="L1254" i="2"/>
  <c r="L7" i="2"/>
  <c r="L2115" i="2"/>
  <c r="L2123" i="2"/>
  <c r="L2126" i="2"/>
  <c r="L154" i="2"/>
  <c r="L259" i="2"/>
  <c r="L609" i="2"/>
  <c r="L1353" i="2"/>
  <c r="L1485" i="2"/>
  <c r="L1773" i="2"/>
  <c r="L1785" i="2"/>
  <c r="L1690" i="2"/>
  <c r="L1892" i="2"/>
  <c r="L1904" i="2"/>
  <c r="L1218" i="2"/>
  <c r="L1230" i="2"/>
  <c r="L1242" i="2"/>
  <c r="L2095" i="2"/>
  <c r="L2139" i="2"/>
  <c r="L296" i="2"/>
  <c r="L24" i="2"/>
  <c r="L529" i="2"/>
  <c r="L1462" i="2"/>
  <c r="L1678" i="2"/>
  <c r="L149" i="2"/>
  <c r="L737" i="2"/>
  <c r="L1276" i="2"/>
  <c r="L1994" i="2"/>
  <c r="L319" i="2"/>
  <c r="L619" i="2"/>
  <c r="L1386" i="2"/>
  <c r="L2019" i="2"/>
  <c r="L2043" i="2"/>
  <c r="L2055" i="2"/>
  <c r="L2127" i="2"/>
  <c r="L417" i="2"/>
  <c r="L513" i="2"/>
  <c r="L849" i="2"/>
  <c r="L897" i="2"/>
  <c r="L1256" i="2"/>
  <c r="L1962" i="2"/>
  <c r="L2046" i="2"/>
  <c r="L1578" i="2"/>
  <c r="L1795" i="2"/>
  <c r="L1999" i="2"/>
  <c r="L142" i="2"/>
  <c r="L55" i="2"/>
  <c r="L385" i="2"/>
  <c r="L1594" i="2"/>
  <c r="L2036" i="2"/>
  <c r="L105" i="2"/>
  <c r="L335" i="2"/>
  <c r="L459" i="2"/>
  <c r="L507" i="2"/>
  <c r="L673" i="2"/>
  <c r="L685" i="2"/>
  <c r="L721" i="2"/>
  <c r="L757" i="2"/>
  <c r="L1281" i="2"/>
  <c r="L2015" i="2"/>
  <c r="L2087" i="2"/>
  <c r="L267" i="2"/>
  <c r="L279" i="2"/>
  <c r="L303" i="2"/>
  <c r="L351" i="2"/>
  <c r="L1282" i="2"/>
  <c r="L1334" i="2"/>
  <c r="L1382" i="2"/>
  <c r="L1787" i="2"/>
  <c r="L1955" i="2"/>
  <c r="L36" i="2"/>
  <c r="L1285" i="2"/>
  <c r="L1323" i="2"/>
  <c r="L67" i="2"/>
  <c r="L79" i="2"/>
  <c r="L355" i="2"/>
  <c r="L441" i="2"/>
  <c r="L569" i="2"/>
  <c r="L572" i="2"/>
  <c r="L595" i="2"/>
  <c r="L702" i="2"/>
  <c r="L900" i="2"/>
  <c r="L1286" i="2"/>
  <c r="L1413" i="2"/>
  <c r="L1461" i="2"/>
  <c r="L1473" i="2"/>
  <c r="L1650" i="2"/>
  <c r="L1865" i="2"/>
  <c r="L1877" i="2"/>
  <c r="L1878" i="2"/>
  <c r="L1910" i="2"/>
  <c r="L1925" i="2"/>
  <c r="L1926" i="2"/>
  <c r="L1950" i="2"/>
  <c r="L1972" i="2"/>
  <c r="L2067" i="2"/>
  <c r="L2090" i="2"/>
  <c r="L2135" i="2"/>
  <c r="L1260" i="2"/>
  <c r="L1346" i="2"/>
  <c r="L1674" i="2"/>
  <c r="L1903" i="2"/>
  <c r="L2042" i="2"/>
  <c r="L2103" i="2"/>
  <c r="L2138" i="2"/>
  <c r="L46" i="2"/>
  <c r="L94" i="2"/>
  <c r="L251" i="2"/>
  <c r="L394" i="2"/>
  <c r="L396" i="2"/>
  <c r="L525" i="2"/>
  <c r="L539" i="2"/>
  <c r="L749" i="2"/>
  <c r="L928" i="2"/>
  <c r="L1238" i="2"/>
  <c r="L1274" i="2"/>
  <c r="L1414" i="2"/>
  <c r="L1686" i="2"/>
  <c r="L1698" i="2"/>
  <c r="L1710" i="2"/>
  <c r="L35" i="2"/>
  <c r="L95" i="2"/>
  <c r="L433" i="2"/>
  <c r="L481" i="2"/>
  <c r="L505" i="2"/>
  <c r="L540" i="2"/>
  <c r="L552" i="2"/>
  <c r="L587" i="2"/>
  <c r="L657" i="2"/>
  <c r="L753" i="2"/>
  <c r="L931" i="2"/>
  <c r="L943" i="2"/>
  <c r="L955" i="2"/>
  <c r="L967" i="2"/>
  <c r="L1302" i="2"/>
  <c r="L1430" i="2"/>
  <c r="L1582" i="2"/>
  <c r="L1642" i="2"/>
  <c r="L1666" i="2"/>
  <c r="L1679" i="2"/>
  <c r="L1930" i="2"/>
  <c r="L2035" i="2"/>
  <c r="L2047" i="2"/>
  <c r="L2091" i="2"/>
  <c r="L2094" i="2"/>
  <c r="L2106" i="2"/>
  <c r="L465" i="2"/>
  <c r="L287" i="2"/>
  <c r="L299" i="2"/>
  <c r="L837" i="2"/>
  <c r="L860" i="2"/>
  <c r="L1290" i="2"/>
  <c r="L1419" i="2"/>
  <c r="L1546" i="2"/>
  <c r="L1978" i="2"/>
  <c r="L2023" i="2"/>
  <c r="L2118" i="2"/>
  <c r="L2130" i="2"/>
  <c r="L32" i="2"/>
  <c r="L48" i="2"/>
  <c r="L291" i="2"/>
  <c r="L397" i="2"/>
  <c r="L445" i="2"/>
  <c r="L1445" i="2"/>
  <c r="L1606" i="2"/>
  <c r="L1610" i="2"/>
  <c r="L1658" i="2"/>
  <c r="L2003" i="2"/>
  <c r="L2026" i="2"/>
  <c r="L2071" i="2"/>
  <c r="L2074" i="2"/>
  <c r="L86" i="2"/>
  <c r="L111" i="2"/>
  <c r="L22" i="2"/>
  <c r="L138" i="2"/>
  <c r="L257" i="2"/>
  <c r="L281" i="2"/>
  <c r="L401" i="2"/>
  <c r="L425" i="2"/>
  <c r="L497" i="2"/>
  <c r="L662" i="2"/>
  <c r="L1421" i="2"/>
  <c r="L1599" i="2"/>
  <c r="L1611" i="2"/>
  <c r="L1897" i="2"/>
  <c r="L1909" i="2"/>
  <c r="L1946" i="2"/>
  <c r="L2027" i="2"/>
  <c r="L2039" i="2"/>
  <c r="L2049" i="2"/>
  <c r="L2063" i="2"/>
  <c r="L2075" i="2"/>
  <c r="L2098" i="2"/>
  <c r="L40" i="2"/>
  <c r="L210" i="2"/>
  <c r="L222" i="2"/>
  <c r="L234" i="2"/>
  <c r="L246" i="2"/>
  <c r="L377" i="2"/>
  <c r="L389" i="2"/>
  <c r="L485" i="2"/>
  <c r="L651" i="2"/>
  <c r="L769" i="2"/>
  <c r="L1377" i="2"/>
  <c r="L1600" i="2"/>
  <c r="L1814" i="2"/>
  <c r="L1982" i="2"/>
  <c r="L2004" i="2"/>
  <c r="L2111" i="2"/>
  <c r="L128" i="2"/>
  <c r="L328" i="2"/>
  <c r="L330" i="2"/>
  <c r="L363" i="2"/>
  <c r="L427" i="2"/>
  <c r="L475" i="2"/>
  <c r="L688" i="2"/>
  <c r="L1366" i="2"/>
  <c r="L1401" i="2"/>
  <c r="L1566" i="2"/>
  <c r="L1574" i="2"/>
  <c r="L1589" i="2"/>
  <c r="L1947" i="2"/>
  <c r="L367" i="2"/>
  <c r="L449" i="2"/>
  <c r="L461" i="2"/>
  <c r="L713" i="2"/>
  <c r="L1457" i="2"/>
  <c r="L1495" i="2"/>
  <c r="L1626" i="2"/>
  <c r="L1670" i="2"/>
  <c r="L2051" i="2"/>
  <c r="L2066" i="2"/>
  <c r="L2099" i="2"/>
  <c r="L63" i="2"/>
  <c r="L78" i="2"/>
  <c r="L137" i="2"/>
  <c r="L265" i="2"/>
  <c r="L266" i="2"/>
  <c r="L313" i="2"/>
  <c r="L323" i="2"/>
  <c r="L560" i="2"/>
  <c r="L1829" i="2"/>
  <c r="L45" i="2"/>
  <c r="L4" i="2"/>
  <c r="L126" i="2"/>
  <c r="L173" i="2"/>
  <c r="L207" i="2"/>
  <c r="L233" i="2"/>
  <c r="L245" i="2"/>
  <c r="L255" i="2"/>
  <c r="L881" i="2"/>
  <c r="L44" i="2"/>
  <c r="L104" i="2"/>
  <c r="L379" i="2"/>
  <c r="L83" i="2"/>
  <c r="L103" i="2"/>
  <c r="L140" i="2"/>
  <c r="L151" i="2"/>
  <c r="L271" i="2"/>
  <c r="L469" i="2"/>
  <c r="L71" i="2"/>
  <c r="L119" i="2"/>
  <c r="L166" i="2"/>
  <c r="L273" i="2"/>
  <c r="L458" i="2"/>
  <c r="L460" i="2"/>
  <c r="L1317" i="2"/>
  <c r="L1349" i="2"/>
  <c r="L51" i="2"/>
  <c r="L130" i="2"/>
  <c r="L343" i="2"/>
  <c r="L376" i="2"/>
  <c r="L378" i="2"/>
  <c r="L437" i="2"/>
  <c r="L625" i="2"/>
  <c r="L1329" i="2"/>
  <c r="L1469" i="2"/>
  <c r="L29" i="2"/>
  <c r="L52" i="2"/>
  <c r="L110" i="2"/>
  <c r="L12" i="2"/>
  <c r="L15" i="2"/>
  <c r="L298" i="2"/>
  <c r="L413" i="2"/>
  <c r="L556" i="2"/>
  <c r="L28" i="2"/>
  <c r="L30" i="2"/>
  <c r="L75" i="2"/>
  <c r="L17" i="2"/>
  <c r="L21" i="2"/>
  <c r="L23" i="2"/>
  <c r="L157" i="2"/>
  <c r="L217" i="2"/>
  <c r="L275" i="2"/>
  <c r="L311" i="2"/>
  <c r="L331" i="2"/>
  <c r="L345" i="2"/>
  <c r="L393" i="2"/>
  <c r="L426" i="2"/>
  <c r="L428" i="2"/>
  <c r="L74" i="2"/>
  <c r="L87" i="2"/>
  <c r="L98" i="2"/>
  <c r="L124" i="2"/>
  <c r="L182" i="2"/>
  <c r="L344" i="2"/>
  <c r="L346" i="2"/>
  <c r="L1425" i="2"/>
  <c r="L490" i="2"/>
  <c r="L492" i="2"/>
  <c r="L582" i="2"/>
  <c r="L649" i="2"/>
  <c r="L717" i="2"/>
  <c r="L741" i="2"/>
  <c r="L742" i="2"/>
  <c r="L893" i="2"/>
  <c r="L1241" i="2"/>
  <c r="L1294" i="2"/>
  <c r="L1297" i="2"/>
  <c r="L1449" i="2"/>
  <c r="L1481" i="2"/>
  <c r="L1506" i="2"/>
  <c r="L1518" i="2"/>
  <c r="L1586" i="2"/>
  <c r="L1587" i="2"/>
  <c r="L1598" i="2"/>
  <c r="L1621" i="2"/>
  <c r="L1632" i="2"/>
  <c r="L1643" i="2"/>
  <c r="L1784" i="2"/>
  <c r="L1842" i="2"/>
  <c r="L1938" i="2"/>
  <c r="L1971" i="2"/>
  <c r="L2024" i="2"/>
  <c r="L2054" i="2"/>
  <c r="L2086" i="2"/>
  <c r="L2114" i="2"/>
  <c r="L671" i="2"/>
  <c r="L697" i="2"/>
  <c r="L940" i="2"/>
  <c r="L952" i="2"/>
  <c r="L964" i="2"/>
  <c r="L976" i="2"/>
  <c r="L979" i="2"/>
  <c r="L988" i="2"/>
  <c r="L991" i="2"/>
  <c r="L1000" i="2"/>
  <c r="L1003" i="2"/>
  <c r="L1012" i="2"/>
  <c r="L1015" i="2"/>
  <c r="L1024" i="2"/>
  <c r="L1027" i="2"/>
  <c r="L1036" i="2"/>
  <c r="L1039" i="2"/>
  <c r="L1048" i="2"/>
  <c r="L1051" i="2"/>
  <c r="L1060" i="2"/>
  <c r="L1063" i="2"/>
  <c r="L1072" i="2"/>
  <c r="L1075" i="2"/>
  <c r="L1084" i="2"/>
  <c r="L1087" i="2"/>
  <c r="L1096" i="2"/>
  <c r="L1099" i="2"/>
  <c r="L1108" i="2"/>
  <c r="L1111" i="2"/>
  <c r="L1120" i="2"/>
  <c r="L1123" i="2"/>
  <c r="L1132" i="2"/>
  <c r="L1144" i="2"/>
  <c r="L1156" i="2"/>
  <c r="L1168" i="2"/>
  <c r="L1180" i="2"/>
  <c r="L1192" i="2"/>
  <c r="L1204" i="2"/>
  <c r="L1219" i="2"/>
  <c r="L1266" i="2"/>
  <c r="L1352" i="2"/>
  <c r="L1374" i="2"/>
  <c r="L1384" i="2"/>
  <c r="L1831" i="2"/>
  <c r="L2147" i="2"/>
  <c r="L538" i="2"/>
  <c r="L548" i="2"/>
  <c r="L641" i="2"/>
  <c r="L652" i="2"/>
  <c r="L663" i="2"/>
  <c r="L709" i="2"/>
  <c r="L861" i="2"/>
  <c r="L908" i="2"/>
  <c r="L920" i="2"/>
  <c r="L1278" i="2"/>
  <c r="L1322" i="2"/>
  <c r="L1333" i="2"/>
  <c r="L1354" i="2"/>
  <c r="L1365" i="2"/>
  <c r="L1387" i="2"/>
  <c r="L1408" i="2"/>
  <c r="L1426" i="2"/>
  <c r="L1429" i="2"/>
  <c r="L1441" i="2"/>
  <c r="L1470" i="2"/>
  <c r="L1482" i="2"/>
  <c r="L1568" i="2"/>
  <c r="L1579" i="2"/>
  <c r="L1634" i="2"/>
  <c r="L1646" i="2"/>
  <c r="L1654" i="2"/>
  <c r="L1669" i="2"/>
  <c r="L1680" i="2"/>
  <c r="L1691" i="2"/>
  <c r="L1703" i="2"/>
  <c r="L1715" i="2"/>
  <c r="L1727" i="2"/>
  <c r="L1739" i="2"/>
  <c r="L1751" i="2"/>
  <c r="L1763" i="2"/>
  <c r="L1775" i="2"/>
  <c r="L1868" i="2"/>
  <c r="L1939" i="2"/>
  <c r="L1974" i="2"/>
  <c r="L1995" i="2"/>
  <c r="L2038" i="2"/>
  <c r="L2107" i="2"/>
  <c r="L473" i="2"/>
  <c r="L493" i="2"/>
  <c r="L517" i="2"/>
  <c r="L639" i="2"/>
  <c r="L765" i="2"/>
  <c r="L1342" i="2"/>
  <c r="L1376" i="2"/>
  <c r="L1385" i="2"/>
  <c r="L1542" i="2"/>
  <c r="L1647" i="2"/>
  <c r="L1799" i="2"/>
  <c r="L1807" i="2"/>
  <c r="L1811" i="2"/>
  <c r="L1940" i="2"/>
  <c r="L1986" i="2"/>
  <c r="L2018" i="2"/>
  <c r="L2058" i="2"/>
  <c r="L314" i="2"/>
  <c r="L359" i="2"/>
  <c r="L381" i="2"/>
  <c r="L395" i="2"/>
  <c r="L405" i="2"/>
  <c r="L506" i="2"/>
  <c r="L508" i="2"/>
  <c r="L576" i="2"/>
  <c r="L643" i="2"/>
  <c r="L733" i="2"/>
  <c r="L780" i="2"/>
  <c r="L792" i="2"/>
  <c r="L804" i="2"/>
  <c r="L816" i="2"/>
  <c r="L828" i="2"/>
  <c r="L1411" i="2"/>
  <c r="L1450" i="2"/>
  <c r="L1453" i="2"/>
  <c r="L1454" i="2"/>
  <c r="L1507" i="2"/>
  <c r="L1602" i="2"/>
  <c r="L1622" i="2"/>
  <c r="L1637" i="2"/>
  <c r="L1648" i="2"/>
  <c r="L1659" i="2"/>
  <c r="L1800" i="2"/>
  <c r="L1823" i="2"/>
  <c r="L1894" i="2"/>
  <c r="L1941" i="2"/>
  <c r="L1942" i="2"/>
  <c r="L1963" i="2"/>
  <c r="L1998" i="2"/>
  <c r="L2007" i="2"/>
  <c r="L2059" i="2"/>
  <c r="L2119" i="2"/>
  <c r="L575" i="2"/>
  <c r="L585" i="2"/>
  <c r="L758" i="2"/>
  <c r="L829" i="2"/>
  <c r="L876" i="2"/>
  <c r="L1301" i="2"/>
  <c r="L1536" i="2"/>
  <c r="L1547" i="2"/>
  <c r="L1570" i="2"/>
  <c r="L1571" i="2"/>
  <c r="L1593" i="2"/>
  <c r="L1682" i="2"/>
  <c r="L1884" i="2"/>
  <c r="L1895" i="2"/>
  <c r="L1907" i="2"/>
  <c r="L1954" i="2"/>
  <c r="L1987" i="2"/>
  <c r="L2008" i="2"/>
  <c r="L2028" i="2"/>
  <c r="L2048" i="2"/>
  <c r="L2078" i="2"/>
  <c r="L2110" i="2"/>
  <c r="L2131" i="2"/>
  <c r="L2140" i="2"/>
  <c r="L2142" i="2"/>
  <c r="L164" i="2"/>
  <c r="L175" i="2"/>
  <c r="L201" i="2"/>
  <c r="L280" i="2"/>
  <c r="L282" i="2"/>
  <c r="L327" i="2"/>
  <c r="L347" i="2"/>
  <c r="L361" i="2"/>
  <c r="L371" i="2"/>
  <c r="L474" i="2"/>
  <c r="L476" i="2"/>
  <c r="L521" i="2"/>
  <c r="L555" i="2"/>
  <c r="L633" i="2"/>
  <c r="L667" i="2"/>
  <c r="L679" i="2"/>
  <c r="L726" i="2"/>
  <c r="L865" i="2"/>
  <c r="L877" i="2"/>
  <c r="L1221" i="2"/>
  <c r="L1236" i="2"/>
  <c r="L1248" i="2"/>
  <c r="L1269" i="2"/>
  <c r="L1292" i="2"/>
  <c r="L1314" i="2"/>
  <c r="L1358" i="2"/>
  <c r="L1467" i="2"/>
  <c r="L1477" i="2"/>
  <c r="L1489" i="2"/>
  <c r="L1590" i="2"/>
  <c r="L1605" i="2"/>
  <c r="L1616" i="2"/>
  <c r="L1627" i="2"/>
  <c r="L1872" i="2"/>
  <c r="L1931" i="2"/>
  <c r="L1966" i="2"/>
  <c r="L1988" i="2"/>
  <c r="L2006" i="2"/>
  <c r="L2010" i="2"/>
  <c r="L2068" i="2"/>
  <c r="L2070" i="2"/>
  <c r="L2079" i="2"/>
  <c r="L133" i="2"/>
  <c r="L360" i="2"/>
  <c r="L362" i="2"/>
  <c r="L409" i="2"/>
  <c r="L429" i="2"/>
  <c r="L443" i="2"/>
  <c r="L453" i="2"/>
  <c r="L544" i="2"/>
  <c r="L554" i="2"/>
  <c r="L564" i="2"/>
  <c r="L725" i="2"/>
  <c r="L843" i="2"/>
  <c r="L889" i="2"/>
  <c r="L913" i="2"/>
  <c r="L937" i="2"/>
  <c r="L949" i="2"/>
  <c r="L961" i="2"/>
  <c r="L973" i="2"/>
  <c r="L985" i="2"/>
  <c r="L997" i="2"/>
  <c r="L1009" i="2"/>
  <c r="L1021" i="2"/>
  <c r="L1033" i="2"/>
  <c r="L1045" i="2"/>
  <c r="L1057" i="2"/>
  <c r="L1069" i="2"/>
  <c r="L1081" i="2"/>
  <c r="L1093" i="2"/>
  <c r="L1105" i="2"/>
  <c r="L1117" i="2"/>
  <c r="L1129" i="2"/>
  <c r="L1141" i="2"/>
  <c r="L1153" i="2"/>
  <c r="L1165" i="2"/>
  <c r="L1177" i="2"/>
  <c r="L1189" i="2"/>
  <c r="L1201" i="2"/>
  <c r="L1212" i="2"/>
  <c r="L1213" i="2"/>
  <c r="L1234" i="2"/>
  <c r="L1257" i="2"/>
  <c r="L1432" i="2"/>
  <c r="L1434" i="2"/>
  <c r="L1479" i="2"/>
  <c r="L1583" i="2"/>
  <c r="L1662" i="2"/>
  <c r="L1685" i="2"/>
  <c r="L1838" i="2"/>
  <c r="L1922" i="2"/>
  <c r="L1990" i="2"/>
  <c r="L2011" i="2"/>
  <c r="L2062" i="2"/>
  <c r="L2122" i="2"/>
  <c r="L190" i="2"/>
  <c r="L248" i="2"/>
  <c r="L261" i="2"/>
  <c r="L295" i="2"/>
  <c r="L315" i="2"/>
  <c r="L329" i="2"/>
  <c r="L339" i="2"/>
  <c r="L442" i="2"/>
  <c r="L444" i="2"/>
  <c r="L489" i="2"/>
  <c r="L509" i="2"/>
  <c r="L523" i="2"/>
  <c r="L533" i="2"/>
  <c r="L568" i="2"/>
  <c r="L599" i="2"/>
  <c r="L624" i="2"/>
  <c r="L655" i="2"/>
  <c r="L705" i="2"/>
  <c r="L844" i="2"/>
  <c r="L962" i="2"/>
  <c r="L974" i="2"/>
  <c r="L986" i="2"/>
  <c r="L998" i="2"/>
  <c r="L1010" i="2"/>
  <c r="L1022" i="2"/>
  <c r="L1034" i="2"/>
  <c r="L1046" i="2"/>
  <c r="L1058" i="2"/>
  <c r="L1070" i="2"/>
  <c r="L1082" i="2"/>
  <c r="L1094" i="2"/>
  <c r="L1106" i="2"/>
  <c r="L1118" i="2"/>
  <c r="L1130" i="2"/>
  <c r="L1142" i="2"/>
  <c r="L1154" i="2"/>
  <c r="L1166" i="2"/>
  <c r="L1178" i="2"/>
  <c r="L1190" i="2"/>
  <c r="L1202" i="2"/>
  <c r="L1214" i="2"/>
  <c r="L1273" i="2"/>
  <c r="L1336" i="2"/>
  <c r="L1338" i="2"/>
  <c r="L1348" i="2"/>
  <c r="L1371" i="2"/>
  <c r="L1378" i="2"/>
  <c r="L1381" i="2"/>
  <c r="L1393" i="2"/>
  <c r="L1435" i="2"/>
  <c r="L1456" i="2"/>
  <c r="L1558" i="2"/>
  <c r="L1562" i="2"/>
  <c r="L1584" i="2"/>
  <c r="L1595" i="2"/>
  <c r="L1663" i="2"/>
  <c r="L1694" i="2"/>
  <c r="L1697" i="2"/>
  <c r="L1706" i="2"/>
  <c r="L1709" i="2"/>
  <c r="L1721" i="2"/>
  <c r="L1733" i="2"/>
  <c r="L1745" i="2"/>
  <c r="L1757" i="2"/>
  <c r="L1769" i="2"/>
  <c r="L1803" i="2"/>
  <c r="L1862" i="2"/>
  <c r="L1934" i="2"/>
  <c r="L1956" i="2"/>
  <c r="L2000" i="2"/>
  <c r="L2022" i="2"/>
  <c r="L2031" i="2"/>
  <c r="L2050" i="2"/>
  <c r="L2082" i="2"/>
  <c r="L2102" i="2"/>
  <c r="L2134" i="2"/>
  <c r="L2143" i="2"/>
  <c r="L375" i="2"/>
  <c r="L411" i="2"/>
  <c r="L421" i="2"/>
  <c r="L522" i="2"/>
  <c r="L524" i="2"/>
  <c r="L601" i="2"/>
  <c r="L614" i="2"/>
  <c r="L623" i="2"/>
  <c r="L681" i="2"/>
  <c r="L682" i="2"/>
  <c r="L694" i="2"/>
  <c r="L729" i="2"/>
  <c r="L740" i="2"/>
  <c r="L752" i="2"/>
  <c r="L833" i="2"/>
  <c r="L845" i="2"/>
  <c r="L880" i="2"/>
  <c r="L1293" i="2"/>
  <c r="L1305" i="2"/>
  <c r="L1316" i="2"/>
  <c r="L1339" i="2"/>
  <c r="L1433" i="2"/>
  <c r="L1459" i="2"/>
  <c r="L1551" i="2"/>
  <c r="L1563" i="2"/>
  <c r="L1618" i="2"/>
  <c r="L1638" i="2"/>
  <c r="L1653" i="2"/>
  <c r="L1664" i="2"/>
  <c r="L1675" i="2"/>
  <c r="L1923" i="2"/>
  <c r="L1958" i="2"/>
  <c r="L1979" i="2"/>
  <c r="L2002" i="2"/>
  <c r="L2012" i="2"/>
  <c r="L2083" i="2"/>
  <c r="L2146" i="2"/>
  <c r="L178" i="2"/>
  <c r="L181" i="2"/>
  <c r="L193" i="2"/>
  <c r="L203" i="2"/>
  <c r="L205" i="2"/>
  <c r="L215" i="2"/>
  <c r="L249" i="2"/>
  <c r="L263" i="2"/>
  <c r="L283" i="2"/>
  <c r="L297" i="2"/>
  <c r="L307" i="2"/>
  <c r="L410" i="2"/>
  <c r="L412" i="2"/>
  <c r="L457" i="2"/>
  <c r="L477" i="2"/>
  <c r="L491" i="2"/>
  <c r="L501" i="2"/>
  <c r="L536" i="2"/>
  <c r="L581" i="2"/>
  <c r="L591" i="2"/>
  <c r="L615" i="2"/>
  <c r="L659" i="2"/>
  <c r="L763" i="2"/>
  <c r="L773" i="2"/>
  <c r="L774" i="2"/>
  <c r="L786" i="2"/>
  <c r="L798" i="2"/>
  <c r="L810" i="2"/>
  <c r="L822" i="2"/>
  <c r="L857" i="2"/>
  <c r="L892" i="2"/>
  <c r="L904" i="2"/>
  <c r="L1228" i="2"/>
  <c r="L1306" i="2"/>
  <c r="L1318" i="2"/>
  <c r="L1373" i="2"/>
  <c r="L1402" i="2"/>
  <c r="L1405" i="2"/>
  <c r="L1406" i="2"/>
  <c r="L1514" i="2"/>
  <c r="L1538" i="2"/>
  <c r="L1550" i="2"/>
  <c r="L1552" i="2"/>
  <c r="L1771" i="2"/>
  <c r="L1783" i="2"/>
  <c r="L1791" i="2"/>
  <c r="L1805" i="2"/>
  <c r="L1818" i="2"/>
  <c r="L1841" i="2"/>
  <c r="L1924" i="2"/>
  <c r="L1970" i="2"/>
  <c r="L2014" i="2"/>
  <c r="L2030" i="2"/>
  <c r="L2034" i="2"/>
  <c r="L2052" i="2"/>
  <c r="L159" i="2"/>
  <c r="L165" i="2"/>
  <c r="L187" i="2"/>
  <c r="L216" i="2"/>
  <c r="L239" i="2"/>
  <c r="L691" i="2"/>
  <c r="L708" i="2"/>
  <c r="L724" i="2"/>
  <c r="L869" i="2"/>
  <c r="L875" i="2"/>
  <c r="L565" i="2"/>
  <c r="L25" i="2"/>
  <c r="L41" i="2"/>
  <c r="L57" i="2"/>
  <c r="L100" i="2"/>
  <c r="L106" i="2"/>
  <c r="L117" i="2"/>
  <c r="L127" i="2"/>
  <c r="L132" i="2"/>
  <c r="L143" i="2"/>
  <c r="L171" i="2"/>
  <c r="L177" i="2"/>
  <c r="L194" i="2"/>
  <c r="L199" i="2"/>
  <c r="L229" i="2"/>
  <c r="L256" i="2"/>
  <c r="L262" i="2"/>
  <c r="L277" i="2"/>
  <c r="L292" i="2"/>
  <c r="L293" i="2"/>
  <c r="L308" i="2"/>
  <c r="L309" i="2"/>
  <c r="L324" i="2"/>
  <c r="L325" i="2"/>
  <c r="L340" i="2"/>
  <c r="L341" i="2"/>
  <c r="L356" i="2"/>
  <c r="L357" i="2"/>
  <c r="L372" i="2"/>
  <c r="L373" i="2"/>
  <c r="L390" i="2"/>
  <c r="L391" i="2"/>
  <c r="L406" i="2"/>
  <c r="L407" i="2"/>
  <c r="L422" i="2"/>
  <c r="L423" i="2"/>
  <c r="L438" i="2"/>
  <c r="L439" i="2"/>
  <c r="L454" i="2"/>
  <c r="L455" i="2"/>
  <c r="L470" i="2"/>
  <c r="L471" i="2"/>
  <c r="L486" i="2"/>
  <c r="L487" i="2"/>
  <c r="L502" i="2"/>
  <c r="L503" i="2"/>
  <c r="L518" i="2"/>
  <c r="L519" i="2"/>
  <c r="L534" i="2"/>
  <c r="L535" i="2"/>
  <c r="L550" i="2"/>
  <c r="L551" i="2"/>
  <c r="L567" i="2"/>
  <c r="L593" i="2"/>
  <c r="L635" i="2"/>
  <c r="L642" i="2"/>
  <c r="L736" i="2"/>
  <c r="L747" i="2"/>
  <c r="L864" i="2"/>
  <c r="L1390" i="2"/>
  <c r="L1493" i="2"/>
  <c r="L1511" i="2"/>
  <c r="L227" i="2"/>
  <c r="L607" i="2"/>
  <c r="L31" i="2"/>
  <c r="L47" i="2"/>
  <c r="L90" i="2"/>
  <c r="L150" i="2"/>
  <c r="L161" i="2"/>
  <c r="L188" i="2"/>
  <c r="L206" i="2"/>
  <c r="L211" i="2"/>
  <c r="L241" i="2"/>
  <c r="L545" i="2"/>
  <c r="L561" i="2"/>
  <c r="L583" i="2"/>
  <c r="L604" i="2"/>
  <c r="L637" i="2"/>
  <c r="L653" i="2"/>
  <c r="L658" i="2"/>
  <c r="L669" i="2"/>
  <c r="L692" i="2"/>
  <c r="L714" i="2"/>
  <c r="L841" i="2"/>
  <c r="L26" i="2"/>
  <c r="L42" i="2"/>
  <c r="L58" i="2"/>
  <c r="L69" i="2"/>
  <c r="L107" i="2"/>
  <c r="L118" i="2"/>
  <c r="L8" i="2"/>
  <c r="L16" i="2"/>
  <c r="L123" i="2"/>
  <c r="L145" i="2"/>
  <c r="L155" i="2"/>
  <c r="L172" i="2"/>
  <c r="L200" i="2"/>
  <c r="L218" i="2"/>
  <c r="L223" i="2"/>
  <c r="L230" i="2"/>
  <c r="L272" i="2"/>
  <c r="L278" i="2"/>
  <c r="L294" i="2"/>
  <c r="L310" i="2"/>
  <c r="L326" i="2"/>
  <c r="L342" i="2"/>
  <c r="L358" i="2"/>
  <c r="L374" i="2"/>
  <c r="L392" i="2"/>
  <c r="L408" i="2"/>
  <c r="L424" i="2"/>
  <c r="L440" i="2"/>
  <c r="L456" i="2"/>
  <c r="L472" i="2"/>
  <c r="L488" i="2"/>
  <c r="L504" i="2"/>
  <c r="L520" i="2"/>
  <c r="L578" i="2"/>
  <c r="L594" i="2"/>
  <c r="L610" i="2"/>
  <c r="L621" i="2"/>
  <c r="L648" i="2"/>
  <c r="L675" i="2"/>
  <c r="L698" i="2"/>
  <c r="L704" i="2"/>
  <c r="L720" i="2"/>
  <c r="L731" i="2"/>
  <c r="L853" i="2"/>
  <c r="L859" i="2"/>
  <c r="L88" i="2"/>
  <c r="L131" i="2"/>
  <c r="L37" i="2"/>
  <c r="L91" i="2"/>
  <c r="L102" i="2"/>
  <c r="L112" i="2"/>
  <c r="L3" i="2"/>
  <c r="L9" i="2"/>
  <c r="L134" i="2"/>
  <c r="L139" i="2"/>
  <c r="L162" i="2"/>
  <c r="L183" i="2"/>
  <c r="L189" i="2"/>
  <c r="L213" i="2"/>
  <c r="L235" i="2"/>
  <c r="L242" i="2"/>
  <c r="L247" i="2"/>
  <c r="L253" i="2"/>
  <c r="L258" i="2"/>
  <c r="L289" i="2"/>
  <c r="L305" i="2"/>
  <c r="L321" i="2"/>
  <c r="L337" i="2"/>
  <c r="L353" i="2"/>
  <c r="L369" i="2"/>
  <c r="L386" i="2"/>
  <c r="L387" i="2"/>
  <c r="L402" i="2"/>
  <c r="L403" i="2"/>
  <c r="L418" i="2"/>
  <c r="L419" i="2"/>
  <c r="L434" i="2"/>
  <c r="L435" i="2"/>
  <c r="L450" i="2"/>
  <c r="L451" i="2"/>
  <c r="L466" i="2"/>
  <c r="L467" i="2"/>
  <c r="L482" i="2"/>
  <c r="L483" i="2"/>
  <c r="L498" i="2"/>
  <c r="L499" i="2"/>
  <c r="L514" i="2"/>
  <c r="L515" i="2"/>
  <c r="L530" i="2"/>
  <c r="L531" i="2"/>
  <c r="L546" i="2"/>
  <c r="L547" i="2"/>
  <c r="L562" i="2"/>
  <c r="L563" i="2"/>
  <c r="L573" i="2"/>
  <c r="L588" i="2"/>
  <c r="L589" i="2"/>
  <c r="L605" i="2"/>
  <c r="L631" i="2"/>
  <c r="L638" i="2"/>
  <c r="L687" i="2"/>
  <c r="L693" i="2"/>
  <c r="L715" i="2"/>
  <c r="L848" i="2"/>
  <c r="L148" i="2"/>
  <c r="L27" i="2"/>
  <c r="L43" i="2"/>
  <c r="L59" i="2"/>
  <c r="L64" i="2"/>
  <c r="L70" i="2"/>
  <c r="L80" i="2"/>
  <c r="L129" i="2"/>
  <c r="L146" i="2"/>
  <c r="L156" i="2"/>
  <c r="L167" i="2"/>
  <c r="L195" i="2"/>
  <c r="L225" i="2"/>
  <c r="L541" i="2"/>
  <c r="L557" i="2"/>
  <c r="L600" i="2"/>
  <c r="L611" i="2"/>
  <c r="L627" i="2"/>
  <c r="L676" i="2"/>
  <c r="L699" i="2"/>
  <c r="L710" i="2"/>
  <c r="L99" i="2"/>
  <c r="L38" i="2"/>
  <c r="L10" i="2"/>
  <c r="L174" i="2"/>
  <c r="L185" i="2"/>
  <c r="L202" i="2"/>
  <c r="L214" i="2"/>
  <c r="L237" i="2"/>
  <c r="L254" i="2"/>
  <c r="L274" i="2"/>
  <c r="L290" i="2"/>
  <c r="L306" i="2"/>
  <c r="L322" i="2"/>
  <c r="L338" i="2"/>
  <c r="L354" i="2"/>
  <c r="L370" i="2"/>
  <c r="L388" i="2"/>
  <c r="L404" i="2"/>
  <c r="L420" i="2"/>
  <c r="L436" i="2"/>
  <c r="L452" i="2"/>
  <c r="L468" i="2"/>
  <c r="L484" i="2"/>
  <c r="L500" i="2"/>
  <c r="L516" i="2"/>
  <c r="L532" i="2"/>
  <c r="L590" i="2"/>
  <c r="L617" i="2"/>
  <c r="L665" i="2"/>
  <c r="L772" i="2"/>
  <c r="L312" i="2"/>
  <c r="L54" i="2"/>
  <c r="L81" i="2"/>
  <c r="L33" i="2"/>
  <c r="L49" i="2"/>
  <c r="L114" i="2"/>
  <c r="L19" i="2"/>
  <c r="L125" i="2"/>
  <c r="L169" i="2"/>
  <c r="L179" i="2"/>
  <c r="L197" i="2"/>
  <c r="L219" i="2"/>
  <c r="L226" i="2"/>
  <c r="L231" i="2"/>
  <c r="L269" i="2"/>
  <c r="L284" i="2"/>
  <c r="L285" i="2"/>
  <c r="L300" i="2"/>
  <c r="L301" i="2"/>
  <c r="L316" i="2"/>
  <c r="L317" i="2"/>
  <c r="L332" i="2"/>
  <c r="L333" i="2"/>
  <c r="L348" i="2"/>
  <c r="L349" i="2"/>
  <c r="L364" i="2"/>
  <c r="L365" i="2"/>
  <c r="L382" i="2"/>
  <c r="L383" i="2"/>
  <c r="L398" i="2"/>
  <c r="L399" i="2"/>
  <c r="L414" i="2"/>
  <c r="L415" i="2"/>
  <c r="L430" i="2"/>
  <c r="L431" i="2"/>
  <c r="L446" i="2"/>
  <c r="L447" i="2"/>
  <c r="L462" i="2"/>
  <c r="L463" i="2"/>
  <c r="L478" i="2"/>
  <c r="L479" i="2"/>
  <c r="L494" i="2"/>
  <c r="L495" i="2"/>
  <c r="L510" i="2"/>
  <c r="L511" i="2"/>
  <c r="L526" i="2"/>
  <c r="L527" i="2"/>
  <c r="L542" i="2"/>
  <c r="L543" i="2"/>
  <c r="L558" i="2"/>
  <c r="L559" i="2"/>
  <c r="L580" i="2"/>
  <c r="L628" i="2"/>
  <c r="L677" i="2"/>
  <c r="L761" i="2"/>
  <c r="L832" i="2"/>
  <c r="L896" i="2"/>
  <c r="L906" i="2"/>
  <c r="L924" i="2"/>
  <c r="L936" i="2"/>
  <c r="L948" i="2"/>
  <c r="L960" i="2"/>
  <c r="L972" i="2"/>
  <c r="L984" i="2"/>
  <c r="L996" i="2"/>
  <c r="L1008" i="2"/>
  <c r="L1020" i="2"/>
  <c r="L1032" i="2"/>
  <c r="L1044" i="2"/>
  <c r="L1056" i="2"/>
  <c r="L1068" i="2"/>
  <c r="L1080" i="2"/>
  <c r="L1092" i="2"/>
  <c r="L1438" i="2"/>
  <c r="L39" i="2"/>
  <c r="L76" i="2"/>
  <c r="L82" i="2"/>
  <c r="L93" i="2"/>
  <c r="L11" i="2"/>
  <c r="L18" i="2"/>
  <c r="L135" i="2"/>
  <c r="L141" i="2"/>
  <c r="L158" i="2"/>
  <c r="L163" i="2"/>
  <c r="L186" i="2"/>
  <c r="L209" i="2"/>
  <c r="L238" i="2"/>
  <c r="L243" i="2"/>
  <c r="L264" i="2"/>
  <c r="L270" i="2"/>
  <c r="L537" i="2"/>
  <c r="L553" i="2"/>
  <c r="L596" i="2"/>
  <c r="L618" i="2"/>
  <c r="L634" i="2"/>
  <c r="L645" i="2"/>
  <c r="L666" i="2"/>
  <c r="L689" i="2"/>
  <c r="L695" i="2"/>
  <c r="L756" i="2"/>
  <c r="L873" i="2"/>
  <c r="L549" i="2"/>
  <c r="L380" i="2"/>
  <c r="L34" i="2"/>
  <c r="L50" i="2"/>
  <c r="L66" i="2"/>
  <c r="L115" i="2"/>
  <c r="L6" i="2"/>
  <c r="L147" i="2"/>
  <c r="L153" i="2"/>
  <c r="L170" i="2"/>
  <c r="L180" i="2"/>
  <c r="L191" i="2"/>
  <c r="L198" i="2"/>
  <c r="L221" i="2"/>
  <c r="L232" i="2"/>
  <c r="L250" i="2"/>
  <c r="L286" i="2"/>
  <c r="L302" i="2"/>
  <c r="L318" i="2"/>
  <c r="L334" i="2"/>
  <c r="L350" i="2"/>
  <c r="L366" i="2"/>
  <c r="L384" i="2"/>
  <c r="L400" i="2"/>
  <c r="L416" i="2"/>
  <c r="L432" i="2"/>
  <c r="L448" i="2"/>
  <c r="L464" i="2"/>
  <c r="L480" i="2"/>
  <c r="L496" i="2"/>
  <c r="L512" i="2"/>
  <c r="L528" i="2"/>
  <c r="L613" i="2"/>
  <c r="L629" i="2"/>
  <c r="L661" i="2"/>
  <c r="L678" i="2"/>
  <c r="L745" i="2"/>
  <c r="L768" i="2"/>
  <c r="L779" i="2"/>
  <c r="L785" i="2"/>
  <c r="L791" i="2"/>
  <c r="L797" i="2"/>
  <c r="L803" i="2"/>
  <c r="L809" i="2"/>
  <c r="L815" i="2"/>
  <c r="L821" i="2"/>
  <c r="L827" i="2"/>
  <c r="L885" i="2"/>
  <c r="L891" i="2"/>
  <c r="L1229" i="2"/>
  <c r="L1240" i="2"/>
  <c r="L1246" i="2"/>
  <c r="L1252" i="2"/>
  <c r="L1262" i="2"/>
  <c r="L1284" i="2"/>
  <c r="L1332" i="2"/>
  <c r="L1337" i="2"/>
  <c r="L1343" i="2"/>
  <c r="L1380" i="2"/>
  <c r="L1391" i="2"/>
  <c r="L1396" i="2"/>
  <c r="L1418" i="2"/>
  <c r="L1428" i="2"/>
  <c r="L1439" i="2"/>
  <c r="L1444" i="2"/>
  <c r="L1466" i="2"/>
  <c r="L1483" i="2"/>
  <c r="L1499" i="2"/>
  <c r="L1529" i="2"/>
  <c r="L1535" i="2"/>
  <c r="L1615" i="2"/>
  <c r="L1104" i="2"/>
  <c r="L1116" i="2"/>
  <c r="L1128" i="2"/>
  <c r="L1135" i="2"/>
  <c r="L1140" i="2"/>
  <c r="L1147" i="2"/>
  <c r="L1152" i="2"/>
  <c r="L1159" i="2"/>
  <c r="L1164" i="2"/>
  <c r="L1171" i="2"/>
  <c r="L1176" i="2"/>
  <c r="L1183" i="2"/>
  <c r="L1188" i="2"/>
  <c r="L1195" i="2"/>
  <c r="L1200" i="2"/>
  <c r="L1207" i="2"/>
  <c r="L1224" i="2"/>
  <c r="L1253" i="2"/>
  <c r="L1280" i="2"/>
  <c r="L1328" i="2"/>
  <c r="L1424" i="2"/>
  <c r="L732" i="2"/>
  <c r="L748" i="2"/>
  <c r="L764" i="2"/>
  <c r="L839" i="2"/>
  <c r="L855" i="2"/>
  <c r="L871" i="2"/>
  <c r="L887" i="2"/>
  <c r="L902" i="2"/>
  <c r="L915" i="2"/>
  <c r="L1360" i="2"/>
  <c r="L1484" i="2"/>
  <c r="L672" i="2"/>
  <c r="L683" i="2"/>
  <c r="L711" i="2"/>
  <c r="L727" i="2"/>
  <c r="L743" i="2"/>
  <c r="L759" i="2"/>
  <c r="L775" i="2"/>
  <c r="L781" i="2"/>
  <c r="L787" i="2"/>
  <c r="L793" i="2"/>
  <c r="L799" i="2"/>
  <c r="L805" i="2"/>
  <c r="L811" i="2"/>
  <c r="L817" i="2"/>
  <c r="L823" i="2"/>
  <c r="L914" i="2"/>
  <c r="L963" i="2"/>
  <c r="L975" i="2"/>
  <c r="L981" i="2"/>
  <c r="L987" i="2"/>
  <c r="L993" i="2"/>
  <c r="L999" i="2"/>
  <c r="L1005" i="2"/>
  <c r="L1011" i="2"/>
  <c r="L1017" i="2"/>
  <c r="L1023" i="2"/>
  <c r="L1029" i="2"/>
  <c r="L1035" i="2"/>
  <c r="L1041" i="2"/>
  <c r="L1047" i="2"/>
  <c r="L1053" i="2"/>
  <c r="L1059" i="2"/>
  <c r="L1065" i="2"/>
  <c r="L1071" i="2"/>
  <c r="L1077" i="2"/>
  <c r="L1083" i="2"/>
  <c r="L1089" i="2"/>
  <c r="L1095" i="2"/>
  <c r="L1101" i="2"/>
  <c r="L1107" i="2"/>
  <c r="L1113" i="2"/>
  <c r="L1119" i="2"/>
  <c r="L1125" i="2"/>
  <c r="L1137" i="2"/>
  <c r="L1149" i="2"/>
  <c r="L1161" i="2"/>
  <c r="L1173" i="2"/>
  <c r="L1185" i="2"/>
  <c r="L1197" i="2"/>
  <c r="L1209" i="2"/>
  <c r="L1226" i="2"/>
  <c r="L1270" i="2"/>
  <c r="L1296" i="2"/>
  <c r="L1350" i="2"/>
  <c r="L1367" i="2"/>
  <c r="L1372" i="2"/>
  <c r="L1398" i="2"/>
  <c r="L1399" i="2"/>
  <c r="L1446" i="2"/>
  <c r="L1447" i="2"/>
  <c r="L1554" i="2"/>
  <c r="L840" i="2"/>
  <c r="L856" i="2"/>
  <c r="L872" i="2"/>
  <c r="L888" i="2"/>
  <c r="L910" i="2"/>
  <c r="L932" i="2"/>
  <c r="L944" i="2"/>
  <c r="L956" i="2"/>
  <c r="L968" i="2"/>
  <c r="L980" i="2"/>
  <c r="L992" i="2"/>
  <c r="L1004" i="2"/>
  <c r="L1016" i="2"/>
  <c r="L1028" i="2"/>
  <c r="L1040" i="2"/>
  <c r="L1052" i="2"/>
  <c r="L1064" i="2"/>
  <c r="L1076" i="2"/>
  <c r="L1088" i="2"/>
  <c r="L1100" i="2"/>
  <c r="L1112" i="2"/>
  <c r="L1124" i="2"/>
  <c r="L1131" i="2"/>
  <c r="L1136" i="2"/>
  <c r="L1143" i="2"/>
  <c r="L1148" i="2"/>
  <c r="L1155" i="2"/>
  <c r="L1160" i="2"/>
  <c r="L1167" i="2"/>
  <c r="L1172" i="2"/>
  <c r="L1179" i="2"/>
  <c r="L1184" i="2"/>
  <c r="L1191" i="2"/>
  <c r="L1196" i="2"/>
  <c r="L1203" i="2"/>
  <c r="L1208" i="2"/>
  <c r="L1220" i="2"/>
  <c r="L1232" i="2"/>
  <c r="L1237" i="2"/>
  <c r="L1249" i="2"/>
  <c r="L1272" i="2"/>
  <c r="L1308" i="2"/>
  <c r="L1313" i="2"/>
  <c r="L1319" i="2"/>
  <c r="L1345" i="2"/>
  <c r="L1351" i="2"/>
  <c r="L1362" i="2"/>
  <c r="L1394" i="2"/>
  <c r="L1404" i="2"/>
  <c r="L1415" i="2"/>
  <c r="L1420" i="2"/>
  <c r="L1442" i="2"/>
  <c r="L1452" i="2"/>
  <c r="L1463" i="2"/>
  <c r="L1468" i="2"/>
  <c r="L1555" i="2"/>
  <c r="L701" i="2"/>
  <c r="L744" i="2"/>
  <c r="L760" i="2"/>
  <c r="L776" i="2"/>
  <c r="L788" i="2"/>
  <c r="L800" i="2"/>
  <c r="L812" i="2"/>
  <c r="L824" i="2"/>
  <c r="L835" i="2"/>
  <c r="L851" i="2"/>
  <c r="L867" i="2"/>
  <c r="L883" i="2"/>
  <c r="L934" i="2"/>
  <c r="L946" i="2"/>
  <c r="L970" i="2"/>
  <c r="L982" i="2"/>
  <c r="L994" i="2"/>
  <c r="L1006" i="2"/>
  <c r="L1018" i="2"/>
  <c r="L1030" i="2"/>
  <c r="L1042" i="2"/>
  <c r="L1054" i="2"/>
  <c r="L1066" i="2"/>
  <c r="L1078" i="2"/>
  <c r="L1090" i="2"/>
  <c r="L1102" i="2"/>
  <c r="L1114" i="2"/>
  <c r="L1126" i="2"/>
  <c r="L1138" i="2"/>
  <c r="L1150" i="2"/>
  <c r="L1162" i="2"/>
  <c r="L1174" i="2"/>
  <c r="L1186" i="2"/>
  <c r="L1198" i="2"/>
  <c r="L1210" i="2"/>
  <c r="L1225" i="2"/>
  <c r="L1244" i="2"/>
  <c r="L1250" i="2"/>
  <c r="L1277" i="2"/>
  <c r="L1325" i="2"/>
  <c r="L1341" i="2"/>
  <c r="L1357" i="2"/>
  <c r="L1410" i="2"/>
  <c r="L1458" i="2"/>
  <c r="L1630" i="2"/>
  <c r="L707" i="2"/>
  <c r="L723" i="2"/>
  <c r="L739" i="2"/>
  <c r="L755" i="2"/>
  <c r="L771" i="2"/>
  <c r="L830" i="2"/>
  <c r="L846" i="2"/>
  <c r="L862" i="2"/>
  <c r="L878" i="2"/>
  <c r="L894" i="2"/>
  <c r="L1216" i="2"/>
  <c r="L1261" i="2"/>
  <c r="L1267" i="2"/>
  <c r="L1298" i="2"/>
  <c r="L1330" i="2"/>
  <c r="L1331" i="2"/>
  <c r="L1363" i="2"/>
  <c r="L1389" i="2"/>
  <c r="L1395" i="2"/>
  <c r="L1437" i="2"/>
  <c r="L1443" i="2"/>
  <c r="L1498" i="2"/>
  <c r="L1515" i="2"/>
  <c r="L1521" i="2"/>
  <c r="L1567" i="2"/>
  <c r="L718" i="2"/>
  <c r="L734" i="2"/>
  <c r="L750" i="2"/>
  <c r="L766" i="2"/>
  <c r="L777" i="2"/>
  <c r="L783" i="2"/>
  <c r="L789" i="2"/>
  <c r="L795" i="2"/>
  <c r="L801" i="2"/>
  <c r="L807" i="2"/>
  <c r="L813" i="2"/>
  <c r="L819" i="2"/>
  <c r="L825" i="2"/>
  <c r="L836" i="2"/>
  <c r="L852" i="2"/>
  <c r="L868" i="2"/>
  <c r="L884" i="2"/>
  <c r="L905" i="2"/>
  <c r="L916" i="2"/>
  <c r="L929" i="2"/>
  <c r="L935" i="2"/>
  <c r="L941" i="2"/>
  <c r="L947" i="2"/>
  <c r="L953" i="2"/>
  <c r="L959" i="2"/>
  <c r="L965" i="2"/>
  <c r="L971" i="2"/>
  <c r="L977" i="2"/>
  <c r="L983" i="2"/>
  <c r="L989" i="2"/>
  <c r="L995" i="2"/>
  <c r="L1001" i="2"/>
  <c r="L1007" i="2"/>
  <c r="L1013" i="2"/>
  <c r="L1019" i="2"/>
  <c r="L1025" i="2"/>
  <c r="L1031" i="2"/>
  <c r="L1037" i="2"/>
  <c r="L1043" i="2"/>
  <c r="L1049" i="2"/>
  <c r="L1055" i="2"/>
  <c r="L1061" i="2"/>
  <c r="L1067" i="2"/>
  <c r="L1073" i="2"/>
  <c r="L1079" i="2"/>
  <c r="L1085" i="2"/>
  <c r="L1091" i="2"/>
  <c r="L1097" i="2"/>
  <c r="L1103" i="2"/>
  <c r="L1109" i="2"/>
  <c r="L1115" i="2"/>
  <c r="L1121" i="2"/>
  <c r="L1127" i="2"/>
  <c r="L1133" i="2"/>
  <c r="L1145" i="2"/>
  <c r="L1157" i="2"/>
  <c r="L1169" i="2"/>
  <c r="L1181" i="2"/>
  <c r="L1193" i="2"/>
  <c r="L1205" i="2"/>
  <c r="L1222" i="2"/>
  <c r="L1233" i="2"/>
  <c r="L1251" i="2"/>
  <c r="L1288" i="2"/>
  <c r="L1326" i="2"/>
  <c r="L1369" i="2"/>
  <c r="L1400" i="2"/>
  <c r="L1448" i="2"/>
  <c r="L1492" i="2"/>
  <c r="L1510" i="2"/>
  <c r="L1631" i="2"/>
  <c r="L831" i="2"/>
  <c r="L847" i="2"/>
  <c r="L863" i="2"/>
  <c r="L879" i="2"/>
  <c r="L895" i="2"/>
  <c r="L912" i="2"/>
  <c r="L918" i="2"/>
  <c r="L1139" i="2"/>
  <c r="L1151" i="2"/>
  <c r="L1163" i="2"/>
  <c r="L1175" i="2"/>
  <c r="L1187" i="2"/>
  <c r="L1199" i="2"/>
  <c r="L1217" i="2"/>
  <c r="L1245" i="2"/>
  <c r="L1299" i="2"/>
  <c r="L1310" i="2"/>
  <c r="L1375" i="2"/>
  <c r="L1417" i="2"/>
  <c r="L1465" i="2"/>
  <c r="L1614" i="2"/>
  <c r="L1827" i="2"/>
  <c r="L686" i="2"/>
  <c r="L703" i="2"/>
  <c r="L719" i="2"/>
  <c r="L735" i="2"/>
  <c r="L751" i="2"/>
  <c r="L767" i="2"/>
  <c r="L778" i="2"/>
  <c r="L784" i="2"/>
  <c r="L790" i="2"/>
  <c r="L796" i="2"/>
  <c r="L802" i="2"/>
  <c r="L808" i="2"/>
  <c r="L814" i="2"/>
  <c r="L820" i="2"/>
  <c r="L826" i="2"/>
  <c r="L842" i="2"/>
  <c r="L858" i="2"/>
  <c r="L874" i="2"/>
  <c r="L890" i="2"/>
  <c r="L901" i="2"/>
  <c r="L930" i="2"/>
  <c r="L942" i="2"/>
  <c r="L954" i="2"/>
  <c r="L966" i="2"/>
  <c r="L978" i="2"/>
  <c r="L990" i="2"/>
  <c r="L1002" i="2"/>
  <c r="L1014" i="2"/>
  <c r="L1026" i="2"/>
  <c r="L1038" i="2"/>
  <c r="L1050" i="2"/>
  <c r="L1062" i="2"/>
  <c r="L1074" i="2"/>
  <c r="L1086" i="2"/>
  <c r="L1098" i="2"/>
  <c r="L1110" i="2"/>
  <c r="L1122" i="2"/>
  <c r="L1134" i="2"/>
  <c r="L1146" i="2"/>
  <c r="L1158" i="2"/>
  <c r="L1170" i="2"/>
  <c r="L1182" i="2"/>
  <c r="L1194" i="2"/>
  <c r="L1206" i="2"/>
  <c r="L1268" i="2"/>
  <c r="L1279" i="2"/>
  <c r="L1304" i="2"/>
  <c r="L1321" i="2"/>
  <c r="L1327" i="2"/>
  <c r="L1370" i="2"/>
  <c r="L1422" i="2"/>
  <c r="L1423" i="2"/>
  <c r="L1476" i="2"/>
  <c r="L1486" i="2"/>
  <c r="L1312" i="2"/>
  <c r="L1347" i="2"/>
  <c r="L1356" i="2"/>
  <c r="L1361" i="2"/>
  <c r="L1472" i="2"/>
  <c r="L1488" i="2"/>
  <c r="L1516" i="2"/>
  <c r="L1522" i="2"/>
  <c r="L1534" i="2"/>
  <c r="L1695" i="2"/>
  <c r="L1701" i="2"/>
  <c r="L1707" i="2"/>
  <c r="L1713" i="2"/>
  <c r="L1718" i="2"/>
  <c r="L1719" i="2"/>
  <c r="L1725" i="2"/>
  <c r="L1730" i="2"/>
  <c r="L1731" i="2"/>
  <c r="L1737" i="2"/>
  <c r="L1742" i="2"/>
  <c r="L1743" i="2"/>
  <c r="L1749" i="2"/>
  <c r="L1754" i="2"/>
  <c r="L1755" i="2"/>
  <c r="L1761" i="2"/>
  <c r="L1766" i="2"/>
  <c r="L1767" i="2"/>
  <c r="L1789" i="2"/>
  <c r="L1822" i="2"/>
  <c r="L1843" i="2"/>
  <c r="L1849" i="2"/>
  <c r="L1861" i="2"/>
  <c r="L1906" i="2"/>
  <c r="L1908" i="2"/>
  <c r="L1913" i="2"/>
  <c r="L1919" i="2"/>
  <c r="L1935" i="2"/>
  <c r="L1951" i="2"/>
  <c r="L1967" i="2"/>
  <c r="L1983" i="2"/>
  <c r="L2013" i="2"/>
  <c r="L2037" i="2"/>
  <c r="L2061" i="2"/>
  <c r="L2080" i="2"/>
  <c r="L2085" i="2"/>
  <c r="L2104" i="2"/>
  <c r="L2109" i="2"/>
  <c r="L2128" i="2"/>
  <c r="L2133" i="2"/>
  <c r="L1850" i="2"/>
  <c r="L1918" i="2"/>
  <c r="L1778" i="2"/>
  <c r="L1790" i="2"/>
  <c r="L1806" i="2"/>
  <c r="L1810" i="2"/>
  <c r="L1856" i="2"/>
  <c r="L1874" i="2"/>
  <c r="L1879" i="2"/>
  <c r="L1891" i="2"/>
  <c r="L1920" i="2"/>
  <c r="L1936" i="2"/>
  <c r="L1952" i="2"/>
  <c r="L1957" i="2"/>
  <c r="L1968" i="2"/>
  <c r="L1973" i="2"/>
  <c r="L1984" i="2"/>
  <c r="L1989" i="2"/>
  <c r="L2009" i="2"/>
  <c r="L2033" i="2"/>
  <c r="L2057" i="2"/>
  <c r="L2076" i="2"/>
  <c r="L2081" i="2"/>
  <c r="L2100" i="2"/>
  <c r="L2105" i="2"/>
  <c r="L2124" i="2"/>
  <c r="L2129" i="2"/>
  <c r="L1833" i="2"/>
  <c r="L1890" i="2"/>
  <c r="L2144" i="2"/>
  <c r="L1478" i="2"/>
  <c r="L1494" i="2"/>
  <c r="L1726" i="2"/>
  <c r="L1738" i="2"/>
  <c r="L1750" i="2"/>
  <c r="L1762" i="2"/>
  <c r="L1801" i="2"/>
  <c r="L1845" i="2"/>
  <c r="L1880" i="2"/>
  <c r="L1902" i="2"/>
  <c r="L1915" i="2"/>
  <c r="L1921" i="2"/>
  <c r="L2005" i="2"/>
  <c r="L2029" i="2"/>
  <c r="L2053" i="2"/>
  <c r="L2072" i="2"/>
  <c r="L2077" i="2"/>
  <c r="L2096" i="2"/>
  <c r="L2101" i="2"/>
  <c r="L2120" i="2"/>
  <c r="L2125" i="2"/>
  <c r="L1258" i="2"/>
  <c r="L1264" i="2"/>
  <c r="L1295" i="2"/>
  <c r="L1309" i="2"/>
  <c r="L1315" i="2"/>
  <c r="L1324" i="2"/>
  <c r="L1368" i="2"/>
  <c r="L1383" i="2"/>
  <c r="L1392" i="2"/>
  <c r="L1407" i="2"/>
  <c r="L1416" i="2"/>
  <c r="L1431" i="2"/>
  <c r="L1440" i="2"/>
  <c r="L1455" i="2"/>
  <c r="L1464" i="2"/>
  <c r="L1475" i="2"/>
  <c r="L1491" i="2"/>
  <c r="L1502" i="2"/>
  <c r="L1553" i="2"/>
  <c r="L1569" i="2"/>
  <c r="L1585" i="2"/>
  <c r="L1601" i="2"/>
  <c r="L1617" i="2"/>
  <c r="L1633" i="2"/>
  <c r="L1649" i="2"/>
  <c r="L1665" i="2"/>
  <c r="L1681" i="2"/>
  <c r="L1702" i="2"/>
  <c r="L1714" i="2"/>
  <c r="L1774" i="2"/>
  <c r="L1779" i="2"/>
  <c r="L1786" i="2"/>
  <c r="L1802" i="2"/>
  <c r="L1817" i="2"/>
  <c r="L1846" i="2"/>
  <c r="L1858" i="2"/>
  <c r="L1863" i="2"/>
  <c r="L1875" i="2"/>
  <c r="L1914" i="2"/>
  <c r="L1932" i="2"/>
  <c r="L1948" i="2"/>
  <c r="L1953" i="2"/>
  <c r="L1964" i="2"/>
  <c r="L1969" i="2"/>
  <c r="L1980" i="2"/>
  <c r="L1985" i="2"/>
  <c r="L1996" i="2"/>
  <c r="L2020" i="2"/>
  <c r="L2044" i="2"/>
  <c r="L2145" i="2"/>
  <c r="L1344" i="2"/>
  <c r="L1359" i="2"/>
  <c r="L1480" i="2"/>
  <c r="L1496" i="2"/>
  <c r="L1497" i="2"/>
  <c r="L1513" i="2"/>
  <c r="L1519" i="2"/>
  <c r="L1531" i="2"/>
  <c r="L1537" i="2"/>
  <c r="L1548" i="2"/>
  <c r="L1564" i="2"/>
  <c r="L1580" i="2"/>
  <c r="L1596" i="2"/>
  <c r="L1612" i="2"/>
  <c r="L1628" i="2"/>
  <c r="L1644" i="2"/>
  <c r="L1660" i="2"/>
  <c r="L1676" i="2"/>
  <c r="L1692" i="2"/>
  <c r="L1704" i="2"/>
  <c r="L1716" i="2"/>
  <c r="L1728" i="2"/>
  <c r="L1740" i="2"/>
  <c r="L1752" i="2"/>
  <c r="L1764" i="2"/>
  <c r="L1781" i="2"/>
  <c r="L1797" i="2"/>
  <c r="L1819" i="2"/>
  <c r="L1830" i="2"/>
  <c r="L1852" i="2"/>
  <c r="L1870" i="2"/>
  <c r="L1881" i="2"/>
  <c r="L1893" i="2"/>
  <c r="L1916" i="2"/>
  <c r="L1927" i="2"/>
  <c r="L1943" i="2"/>
  <c r="L1959" i="2"/>
  <c r="L1975" i="2"/>
  <c r="L1991" i="2"/>
  <c r="L2001" i="2"/>
  <c r="L2025" i="2"/>
  <c r="L2073" i="2"/>
  <c r="L2092" i="2"/>
  <c r="L2097" i="2"/>
  <c r="L2116" i="2"/>
  <c r="L2121" i="2"/>
  <c r="L1300" i="2"/>
  <c r="L1320" i="2"/>
  <c r="L1335" i="2"/>
  <c r="L1364" i="2"/>
  <c r="L1379" i="2"/>
  <c r="L1388" i="2"/>
  <c r="L1403" i="2"/>
  <c r="L1412" i="2"/>
  <c r="L1427" i="2"/>
  <c r="L1436" i="2"/>
  <c r="L1451" i="2"/>
  <c r="L1460" i="2"/>
  <c r="L1474" i="2"/>
  <c r="L1490" i="2"/>
  <c r="L1503" i="2"/>
  <c r="L1508" i="2"/>
  <c r="L1512" i="2"/>
  <c r="L1530" i="2"/>
  <c r="L1543" i="2"/>
  <c r="L1559" i="2"/>
  <c r="L1575" i="2"/>
  <c r="L1591" i="2"/>
  <c r="L1607" i="2"/>
  <c r="L1623" i="2"/>
  <c r="L1639" i="2"/>
  <c r="L1655" i="2"/>
  <c r="L1671" i="2"/>
  <c r="L1687" i="2"/>
  <c r="L1792" i="2"/>
  <c r="L1813" i="2"/>
  <c r="L1825" i="2"/>
  <c r="L1864" i="2"/>
  <c r="L1876" i="2"/>
  <c r="L1886" i="2"/>
  <c r="L1888" i="2"/>
  <c r="L1905" i="2"/>
  <c r="L2016" i="2"/>
  <c r="L2040" i="2"/>
  <c r="L1265" i="2"/>
  <c r="L1311" i="2"/>
  <c r="L1340" i="2"/>
  <c r="L1355" i="2"/>
  <c r="L1471" i="2"/>
  <c r="L1487" i="2"/>
  <c r="L1520" i="2"/>
  <c r="L1526" i="2"/>
  <c r="L1532" i="2"/>
  <c r="L1549" i="2"/>
  <c r="L1565" i="2"/>
  <c r="L1581" i="2"/>
  <c r="L1597" i="2"/>
  <c r="L1613" i="2"/>
  <c r="L1629" i="2"/>
  <c r="L1645" i="2"/>
  <c r="L1661" i="2"/>
  <c r="L1677" i="2"/>
  <c r="L1693" i="2"/>
  <c r="L1699" i="2"/>
  <c r="L1705" i="2"/>
  <c r="L1711" i="2"/>
  <c r="L1717" i="2"/>
  <c r="L1722" i="2"/>
  <c r="L1723" i="2"/>
  <c r="L1729" i="2"/>
  <c r="L1734" i="2"/>
  <c r="L1735" i="2"/>
  <c r="L1741" i="2"/>
  <c r="L1746" i="2"/>
  <c r="L1747" i="2"/>
  <c r="L1753" i="2"/>
  <c r="L1758" i="2"/>
  <c r="L1759" i="2"/>
  <c r="L1765" i="2"/>
  <c r="L1770" i="2"/>
  <c r="L1776" i="2"/>
  <c r="L1782" i="2"/>
  <c r="L1798" i="2"/>
  <c r="L1820" i="2"/>
  <c r="L1847" i="2"/>
  <c r="L1859" i="2"/>
  <c r="L1898" i="2"/>
  <c r="L1900" i="2"/>
  <c r="L1911" i="2"/>
  <c r="L1928" i="2"/>
  <c r="L1944" i="2"/>
  <c r="L1960" i="2"/>
  <c r="L1965" i="2"/>
  <c r="L1976" i="2"/>
  <c r="L1981" i="2"/>
  <c r="L1992" i="2"/>
  <c r="L1997" i="2"/>
  <c r="L2021" i="2"/>
  <c r="L2045" i="2"/>
  <c r="L2064" i="2"/>
  <c r="L2069" i="2"/>
  <c r="L2088" i="2"/>
  <c r="L2093" i="2"/>
  <c r="L2112" i="2"/>
  <c r="L2117" i="2"/>
  <c r="L2136" i="2"/>
  <c r="L2141" i="2"/>
  <c r="L1793" i="2"/>
  <c r="L1603" i="2"/>
  <c r="L1619" i="2"/>
  <c r="L1635" i="2"/>
  <c r="L1651" i="2"/>
  <c r="L1667" i="2"/>
  <c r="L1683" i="2"/>
  <c r="L1777" i="2"/>
  <c r="L1804" i="2"/>
  <c r="L1809" i="2"/>
  <c r="L1826" i="2"/>
  <c r="L1837" i="2"/>
  <c r="L1848" i="2"/>
  <c r="L1866" i="2"/>
  <c r="L1889" i="2"/>
  <c r="L1912" i="2"/>
  <c r="L1929" i="2"/>
  <c r="L1945" i="2"/>
  <c r="L2017" i="2"/>
  <c r="L2041" i="2"/>
  <c r="L2060" i="2"/>
  <c r="L2065" i="2"/>
  <c r="L2084" i="2"/>
  <c r="L2089" i="2"/>
  <c r="L2108" i="2"/>
  <c r="L2113" i="2"/>
  <c r="L2132" i="2"/>
  <c r="L2137" i="2"/>
  <c r="L1609" i="2"/>
  <c r="L1625" i="2"/>
  <c r="L1641" i="2"/>
  <c r="L1657" i="2"/>
  <c r="L1673" i="2"/>
  <c r="L1689" i="2"/>
  <c r="L1772" i="2"/>
  <c r="L1794" i="2"/>
  <c r="L1815" i="2"/>
  <c r="L1821" i="2"/>
  <c r="L1882" i="2"/>
  <c r="L1961" i="2"/>
  <c r="L1977" i="2"/>
  <c r="L1993" i="2"/>
  <c r="L2032" i="2"/>
  <c r="L2056" i="2"/>
  <c r="L60" i="2"/>
  <c r="L65" i="2"/>
  <c r="L89" i="2"/>
  <c r="L113" i="2"/>
  <c r="L20" i="2"/>
  <c r="L84" i="2"/>
  <c r="L108" i="2"/>
  <c r="L13" i="2"/>
  <c r="L152" i="2"/>
  <c r="L176" i="2"/>
  <c r="L268" i="2"/>
  <c r="L288" i="2"/>
  <c r="L304" i="2"/>
  <c r="L320" i="2"/>
  <c r="L336" i="2"/>
  <c r="L352" i="2"/>
  <c r="L368" i="2"/>
  <c r="L584" i="2"/>
  <c r="L56" i="2"/>
  <c r="L61" i="2"/>
  <c r="L85" i="2"/>
  <c r="L109" i="2"/>
  <c r="L14" i="2"/>
  <c r="L196" i="2"/>
  <c r="L212" i="2"/>
  <c r="L228" i="2"/>
  <c r="L244" i="2"/>
  <c r="L579" i="2"/>
  <c r="L144" i="2"/>
  <c r="L168" i="2"/>
  <c r="L192" i="2"/>
  <c r="L208" i="2"/>
  <c r="L224" i="2"/>
  <c r="L240" i="2"/>
  <c r="L260" i="2"/>
  <c r="L53" i="2"/>
  <c r="L77" i="2"/>
  <c r="L101" i="2"/>
  <c r="L5" i="2"/>
  <c r="L72" i="2"/>
  <c r="L96" i="2"/>
  <c r="L120" i="2"/>
  <c r="L597" i="2"/>
  <c r="L68" i="2"/>
  <c r="L73" i="2"/>
  <c r="L97" i="2"/>
  <c r="L121" i="2"/>
  <c r="L204" i="2"/>
  <c r="L220" i="2"/>
  <c r="L236" i="2"/>
  <c r="L571" i="2"/>
  <c r="L92" i="2"/>
  <c r="L116" i="2"/>
  <c r="L136" i="2"/>
  <c r="L160" i="2"/>
  <c r="L184" i="2"/>
  <c r="L252" i="2"/>
  <c r="L276" i="2"/>
  <c r="L603" i="2"/>
  <c r="L608" i="2"/>
  <c r="L632" i="2"/>
  <c r="L656" i="2"/>
  <c r="L586" i="2"/>
  <c r="L730" i="2"/>
  <c r="L746" i="2"/>
  <c r="L762" i="2"/>
  <c r="L620" i="2"/>
  <c r="L644" i="2"/>
  <c r="L668" i="2"/>
  <c r="L838" i="2"/>
  <c r="L854" i="2"/>
  <c r="L870" i="2"/>
  <c r="L886" i="2"/>
  <c r="L574" i="2"/>
  <c r="L606" i="2"/>
  <c r="L630" i="2"/>
  <c r="L654" i="2"/>
  <c r="L570" i="2"/>
  <c r="L592" i="2"/>
  <c r="L616" i="2"/>
  <c r="L640" i="2"/>
  <c r="L664" i="2"/>
  <c r="L684" i="2"/>
  <c r="L700" i="2"/>
  <c r="L716" i="2"/>
  <c r="L566" i="2"/>
  <c r="L602" i="2"/>
  <c r="L626" i="2"/>
  <c r="L650" i="2"/>
  <c r="L674" i="2"/>
  <c r="L834" i="2"/>
  <c r="L850" i="2"/>
  <c r="L866" i="2"/>
  <c r="L882" i="2"/>
  <c r="L898" i="2"/>
  <c r="L612" i="2"/>
  <c r="L636" i="2"/>
  <c r="L660" i="2"/>
  <c r="L690" i="2"/>
  <c r="L706" i="2"/>
  <c r="L722" i="2"/>
  <c r="L738" i="2"/>
  <c r="L754" i="2"/>
  <c r="L770" i="2"/>
  <c r="L598" i="2"/>
  <c r="L622" i="2"/>
  <c r="L646" i="2"/>
  <c r="L670" i="2"/>
  <c r="L680" i="2"/>
  <c r="L696" i="2"/>
  <c r="L712" i="2"/>
  <c r="L728" i="2"/>
  <c r="L782" i="2"/>
  <c r="L794" i="2"/>
  <c r="L806" i="2"/>
  <c r="L818" i="2"/>
  <c r="L909" i="2"/>
  <c r="L919" i="2"/>
  <c r="L925" i="2"/>
  <c r="L926" i="2"/>
  <c r="L911" i="2"/>
  <c r="L921" i="2"/>
  <c r="L938" i="2"/>
  <c r="L950" i="2"/>
  <c r="L927" i="2"/>
  <c r="L907" i="2"/>
  <c r="L922" i="2"/>
  <c r="L933" i="2"/>
  <c r="L939" i="2"/>
  <c r="L945" i="2"/>
  <c r="L951" i="2"/>
  <c r="L957" i="2"/>
  <c r="L969" i="2"/>
  <c r="L903" i="2"/>
  <c r="L917" i="2"/>
  <c r="L899" i="2"/>
  <c r="L923" i="2"/>
  <c r="L958" i="2"/>
  <c r="L1231" i="2"/>
  <c r="L1227" i="2"/>
  <c r="L1275" i="2"/>
  <c r="L1500" i="2"/>
  <c r="L1223" i="2"/>
  <c r="L1271" i="2"/>
  <c r="L1215" i="2"/>
  <c r="L1263" i="2"/>
  <c r="L1211" i="2"/>
  <c r="L1259" i="2"/>
  <c r="L1307" i="2"/>
  <c r="L1255" i="2"/>
  <c r="L1303" i="2"/>
  <c r="L1247" i="2"/>
  <c r="L1243" i="2"/>
  <c r="L1291" i="2"/>
  <c r="L1504" i="2"/>
  <c r="L1239" i="2"/>
  <c r="L1287" i="2"/>
  <c r="L1235" i="2"/>
  <c r="L1283" i="2"/>
  <c r="L1509" i="2"/>
  <c r="L1524" i="2"/>
  <c r="L1540" i="2"/>
  <c r="L1556" i="2"/>
  <c r="L1572" i="2"/>
  <c r="L1588" i="2"/>
  <c r="L1604" i="2"/>
  <c r="L1620" i="2"/>
  <c r="L1636" i="2"/>
  <c r="L1652" i="2"/>
  <c r="L1668" i="2"/>
  <c r="L1684" i="2"/>
  <c r="L1505" i="2"/>
  <c r="L1501" i="2"/>
  <c r="L1525" i="2"/>
  <c r="L1541" i="2"/>
  <c r="L1557" i="2"/>
  <c r="L1573" i="2"/>
  <c r="L1696" i="2"/>
  <c r="L1708" i="2"/>
  <c r="L1720" i="2"/>
  <c r="L1732" i="2"/>
  <c r="L1744" i="2"/>
  <c r="L1756" i="2"/>
  <c r="L1768" i="2"/>
  <c r="L1834" i="2"/>
  <c r="L1780" i="2"/>
  <c r="L1796" i="2"/>
  <c r="L1527" i="2"/>
  <c r="L1517" i="2"/>
  <c r="L1533" i="2"/>
  <c r="L1528" i="2"/>
  <c r="L1544" i="2"/>
  <c r="L1560" i="2"/>
  <c r="L1576" i="2"/>
  <c r="L1592" i="2"/>
  <c r="L1608" i="2"/>
  <c r="L1624" i="2"/>
  <c r="L1640" i="2"/>
  <c r="L1656" i="2"/>
  <c r="L1672" i="2"/>
  <c r="L1688" i="2"/>
  <c r="L1854" i="2"/>
  <c r="L1523" i="2"/>
  <c r="L1539" i="2"/>
  <c r="L1700" i="2"/>
  <c r="L1712" i="2"/>
  <c r="L1724" i="2"/>
  <c r="L1736" i="2"/>
  <c r="L1748" i="2"/>
  <c r="L1760" i="2"/>
  <c r="L1788" i="2"/>
  <c r="L1545" i="2"/>
  <c r="L1561" i="2"/>
  <c r="L1577" i="2"/>
  <c r="L1835" i="2"/>
  <c r="L1840" i="2"/>
  <c r="L1855" i="2"/>
  <c r="L1871" i="2"/>
  <c r="L1887" i="2"/>
  <c r="L1836" i="2"/>
  <c r="L1832" i="2"/>
  <c r="L1851" i="2"/>
  <c r="L1867" i="2"/>
  <c r="L1883" i="2"/>
  <c r="L1899" i="2"/>
  <c r="L1828" i="2"/>
  <c r="L1857" i="2"/>
  <c r="L1873" i="2"/>
  <c r="L1937" i="2"/>
  <c r="L1824" i="2"/>
  <c r="L1816" i="2"/>
  <c r="L1853" i="2"/>
  <c r="L1869" i="2"/>
  <c r="L1885" i="2"/>
  <c r="L1896" i="2"/>
  <c r="L1901" i="2"/>
  <c r="L1917" i="2"/>
  <c r="L1933" i="2"/>
  <c r="L1949" i="2"/>
  <c r="L1812" i="2"/>
  <c r="L1808" i="2"/>
  <c r="L1839" i="2"/>
  <c r="L1844" i="2"/>
  <c r="L1860" i="2"/>
</calcChain>
</file>

<file path=xl/sharedStrings.xml><?xml version="1.0" encoding="utf-8"?>
<sst xmlns="http://schemas.openxmlformats.org/spreadsheetml/2006/main" count="13008" uniqueCount="7501">
  <si>
    <t>go_id v54</t>
  </si>
  <si>
    <t>GO Term Name v54</t>
  </si>
  <si>
    <t>5 groups</t>
  </si>
  <si>
    <t>GO:0097014_ciliary plasm</t>
  </si>
  <si>
    <t>LFQ intensity WT_1</t>
  </si>
  <si>
    <t>LFQ intensity WT_2</t>
  </si>
  <si>
    <t>LFQ intensity WT_3</t>
  </si>
  <si>
    <t>LFQ intensity WT_4</t>
  </si>
  <si>
    <t>LFQ intensity WT_5</t>
  </si>
  <si>
    <t>Group</t>
  </si>
  <si>
    <t>Log2(x) LFQ intensity WT_1</t>
  </si>
  <si>
    <t>Log2(x) LFQ intensity WT_2</t>
  </si>
  <si>
    <t>Log2(x) LFQ intensity WT_3</t>
  </si>
  <si>
    <t>Log2(x) LFQ intensity WT_4</t>
  </si>
  <si>
    <t>Log2(x) LFQ intensity WT_5</t>
  </si>
  <si>
    <t>Mol. weight [kDa]</t>
  </si>
  <si>
    <t>Sequence length</t>
  </si>
  <si>
    <t>Sequence coverage [%]</t>
  </si>
  <si>
    <t>Unique peptides</t>
  </si>
  <si>
    <t>Unique + razor sequence coverage [%]</t>
  </si>
  <si>
    <t>Unique sequence coverage [%]</t>
  </si>
  <si>
    <t>Q-value</t>
  </si>
  <si>
    <t>Score</t>
  </si>
  <si>
    <t>Peptide counts (all)</t>
  </si>
  <si>
    <t>Peptide counts (razor+unique)</t>
  </si>
  <si>
    <t>Peptide counts (unique)</t>
  </si>
  <si>
    <t>Fasta headers</t>
  </si>
  <si>
    <t>Razor + unique peptides WT_1</t>
  </si>
  <si>
    <t>Razor + unique peptides WT_2</t>
  </si>
  <si>
    <t>Razor + unique peptides WT_3</t>
  </si>
  <si>
    <t>Razor + unique peptides WT_4</t>
  </si>
  <si>
    <t>Razor + unique peptides WT_5</t>
  </si>
  <si>
    <t>Razor + unique peptides 65_clone9_1</t>
  </si>
  <si>
    <t>Razor + unique peptides 65_clone9_2</t>
  </si>
  <si>
    <t>Razor + unique peptides 65_clone9_3</t>
  </si>
  <si>
    <t>Sequence lengths</t>
  </si>
  <si>
    <t>Fraction average</t>
  </si>
  <si>
    <t>Sequence coverage WT_1 [%]</t>
  </si>
  <si>
    <t>Sequence coverage WT_2 [%]</t>
  </si>
  <si>
    <t>Sequence coverage WT_3 [%]</t>
  </si>
  <si>
    <t>Sequence coverage WT_4 [%]</t>
  </si>
  <si>
    <t>Sequence coverage WT_5 [%]</t>
  </si>
  <si>
    <t>ISG64/65L</t>
  </si>
  <si>
    <t>NaN</t>
  </si>
  <si>
    <t>ISG64/65L_Sig_05_1921_2</t>
  </si>
  <si>
    <t>ISG65</t>
  </si>
  <si>
    <t>ISG65_Sig_02_113_1;ISG65_Sig_02_115_1</t>
  </si>
  <si>
    <t>ISG65_Sig_02_113_3</t>
  </si>
  <si>
    <t>ISG65_Sig_02_115_2</t>
  </si>
  <si>
    <t>ISG75</t>
  </si>
  <si>
    <t>invariant surface glycoprotein, putative</t>
  </si>
  <si>
    <t>ISGLA</t>
  </si>
  <si>
    <t>acidic phosphatase, putative</t>
  </si>
  <si>
    <t>invariant surface glycoprotein, putative;invariant surface glycoprotein, putative</t>
  </si>
  <si>
    <t>ISGLB</t>
  </si>
  <si>
    <t>GO:0022625</t>
  </si>
  <si>
    <t>GO:0003735</t>
  </si>
  <si>
    <t>GO:0003729</t>
  </si>
  <si>
    <t>GO:0005730</t>
  </si>
  <si>
    <t>GO:0003723</t>
  </si>
  <si>
    <t>GO:0097014</t>
  </si>
  <si>
    <t>Tb927.9.10530</t>
  </si>
  <si>
    <t>Flagellum attachment zone protein 4</t>
  </si>
  <si>
    <t>GO:0005515;GO:0005737;GO:0005856;GO:0032991;GO:0120119</t>
  </si>
  <si>
    <t>protein binding;cytoplasm;cytoskeleton;protein-containing complex;flagellum attachment zone</t>
  </si>
  <si>
    <t>Tb927.9.6250</t>
  </si>
  <si>
    <t>arginine kinase</t>
  </si>
  <si>
    <t>GO:0003824;GO:0004054;GO:0004111;GO:0005524;GO:0005737;GO:0016301;GO:0016772;GO:0020015;GO:0046314</t>
  </si>
  <si>
    <t>catalytic activity;arginine kinase activity;creatine kinase activity;ATP binding;cytoplasm;kinase activity;transferase activity, transferring phosphorus-containing groups;glycosome;phosphocreatine biosynthetic process</t>
  </si>
  <si>
    <t>Tb927.4.920</t>
  </si>
  <si>
    <t>TPR repeat, putative</t>
  </si>
  <si>
    <t>GO:0005515;GO:0005737</t>
  </si>
  <si>
    <t>protein binding;cytoplasm</t>
  </si>
  <si>
    <t>GO:0005515</t>
  </si>
  <si>
    <t>protein binding</t>
  </si>
  <si>
    <t>Tb927.3.5370</t>
  </si>
  <si>
    <t>hypothetical protein, conserved</t>
  </si>
  <si>
    <t>GO:0005634;GO:0005635;GO:0005643;GO:0005643;GO:0020023</t>
  </si>
  <si>
    <t>nucleus;nuclear envelope;nuclear pore;nuclear pore;kinetoplast</t>
  </si>
  <si>
    <t>Tb927.10.11340;Tb11.v5.0604.1</t>
  </si>
  <si>
    <t>GO:0005737</t>
  </si>
  <si>
    <t>cytoplasm</t>
  </si>
  <si>
    <t>Tb927.11.14460</t>
  </si>
  <si>
    <t>ADP-ribosylation factor GTPase activating protein 1, putative</t>
  </si>
  <si>
    <t>GO:0000139;GO:0003677;GO:0005096;GO:0005634;GO:0005737;GO:0005739;GO:0005794;GO:0030133;GO:0048205;GO:0048205</t>
  </si>
  <si>
    <t>Golgi membrane;DNA binding;GTPase activator activity;nucleus;cytoplasm;mitochondrion;Golgi apparatus;transport vesicle;COPI coating of Golgi vesicle;COPI coating of Golgi vesicle</t>
  </si>
  <si>
    <t>Tb927.8.6070;Tb927.10.13590</t>
  </si>
  <si>
    <t>hypothetical protein, conserved;Trypanosome basal body component protein</t>
  </si>
  <si>
    <t>GO:0005737;GO:0000331;GO:0000331;GO:0005634;GO:0005929;GO:0008092;GO:0010608;GO:0036064;GO:0036064;GO:0060271</t>
  </si>
  <si>
    <t>cytoplasm;contractile vacuole;contractile vacuole;nucleus;cilium;cytoskeletal protein binding;posttranscriptional regulation of gene expression;ciliary basal body;ciliary basal body;cilium assembly</t>
  </si>
  <si>
    <t>Tb927.11.6440</t>
  </si>
  <si>
    <t>GO:0003729;GO:0005737;GO:0010608</t>
  </si>
  <si>
    <t>mRNA binding;cytoplasm;posttranscriptional regulation of gene expression</t>
  </si>
  <si>
    <t>Tb927.9.6920</t>
  </si>
  <si>
    <t>GO:0005856;GO:0030863;GO:0030863</t>
  </si>
  <si>
    <t>cytoskeleton;cortical cytoskeleton;cortical cytoskeleton</t>
  </si>
  <si>
    <t>GO:0030863;GO:0030863</t>
  </si>
  <si>
    <t>cortical cytoskeleton;cortical cytoskeleton</t>
  </si>
  <si>
    <t>Tb927.9.8410</t>
  </si>
  <si>
    <t>chaperone protein DnaJ, putative</t>
  </si>
  <si>
    <t>GO:0005524;GO:0005739;GO:0006457;GO:0009408;GO:0031072;GO:0051082</t>
  </si>
  <si>
    <t>ATP binding;mitochondrion;protein folding;response to heat;heat shock protein binding;unfolded protein binding</t>
  </si>
  <si>
    <t>Tb927.3.3200</t>
  </si>
  <si>
    <t>Domain of unknown function (DUF4586), putative</t>
  </si>
  <si>
    <t>GO:0005737;GO:0005815;GO:0005930;GO:0005930;GO:0005930</t>
  </si>
  <si>
    <t>cytoplasm;microtubule organizing center;axoneme;axoneme;axoneme</t>
  </si>
  <si>
    <t>Tb927.10.2770;Tb11.v5.0684.1</t>
  </si>
  <si>
    <t>eukaryotic translation initiation factor 5, putative</t>
  </si>
  <si>
    <t>GO:0001731;GO:0001731;GO:0001732;GO:0001732;GO:0003743;GO:0005092;GO:0005515;GO:0005525;GO:0005737;GO:0005829;GO:0006413;GO:0071074</t>
  </si>
  <si>
    <t>formation of translation preinitiation complex;formation of translation preinitiation complex;formation of cytoplasmic translation initiation complex;formation of cytoplasmic translation initiation complex;translation initiation factor activity;GDP-dissociation inhibitor activity;protein binding;GTP binding;cytoplasm;cytosol;translational initiation;eukaryotic initiation factor eIF2 binding</t>
  </si>
  <si>
    <t>Tb927.11.5040</t>
  </si>
  <si>
    <t>leucine-rich repeat protein (LRRP), putative</t>
  </si>
  <si>
    <t>GO:0005515;GO:0005737;GO:0097740</t>
  </si>
  <si>
    <t>protein binding;cytoplasm;paraflagellar rod</t>
  </si>
  <si>
    <t>Tb927.1.2600</t>
  </si>
  <si>
    <t>pumilio/PUF RNA binding protein 9</t>
  </si>
  <si>
    <t>GO:0003723;GO:0003729;GO:0005737;GO:0010608;GO:0043488;GO:0097014;GO:0097014</t>
  </si>
  <si>
    <t>RNA binding;mRNA binding;cytoplasm;posttranscriptional regulation of gene expression;regulation of mRNA stability;ciliary plasm;ciliary plasm</t>
  </si>
  <si>
    <t>Tb927.10.2190</t>
  </si>
  <si>
    <t>Protein of unknown function (DUF667), putative</t>
  </si>
  <si>
    <t>GO:0005737;GO:0005930;GO:0005930;GO:0005930;GO:0010608;GO:0031514;GO:0031981;GO:0036064;GO:0036064;GO:0060271;GO:0060296;GO:0097014;GO:0097014;GO:2000147</t>
  </si>
  <si>
    <t>cytoplasm;axoneme;axoneme;axoneme;posttranscriptional regulation of gene expression;motile cilium;nuclear lumen;ciliary basal body;ciliary basal body;cilium assembly;regulation of cilium beat frequency involved in ciliary motility;ciliary plasm;ciliary plasm;positive regulation of cell motility</t>
  </si>
  <si>
    <t>Tb927.11.9890</t>
  </si>
  <si>
    <t>signal recognition particle receptor alpha subunit, putative</t>
  </si>
  <si>
    <t>GO:0003924;GO:0005047;GO:0005525;GO:0005635;GO:0005783;GO:0005785;GO:0005785;GO:0005789;GO:0006605;GO:0006613;GO:0006614;GO:0016020;GO:0045047</t>
  </si>
  <si>
    <t>GTPase activity;signal recognition particle binding;GTP binding;nuclear envelope;endoplasmic reticulum;signal recognition particle receptor complex;signal recognition particle receptor complex;endoplasmic reticulum membrane;protein targeting;cotranslational protein targeting to membrane;SRP-dependent cotranslational protein targeting to membrane;membrane;protein targeting to ER</t>
  </si>
  <si>
    <t>Tb927.7.2170</t>
  </si>
  <si>
    <t>Nucleolar protein 168</t>
  </si>
  <si>
    <t>GO:0003729;GO:0005634;GO:0005730;GO:0005819</t>
  </si>
  <si>
    <t>mRNA binding;nucleus;nucleolus;spindle</t>
  </si>
  <si>
    <t>Tb927.9.1710</t>
  </si>
  <si>
    <t>Tb927.11.14750</t>
  </si>
  <si>
    <t>PSP1 C-terminal conserved region, putative</t>
  </si>
  <si>
    <t>GO:0003729;GO:0005730;GO:0005737;GO:0010608;GO:0030133</t>
  </si>
  <si>
    <t>mRNA binding;nucleolus;cytoplasm;posttranscriptional regulation of gene expression;transport vesicle</t>
  </si>
  <si>
    <t>Tb927.11.6740</t>
  </si>
  <si>
    <t>pumilio/PUF RNA binding protein 10, putative</t>
  </si>
  <si>
    <t>GO:0003723;GO:0003729;GO:0005515;GO:0005634;GO:0005730;GO:0005737;GO:0006364;GO:0006364;GO:0010608;GO:0016071</t>
  </si>
  <si>
    <t>RNA binding;mRNA binding;protein binding;nucleus;nucleolus;cytoplasm;rRNA processing;rRNA processing;posttranscriptional regulation of gene expression;mRNA metabolic process</t>
  </si>
  <si>
    <t>Tb927.7.180</t>
  </si>
  <si>
    <t>Trypanosomal VSG domain containing protein, putative</t>
  </si>
  <si>
    <t>GO:0005886</t>
  </si>
  <si>
    <t>plasma membrane</t>
  </si>
  <si>
    <t>Tb927.9.12830</t>
  </si>
  <si>
    <t>GO:0005737;GO:0005929</t>
  </si>
  <si>
    <t>cytoplasm;cilium</t>
  </si>
  <si>
    <t>Tb927.11.8270</t>
  </si>
  <si>
    <t>GO:0005515;GO:0005634;GO:0005730</t>
  </si>
  <si>
    <t>protein binding;nucleus;nucleolus</t>
  </si>
  <si>
    <t>Tb927.11.6430</t>
  </si>
  <si>
    <t>Tb927.8.2250</t>
  </si>
  <si>
    <t>Fungal tRNA ligase phosphodiesterase domain containing protein, putative</t>
  </si>
  <si>
    <t>GO:0003690;GO:0003972;GO:0005524;GO:0005737;GO:0006281;GO:0006281;GO:0006388;GO:0030133;GO:0046403;GO:0046404;GO:0046939</t>
  </si>
  <si>
    <t>double-stranded DNA binding;RNA ligase (ATP) activity;ATP binding;cytoplasm;DNA repair;DNA repair;tRNA splicing, via endonucleolytic cleavage and ligation;transport vesicle;polynucleotide 3'-phosphatase activity;ATP-dependent polydeoxyribonucleotide 5'-hydroxyl-kinase activity;nucleotide phosphorylation</t>
  </si>
  <si>
    <t>Tb927.11.9150</t>
  </si>
  <si>
    <t>GO:0000963;GO:0005737;GO:0005739;GO:0020023;GO:0030133</t>
  </si>
  <si>
    <t>mitochondrial RNA processing;cytoplasm;mitochondrion;kinetoplast;transport vesicle</t>
  </si>
  <si>
    <t>GO:0005737;GO:0005739</t>
  </si>
  <si>
    <t>cytoplasm;mitochondrion</t>
  </si>
  <si>
    <t>Tb927.10.13310</t>
  </si>
  <si>
    <t>DNA-directed RNA polymerase I subunit RPB5z, putative</t>
  </si>
  <si>
    <t>GO:0003677;GO:0003899;GO:0005634;GO:0005665;GO:0005665;GO:0005666;GO:0005666;GO:0005730;GO:0005736;GO:0005736;GO:0005737;GO:0006351;GO:0006351;GO:0031981;GO:0097014;GO:0097014</t>
  </si>
  <si>
    <t>DNA binding;DNA-directed 5'-3' RNA polymerase activity;nucleus;RNA polymerase II, core complex;RNA polymerase II, core complex;RNA polymerase III complex;RNA polymerase III complex;nucleolus;RNA polymerase I complex;RNA polymerase I complex;cytoplasm;transcription, DNA-templated;transcription, DNA-templated;nuclear lumen;ciliary plasm;ciliary plasm</t>
  </si>
  <si>
    <t>Tb927.11.3710</t>
  </si>
  <si>
    <t>GO:0005739;GO:0005929;GO:0005930;GO:0005930;GO:0005930</t>
  </si>
  <si>
    <t>mitochondrion;cilium;axoneme;axoneme;axoneme</t>
  </si>
  <si>
    <t>Tb927.11.14590</t>
  </si>
  <si>
    <t>G5-interacting protein</t>
  </si>
  <si>
    <t>GO:0005515;GO:0005634;GO:0005737;GO:0016281;GO:0016281;GO:0036260</t>
  </si>
  <si>
    <t>protein binding;nucleus;cytoplasm;eukaryotic translation initiation factor 4F complex;eukaryotic translation initiation factor 4F complex;RNA capping</t>
  </si>
  <si>
    <t>Tb927.9.10370</t>
  </si>
  <si>
    <t>TAX-1</t>
  </si>
  <si>
    <t>GO:0005515;GO:0005737;GO:0005929;GO:0005930;GO:0005930;GO:0005930;GO:0097014;GO:0097014</t>
  </si>
  <si>
    <t>protein binding;cytoplasm;cilium;axoneme;axoneme;axoneme;ciliary plasm;ciliary plasm</t>
  </si>
  <si>
    <t>Tb927.4.2200;Tb11.v5.0882.1</t>
  </si>
  <si>
    <t>Sec7 domain containing protein, putative</t>
  </si>
  <si>
    <t>GO:0005086;GO:0005737;GO:0005794;GO:0032012;GO:0120120</t>
  </si>
  <si>
    <t>GO_0005086;cytoplasm;Golgi apparatus;regulation of ARF protein signal transduction;bilobe structure</t>
  </si>
  <si>
    <t>Tb927.3.2220</t>
  </si>
  <si>
    <t>eukaryotic translation initiation factor 3 subunit j</t>
  </si>
  <si>
    <t>GO:0003743;GO:0005737;GO:0005852;GO:0005852;GO:0097014;GO:0097014</t>
  </si>
  <si>
    <t>translation initiation factor activity;cytoplasm;eukaryotic translation initiation factor 3 complex;eukaryotic translation initiation factor 3 complex;ciliary plasm;ciliary plasm</t>
  </si>
  <si>
    <t>Tb927.3.3940;Tb927.3.3960;Tb927.3.3930</t>
  </si>
  <si>
    <t>RNA-binding protein;RNA-binding protein, putative;Double RNA binding domain protein 6A</t>
  </si>
  <si>
    <t>GO:0003676;GO:0005737;GO:0006396;GO:0036064;GO:0036064;GO:0003676;GO:0003723;GO:0003729;GO:0005737;GO:0006396;GO:0010608;GO:0003676;GO:0003723;GO:0005737;GO:0006396;GO:0010608</t>
  </si>
  <si>
    <t>nucleic acid binding;cytoplasm;RNA processing;ciliary basal body;ciliary basal body;nucleic acid binding;RNA binding;mRNA binding;cytoplasm;RNA processing;posttranscriptional regulation of gene expression;nucleic acid binding;RNA binding;cytoplasm;RNA processing;posttranscriptional regulation of gene expression</t>
  </si>
  <si>
    <t>Tb927.11.9720</t>
  </si>
  <si>
    <t>40S ribosomal protein S27, putative</t>
  </si>
  <si>
    <t>GO:0000028;GO:0000028;GO:0003723;GO:0003735;GO:0005737;GO:0005840;GO:0006412;GO:0022627;GO:0022627;GO:0022627</t>
  </si>
  <si>
    <t>ribosomal small subunit assembly;ribosomal small subunit assembly;RNA binding;structural constituent of ribosome;cytoplasm;ribosome;translation;cytosolic small ribosomal subunit;cytosolic small ribosomal subunit;cytosolic small ribosomal subunit</t>
  </si>
  <si>
    <t>Tb927.11.6410</t>
  </si>
  <si>
    <t>GO:0000184;GO:0005515;GO:0005737;GO:0005844;GO:0030133;GO:0035145;GO:0035145</t>
  </si>
  <si>
    <t>nuclear-transcribed mRNA catabolic process, nonsense-mediated decay;protein binding;cytoplasm;polysome;transport vesicle;exon-exon junction complex;exon-exon junction complex</t>
  </si>
  <si>
    <t>Tb927.11.9860</t>
  </si>
  <si>
    <t>EF-hand domain pair, putative</t>
  </si>
  <si>
    <t>GO:0005509;GO:0005737;GO:0031981;GO:0097014;GO:0097014;GO:0097740</t>
  </si>
  <si>
    <t>calcium ion binding;cytoplasm;nuclear lumen;ciliary plasm;ciliary plasm;paraflagellar rod</t>
  </si>
  <si>
    <t>Tb927.11.5190</t>
  </si>
  <si>
    <t>GO:0005515;GO:0005737;GO:0005929;GO:0005930;GO:0005930;GO:0005930</t>
  </si>
  <si>
    <t>protein binding;cytoplasm;cilium;axoneme;axoneme;axoneme</t>
  </si>
  <si>
    <t>Tb927.9.4420</t>
  </si>
  <si>
    <t>Beat-regulation protein</t>
  </si>
  <si>
    <t>GO:0005930;GO:0005930;GO:0005930</t>
  </si>
  <si>
    <t>axoneme;axoneme;axoneme</t>
  </si>
  <si>
    <t>Tb927.10.15270;Tb11.v5.0998.1;Tb11.1240</t>
  </si>
  <si>
    <t>methionine aminopeptidase, type I, putative;metallo- peptidase, Clan MG, Family M24</t>
  </si>
  <si>
    <t>GO:0005730;GO:0005737;GO:0006508;GO:0046872;GO:0070006;GO:0070084;GO:0005730;GO:0005737;GO:0006508;GO:0046872;GO:0070006;GO:0070084</t>
  </si>
  <si>
    <t>nucleolus;cytoplasm;proteolysis;metal ion binding;metalloaminopeptidase activity;protein initiator methionine removal;nucleolus;cytoplasm;proteolysis;metal ion binding;metalloaminopeptidase activity;protein initiator methionine removal</t>
  </si>
  <si>
    <t>Tb927.8.3340</t>
  </si>
  <si>
    <t>GO:0005654;GO:0031981</t>
  </si>
  <si>
    <t>nucleoplasm;nuclear lumen</t>
  </si>
  <si>
    <t>Tb927.6.4440</t>
  </si>
  <si>
    <t>RNA-binding protein 42 (RNA-binding motif protein 42)</t>
  </si>
  <si>
    <t>GO:0003729;GO:0005737;GO:0005829;GO:0005844;GO:0010608;GO:0070063;GO:1990904</t>
  </si>
  <si>
    <t>mRNA binding;cytoplasm;cytosol;polysome;posttranscriptional regulation of gene expression;RNA polymerase binding;ribonucleoprotein complex</t>
  </si>
  <si>
    <t>Tb927.4.2030</t>
  </si>
  <si>
    <t>DNA/RNA-binding protein Alba 4</t>
  </si>
  <si>
    <t>GO:0003676;GO:0003723;GO:0003729;GO:0005730;GO:0005737;GO:0005929;GO:0010494;GO:0010494;GO:0031981;GO:0034605;GO:0097014;GO:0097014</t>
  </si>
  <si>
    <t>nucleic acid binding;RNA binding;mRNA binding;nucleolus;cytoplasm;cilium;cytoplasmic stress granule;cytoplasmic stress granule;nuclear lumen;cellular response to heat;ciliary plasm;ciliary plasm</t>
  </si>
  <si>
    <t>Tb927.4.4950</t>
  </si>
  <si>
    <t>Nucleolar protein 61</t>
  </si>
  <si>
    <t>GO:0005515;GO:0005634;GO:0005730;GO:0005819</t>
  </si>
  <si>
    <t>protein binding;nucleus;nucleolus;spindle</t>
  </si>
  <si>
    <t>Tb927.10.9830</t>
  </si>
  <si>
    <t>Mitochondrial ATP synthase subunit, putative</t>
  </si>
  <si>
    <t>GO:0005739;GO:0005753;GO:0005753;GO:0020023</t>
  </si>
  <si>
    <t>mitochondrion;mitochondrial proton-transporting ATP synthase complex;mitochondrial proton-transporting ATP synthase complex;kinetoplast</t>
  </si>
  <si>
    <t>Tb927.8.1980</t>
  </si>
  <si>
    <t>Beta propeller protein 1</t>
  </si>
  <si>
    <t>GO:0005515;GO:0005634;GO:0005730;GO:0005739;GO:0006364;GO:0006364;GO:0020016;GO:0045943;GO:0120267</t>
  </si>
  <si>
    <t>protein binding;nucleus;nucleolus;mitochondrion;rRNA processing;rRNA processing;ciliary pocket;positive regulation of transcription by RNA polymerase I;pellicular membrane</t>
  </si>
  <si>
    <t>Tb927.11.9730;Tb927.10.12680</t>
  </si>
  <si>
    <t>60S ribosomal protein L34, putative;60S ribosomal protein L34, putative</t>
  </si>
  <si>
    <t>GO:0003735;GO:0005737;GO:0005840;GO:0006412;GO:0022625;GO:0022625;GO:0022625;GO:0042254;GO:0003735;GO:0005730;GO:0005737;GO:0005840;GO:0006412;GO:0022625;GO:0022625;GO:0022625;GO:0042254</t>
  </si>
  <si>
    <t>structural constituent of ribosome;cytoplasm;ribosome;translation;cytosolic large ribosomal subunit;cytosolic large ribosomal subunit;cytosolic large ribosomal subunit;ribosome biogenesis;structural constituent of ribosome;nucleolus;cytoplasm;ribosome;translation;cytosolic large ribosomal subunit;cytosolic large ribosomal subunit;cytosolic large ribosomal subunit;ribosome biogenesis</t>
  </si>
  <si>
    <t>Tb927.7.2100</t>
  </si>
  <si>
    <t>GMP synthase [glutamine-hydrolysing]</t>
  </si>
  <si>
    <t>GO:0003921;GO:0003922;GO:0005524;GO:0005737;GO:0005829;GO:0006164;GO:0006164;GO:0006164;GO:0006177;GO:0006177;GO:0006177;GO:0006541;GO:0009152;GO:0009152;GO:0009152;GO:0016462;GO:0032263;GO:0032263;GO:0032263</t>
  </si>
  <si>
    <t>GMP synthase activity;GMP synthase (glutamine-hydrolyzing) activity;ATP binding;cytoplasm;cytosol;purine nucleotide biosynthetic process;purine nucleotide biosynthetic process;purine nucleotide biosynthetic process;GMP biosynthetic process;GMP biosynthetic process;GMP biosynthetic process;glutamine metabolic process;purine ribonucleotide biosynthetic process;purine ribonucleotide biosynthetic process;purine ribonucleotide biosynthetic process;pyrophosphatase activity;GMP salvage;GMP salvage;GMP salvage</t>
  </si>
  <si>
    <t>Tb927.11.11010</t>
  </si>
  <si>
    <t>GO:0005737;GO:0005930;GO:0005930;GO:0005930;GO:0030990;GO:0042301;GO:0097014;GO:0097014</t>
  </si>
  <si>
    <t>cytoplasm;axoneme;axoneme;axoneme;intraciliary transport particle;phosphate ion binding;ciliary plasm;ciliary plasm</t>
  </si>
  <si>
    <t>Tb927.4.2640</t>
  </si>
  <si>
    <t>GO:0005515;GO:0044877;GO:0097740</t>
  </si>
  <si>
    <t>protein binding;protein-containing complex binding;paraflagellar rod</t>
  </si>
  <si>
    <t>Tb927.11.2370</t>
  </si>
  <si>
    <t>mRNA export factor MEX67</t>
  </si>
  <si>
    <t>GO:0000902;GO:0003723;GO:0005515;GO:0005634;GO:0005643;GO:0005643;GO:0005737;GO:0006364;GO:0006364;GO:0006406;GO:0006406;GO:0042254;GO:0046872</t>
  </si>
  <si>
    <t>cell morphogenesis;RNA binding;protein binding;nucleus;nuclear pore;nuclear pore;cytoplasm;rRNA processing;rRNA processing;mRNA export from nucleus;mRNA export from nucleus;ribosome biogenesis;metal ion binding</t>
  </si>
  <si>
    <t>Tb927.7.3310</t>
  </si>
  <si>
    <t>Radial spoke head 1 homolog, putative</t>
  </si>
  <si>
    <t>Tb927.9.1880</t>
  </si>
  <si>
    <t>WD domain, G-beta repeat, putative</t>
  </si>
  <si>
    <t>GO:0005515;GO:0005634;GO:0005840;GO:0005930;GO:0005930;GO:0005930;GO:0006364;GO:0006364;GO:0030515;GO:0032040;GO:0034511</t>
  </si>
  <si>
    <t>protein binding;nucleus;ribosome;axoneme;axoneme;axoneme;rRNA processing;rRNA processing;snoRNA binding;small-subunit processome;U3 snoRNA binding</t>
  </si>
  <si>
    <t>Tb927.7.5760</t>
  </si>
  <si>
    <t>nuclear transport factor 2 protein, putative</t>
  </si>
  <si>
    <t>GO:0000902;GO:0005515;GO:0005634;GO:0005643;GO:0005643;GO:0006364;GO:0006364;GO:0006406;GO:0006406;GO:0006913;GO:0042254;GO:0044613;GO:0044613</t>
  </si>
  <si>
    <t>cell morphogenesis;protein binding;nucleus;nuclear pore;nuclear pore;rRNA processing;rRNA processing;mRNA export from nucleus;mRNA export from nucleus;nucleocytoplasmic transport;ribosome biogenesis;nuclear pore central transport channel;nuclear pore central transport channel</t>
  </si>
  <si>
    <t>Tb927.11.12210</t>
  </si>
  <si>
    <t>GO:0005737;GO:0005815;GO:0097740</t>
  </si>
  <si>
    <t>cytoplasm;microtubule organizing center;paraflagellar rod</t>
  </si>
  <si>
    <t>Tb927.9.2670</t>
  </si>
  <si>
    <t>Engulfment and cell motility domain-containing protein</t>
  </si>
  <si>
    <t>GO:0005737;GO:0005741;GO:0005794;GO:0016021;GO:0031981;GO:0097014;GO:0097014</t>
  </si>
  <si>
    <t>cytoplasm;mitochondrial outer membrane;Golgi apparatus;integral component of membrane;nuclear lumen;ciliary plasm;ciliary plasm</t>
  </si>
  <si>
    <t>Tb927.6.3280</t>
  </si>
  <si>
    <t>cyclosome subunit 1, putative</t>
  </si>
  <si>
    <t>GO:0000090;GO:0005654;GO:0005680;GO:0005680;GO:0005737;GO:0007091;GO:0031145;GO:0051286;GO:0051301;GO:0060090;GO:0070979</t>
  </si>
  <si>
    <t>mitotic anaphase;nucleoplasm;anaphase-promoting complex;anaphase-promoting complex;cytoplasm;metaphase/anaphase transition of mitotic cell cycle;anaphase-promoting complex-dependent catabolic process;cell tip;cell division;molecular adaptor activity;protein K11-linked ubiquitination</t>
  </si>
  <si>
    <t>Tb927.2.3440;Tb927.2.3460</t>
  </si>
  <si>
    <t>cysteine peptidase, Clan CA, family C51, putative;cysteine peptidase, Clan CA, family C51, putative</t>
  </si>
  <si>
    <t>GO:0005737;GO:0016021;GO:0016874;GO:0030133;GO:0005737;GO:0016021;GO:0016874;GO:0030133</t>
  </si>
  <si>
    <t>cytoplasm;integral component of membrane;ligase activity;transport vesicle;cytoplasm;integral component of membrane;ligase activity;transport vesicle</t>
  </si>
  <si>
    <t>Tb927.4.4570</t>
  </si>
  <si>
    <t>GO:0005737;GO:0010608</t>
  </si>
  <si>
    <t>cytoplasm;posttranscriptional regulation of gene expression</t>
  </si>
  <si>
    <t>Tb927.8.5140</t>
  </si>
  <si>
    <t>diacylglycerol kinase, putative</t>
  </si>
  <si>
    <t>GO:0003951;GO:0004143;GO:0005524;GO:0005739;GO:0005829;GO:0007165;GO:0007205;GO:0016301;GO:0019395;GO:0019395;GO:0030133</t>
  </si>
  <si>
    <t>NAD+ kinase activity;diacylglycerol kinase activity;ATP binding;mitochondrion;cytosol;signal transduction;protein kinase C-activating G protein-coupled receptor signaling pathway;kinase activity;fatty acid oxidation;fatty acid oxidation;transport vesicle</t>
  </si>
  <si>
    <t>Tb927.11.4530</t>
  </si>
  <si>
    <t>N-acetyltransferase subunit ARD1</t>
  </si>
  <si>
    <t>GO:0003824;GO:0005737;GO:0006474;GO:0006474;GO:0008080;GO:0016049;GO:0017198;GO:0017198;GO:0018002;GO:0018002;GO:0031415;GO:0031415;GO:1990189;GO:1990190</t>
  </si>
  <si>
    <t>catalytic activity;cytoplasm;N-terminal protein amino acid acetylation;N-terminal protein amino acid acetylation;N-acetyltransferase activity;cell growth;N-terminal peptidyl-serine acetylation;N-terminal peptidyl-serine acetylation;N-terminal peptidyl-glutamic acid acetylation;N-terminal peptidyl-glutamic acid acetylation;NatA complex;NatA complex;peptide-serine-N-acetyltransferase activity;peptide-glutamate-N-acetyltransferase activity</t>
  </si>
  <si>
    <t>Tb927.8.7170</t>
  </si>
  <si>
    <t>inositol polyphosphate 1-phosphatase, putative</t>
  </si>
  <si>
    <t>GO:0005739;GO:0016787;GO:0020015;GO:0046854;GO:0046855;GO:0046855;GO:0046855</t>
  </si>
  <si>
    <t>mitochondrion;hydrolase activity;glycosome;phosphatidylinositol phosphorylation;inositol phosphate dephosphorylation;inositol phosphate dephosphorylation;inositol phosphate dephosphorylation</t>
  </si>
  <si>
    <t>Tb927.9.10350</t>
  </si>
  <si>
    <t>Snf7, putative</t>
  </si>
  <si>
    <t>GO:0000815;GO:0000815;GO:0005737;GO:0005771;GO:0007034;GO:0015031;GO:0016192;GO:0030133;GO:0032509;GO:0045324;GO:0045324;GO:0097014;GO:0097014</t>
  </si>
  <si>
    <t>ESCRT III complex;ESCRT III complex;cytoplasm;multivesicular body;vacuolar transport;protein transport;vesicle-mediated transport;transport vesicle;endosome transport via multivesicular body sorting pathway;late endosome to vacuole transport;late endosome to vacuole transport;ciliary plasm;ciliary plasm</t>
  </si>
  <si>
    <t>Tb927.11.1560</t>
  </si>
  <si>
    <t>1,2-Dihydroxy-3-keto-5-methylthiopentene dioxygenase, putative</t>
  </si>
  <si>
    <t>GO:0005654;GO:0005737;GO:0005829;GO:0006555;GO:0006555;GO:0009086;GO:0009086;GO:0009086;GO:0010309;GO:0055114</t>
  </si>
  <si>
    <t>nucleoplasm;cytoplasm;cytosol;methionine metabolic process;methionine metabolic process;methionine biosynthetic process;methionine biosynthetic process;methionine biosynthetic process;acireductone dioxygenase [iron(II)-requiring] activity;obsolete oxidation-reduction process</t>
  </si>
  <si>
    <t>Tb927.10.14500</t>
  </si>
  <si>
    <t>GO:0005930;GO:0005930;GO:0005930;GO:0030990</t>
  </si>
  <si>
    <t>axoneme;axoneme;axoneme;intraciliary transport particle</t>
  </si>
  <si>
    <t>Tb927.11.14870</t>
  </si>
  <si>
    <t>NAD+ synthase, putative</t>
  </si>
  <si>
    <t>GO:0003952;GO:0004359;GO:0005524;GO:0005737;GO:0009435;GO:0009435;GO:0009435;GO:0097014;GO:0097014</t>
  </si>
  <si>
    <t>NAD+ synthase (glutamine-hydrolyzing) activity;glutaminase activity;ATP binding;cytoplasm;NAD biosynthetic process;NAD biosynthetic process;NAD biosynthetic process;ciliary plasm;ciliary plasm</t>
  </si>
  <si>
    <t>Tb927.10.740;Tb11.v5.0750.1;Tb11.v5.0749.1</t>
  </si>
  <si>
    <t>structural maintenance of chromosome 4, putative</t>
  </si>
  <si>
    <t>GO:0000278;GO:0000796;GO:0000796;GO:0000799;GO:0005515;GO:0005524;GO:0005634;GO:0005694;GO:0005737;GO:0007059;GO:0007076;GO:0007076;GO:0007076;GO:0031981;GO:0051276;GO:0097014;GO:0097014</t>
  </si>
  <si>
    <t>mitotic cell cycle;condensin complex;condensin complex;GO_0000799;protein binding;ATP binding;nucleus;chromosome;cytoplasm;chromosome segregation;mitotic chromosome condensation;mitotic chromosome condensation;mitotic chromosome condensation;nuclear lumen;chromosome organization;ciliary plasm;ciliary plasm</t>
  </si>
  <si>
    <t>Tb927.10.14740;Tb927.10.14620;Tb11.v5.1063.1</t>
  </si>
  <si>
    <t>hypothetical protein, conserved;hypothetical protein, conserved</t>
  </si>
  <si>
    <t>GO:0005635;GO:0005783;GO:0005635;GO:0005783</t>
  </si>
  <si>
    <t>nuclear envelope;endoplasmic reticulum;nuclear envelope;endoplasmic reticulum</t>
  </si>
  <si>
    <t>Tb927.9.15170;Tb927.9.15110</t>
  </si>
  <si>
    <t>60S ribosomal protein L5, putative;60S ribosomal protein L5, putative</t>
  </si>
  <si>
    <t>GO:0000027;GO:0000027;GO:0003723;GO:0003735;GO:0005730;GO:0005737;GO:0005840;GO:0006412;GO:0008097;GO:0022625;GO:0022625;GO:0022625;GO:0042255;GO:0042255;GO:0044877;GO:0000027;GO:0000027;GO:0003723;GO:0003735;GO:0005515;GO:0005730;GO:0005737;GO:0005840;GO:0006412;GO:0008097;GO:0022625;GO:0022625;GO:0022625;GO:0042255;GO:0042255</t>
  </si>
  <si>
    <t>ribosomal large subunit assembly;ribosomal large subunit assembly;RNA binding;structural constituent of ribosome;nucleolus;cytoplasm;ribosome;translation;5S rRNA binding;cytosolic large ribosomal subunit;cytosolic large ribosomal subunit;cytosolic large ribosomal subunit;ribosome assembly;ribosome assembly;protein-containing complex binding;ribosomal large subunit assembly;ribosomal large subunit assembly;RNA binding;structural constituent of ribosome;protein binding;nucleolus;cytoplasm;ribosome;translation;5S rRNA binding;cytosolic large ribosomal subunit;cytosolic large ribosomal subunit;cytosolic large ribosomal subunit;ribosome assembly;ribosome assembly</t>
  </si>
  <si>
    <t>Tb927.9.9780</t>
  </si>
  <si>
    <t>peptidyl-prolyl cis-trans isomerase (cyclophilin- 40), putative</t>
  </si>
  <si>
    <t>GO:0000413;GO:0003755;GO:0005515;GO:0005737;GO:0006457;GO:0016018</t>
  </si>
  <si>
    <t>protein peptidyl-prolyl isomerization;peptidyl-prolyl cis-trans isomerase activity;protein binding;cytoplasm;protein folding;cyclosporin A binding</t>
  </si>
  <si>
    <t>Tb927.10.15530;Tb11.v5.0748.1</t>
  </si>
  <si>
    <t>ABC transport system ATP-binding protein, putative</t>
  </si>
  <si>
    <t>GO:0000056;GO:0000056;GO:0000056;GO:0005524;GO:0005737;GO:0006810;GO:0009898;GO:0016021;GO:0016887;GO:0042624;GO:0090069;GO:0097014;GO:0097014</t>
  </si>
  <si>
    <t>ribosomal small subunit export from nucleus;ribosomal small subunit export from nucleus;ribosomal small subunit export from nucleus;ATP binding;cytoplasm;transport;cytoplasmic side of plasma membrane;integral component of membrane;ATPase activity;obsolete ATPase activity, uncoupled;regulation of ribosome biogenesis;ciliary plasm;ciliary plasm</t>
  </si>
  <si>
    <t>Tb927.9.8190</t>
  </si>
  <si>
    <t>GO:0005737;GO:0005930;GO:0005930;GO:0005930</t>
  </si>
  <si>
    <t>cytoplasm;axoneme;axoneme;axoneme</t>
  </si>
  <si>
    <t>Tb927.6.1900</t>
  </si>
  <si>
    <t>essential nuclear protein 1, putative</t>
  </si>
  <si>
    <t>GO:0000462;GO:0000462;GO:0005634;GO:0005730;GO:0005737;GO:0006364;GO:0006364;GO:0030515;GO:0030688;GO:0031981;GO:0097014;GO:0097014</t>
  </si>
  <si>
    <t>maturation of SSU-rRNA from tricistronic rRNA transcript (SSU-rRNA, 5.8S rRNA, LSU-rRNA);maturation of SSU-rRNA from tricistronic rRNA transcript (SSU-rRNA, 5.8S rRNA, LSU-rRNA);nucleus;nucleolus;cytoplasm;rRNA processing;rRNA processing;snoRNA binding;preribosome, small subunit precursor;nuclear lumen;ciliary plasm;ciliary plasm</t>
  </si>
  <si>
    <t>Tb927.11.11080</t>
  </si>
  <si>
    <t>Nucleoporin NUP149</t>
  </si>
  <si>
    <t>GO:0005634;GO:0005643;GO:0005643;GO:0005737;GO:0006406;GO:0006406</t>
  </si>
  <si>
    <t>nucleus;nuclear pore;nuclear pore;cytoplasm;mRNA export from nucleus;mRNA export from nucleus</t>
  </si>
  <si>
    <t>Tb11.v5.0826.1;Tb927.7.6860</t>
  </si>
  <si>
    <t>expression site-associated gene 5 (ESAG5) protein, putative</t>
  </si>
  <si>
    <t>GO:0008289</t>
  </si>
  <si>
    <t>lipid binding</t>
  </si>
  <si>
    <t>Tb927.7.640</t>
  </si>
  <si>
    <t>GO:0005739;GO:0016021;GO:0031966</t>
  </si>
  <si>
    <t>mitochondrion;integral component of membrane;mitochondrial membrane</t>
  </si>
  <si>
    <t>GO:0005739;GO:0031966</t>
  </si>
  <si>
    <t>mitochondrion;mitochondrial membrane</t>
  </si>
  <si>
    <t>Tb927.11.12940</t>
  </si>
  <si>
    <t>Uncharacterised protein family (UPF0160), putative</t>
  </si>
  <si>
    <t>GO:0005634;GO:0005654;GO:0005737;GO:0097014;GO:0097014</t>
  </si>
  <si>
    <t>nucleus;nucleoplasm;cytoplasm;ciliary plasm;ciliary plasm</t>
  </si>
  <si>
    <t>GO:0005654</t>
  </si>
  <si>
    <t>nucleoplasm</t>
  </si>
  <si>
    <t>Tb927.11.3290</t>
  </si>
  <si>
    <t>Tripartite attachment complex protein 166</t>
  </si>
  <si>
    <t>GO:0000002;GO:0005739;GO:0008104;GO:0016021;GO:0020023;GO:0033955;GO:0120121</t>
  </si>
  <si>
    <t>mitochondrial genome maintenance;mitochondrion;protein localization;integral component of membrane;kinetoplast;mitochondrial DNA inheritance;tripartite attachment complex</t>
  </si>
  <si>
    <t>Tb927.9.4190</t>
  </si>
  <si>
    <t>fatty acyl CoA syntetase 1</t>
  </si>
  <si>
    <t>GO:0003996;GO:0004321;GO:0004467;GO:0004467;GO:0005737;GO:0005741;GO:0005783;GO:0006631;GO:0006631;GO:0016020;GO:0020015;GO:0102391;GO:0102391</t>
  </si>
  <si>
    <t>GO_0003996;fatty-acyl-CoA synthase activity;long-chain fatty acid-CoA ligase activity;long-chain fatty acid-CoA ligase activity;cytoplasm;mitochondrial outer membrane;endoplasmic reticulum;fatty acid metabolic process;fatty acid metabolic process;membrane;glycosome;decanoate-CoA ligase activity;decanoate-CoA ligase activity</t>
  </si>
  <si>
    <t>Tb927.9.6940</t>
  </si>
  <si>
    <t>DNA topoisomerase type IB small subunit</t>
  </si>
  <si>
    <t>GO:0000287;GO:0003677;GO:0003917;GO:0005524;GO:0005634;GO:0005654;GO:0005694;GO:0005730;GO:0006260;GO:0006260;GO:0006265;GO:0006265;GO:0006333;GO:0006338;GO:0007059;GO:0031298;GO:0031298</t>
  </si>
  <si>
    <t>magnesium ion binding;DNA binding;DNA topoisomerase type I (single strand cut, ATP-independent) activity;ATP binding;nucleus;nucleoplasm;chromosome;nucleolus;DNA replication;DNA replication;DNA topological change;DNA topological change;chromatin assembly or disassembly;chromatin remodeling;chromosome segregation;replication fork protection complex;replication fork protection complex</t>
  </si>
  <si>
    <t>Tb927.10.14680</t>
  </si>
  <si>
    <t>ribosome biogenesis protein, putative</t>
  </si>
  <si>
    <t>GO:0000027;GO:0000027;GO:0005634;GO:0005730;GO:0019843</t>
  </si>
  <si>
    <t>ribosomal large subunit assembly;ribosomal large subunit assembly;nucleus;nucleolus;rRNA binding</t>
  </si>
  <si>
    <t>Tb927.8.6240</t>
  </si>
  <si>
    <t>STOP axonemal protein</t>
  </si>
  <si>
    <t>GO:0005856;GO:0005930;GO:0005930;GO:0005930;GO:0008017;GO:0034453</t>
  </si>
  <si>
    <t>cytoskeleton;axoneme;axoneme;axoneme;microtubule binding;microtubule anchoring</t>
  </si>
  <si>
    <t>Tb927.9.13970</t>
  </si>
  <si>
    <t>GO:0000776;GO:0005634;GO:0005654;GO:0010608</t>
  </si>
  <si>
    <t>kinetochore;nucleus;nucleoplasm;posttranscriptional regulation of gene expression</t>
  </si>
  <si>
    <t>Tb927.4.1920</t>
  </si>
  <si>
    <t>GPI transamidase subunit 16, putative</t>
  </si>
  <si>
    <t>GO:0003923;GO:0016021;GO:0016255;GO:0016255;GO:0016255;GO:0030133;GO:0042765;GO:0042765</t>
  </si>
  <si>
    <t>GPI-anchor transamidase activity;integral component of membrane;attachment of GPI anchor to protein;attachment of GPI anchor to protein;attachment of GPI anchor to protein;transport vesicle;GPI-anchor transamidase complex;GPI-anchor transamidase complex</t>
  </si>
  <si>
    <t>Tb927.2.5130</t>
  </si>
  <si>
    <t>GO:0005634;GO:0005730</t>
  </si>
  <si>
    <t>nucleus;nucleolus</t>
  </si>
  <si>
    <t>Tb927.10.14030</t>
  </si>
  <si>
    <t>GO:0005515;GO:0005783;GO:0005794</t>
  </si>
  <si>
    <t>protein binding;endoplasmic reticulum;Golgi apparatus</t>
  </si>
  <si>
    <t>Tb927.6.5130;Tb927.6.5120</t>
  </si>
  <si>
    <t>60S acidic ribosomal protein P2, putative;60S acidic ribosomal protein P2, putative</t>
  </si>
  <si>
    <t>GO:0002182;GO:0003735;GO:0005737;GO:0005840;GO:0006412;GO:0006414;GO:0022625;GO:0022625;GO:0022625;GO:0002182;GO:0003735;GO:0005840;GO:0006412;GO:0006414;GO:0022625;GO:0022625;GO:0022625</t>
  </si>
  <si>
    <t>cytoplasmic translational elongation;structural constituent of ribosome;cytoplasm;ribosome;translation;translational elongation;cytosolic large ribosomal subunit;cytosolic large ribosomal subunit;cytosolic large ribosomal subunit;cytoplasmic translational elongation;structural constituent of ribosome;ribosome;translation;translational elongation;cytosolic large ribosomal subunit;cytosolic large ribosomal subunit;cytosolic large ribosomal subunit</t>
  </si>
  <si>
    <t>Tb927.6.4000</t>
  </si>
  <si>
    <t>small glutamine-rich tetratricopeptide repeat protein, putative</t>
  </si>
  <si>
    <t>GO:0005515;GO:0005737;GO:0005829;GO:0006620;GO:0016020;GO:0030433;GO:0030433;GO:0042493;GO:0051087;GO:0060090;GO:0072380;GO:0072380;GO:1903646</t>
  </si>
  <si>
    <t>protein binding;cytoplasm;cytosol;posttranslational protein targeting to endoplasmic reticulum membrane;membrane;ubiquitin-dependent ERAD pathway;ubiquitin-dependent ERAD pathway;response to drug;chaperone binding;molecular adaptor activity;TRC complex;TRC complex;positive regulation of chaperone-mediated protein folding</t>
  </si>
  <si>
    <t>Tb927.11.5030</t>
  </si>
  <si>
    <t>GO:0005739;GO:0030863;GO:0030863;GO:0036064;GO:0036064;GO:0120280</t>
  </si>
  <si>
    <t>mitochondrion;cortical cytoskeleton;cortical cytoskeleton;ciliary basal body;ciliary basal body;ciliary pro-basal body</t>
  </si>
  <si>
    <t>Tb927.10.15960</t>
  </si>
  <si>
    <t>GO:0005515;GO:0005737;GO:0031981;GO:0097014;GO:0097014</t>
  </si>
  <si>
    <t>protein binding;cytoplasm;nuclear lumen;ciliary plasm;ciliary plasm</t>
  </si>
  <si>
    <t>Tb927.8.5880</t>
  </si>
  <si>
    <t>eukaryotic translation initiation factor 1A, putative</t>
  </si>
  <si>
    <t>GO:0003723;GO:0003743;GO:0005730;GO:0005737;GO:0006413</t>
  </si>
  <si>
    <t>RNA binding;translation initiation factor activity;nucleolus;cytoplasm;translational initiation</t>
  </si>
  <si>
    <t>Tb927.11.10990</t>
  </si>
  <si>
    <t>methylthioribose-1-phosphate isomerase, putative</t>
  </si>
  <si>
    <t>GO:0003743;GO:0005525;GO:0005634;GO:0005654;GO:0005737;GO:0005851;GO:0005851;GO:0006413;GO:0019284;GO:0019284;GO:0019284;GO:0019509;GO:0019509;GO:0019509;GO:0031981;GO:0044237;GO:0044249;GO:0046523;GO:0097014;GO:0097014</t>
  </si>
  <si>
    <t>translation initiation factor activity;GTP binding;nucleus;nucleoplasm;cytoplasm;eukaryotic translation initiation factor 2B complex;eukaryotic translation initiation factor 2B complex;translational initiation;L-methionine salvage from S-adenosylmethionine;L-methionine salvage from S-adenosylmethionine;L-methionine salvage from S-adenosylmethionine;L-methionine salvage from methylthioadenosine;L-methionine salvage from methylthioadenosine;L-methionine salvage from methylthioadenosine;nuclear lumen;cellular metabolic process;cellular biosynthetic process;S-methyl-5-thioribose-1-phosphate isomerase activity;ciliary plasm;ciliary plasm</t>
  </si>
  <si>
    <t>Tb927.10.12360</t>
  </si>
  <si>
    <t>GO:0005737;GO:0031981;GO:0097014;GO:0097014;GO:0120118</t>
  </si>
  <si>
    <t>cytoplasm;nuclear lumen;ciliary plasm;ciliary plasm;flagella connector</t>
  </si>
  <si>
    <t>Tb927.7.5490</t>
  </si>
  <si>
    <t>protein arginine n-methyltransferase 7</t>
  </si>
  <si>
    <t>GO:0005730;GO:0005737;GO:0008469;GO:0016273;GO:0016274;GO:0016277;GO:0018216;GO:0032991;GO:0034969;GO:0034969;GO:0035241;GO:0035246;GO:0042802</t>
  </si>
  <si>
    <t>nucleolus;cytoplasm;histone-arginine N-methyltransferase activity;arginine N-methyltransferase activity;protein-arginine N-methyltransferase activity;[myelin basic protein]-arginine N-methyltransferase activity;peptidyl-arginine methylation;protein-containing complex;histone arginine methylation;histone arginine methylation;protein-arginine omega-N monomethyltransferase activity;peptidyl-arginine N-methylation;identical protein binding</t>
  </si>
  <si>
    <t>Tb927.6.4990</t>
  </si>
  <si>
    <t>mitochondrial ATP synthase delta chain</t>
  </si>
  <si>
    <t>GO:0000275;GO:0000275;GO:0000275;GO:0005739;GO:0015986;GO:0015986;GO:0015986;GO:0015986;GO:0016787;GO:0030133;GO:0045261;GO:0045261;GO:0046933;GO:0046933</t>
  </si>
  <si>
    <t>mitochondrial proton-transporting ATP synthase complex, catalytic sector F(1);mitochondrial proton-transporting ATP synthase complex, catalytic sector F(1);mitochondrial proton-transporting ATP synthase complex, catalytic sector F(1);mitochondrion;ATP synthesis coupled proton transport;ATP synthesis coupled proton transport;ATP synthesis coupled proton transport;ATP synthesis coupled proton transport;hydrolase activity;transport vesicle;proton-transporting ATP synthase complex, catalytic core F(1);proton-transporting ATP synthase complex, catalytic core F(1);proton-transporting ATP synthase activity, rotational mechanism;proton-transporting ATP synthase activity, rotational mechanism</t>
  </si>
  <si>
    <t>Tb927.9.3760</t>
  </si>
  <si>
    <t>Nucleoporin GLE2</t>
  </si>
  <si>
    <t>GO:0000972;GO:0003723;GO:0005515;GO:0005634;GO:0005643;GO:0005643;GO:0006405;GO:0006406;GO:0006406;GO:0043130</t>
  </si>
  <si>
    <t>transcription-dependent tethering of RNA polymerase II gene DNA at nuclear periphery;RNA binding;protein binding;nucleus;nuclear pore;nuclear pore;RNA export from nucleus;mRNA export from nucleus;mRNA export from nucleus;ubiquitin binding</t>
  </si>
  <si>
    <t>Tb927.8.6450</t>
  </si>
  <si>
    <t>inhibitor of cysteine peptidase</t>
  </si>
  <si>
    <t>GO:0004866;GO:0005737;GO:0030162;GO:0031981;GO:0097014;GO:0097014</t>
  </si>
  <si>
    <t>endopeptidase inhibitor activity;cytoplasm;regulation of proteolysis;nuclear lumen;ciliary plasm;ciliary plasm</t>
  </si>
  <si>
    <t>Tb927.7.2330</t>
  </si>
  <si>
    <t>Protein of unknown function (DUF1663), putative</t>
  </si>
  <si>
    <t>GO:0005634;GO:0005635</t>
  </si>
  <si>
    <t>nucleus;nuclear envelope</t>
  </si>
  <si>
    <t>GO:0005634</t>
  </si>
  <si>
    <t>nucleus</t>
  </si>
  <si>
    <t>Tb927.1.4690</t>
  </si>
  <si>
    <t>Protein arginine N-methyltransferase 1 catalytic subunit</t>
  </si>
  <si>
    <t>GO:0003729;GO:0005515;GO:0005634;GO:0005730;GO:0005737;GO:0006479;GO:0009267;GO:0016273;GO:0016274;GO:0018216;GO:0019222;GO:0019919;GO:0045821;GO:2001157</t>
  </si>
  <si>
    <t>mRNA binding;protein binding;nucleus;nucleolus;cytoplasm;protein methylation;cellular response to starvation;arginine N-methyltransferase activity;protein-arginine N-methyltransferase activity;peptidyl-arginine methylation;regulation of metabolic process;peptidyl-arginine methylation, to asymmetrical-dimethyl arginine;positive regulation of glycolytic process;negative regulation of proline catabolic process to glutamate</t>
  </si>
  <si>
    <t>Tb927.11.5250</t>
  </si>
  <si>
    <t>Tb927.6.5010</t>
  </si>
  <si>
    <t>GO:0003729;GO:0005634;GO:0005737;GO:0010608;GO:0031981;GO:0097014;GO:0097014</t>
  </si>
  <si>
    <t>mRNA binding;nucleus;cytoplasm;posttranscriptional regulation of gene expression;nuclear lumen;ciliary plasm;ciliary plasm</t>
  </si>
  <si>
    <t>Tb927.4.4910.2;Tb927.4.4910.1</t>
  </si>
  <si>
    <t>3,2-trans-enoyl-CoA isomerase, mitochondrial precursor, putative</t>
  </si>
  <si>
    <t>Tb927.11.8050</t>
  </si>
  <si>
    <t>Sas10/Utp3/C1D family/Sas10 C-terminal domain containing protein, putative</t>
  </si>
  <si>
    <t>GO:0005634;GO:0005737</t>
  </si>
  <si>
    <t>nucleus;cytoplasm</t>
  </si>
  <si>
    <t>Tb927.9.6130</t>
  </si>
  <si>
    <t>calmodulin, putative</t>
  </si>
  <si>
    <t>GO:0000226;GO:0005509;GO:0005737;GO:0005929;GO:0019722;GO:0030234</t>
  </si>
  <si>
    <t>microtubule cytoskeleton organization;calcium ion binding;cytoplasm;cilium;calcium-mediated signaling;enzyme regulator activity</t>
  </si>
  <si>
    <t>Tb927.10.6230</t>
  </si>
  <si>
    <t>MORN repeat containing protein</t>
  </si>
  <si>
    <t>Tb927.7.3990</t>
  </si>
  <si>
    <t>mitochondrial DNA polymerase I protein C</t>
  </si>
  <si>
    <t>GO:0003677;GO:0003887;GO:0005737;GO:0005739;GO:0006260;GO:0006260;GO:0006261;GO:0006264;GO:0008409;GO:0036064;GO:0036064;GO:0042645;GO:0140525</t>
  </si>
  <si>
    <t>DNA binding;DNA-directed DNA polymerase activity;cytoplasm;mitochondrion;DNA replication;DNA replication;DNA-dependent DNA replication;mitochondrial DNA replication;5'-3' exonuclease activity;ciliary basal body;ciliary basal body;mitochondrial nucleoid;antipodal site</t>
  </si>
  <si>
    <t>Tb927.8.4880;REV__Tb927.10.12620</t>
  </si>
  <si>
    <t>DNA polymerase alpha catalytic subunit</t>
  </si>
  <si>
    <t>GO:0000166;GO:0003676;GO:0003677;GO:0003682;GO:0003688;GO:0003697;GO:0003887;GO:0005634;GO:0005654;GO:0005658;GO:0005658;GO:0005736;GO:0005736;GO:0006272;GO:0006272;GO:0006273;GO:0006273;GO:0017076;GO:0019103;GO:1902975;GO:1902975;GO:1902975</t>
  </si>
  <si>
    <t>nucleotide binding;nucleic acid binding;DNA binding;chromatin binding;DNA replication origin binding;single-stranded DNA binding;DNA-directed DNA polymerase activity;nucleus;nucleoplasm;alpha DNA polymerase:primase complex;alpha DNA polymerase:primase complex;RNA polymerase I complex;RNA polymerase I complex;leading strand elongation;leading strand elongation;lagging strand elongation;lagging strand elongation;purine nucleotide binding;pyrimidine nucleotide binding;mitotic DNA replication initiation;mitotic DNA replication initiation;mitotic DNA replication initiation</t>
  </si>
  <si>
    <t>Tb927.4.2760</t>
  </si>
  <si>
    <t>Protein of unknown function (DUF3808), putative</t>
  </si>
  <si>
    <t>Tb927.11.3260</t>
  </si>
  <si>
    <t>mitochondrial DNA polymerase I protein D, putative</t>
  </si>
  <si>
    <t>GO:0003676;GO:0003677;GO:0003887;GO:0005737;GO:0005739;GO:0006139;GO:0006260;GO:0006260;GO:0006261;GO:0008408;GO:0008409</t>
  </si>
  <si>
    <t>nucleic acid binding;DNA binding;DNA-directed DNA polymerase activity;cytoplasm;mitochondrion;nucleobase-containing compound metabolic process;DNA replication;DNA replication;DNA-dependent DNA replication;3'-5' exonuclease activity;5'-3' exonuclease activity</t>
  </si>
  <si>
    <t>Tb927.11.15830;Tb11.v5.0683.1</t>
  </si>
  <si>
    <t>RNA methyltransferase, putative</t>
  </si>
  <si>
    <t>GO:0003723;GO:0005737;GO:0006396;GO:0008173;GO:0016423;GO:0030488;GO:0036064;GO:0036064;GO:0120280</t>
  </si>
  <si>
    <t>RNA binding;cytoplasm;RNA processing;RNA methyltransferase activity;tRNA (guanine) methyltransferase activity;tRNA methylation;ciliary basal body;ciliary basal body;ciliary pro-basal body</t>
  </si>
  <si>
    <t>Tb927.8.3870;Tb11.v5.0681.1</t>
  </si>
  <si>
    <t>Nucleolar protein 127</t>
  </si>
  <si>
    <t>GO:0005634;GO:0005730;GO:0005819</t>
  </si>
  <si>
    <t>nucleus;nucleolus;spindle</t>
  </si>
  <si>
    <t>Tb927.11.5960;Tb927.11.5950</t>
  </si>
  <si>
    <t>GO:0005635;GO:0005783;GO:0016021;GO:0020016;GO:0120267;GO:0005635;GO:0010608;GO:0016021;GO:0020016</t>
  </si>
  <si>
    <t>nuclear envelope;endoplasmic reticulum;integral component of membrane;ciliary pocket;pellicular membrane;nuclear envelope;posttranscriptional regulation of gene expression;integral component of membrane;ciliary pocket</t>
  </si>
  <si>
    <t>Tb927.9.9020</t>
  </si>
  <si>
    <t>ribosome-interacting GTPase 2, putative</t>
  </si>
  <si>
    <t>GO:0002181;GO:0005525;GO:0005737;GO:0097014;GO:0097014</t>
  </si>
  <si>
    <t>cytoplasmic translation;GTP binding;cytoplasm;ciliary plasm;ciliary plasm</t>
  </si>
  <si>
    <t>Tb927.10.5030;Tb927.7.3680</t>
  </si>
  <si>
    <t>ubiquitin/ribosomal protein S27a, putative;ubiquitin/ribosomal protein S27a, putative</t>
  </si>
  <si>
    <t>GO:0003735;GO:0005634;GO:0005737;GO:0005840;GO:0006412;GO:0016567;GO:0019941;GO:0020037;GO:0031386;GO:0031625;GO:0042254;GO:0046872;GO:0003735;GO:0005515;GO:0005634;GO:0005737;GO:0005840;GO:0006412;GO:0016567;GO:0019941;GO:0031386;GO:0031625;GO:0046872</t>
  </si>
  <si>
    <t>structural constituent of ribosome;nucleus;cytoplasm;ribosome;translation;protein ubiquitination;modification-dependent protein catabolic process;heme binding;protein tag;ubiquitin protein ligase binding;ribosome biogenesis;metal ion binding;structural constituent of ribosome;protein binding;nucleus;cytoplasm;ribosome;translation;protein ubiquitination;modification-dependent protein catabolic process;protein tag;ubiquitin protein ligase binding;metal ion binding</t>
  </si>
  <si>
    <t>Tb927.11.9080</t>
  </si>
  <si>
    <t>Nucleolar protein 136</t>
  </si>
  <si>
    <t>GO:0000462;GO:0000462;GO:0000479;GO:0000479;GO:0003924;GO:0005525;GO:0005634;GO:0005730;GO:0005819;GO:0030686;GO:0034511;GO:0042254</t>
  </si>
  <si>
    <t>maturation of SSU-rRNA from tricistronic rRNA transcript (SSU-rRNA, 5.8S rRNA, LSU-rRNA);maturation of SSU-rRNA from tricistronic rRNA transcript (SSU-rRNA, 5.8S rRNA, LSU-rRNA);endonucleolytic cleavage of tricistronic rRNA transcript (SSU-rRNA, 5.8S rRNA, LSU-rRNA);endonucleolytic cleavage of tricistronic rRNA transcript (SSU-rRNA, 5.8S rRNA, LSU-rRNA);GTPase activity;GTP binding;nucleus;nucleolus;spindle;90S preribosome;U3 snoRNA binding;ribosome biogenesis</t>
  </si>
  <si>
    <t>Tb927.10.6070</t>
  </si>
  <si>
    <t>universal minicircle sequence binding protein 1</t>
  </si>
  <si>
    <t>GO:0000278;GO:0003676;GO:0003727;GO:0003729;GO:0005730;GO:0005737;GO:0008270;GO:0031981;GO:0033955;GO:0045182;GO:2000767</t>
  </si>
  <si>
    <t>mitotic cell cycle;nucleic acid binding;single-stranded RNA binding;mRNA binding;nucleolus;cytoplasm;zinc ion binding;nuclear lumen;mitochondrial DNA inheritance;translation regulator activity;positive regulation of cytoplasmic translation</t>
  </si>
  <si>
    <t>Tb927.4.1230</t>
  </si>
  <si>
    <t>hypothetical protein</t>
  </si>
  <si>
    <t>GO:0005737;GO:0031981;GO:0097014;GO:0097014</t>
  </si>
  <si>
    <t>cytoplasm;nuclear lumen;ciliary plasm;ciliary plasm</t>
  </si>
  <si>
    <t>Tb927.8.5620</t>
  </si>
  <si>
    <t>ubiquitin carboxyl-terminal hydrolase, putative</t>
  </si>
  <si>
    <t>GO:0004197;GO:0004843;GO:0005634;GO:0005737;GO:0005829;GO:0006511;GO:0016579;GO:0031981;GO:0046872</t>
  </si>
  <si>
    <t>cysteine-type endopeptidase activity;thiol-dependent ubiquitin-specific protease activity;nucleus;cytoplasm;cytosol;ubiquitin-dependent protein catabolic process;protein deubiquitination;nuclear lumen;metal ion binding</t>
  </si>
  <si>
    <t>Tb927.10.12330</t>
  </si>
  <si>
    <t>zinc finger protein family member, putative</t>
  </si>
  <si>
    <t>GO:0003723;GO:0005737;GO:0010608;GO:0046872</t>
  </si>
  <si>
    <t>RNA binding;cytoplasm;posttranscriptional regulation of gene expression;metal ion binding</t>
  </si>
  <si>
    <t>Tb927.6.2940</t>
  </si>
  <si>
    <t>phosphopantothenoylcysteine decarboxylase, putative</t>
  </si>
  <si>
    <t>GO:0003824;GO:0004633;GO:0010181;GO:0015937;GO:0015937;GO:0015937;GO:0071513;GO:0071513</t>
  </si>
  <si>
    <t>catalytic activity;phosphopantothenoylcysteine decarboxylase activity;FMN binding;coenzyme A biosynthetic process;coenzyme A biosynthetic process;coenzyme A biosynthetic process;phosphopantothenoylcysteine decarboxylase complex;phosphopantothenoylcysteine decarboxylase complex</t>
  </si>
  <si>
    <t>Tb927.3.2670</t>
  </si>
  <si>
    <t>GO:0005737;GO:0005739;GO:0030133;GO:0090616;GO:0097014;GO:0097014;GO:0140525</t>
  </si>
  <si>
    <t>cytoplasm;mitochondrion;transport vesicle;mitochondrial mRNA 3'-end processing;ciliary plasm;ciliary plasm;antipodal site</t>
  </si>
  <si>
    <t>GO:0005739</t>
  </si>
  <si>
    <t>mitochondrion</t>
  </si>
  <si>
    <t>Tb927.10.14930</t>
  </si>
  <si>
    <t>Zinc finger CCCH domain-containing protein 39</t>
  </si>
  <si>
    <t>GO:0003723;GO:0003729;GO:0005737;GO:0010608;GO:0020022;GO:0020022;GO:0046872</t>
  </si>
  <si>
    <t>RNA binding;mRNA binding;cytoplasm;posttranscriptional regulation of gene expression;acidocalcisome;acidocalcisome;metal ion binding</t>
  </si>
  <si>
    <t>Tb927.11.13050;Tb927.11.13040;Tb927.11.13030;Tb927.11.13020</t>
  </si>
  <si>
    <t>calmodulin;calmodulin;calmodulin;calmodulin</t>
  </si>
  <si>
    <t>GO:0000226;GO:0000331;GO:0000331;GO:0005509;GO:0005654;GO:0005737;GO:0005829;GO:0005929;GO:0005930;GO:0005930;GO:0005930;GO:0019722;GO:0030234;GO:0097740;GO:0000226;GO:0000331;GO:0000331;GO:0005509;GO:0005829;GO:0005929;GO:0019722;GO:0030234;GO:0097740;GO:0000226;GO:0000331;GO:0000331;GO:0005509;GO:0005829;GO:0005929;GO:0019722;GO:0030234;GO:0097740;GO:0000226;GO:0000331;GO:0000331;GO:0005509;GO:0005829;GO:0005929;GO:0019722;GO:0030234;GO:0097740</t>
  </si>
  <si>
    <t>microtubule cytoskeleton organization;contractile vacuole;contractile vacuole;calcium ion binding;nucleoplasm;cytoplasm;cytosol;cilium;axoneme;axoneme;axoneme;calcium-mediated signaling;enzyme regulator activity;paraflagellar rod;microtubule cytoskeleton organization;contractile vacuole;contractile vacuole;calcium ion binding;cytosol;cilium;calcium-mediated signaling;enzyme regulator activity;paraflagellar rod;microtubule cytoskeleton organization;contractile vacuole;contractile vacuole;calcium ion binding;cytosol;cilium;calcium-mediated signaling;enzyme regulator activity;paraflagellar rod;microtubule cytoskeleton organization;contractile vacuole;contractile vacuole;calcium ion binding;cytosol;cilium;calcium-mediated signaling;enzyme regulator activity;paraflagellar rod</t>
  </si>
  <si>
    <t>Tb927.4.3130</t>
  </si>
  <si>
    <t>Component of motile flagella 18</t>
  </si>
  <si>
    <t>GO:0005515;GO:0005930;GO:0005930;GO:0005930;GO:0008017;GO:0010608;GO:0035869;GO:0036064;GO:0036064;GO:0051493;GO:0060285;GO:0120260;GO:0120260</t>
  </si>
  <si>
    <t>protein binding;axoneme;axoneme;axoneme;microtubule binding;posttranscriptional regulation of gene expression;ciliary transition zone;ciliary basal body;ciliary basal body;regulation of cytoskeleton organization;cilium-dependent cell motility;ciliary microtubule quartet;ciliary microtubule quartet</t>
  </si>
  <si>
    <t>Tb927.11.760</t>
  </si>
  <si>
    <t>protein phosphatase 2C, putative</t>
  </si>
  <si>
    <t>GO:0004722;GO:0005654;GO:0005737;GO:0006470;GO:0008287;GO:0009372;GO:0016791;GO:0020015;GO:0043169;GO:0044145;GO:0046872;GO:0097014;GO:0097014;GO:0106306;GO:0106307</t>
  </si>
  <si>
    <t>protein serine/threonine phosphatase activity;nucleoplasm;cytoplasm;protein dephosphorylation;protein serine/threonine phosphatase complex;quorum sensing;phosphatase activity;glycosome;cation binding;modulation of development of symbiont involved in interaction with host;metal ion binding;ciliary plasm;ciliary plasm;protein serine phosphatase activity;protein threonine phosphatase activity</t>
  </si>
  <si>
    <t>Tb927.11.2610</t>
  </si>
  <si>
    <t>GO:0005856;GO:0010608;GO:0030863;GO:0030863</t>
  </si>
  <si>
    <t>cytoskeleton;posttranscriptional regulation of gene expression;cortical cytoskeleton;cortical cytoskeleton</t>
  </si>
  <si>
    <t>Tb927.3.1030</t>
  </si>
  <si>
    <t>RNA-binding protein</t>
  </si>
  <si>
    <t>GO:0003676;GO:0003729;GO:0005737</t>
  </si>
  <si>
    <t>nucleic acid binding;mRNA binding;cytoplasm</t>
  </si>
  <si>
    <t>Tb927.11.14300</t>
  </si>
  <si>
    <t>Dynein intermediate chain, axonemal</t>
  </si>
  <si>
    <t>GO:0003341;GO:0003774;GO:0003777;GO:0005515;GO:0005737;GO:0005840;GO:0005930;GO:0005930;GO:0005930;GO:0007018;GO:0030286;GO:0030286;GO:0031981;GO:0036157;GO:0036157;GO:0036157;GO:0036157;GO:0036158;GO:0036158;GO:0045503;GO:0045504;GO:0097014;GO:0097014</t>
  </si>
  <si>
    <t>cilium movement;motor activity;microtubule motor activity;protein binding;cytoplasm;ribosome;axoneme;axoneme;axoneme;microtubule-based movement;dynein complex;dynein complex;nuclear lumen;outer dynein arm;outer dynein arm;outer dynein arm;outer dynein arm;outer dynein arm assembly;outer dynein arm assembly;dynein light chain binding;dynein heavy chain binding;ciliary plasm;ciliary plasm</t>
  </si>
  <si>
    <t>Tb927.7.2360</t>
  </si>
  <si>
    <t>N-acetyltransferase, putative</t>
  </si>
  <si>
    <t>GO:0004596;GO:0005737;GO:0008080;GO:0017196;GO:0017196;GO:0031417;GO:0031417;GO:0031981;GO:0097014;GO:0097014</t>
  </si>
  <si>
    <t>peptide alpha-N-acetyltransferase activity;cytoplasm;N-acetyltransferase activity;N-terminal peptidyl-methionine acetylation;N-terminal peptidyl-methionine acetylation;NatC complex;NatC complex;nuclear lumen;ciliary plasm;ciliary plasm</t>
  </si>
  <si>
    <t>Tb927.11.2420;Tb927.11.2390</t>
  </si>
  <si>
    <t>Tubulin-tyrosine ligase family, putative;Tubulin-tyrosine ligase family, putative</t>
  </si>
  <si>
    <t>GO:0006464;GO:0000226;GO:0000281;GO:0000281;GO:0005737;GO:0006464;GO:0018095;GO:0031981;GO:0060285;GO:0070740;GO:0097014;GO:0097014</t>
  </si>
  <si>
    <t>cellular protein modification process;microtubule cytoskeleton organization;mitotic cytokinesis;mitotic cytokinesis;cytoplasm;cellular protein modification process;protein polyglutamylation;nuclear lumen;cilium-dependent cell motility;tubulin-glutamic acid ligase activity;ciliary plasm;ciliary plasm</t>
  </si>
  <si>
    <t>Tb927.3.1620</t>
  </si>
  <si>
    <t>ER-golgi trafficking TRAPP I complex 85 kDa subunit, putative</t>
  </si>
  <si>
    <t>GO:0000045;GO:0000045;GO:0000407;GO:0005737;GO:0006888;GO:0030133;GO:0030242;GO:0031410;GO:0034497;GO:0034497;GO:1990072;GO:1990072</t>
  </si>
  <si>
    <t>autophagosome assembly;autophagosome assembly;phagophore assembly site;cytoplasm;endoplasmic reticulum to Golgi vesicle-mediated transport;transport vesicle;autophagy of peroxisome;cytoplasmic vesicle;protein localization to phagophore assembly site;protein localization to phagophore assembly site;TRAPPIII protein complex;TRAPPIII protein complex</t>
  </si>
  <si>
    <t>Tb927.10.9240;REV__Tb927.8.3800</t>
  </si>
  <si>
    <t>Tir chaperone protein (CesT) family, putative</t>
  </si>
  <si>
    <t>GO:0010608;GO:0030254;GO:0030254;GO:0036064;GO:0036064;GO:0051286;GO:0120120;GO:0120280</t>
  </si>
  <si>
    <t>posttranscriptional regulation of gene expression;protein secretion by the type III secretion system;protein secretion by the type III secretion system;ciliary basal body;ciliary basal body;cell tip;bilobe structure;ciliary pro-basal body</t>
  </si>
  <si>
    <t>Tb927.10.9250</t>
  </si>
  <si>
    <t>adenylyl cyclase-associated protein, putative</t>
  </si>
  <si>
    <t>GO:0000902;GO:0003779;GO:0005737;GO:0007010;GO:0007015;GO:0007190;GO:0010608;GO:0031981;GO:0097014;GO:0097014</t>
  </si>
  <si>
    <t>cell morphogenesis;actin binding;cytoplasm;cytoskeleton organization;actin filament organization;activation of adenylate cyclase activity;posttranscriptional regulation of gene expression;nuclear lumen;ciliary plasm;ciliary plasm</t>
  </si>
  <si>
    <t>Tb927.10.2780;Tb11.v5.0608.1;Tb11.v5.0609.1</t>
  </si>
  <si>
    <t>DNA-directed RNA polymerase III subunit C1</t>
  </si>
  <si>
    <t>GO:0003677;GO:0003899;GO:0005634;GO:0005654;GO:0005666;GO:0005666;GO:0005737;GO:0006351;GO:0006351</t>
  </si>
  <si>
    <t>DNA binding;DNA-directed 5'-3' RNA polymerase activity;nucleus;nucleoplasm;RNA polymerase III complex;RNA polymerase III complex;cytoplasm;transcription, DNA-templated;transcription, DNA-templated</t>
  </si>
  <si>
    <t>Tb927.9.8880;Tb927.9.8850</t>
  </si>
  <si>
    <t>actin A;actin B</t>
  </si>
  <si>
    <t>GO:0005200;GO:0005737;GO:0007010;GO:0015629;GO:0097014;GO:0097014;GO:0005200;GO:0005737;GO:0007010;GO:0015629;GO:0097014;GO:0097014</t>
  </si>
  <si>
    <t>structural constituent of cytoskeleton;cytoplasm;cytoskeleton organization;actin cytoskeleton;ciliary plasm;ciliary plasm;structural constituent of cytoskeleton;cytoplasm;cytoskeleton organization;actin cytoskeleton;ciliary plasm;ciliary plasm</t>
  </si>
  <si>
    <t>Tb927.10.15520;Tb11.v5.0812.1</t>
  </si>
  <si>
    <t>signal recognition particle protein, putative</t>
  </si>
  <si>
    <t>GO:0005515;GO:0005737;GO:0005786;GO:0005786;GO:0006614;GO:0008312;GO:0048500;GO:0048500</t>
  </si>
  <si>
    <t>protein binding;cytoplasm;signal recognition particle, endoplasmic reticulum targeting;signal recognition particle, endoplasmic reticulum targeting;SRP-dependent cotranslational protein targeting to membrane;7S RNA binding;signal recognition particle;signal recognition particle</t>
  </si>
  <si>
    <t>Tb927.11.630</t>
  </si>
  <si>
    <t>RNA polymerase I second largest subunit</t>
  </si>
  <si>
    <t>GO:0003677;GO:0003899;GO:0005634;GO:0005654;GO:0005730;GO:0005736;GO:0005736;GO:0006351;GO:0006351;GO:0031981;GO:0032549</t>
  </si>
  <si>
    <t>DNA binding;DNA-directed 5'-3' RNA polymerase activity;nucleus;nucleoplasm;nucleolus;RNA polymerase I complex;RNA polymerase I complex;transcription, DNA-templated;transcription, DNA-templated;nuclear lumen;ribonucleoside binding</t>
  </si>
  <si>
    <t>Tb927.3.1590</t>
  </si>
  <si>
    <t>mitochondrial RNA binding complex 1 subunit</t>
  </si>
  <si>
    <t>GO:0000166;GO:0000963;GO:0003723;GO:0003729;GO:0005654;GO:0005737;GO:0005739;GO:0016554;GO:0031019;GO:0031019;GO:0048255;GO:0090615</t>
  </si>
  <si>
    <t>nucleotide binding;mitochondrial RNA processing;RNA binding;mRNA binding;nucleoplasm;cytoplasm;mitochondrion;cytidine to uridine editing;mitochondrial mRNA editing complex;mitochondrial mRNA editing complex;mRNA stabilization;mitochondrial mRNA processing</t>
  </si>
  <si>
    <t>Tb927.8.2520;Tb927.8.2790</t>
  </si>
  <si>
    <t>acetyl-CoA synthetase, putative;acetyl-CoA synthetase, truncated</t>
  </si>
  <si>
    <t>GO:0003824;GO:0003987;GO:0005524;GO:0005737;GO:0008152;GO:0016021;GO:0016208;GO:0019427;GO:0019427;GO:0019427;GO:0019427;GO:0031981;GO:0097014;GO:0097014</t>
  </si>
  <si>
    <t>catalytic activity;acetate-CoA ligase activity;ATP binding;cytoplasm;metabolic process;integral component of membrane;AMP binding;acetyl-CoA biosynthetic process from acetate;acetyl-CoA biosynthetic process from acetate;acetyl-CoA biosynthetic process from acetate;acetyl-CoA biosynthetic process from acetate;nuclear lumen;ciliary plasm;ciliary plasm</t>
  </si>
  <si>
    <t>Tb927.7.2400</t>
  </si>
  <si>
    <t>tyrosyl-tRNA synthetase, putative</t>
  </si>
  <si>
    <t>GO:0000049;GO:0004812;GO:0005737</t>
  </si>
  <si>
    <t>tRNA binding;aminoacyl-tRNA ligase activity;cytoplasm</t>
  </si>
  <si>
    <t>Tb927.9.13320</t>
  </si>
  <si>
    <t>GO:0005634;GO:0005654;GO:0010608</t>
  </si>
  <si>
    <t>nucleus;nucleoplasm;posttranscriptional regulation of gene expression</t>
  </si>
  <si>
    <t>Tb927.7.270</t>
  </si>
  <si>
    <t>Ribosome production factor 2 homolog</t>
  </si>
  <si>
    <t>GO:0000027;GO:0000027;GO:0000463;GO:0000463;GO:0000470;GO:0000470;GO:0005515;GO:0005634;GO:0005730;GO:0006364;GO:0006364;GO:0008097;GO:0019843;GO:0042273;GO:1990904</t>
  </si>
  <si>
    <t>ribosomal large subunit assembly;ribosomal large subunit assembly;maturation of LSU-rRNA from tricistronic rRNA transcript (SSU-rRNA, 5.8S rRNA, LSU-rRNA);maturation of LSU-rRNA from tricistronic rRNA transcript (SSU-rRNA, 5.8S rRNA, LSU-rRNA);maturation of LSU-rRNA;maturation of LSU-rRNA;protein binding;nucleus;nucleolus;rRNA processing;rRNA processing;5S rRNA binding;rRNA binding;ribosomal large subunit biogenesis;ribonucleoprotein complex</t>
  </si>
  <si>
    <t>Tb927.1.3180</t>
  </si>
  <si>
    <t>40S ribosomal protein S11, putative</t>
  </si>
  <si>
    <t>GO:0003735;GO:0005730;GO:0005737;GO:0005840;GO:0006412;GO:0022627;GO:0022627;GO:0022627</t>
  </si>
  <si>
    <t>structural constituent of ribosome;nucleolus;cytoplasm;ribosome;translation;cytosolic small ribosomal subunit;cytosolic small ribosomal subunit;cytosolic small ribosomal subunit</t>
  </si>
  <si>
    <t>Tb927.9.15000</t>
  </si>
  <si>
    <t>proteasome complex subunit Rpn13 ubiquitin receptor, putative</t>
  </si>
  <si>
    <t>GO:0005634;GO:0005654;GO:0005730;GO:0005737;GO:0006511;GO:0008541;GO:0008541;GO:0043130;GO:0061133;GO:0070628</t>
  </si>
  <si>
    <t>nucleus;nucleoplasm;nucleolus;cytoplasm;ubiquitin-dependent protein catabolic process;proteasome regulatory particle, lid subcomplex;proteasome regulatory particle, lid subcomplex;ubiquitin binding;endopeptidase activator activity;proteasome binding</t>
  </si>
  <si>
    <t>Tb927.10.13710</t>
  </si>
  <si>
    <t>Activator of Hsp90 ATPase, N-terminal/Activator of Hsp90 ATPase homolog 1-like protein, putative</t>
  </si>
  <si>
    <t>GO:0001671;GO:0005654;GO:0005737;GO:0005829;GO:0006457;GO:0032781;GO:0051087;GO:0051879</t>
  </si>
  <si>
    <t>ATPase activator activity;nucleoplasm;cytoplasm;cytosol;protein folding;positive regulation of ATPase activity;chaperone binding;Hsp90 protein binding</t>
  </si>
  <si>
    <t>Tb927.9.12300</t>
  </si>
  <si>
    <t>replication factor C, subunit 3, putative</t>
  </si>
  <si>
    <t>GO:0003677;GO:0005524;GO:0005634;GO:0005654;GO:0005663;GO:0005663;GO:0006260;GO:0006260;GO:0006261;GO:0006281;GO:0006281;GO:0016887</t>
  </si>
  <si>
    <t>DNA binding;ATP binding;nucleus;nucleoplasm;DNA replication factor C complex;DNA replication factor C complex;DNA replication;DNA replication;DNA-dependent DNA replication;DNA repair;DNA repair;ATPase activity</t>
  </si>
  <si>
    <t>Tb927.10.5400</t>
  </si>
  <si>
    <t>GO:0005634;GO:0005739;GO:0005783;GO:0030133</t>
  </si>
  <si>
    <t>nucleus;mitochondrion;endoplasmic reticulum;transport vesicle</t>
  </si>
  <si>
    <t>Tb927.1.860</t>
  </si>
  <si>
    <t>transmembrane protein, putative</t>
  </si>
  <si>
    <t>Tb927.10.2320</t>
  </si>
  <si>
    <t>Nucleoporin NUP41</t>
  </si>
  <si>
    <t>GO:0005515;GO:0005634;GO:0005643;GO:0005643;GO:0031080;GO:0031080</t>
  </si>
  <si>
    <t>protein binding;nucleus;nuclear pore;nuclear pore;nuclear pore outer ring;nuclear pore outer ring</t>
  </si>
  <si>
    <t>Tb927.11.11380</t>
  </si>
  <si>
    <t>SUMO-interacting motif-containing protein</t>
  </si>
  <si>
    <t>GO:0005739;GO:0020023</t>
  </si>
  <si>
    <t>mitochondrion;kinetoplast</t>
  </si>
  <si>
    <t>Tb927.1.3000</t>
  </si>
  <si>
    <t>amidohydrolase, putative</t>
  </si>
  <si>
    <t>GO:0004046;GO:0005654;GO:0005737;GO:0006508;GO:0016787;GO:0097014;GO:0097014</t>
  </si>
  <si>
    <t>aminoacylase activity;nucleoplasm;cytoplasm;proteolysis;hydrolase activity;ciliary plasm;ciliary plasm</t>
  </si>
  <si>
    <t>Tb927.3.5500</t>
  </si>
  <si>
    <t>DNA-directed RNA polymerase II subunit 3, putative</t>
  </si>
  <si>
    <t>GO:0003899;GO:0005634;GO:0005654;GO:0005665;GO:0005665;GO:0006351;GO:0006351;GO:0046983</t>
  </si>
  <si>
    <t>DNA-directed 5'-3' RNA polymerase activity;nucleus;nucleoplasm;RNA polymerase II, core complex;RNA polymerase II, core complex;transcription, DNA-templated;transcription, DNA-templated;protein dimerization activity</t>
  </si>
  <si>
    <t>Tb927.8.1600.1;Tb927.8.1600.2;Tb927.6.1510</t>
  </si>
  <si>
    <t>lysyl-tRNA synthetase, putative</t>
  </si>
  <si>
    <t>GO:0000049;GO:0000166;GO:0003676;GO:0004812;GO:0004824;GO:0005524;GO:0005737;GO:0005739;GO:0005829;GO:0006418;GO:0006418;GO:0006418;GO:0006430;GO:0006430;GO:0006430;GO:0020023</t>
  </si>
  <si>
    <t>tRNA binding;nucleotide binding;nucleic acid binding;aminoacyl-tRNA ligase activity;lysine-tRNA ligase activity;ATP binding;cytoplasm;mitochondrion;cytosol;tRNA aminoacylation for protein translation;tRNA aminoacylation for protein translation;tRNA aminoacylation for protein translation;lysyl-tRNA aminoacylation;lysyl-tRNA aminoacylation;lysyl-tRNA aminoacylation;kinetoplast</t>
  </si>
  <si>
    <t>Tb927.7.1330</t>
  </si>
  <si>
    <t>GO:0005654;GO:0005737;GO:0097014;GO:0097014</t>
  </si>
  <si>
    <t>nucleoplasm;cytoplasm;ciliary plasm;ciliary plasm</t>
  </si>
  <si>
    <t>Tb927.8.1950</t>
  </si>
  <si>
    <t>Tb927.7.2700</t>
  </si>
  <si>
    <t>NADH-cytochrome b5 reductase, putative</t>
  </si>
  <si>
    <t>GO:0004128;GO:0005739;GO:0016491;GO:0055114</t>
  </si>
  <si>
    <t>cytochrome-b5 reductase activity, acting on NAD(P)H;mitochondrion;oxidoreductase activity;obsolete oxidation-reduction process</t>
  </si>
  <si>
    <t>Tb927.10.6060;Tb11.v5.0199.1</t>
  </si>
  <si>
    <t>universal minicircle sequence binding protein 2</t>
  </si>
  <si>
    <t>GO:0000278;GO:0000280;GO:0000723;GO:0000723;GO:0000723;GO:0003676;GO:0003727;GO:0003729;GO:0005634;GO:0005654;GO:0005737;GO:0008270;GO:0033128;GO:0033955;GO:0043047;GO:0045182;GO:2000767</t>
  </si>
  <si>
    <t>mitotic cell cycle;nuclear division;telomere maintenance;telomere maintenance;telomere maintenance;nucleic acid binding;single-stranded RNA binding;mRNA binding;nucleus;nucleoplasm;cytoplasm;zinc ion binding;negative regulation of histone phosphorylation;mitochondrial DNA inheritance;single-stranded telomeric DNA binding;translation regulator activity;positive regulation of cytoplasmic translation</t>
  </si>
  <si>
    <t>Tb927.11.10110</t>
  </si>
  <si>
    <t>actin-like protein, putative</t>
  </si>
  <si>
    <t>GO:0005200;GO:0005737;GO:0005884;GO:0005930;GO:0005930;GO:0005930;GO:0007010;GO:0015629;GO:0098973</t>
  </si>
  <si>
    <t>structural constituent of cytoskeleton;cytoplasm;actin filament;axoneme;axoneme;axoneme;cytoskeleton organization;actin cytoskeleton;structural constituent of postsynaptic actin cytoskeleton</t>
  </si>
  <si>
    <t>Tb927.11.5020</t>
  </si>
  <si>
    <t>GO:0005737;GO:0005829;GO:0030133;GO:0043023;GO:0043161;GO:0046872;GO:0061630;GO:0072344;GO:1990112;GO:1990116</t>
  </si>
  <si>
    <t>cytoplasm;cytosol;transport vesicle;ribosomal large subunit binding;proteasome-mediated ubiquitin-dependent protein catabolic process;metal ion binding;ubiquitin protein ligase activity;rescue of stalled ribosome;RQC complex;ribosome-associated ubiquitin-dependent protein catabolic process</t>
  </si>
  <si>
    <t>Tb927.11.4550</t>
  </si>
  <si>
    <t>Domain of unknown function (DUF4200), putative</t>
  </si>
  <si>
    <t>GO:0005737;GO:0005930;GO:0005930;GO:0005930;GO:0010608;GO:0031981;GO:0097014;GO:0097014</t>
  </si>
  <si>
    <t>cytoplasm;axoneme;axoneme;axoneme;posttranscriptional regulation of gene expression;nuclear lumen;ciliary plasm;ciliary plasm</t>
  </si>
  <si>
    <t>Tb927.4.5380</t>
  </si>
  <si>
    <t>Cilia- and flagella-associated protein 43</t>
  </si>
  <si>
    <t>GO:0005515;GO:0005737;GO:0005930;GO:0005930;GO:0005930;GO:0007283;GO:0031514;GO:0035082;GO:0035082;GO:0060271;GO:0060285</t>
  </si>
  <si>
    <t>protein binding;cytoplasm;axoneme;axoneme;axoneme;spermatogenesis;motile cilium;axoneme assembly;axoneme assembly;cilium assembly;cilium-dependent cell motility</t>
  </si>
  <si>
    <t>Tb927.9.10100;REV__Tb927.9.12530</t>
  </si>
  <si>
    <t>GO:0005515;GO:0005737;GO:0008168;GO:0032259</t>
  </si>
  <si>
    <t>protein binding;cytoplasm;methyltransferase activity;methylation</t>
  </si>
  <si>
    <t>Tb927.2.4520;REV__Tb927.7.1760</t>
  </si>
  <si>
    <t>GO:0004017;GO:0004127;GO:0004550;GO:0005524;GO:0005737;GO:0005930;GO:0005930;GO:0005930;GO:0006139;GO:0006163;GO:0006163;GO:0006165;GO:0006165;GO:0009142;GO:0009142;GO:0009142;GO:0019205</t>
  </si>
  <si>
    <t>adenylate kinase activity;cytidylate kinase activity;nucleoside diphosphate kinase activity;ATP binding;cytoplasm;axoneme;axoneme;axoneme;nucleobase-containing compound metabolic process;purine nucleotide metabolic process;purine nucleotide metabolic process;nucleoside diphosphate phosphorylation;nucleoside diphosphate phosphorylation;nucleoside triphosphate biosynthetic process;nucleoside triphosphate biosynthetic process;nucleoside triphosphate biosynthetic process;nucleobase-containing compound kinase activity</t>
  </si>
  <si>
    <t>Tb927.2.2430</t>
  </si>
  <si>
    <t>casein kinase II, alpha chain</t>
  </si>
  <si>
    <t>GO:0004672;GO:0004674;GO:0005524;GO:0005634;GO:0005730;GO:0005737;GO:0005829;GO:0005956;GO:0006468;GO:0018105;GO:0018107;GO:0031981;GO:0051726;GO:0097014;GO:0097014;GO:0106310;GO:0106311</t>
  </si>
  <si>
    <t>protein kinase activity;protein serine/threonine kinase activity;ATP binding;nucleus;nucleolus;cytoplasm;cytosol;protein kinase CK2 complex;protein phosphorylation;peptidyl-serine phosphorylation;peptidyl-threonine phosphorylation;nuclear lumen;regulation of cell cycle;ciliary plasm;ciliary plasm;protein serine kinase activity;protein threonine kinase activity</t>
  </si>
  <si>
    <t>Tb927.11.3360</t>
  </si>
  <si>
    <t>Component of motile flagella 22</t>
  </si>
  <si>
    <t>GO:0005515;GO:0005524;GO:0005737;GO:0005930;GO:0005930;GO:0005930;GO:0016887;GO:0048870;GO:0060285</t>
  </si>
  <si>
    <t>protein binding;ATP binding;cytoplasm;axoneme;axoneme;axoneme;ATPase activity;cell motility;cilium-dependent cell motility</t>
  </si>
  <si>
    <t>Tb927.3.2090;Tb11.v5.0697.1</t>
  </si>
  <si>
    <t>Xaa-Pro aminopeptidase, putative</t>
  </si>
  <si>
    <t>GO:0005737;GO:0016787;GO:0046872;GO:0070006;GO:0097014;GO:0097014</t>
  </si>
  <si>
    <t>cytoplasm;hydrolase activity;metal ion binding;metalloaminopeptidase activity;ciliary plasm;ciliary plasm</t>
  </si>
  <si>
    <t>Tb927.8.1500</t>
  </si>
  <si>
    <t>GO:0003729;GO:0005737</t>
  </si>
  <si>
    <t>mRNA binding;cytoplasm</t>
  </si>
  <si>
    <t>Tb927.2.2370</t>
  </si>
  <si>
    <t>Vps51/Vps67, putative</t>
  </si>
  <si>
    <t>GO:0005737;GO:0005794;GO:0006891;GO:0015031;GO:0016020;GO:0017119;GO:0017119</t>
  </si>
  <si>
    <t>cytoplasm;Golgi apparatus;intra-Golgi vesicle-mediated transport;protein transport;membrane;Golgi transport complex;Golgi transport complex</t>
  </si>
  <si>
    <t>GO:0005737;GO:0005794</t>
  </si>
  <si>
    <t>cytoplasm;Golgi apparatus</t>
  </si>
  <si>
    <t>Tb927.11.11550</t>
  </si>
  <si>
    <t>DNA topoisomerase II alpha, putative</t>
  </si>
  <si>
    <t>GO:0003677;GO:0003918;GO:0003918;GO:0005524;GO:0005634;GO:0005737;GO:0006265;GO:0006265;GO:0031981;GO:0097014;GO:0097014</t>
  </si>
  <si>
    <t>DNA binding;DNA topoisomerase type II (double strand cut, ATP-hydrolyzing) activity;DNA topoisomerase type II (double strand cut, ATP-hydrolyzing) activity;ATP binding;nucleus;cytoplasm;DNA topological change;DNA topological change;nuclear lumen;ciliary plasm;ciliary plasm</t>
  </si>
  <si>
    <t>Tb927.11.3850</t>
  </si>
  <si>
    <t>AMP deaminase, putative</t>
  </si>
  <si>
    <t>GO:0003876;GO:0005737;GO:0005829;GO:0006188;GO:0006188;GO:0006188;GO:0009168;GO:0009168;GO:0009168;GO:0019239;GO:0020015;GO:0032264;GO:0032264;GO:0032264;GO:0036064;GO:0036064;GO:0046033;GO:0046033</t>
  </si>
  <si>
    <t>AMP deaminase activity;cytoplasm;cytosol;IMP biosynthetic process;IMP biosynthetic process;IMP biosynthetic process;purine ribonucleoside monophosphate biosynthetic process;purine ribonucleoside monophosphate biosynthetic process;purine ribonucleoside monophosphate biosynthetic process;deaminase activity;glycosome;IMP salvage;IMP salvage;IMP salvage;ciliary basal body;ciliary basal body;AMP metabolic process;AMP metabolic process</t>
  </si>
  <si>
    <t>Tb927.11.10760</t>
  </si>
  <si>
    <t>kinesin-D</t>
  </si>
  <si>
    <t>GO:0000902;GO:0003774;GO:0003777;GO:0005515;GO:0005524;GO:0005737;GO:0005871;GO:0005871;GO:0005874;GO:0005875;GO:0005875;GO:0007018;GO:0008017;GO:0015630;GO:0016887;GO:0030863;GO:0030863;GO:0043622;GO:0051286;GO:0097014;GO:0097014</t>
  </si>
  <si>
    <t>cell morphogenesis;motor activity;microtubule motor activity;protein binding;ATP binding;cytoplasm;kinesin complex;kinesin complex;microtubule;microtubule associated complex;microtubule associated complex;microtubule-based movement;microtubule binding;microtubule cytoskeleton;ATPase activity;cortical cytoskeleton;cortical cytoskeleton;cortical microtubule organization;cell tip;ciliary plasm;ciliary plasm</t>
  </si>
  <si>
    <t>Tb927.11.8230</t>
  </si>
  <si>
    <t>GO:0005737;GO:0097014;GO:0097014</t>
  </si>
  <si>
    <t>cytoplasm;ciliary plasm;ciliary plasm</t>
  </si>
  <si>
    <t>Tb927.10.1250</t>
  </si>
  <si>
    <t>Aminoacyl-tRNA editing domain containing protein, putative</t>
  </si>
  <si>
    <t>GO:0002161;GO:0005737;GO:0010608</t>
  </si>
  <si>
    <t>aminoacyl-tRNA editing activity;cytoplasm;posttranscriptional regulation of gene expression</t>
  </si>
  <si>
    <t>Tb927.11.12150</t>
  </si>
  <si>
    <t>flagellar pocket cytoskeletal protein bilbo1</t>
  </si>
  <si>
    <t>GO:0005509;GO:0005515;GO:0044782;GO:1990900</t>
  </si>
  <si>
    <t>calcium ion binding;protein binding;cilium organization;ciliary pocket collar</t>
  </si>
  <si>
    <t>Tb927.1.2100</t>
  </si>
  <si>
    <t>Calpain-like protein 1.1</t>
  </si>
  <si>
    <t>GO:0004198;GO:0006508;GO:0097542;GO:0097740</t>
  </si>
  <si>
    <t>calcium-dependent cysteine-type endopeptidase activity;proteolysis;ciliary tip;paraflagellar rod</t>
  </si>
  <si>
    <t>Tb927.8.1340;Tb927.8.1330</t>
  </si>
  <si>
    <t>60S ribosomal protein L7a, putative;60S ribosomal protein L7a, putative</t>
  </si>
  <si>
    <t>GO:0000470;GO:0000470;GO:0003723;GO:0003729;GO:0003735;GO:0005730;GO:0005737;GO:0005840;GO:0006412;GO:0022625;GO:0022625;GO:0022625;GO:0000470;GO:0000470;GO:0003723;GO:0003729;GO:0003735;GO:0005730;GO:0005737;GO:0005840;GO:0006412;GO:0022625;GO:0022625;GO:0022625</t>
  </si>
  <si>
    <t>maturation of LSU-rRNA;maturation of LSU-rRNA;RNA binding;mRNA binding;structural constituent of ribosome;nucleolus;cytoplasm;ribosome;translation;cytosolic large ribosomal subunit;cytosolic large ribosomal subunit;cytosolic large ribosomal subunit;maturation of LSU-rRNA;maturation of LSU-rRNA;RNA binding;mRNA binding;structural constituent of ribosome;nucleolus;cytoplasm;ribosome;translation;cytosolic large ribosomal subunit;cytosolic large ribosomal subunit;cytosolic large ribosomal subunit</t>
  </si>
  <si>
    <t>Tb927.9.6460</t>
  </si>
  <si>
    <t>GO:0005634;GO:0005643;GO:0005643</t>
  </si>
  <si>
    <t>nucleus;nuclear pore;nuclear pore</t>
  </si>
  <si>
    <t>Tb927.11.9910;Tb11.v5.0355.1;Tb11.v5.0354.1</t>
  </si>
  <si>
    <t>Domain of unknown function (DUF3846)/TPR repeat, putative</t>
  </si>
  <si>
    <t>GO:0005515;GO:0005654;GO:0005737;GO:0097014;GO:0097014</t>
  </si>
  <si>
    <t>protein binding;nucleoplasm;cytoplasm;ciliary plasm;ciliary plasm</t>
  </si>
  <si>
    <t>Tb927.10.11390;REV__Tb927.3.5360</t>
  </si>
  <si>
    <t>60S ribosomal protein L6, putative</t>
  </si>
  <si>
    <t>GO:0000027;GO:0000027;GO:0000315;GO:0000315;GO:0002181;GO:0003723;GO:0003735;GO:0005622;GO:0005730;GO:0005737;GO:0005840;GO:0006412;GO:0022625;GO:0022625;GO:0022625;GO:0042301</t>
  </si>
  <si>
    <t>ribosomal large subunit assembly;ribosomal large subunit assembly;organellar large ribosomal subunit;organellar large ribosomal subunit;cytoplasmic translation;RNA binding;structural constituent of ribosome;intracellular anatomical structure;nucleolus;cytoplasm;ribosome;translation;cytosolic large ribosomal subunit;cytosolic large ribosomal subunit;cytosolic large ribosomal subunit;phosphate ion binding</t>
  </si>
  <si>
    <t>Tb927.5.890</t>
  </si>
  <si>
    <t>oligosaccharyl transferase subunit, putative</t>
  </si>
  <si>
    <t>GO:0004576;GO:0004579;GO:0005783;GO:0006486;GO:0006486;GO:0016020;GO:0016021;GO:0035268;GO:0035268;GO:0046872</t>
  </si>
  <si>
    <t>oligosaccharyl transferase activity;dolichyl-diphosphooligosaccharide-protein glycotransferase activity;endoplasmic reticulum;protein glycosylation;protein glycosylation;membrane;integral component of membrane;protein mannosylation;protein mannosylation;metal ion binding</t>
  </si>
  <si>
    <t>Tb927.9.7000</t>
  </si>
  <si>
    <t>methyltransferase domain containing protein, putative</t>
  </si>
  <si>
    <t>GO:0005654;GO:0005737;GO:0031981;GO:0097014;GO:0097014</t>
  </si>
  <si>
    <t>nucleoplasm;cytoplasm;nuclear lumen;ciliary plasm;ciliary plasm</t>
  </si>
  <si>
    <t>Tb927.11.6870</t>
  </si>
  <si>
    <t>14-3-3 protein 2</t>
  </si>
  <si>
    <t>GO:0000077;GO:0005515;GO:0005634;GO:0005737;GO:0005929;GO:0006897;GO:0007088;GO:0010608;GO:0016281;GO:0016281;GO:0020016;GO:0045309;GO:0097014;GO:0097014;GO:0097542;GO:1902412</t>
  </si>
  <si>
    <t>DNA damage checkpoint;protein binding;nucleus;cytoplasm;cilium;endocytosis;regulation of mitotic nuclear division;posttranscriptional regulation of gene expression;eukaryotic translation initiation factor 4F complex;eukaryotic translation initiation factor 4F complex;ciliary pocket;protein phosphorylated amino acid binding;ciliary plasm;ciliary plasm;ciliary tip;regulation of mitotic cytokinesis</t>
  </si>
  <si>
    <t>Tb927.4.2450</t>
  </si>
  <si>
    <t>protein disulfide isomerase 1</t>
  </si>
  <si>
    <t>GO:0004362;GO:0005737;GO:0055114</t>
  </si>
  <si>
    <t>glutathione-disulfide reductase activity;cytoplasm;obsolete oxidation-reduction process</t>
  </si>
  <si>
    <t>Tb927.8.7450</t>
  </si>
  <si>
    <t>myosin heavy chain kinase A, putative</t>
  </si>
  <si>
    <t>GO:0004672;GO:0004674;GO:0005524;GO:0005737;GO:0006468;GO:0016905;GO:0030133</t>
  </si>
  <si>
    <t>protein kinase activity;protein serine/threonine kinase activity;ATP binding;cytoplasm;protein phosphorylation;myosin heavy chain kinase activity;transport vesicle</t>
  </si>
  <si>
    <t>Tb927.8.990</t>
  </si>
  <si>
    <t>RNA-binding protein 33 (RNA-binding motif protein 33)</t>
  </si>
  <si>
    <t>GO:0003676;GO:0003723;GO:0003729;GO:0005634;GO:0005654;GO:0006396</t>
  </si>
  <si>
    <t>nucleic acid binding;RNA binding;mRNA binding;nucleus;nucleoplasm;RNA processing</t>
  </si>
  <si>
    <t>Tb927.4.2180</t>
  </si>
  <si>
    <t>60S ribosomal protein L35a, putative</t>
  </si>
  <si>
    <t>GO:0002181;GO:0003735;GO:0005840;GO:0006412;GO:0022625;GO:0022625;GO:0022625;GO:0042273</t>
  </si>
  <si>
    <t>cytoplasmic translation;structural constituent of ribosome;ribosome;translation;cytosolic large ribosomal subunit;cytosolic large ribosomal subunit;cytosolic large ribosomal subunit;ribosomal large subunit biogenesis</t>
  </si>
  <si>
    <t>Tb927.11.4920</t>
  </si>
  <si>
    <t>Tb927.6.1400</t>
  </si>
  <si>
    <t>cyclophilin-type peptidyl-prolyl cis-trans isomerase, putative</t>
  </si>
  <si>
    <t>GO:0000413;GO:0003755;GO:0005737;GO:0005929;GO:0005930;GO:0005930;GO:0005930;GO:0006457;GO:0016018;GO:0043231;GO:0043231</t>
  </si>
  <si>
    <t>protein peptidyl-prolyl isomerization;peptidyl-prolyl cis-trans isomerase activity;cytoplasm;cilium;axoneme;axoneme;axoneme;protein folding;cyclosporin A binding;intracellular membrane-bounded organelle;intracellular membrane-bounded organelle</t>
  </si>
  <si>
    <t>Tb927.4.800;Tb11.v5.0793.1</t>
  </si>
  <si>
    <t>target of rapamycin kinase 3, putative</t>
  </si>
  <si>
    <t>GO:0004674;GO:0005515;GO:0005524;GO:0005634;GO:0005737;GO:0005829;GO:0010507;GO:0016242;GO:0016301;GO:0031931;GO:0031932;GO:0038202;GO:0042149;GO:0044877;GO:0047484;GO:0106310;GO:0106311</t>
  </si>
  <si>
    <t>protein serine/threonine kinase activity;protein binding;ATP binding;nucleus;cytoplasm;cytosol;negative regulation of autophagy;negative regulation of macroautophagy;kinase activity;TORC1 complex;TORC2 complex;TORC1 signaling;cellular response to glucose starvation;protein-containing complex binding;regulation of response to osmotic stress;protein serine kinase activity;protein threonine kinase activity</t>
  </si>
  <si>
    <t>Tb927.4.4340</t>
  </si>
  <si>
    <t>Domain of unknown function (DUF4498), putative</t>
  </si>
  <si>
    <t>GO:0005737;GO:0005856;GO:0097014;GO:0097014</t>
  </si>
  <si>
    <t>cytoplasm;cytoskeleton;ciliary plasm;ciliary plasm</t>
  </si>
  <si>
    <t>Tb927.11.3070</t>
  </si>
  <si>
    <t>ribosome assembly protein RRB1, putative</t>
  </si>
  <si>
    <t>GO:0005515;GO:0005634;GO:0005730;GO:0042254</t>
  </si>
  <si>
    <t>protein binding;nucleus;nucleolus;ribosome biogenesis</t>
  </si>
  <si>
    <t>Tb927.10.560</t>
  </si>
  <si>
    <t>40S ribosomal proteins S11, putative</t>
  </si>
  <si>
    <t>GO:0000314;GO:0000314;GO:0003729;GO:0003735;GO:0005622;GO:0005737;GO:0005840;GO:0006412;GO:0022627;GO:0022627;GO:0022627</t>
  </si>
  <si>
    <t>organellar small ribosomal subunit;organellar small ribosomal subunit;mRNA binding;structural constituent of ribosome;intracellular anatomical structure;cytoplasm;ribosome;translation;cytosolic small ribosomal subunit;cytosolic small ribosomal subunit;cytosolic small ribosomal subunit</t>
  </si>
  <si>
    <t>Tb927.11.11725;Tb927.11.11475</t>
  </si>
  <si>
    <t>ribosomal protein S14p/S29e;ribosomal protein S14p/S29e</t>
  </si>
  <si>
    <t>GO:0003735;GO:0005840;GO:0006412;GO:0008270;GO:0003735;GO:0005737;GO:0005840;GO:0006412;GO:0008270</t>
  </si>
  <si>
    <t>structural constituent of ribosome;ribosome;translation;zinc ion binding;structural constituent of ribosome;cytoplasm;ribosome;translation;zinc ion binding</t>
  </si>
  <si>
    <t>Tb927.3.3320;Tb927.3.3310</t>
  </si>
  <si>
    <t>60S ribosomal protein L13, putative;60S ribosomal protein L13, putative</t>
  </si>
  <si>
    <t>GO:0003723;GO:0003735;GO:0005730;GO:0005840;GO:0006412;GO:0022625;GO:0022625;GO:0022625;GO:0003723;GO:0003735;GO:0005730;GO:0005737;GO:0005840;GO:0006412;GO:0022625;GO:0022625;GO:0022625</t>
  </si>
  <si>
    <t>RNA binding;structural constituent of ribosome;nucleolus;ribosome;translation;cytosolic large ribosomal subunit;cytosolic large ribosomal subunit;cytosolic large ribosomal subunit;RNA binding;structural constituent of ribosome;nucleolus;cytoplasm;ribosome;translation;cytosolic large ribosomal subunit;cytosolic large ribosomal subunit;cytosolic large ribosomal subunit</t>
  </si>
  <si>
    <t>Tb927.5.1300</t>
  </si>
  <si>
    <t>V-type proton ATPase subunit a, putative</t>
  </si>
  <si>
    <t>GO:0000220;GO:0000220;GO:0005764;GO:0005794;GO:0007035;GO:0015078;GO:0016021;GO:0016471;GO:0016471;GO:0030133;GO:0033179;GO:0042493;GO:0046961;GO:0051117;GO:1902600</t>
  </si>
  <si>
    <t>vacuolar proton-transporting V-type ATPase, V0 domain;vacuolar proton-transporting V-type ATPase, V0 domain;lysosome;Golgi apparatus;vacuolar acidification;proton transmembrane transporter activity;integral component of membrane;vacuolar proton-transporting V-type ATPase complex;vacuolar proton-transporting V-type ATPase complex;transport vesicle;proton-transporting V-type ATPase, V0 domain;response to drug;proton-transporting ATPase activity, rotational mechanism;ATPase binding;proton transmembrane transport</t>
  </si>
  <si>
    <t>Tb927.11.15220</t>
  </si>
  <si>
    <t>GO:0005654;GO:0005737;GO:0005930;GO:0005930;GO:0005930</t>
  </si>
  <si>
    <t>nucleoplasm;cytoplasm;axoneme;axoneme;axoneme</t>
  </si>
  <si>
    <t>Tb927.11.13080</t>
  </si>
  <si>
    <t>Tb927.3.3830</t>
  </si>
  <si>
    <t>Tb927.10.4640</t>
  </si>
  <si>
    <t>eukaryotic translation initiation factor 3 subunit l</t>
  </si>
  <si>
    <t>GO:0001732;GO:0001732;GO:0003729;GO:0003743;GO:0005737;GO:0005852;GO:0005852;GO:0006413;GO:0016282;GO:0016282;GO:0033290;GO:0033290</t>
  </si>
  <si>
    <t>formation of cytoplasmic translation initiation complex;formation of cytoplasmic translation initiation complex;mRNA binding;translation initiation factor activity;cytoplasm;eukaryotic translation initiation factor 3 complex;eukaryotic translation initiation factor 3 complex;translational initiation;eukaryotic 43S preinitiation complex;eukaryotic 43S preinitiation complex;eukaryotic 48S preinitiation complex;eukaryotic 48S preinitiation complex</t>
  </si>
  <si>
    <t>Tb927.11.2840</t>
  </si>
  <si>
    <t>magnesium-dependent phosphatase-1/HAD phosphatase, family IIIC, putative</t>
  </si>
  <si>
    <t>GO:0003993;GO:0005737;GO:0016791;GO:0031981;GO:0097014;GO:0097014</t>
  </si>
  <si>
    <t>acid phosphatase activity;cytoplasm;phosphatase activity;nuclear lumen;ciliary plasm;ciliary plasm</t>
  </si>
  <si>
    <t>Tb927.11.8120</t>
  </si>
  <si>
    <t>protein transport protein SEC13, putative</t>
  </si>
  <si>
    <t>GO:0000139;GO:0005198;GO:0005515;GO:0005794;GO:0005829;GO:0006886;GO:0016192;GO:0030127;GO:0030127;GO:0031080;GO:0031080;GO:0051028;GO:0090114;GO:0090114;GO:1904263</t>
  </si>
  <si>
    <t>Golgi membrane;structural molecule activity;protein binding;Golgi apparatus;cytosol;intracellular protein transport;vesicle-mediated transport;COPII vesicle coat;COPII vesicle coat;nuclear pore outer ring;nuclear pore outer ring;mRNA transport;COPII-coated vesicle budding;COPII-coated vesicle budding;positive regulation of TORC1 signaling</t>
  </si>
  <si>
    <t>Tb927.8.5090;Tb11.v5.0723.1</t>
  </si>
  <si>
    <t>DNA-directed RNA polymerase I largest subunit</t>
  </si>
  <si>
    <t>GO:0003677;GO:0003899;GO:0005634;GO:0005654;GO:0005730;GO:0005736;GO:0005736;GO:0006351;GO:0006351;GO:0008270</t>
  </si>
  <si>
    <t>DNA binding;DNA-directed 5'-3' RNA polymerase activity;nucleus;nucleoplasm;nucleolus;RNA polymerase I complex;RNA polymerase I complex;transcription, DNA-templated;transcription, DNA-templated;zinc ion binding</t>
  </si>
  <si>
    <t>Tb927.5.1460</t>
  </si>
  <si>
    <t>Possible lysine decarboxylase, putative</t>
  </si>
  <si>
    <t>GO:0005737;GO:0005829;GO:0097014;GO:0097014</t>
  </si>
  <si>
    <t>cytoplasm;cytosol;ciliary plasm;ciliary plasm</t>
  </si>
  <si>
    <t>Tb927.7.2190</t>
  </si>
  <si>
    <t>translocon-associated protein (TRAP), alpha subunit, putative</t>
  </si>
  <si>
    <t>GO:0005635;GO:0005783;GO:0005789;GO:0016021</t>
  </si>
  <si>
    <t>nuclear envelope;endoplasmic reticulum;endoplasmic reticulum membrane;integral component of membrane</t>
  </si>
  <si>
    <t>Tb927.10.10700</t>
  </si>
  <si>
    <t>splicing factor Prp31</t>
  </si>
  <si>
    <t>GO:0000244;GO:0000244;GO:0000398;GO:0003723;GO:0005634;GO:0005654;GO:0005687;GO:0005687;GO:0008380;GO:0046540;GO:0046540;GO:0071011;GO:0071011;GO:0097526;GO:0097526</t>
  </si>
  <si>
    <t>spliceosomal tri-snRNP complex assembly;spliceosomal tri-snRNP complex assembly;mRNA splicing, via spliceosome;RNA binding;nucleus;nucleoplasm;U4 snRNP;U4 snRNP;RNA splicing;U4/U6 x U5 tri-snRNP complex;U4/U6 x U5 tri-snRNP complex;precatalytic spliceosome;precatalytic spliceosome;spliceosomal tri-snRNP complex;spliceosomal tri-snRNP complex</t>
  </si>
  <si>
    <t>Tb927.9.10770</t>
  </si>
  <si>
    <t>polyadenylate-binding protein 2</t>
  </si>
  <si>
    <t>GO:0000932;GO:0000932;GO:0003676;GO:0003723;GO:0003730;GO:0005634;GO:0005737;GO:0005829;GO:0005844;GO:0006396;GO:0008143;GO:0008266;GO:0010494;GO:0010494;GO:0010608;GO:0042162;GO:0097165;GO:1990904</t>
  </si>
  <si>
    <t>P-body;P-body;nucleic acid binding;RNA binding;mRNA 3'-UTR binding;nucleus;cytoplasm;cytosol;polysome;RNA processing;poly(A) binding;poly(U) RNA binding;cytoplasmic stress granule;cytoplasmic stress granule;posttranscriptional regulation of gene expression;telomeric DNA binding;nuclear stress granule;ribonucleoprotein complex</t>
  </si>
  <si>
    <t>Tb927.7.3700</t>
  </si>
  <si>
    <t>GO:0005634;GO:0005654;GO:0005730;GO:0031981;GO:0042393;GO:2000779</t>
  </si>
  <si>
    <t>nucleus;nucleoplasm;nucleolus;nuclear lumen;histone binding;regulation of double-strand break repair</t>
  </si>
  <si>
    <t>Tb927.10.7410</t>
  </si>
  <si>
    <t>succinyl-CoA ligase [GDP-forming] beta-chain, putative</t>
  </si>
  <si>
    <t>GO:0003824;GO:0005524;GO:0005739;GO:0006099</t>
  </si>
  <si>
    <t>catalytic activity;ATP binding;mitochondrion;tricarboxylic acid cycle</t>
  </si>
  <si>
    <t>Tb927.9.12480</t>
  </si>
  <si>
    <t>dynein light chain type 1, putative</t>
  </si>
  <si>
    <t>GO:0003774;GO:0005737;GO:0005739;GO:0005874;GO:0005930;GO:0005930;GO:0005930;GO:0007017;GO:0030286;GO:0030286;GO:0045505;GO:0051959;GO:2000582</t>
  </si>
  <si>
    <t>motor activity;cytoplasm;mitochondrion;microtubule;axoneme;axoneme;axoneme;microtubule-based process;dynein complex;dynein complex;dynein intermediate chain binding;dynein light intermediate chain binding;positive regulation of ATP-dependent microtubule motor activity, plus-end-directed</t>
  </si>
  <si>
    <t>Tb927.11.7290;Tb11.v5.0254.1</t>
  </si>
  <si>
    <t>pantothenate kinase subunit, putative</t>
  </si>
  <si>
    <t>GO:0004594;GO:0005524;GO:0005634;GO:0005737;GO:0005783;GO:0005829;GO:0015937;GO:0015937;GO:0015937</t>
  </si>
  <si>
    <t>pantothenate kinase activity;ATP binding;nucleus;cytoplasm;endoplasmic reticulum;cytosol;coenzyme A biosynthetic process;coenzyme A biosynthetic process;coenzyme A biosynthetic process</t>
  </si>
  <si>
    <t>Tb927.5.1260</t>
  </si>
  <si>
    <t>Sulfate transporter N-terminal domain with GLY motif/Sulfate transporter family, putative</t>
  </si>
  <si>
    <t>GO:0005635;GO:0005783;GO:0005887;GO:0008271;GO:0008272;GO:0015116;GO:0015301;GO:0016020;GO:0016021;GO:0020022;GO:0020022;GO:0030133;GO:0055085</t>
  </si>
  <si>
    <t>nuclear envelope;endoplasmic reticulum;integral component of plasma membrane;secondary active sulfate transmembrane transporter activity;sulfate transport;sulfate transmembrane transporter activity;anion:anion antiporter activity;membrane;integral component of membrane;acidocalcisome;acidocalcisome;transport vesicle;transmembrane transport</t>
  </si>
  <si>
    <t>Tb927.8.2080</t>
  </si>
  <si>
    <t>GO:0003972;GO:0005524;GO:0005737;GO:0006388;GO:0031981;GO:0097014;GO:0097014</t>
  </si>
  <si>
    <t>RNA ligase (ATP) activity;ATP binding;cytoplasm;tRNA splicing, via endonucleolytic cleavage and ligation;nuclear lumen;ciliary plasm;ciliary plasm</t>
  </si>
  <si>
    <t>Tb927.11.13670</t>
  </si>
  <si>
    <t>Tb11.01.2730.1</t>
  </si>
  <si>
    <t>Tb927.4.4040</t>
  </si>
  <si>
    <t>GO:0097740</t>
  </si>
  <si>
    <t>paraflagellar rod</t>
  </si>
  <si>
    <t>GO:0005929</t>
  </si>
  <si>
    <t>cilium</t>
  </si>
  <si>
    <t>Tb927.10.10830</t>
  </si>
  <si>
    <t>RGG-containing protein 2</t>
  </si>
  <si>
    <t>GO:0003676;GO:0003729;GO:0005634;GO:0005737;GO:0005739;GO:0006396;GO:0020023;GO:0031019;GO:0031019;GO:0032473;GO:0090615</t>
  </si>
  <si>
    <t>nucleic acid binding;mRNA binding;nucleus;cytoplasm;mitochondrion;RNA processing;kinetoplast;mitochondrial mRNA editing complex;mitochondrial mRNA editing complex;cytoplasmic side of mitochondrial outer membrane;mitochondrial mRNA processing</t>
  </si>
  <si>
    <t>Tb927.6.1800</t>
  </si>
  <si>
    <t>GO:0005737;GO:0016311;GO:0016791;GO:0020015;GO:0031981;GO:0097014;GO:0097014;GO:0106306;GO:0106307</t>
  </si>
  <si>
    <t>cytoplasm;dephosphorylation;phosphatase activity;glycosome;nuclear lumen;ciliary plasm;ciliary plasm;protein serine phosphatase activity;protein threonine phosphatase activity</t>
  </si>
  <si>
    <t>Tb927.6.720;Tb927.11.11230</t>
  </si>
  <si>
    <t>60S ribosomal protein L14, putative;40S ribosomal protein L14, putative</t>
  </si>
  <si>
    <t>GO:0003723;GO:0003735;GO:0005730;GO:0005737;GO:0005840;GO:0006412;GO:0022625;GO:0022625;GO:0022625;GO:0042273;GO:0003723;GO:0003735;GO:0005730;GO:0005737;GO:0005840;GO:0006412;GO:0022625;GO:0022625;GO:0022625;GO:0042273</t>
  </si>
  <si>
    <t>RNA binding;structural constituent of ribosome;nucleolus;cytoplasm;ribosome;translation;cytosolic large ribosomal subunit;cytosolic large ribosomal subunit;cytosolic large ribosomal subunit;ribosomal large subunit biogenesis;RNA binding;structural constituent of ribosome;nucleolus;cytoplasm;ribosome;translation;cytosolic large ribosomal subunit;cytosolic large ribosomal subunit;cytosolic large ribosomal subunit;ribosomal large subunit biogenesis</t>
  </si>
  <si>
    <t>Tb927.7.3920</t>
  </si>
  <si>
    <t>Tb927.8.6720</t>
  </si>
  <si>
    <t>GO:0016021</t>
  </si>
  <si>
    <t>integral component of membrane</t>
  </si>
  <si>
    <t>Tb927.11.5700</t>
  </si>
  <si>
    <t>GO:0020016;GO:0030133</t>
  </si>
  <si>
    <t>ciliary pocket;transport vesicle</t>
  </si>
  <si>
    <t>Tb927.6.2690</t>
  </si>
  <si>
    <t>GO:0004843;GO:0005737;GO:0008270;GO:0016579;GO:0097014;GO:0097014</t>
  </si>
  <si>
    <t>thiol-dependent ubiquitin-specific protease activity;cytoplasm;zinc ion binding;protein deubiquitination;ciliary plasm;ciliary plasm</t>
  </si>
  <si>
    <t>Tb927.8.3410</t>
  </si>
  <si>
    <t>Inositol hexakisphosphate, putative</t>
  </si>
  <si>
    <t>GO:0004725;GO:0005737;GO:0097740</t>
  </si>
  <si>
    <t>protein tyrosine phosphatase activity;cytoplasm;paraflagellar rod</t>
  </si>
  <si>
    <t>Tb927.3.5020</t>
  </si>
  <si>
    <t>Flagellar Member 6</t>
  </si>
  <si>
    <t>GO:0005930;GO:0005930;GO:0005930;GO:0030551;GO:0031514</t>
  </si>
  <si>
    <t>axoneme;axoneme;axoneme;cyclic nucleotide binding;motile cilium</t>
  </si>
  <si>
    <t>Tb927.11.12800;Tb927.11.12790;Tb927.11.12780.1;Tb927.11.12820;Tb11.v5.0288.1;Tb927.11.12810</t>
  </si>
  <si>
    <t>ribonucleoside-diphosphate reductase small chain;ribonucleoside-diphosphate reductase small chain;ribonucleoside-diphosphate reductase small chain;ribonucleoside-diphosphate reductase small chain</t>
  </si>
  <si>
    <t>GO:0009263;GO:0009263;GO:0009263;GO:0016491;GO:0020015;GO:0055114;GO:0004748;GO:0009263;GO:0009263;GO:0009263;GO:0016021;GO:0016491;GO:0031981;GO:0055114;GO:0004748;GO:0005737;GO:0009263;GO:0009263;GO:0009263;GO:0016021;GO:0016491;GO:0055114;GO:0004748;GO:0009263;GO:0009263;GO:0009263;GO:0016021;GO:0016491;GO:0031981;GO:0055114</t>
  </si>
  <si>
    <t>deoxyribonucleotide biosynthetic process;deoxyribonucleotide biosynthetic process;deoxyribonucleotide biosynthetic process;oxidoreductase activity;glycosome;obsolete oxidation-reduction process;ribonucleoside-diphosphate reductase activity, thioredoxin disulfide as acceptor;deoxyribonucleotide biosynthetic process;deoxyribonucleotide biosynthetic process;deoxyribonucleotide biosynthetic process;integral component of membrane;oxidoreductase activity;nuclear lumen;obsolete oxidation-reduction process;ribonucleoside-diphosphate reductase activity, thioredoxin disulfide as acceptor;cytoplasm;deoxyribonucleotide biosynthetic process;deoxyribonucleotide biosynthetic process;deoxyribonucleotide biosynthetic process;integral component of membrane;oxidoreductase activity;obsolete oxidation-reduction process;ribonucleoside-diphosphate reductase activity, thioredoxin disulfide as acceptor;deoxyribonucleotide biosynthetic process;deoxyribonucleotide biosynthetic process;deoxyribonucleotide biosynthetic process;integral component of membrane;oxidoreductase activity;nuclear lumen;obsolete oxidation-reduction process</t>
  </si>
  <si>
    <t>Tb927.10.3560</t>
  </si>
  <si>
    <t>arginine N-methyltransferase, putative</t>
  </si>
  <si>
    <t>GO:0003729;GO:0005515;GO:0005737;GO:0008469;GO:0016571;GO:0016571;GO:0035097;GO:0035097</t>
  </si>
  <si>
    <t>mRNA binding;protein binding;cytoplasm;histone-arginine N-methyltransferase activity;histone methylation;histone methylation;histone methyltransferase complex;histone methyltransferase complex</t>
  </si>
  <si>
    <t>Tb927.7.880</t>
  </si>
  <si>
    <t>RNA-binding protein, putative</t>
  </si>
  <si>
    <t>GO:0003676;GO:0003723;GO:0003729;GO:0005634;GO:0005654;GO:0005829;GO:0006396;GO:0010608</t>
  </si>
  <si>
    <t>nucleic acid binding;RNA binding;mRNA binding;nucleus;nucleoplasm;cytosol;RNA processing;posttranscriptional regulation of gene expression</t>
  </si>
  <si>
    <t>Tb927.5.3900</t>
  </si>
  <si>
    <t>Galactose oxidase, central domain/Domain of unknown function (DUF4110), putative</t>
  </si>
  <si>
    <t>GO:0005515;GO:0005737;GO:0097014;GO:0097014</t>
  </si>
  <si>
    <t>protein binding;cytoplasm;ciliary plasm;ciliary plasm</t>
  </si>
  <si>
    <t>Tb927.6.4630</t>
  </si>
  <si>
    <t>kinetoplastid-specific phospho-protein phosphatase, putative</t>
  </si>
  <si>
    <t>GO:0004722;GO:0006470;GO:0016021;GO:0016787;GO:0020022;GO:0020022</t>
  </si>
  <si>
    <t>protein serine/threonine phosphatase activity;protein dephosphorylation;integral component of membrane;hydrolase activity;acidocalcisome;acidocalcisome</t>
  </si>
  <si>
    <t>Tb08.27P2.160;Tb927.3.430;Tb11.57.0050.1</t>
  </si>
  <si>
    <t>expression site-associated gene 3 (ESAG3), degenerate;expression site-associated gene 3 (ESAG3), truncated</t>
  </si>
  <si>
    <t>Tb927.11.11590</t>
  </si>
  <si>
    <t>Eukaryotic translation initiation factor 3 subunit E</t>
  </si>
  <si>
    <t>GO:0001732;GO:0001732;GO:0003743;GO:0005634;GO:0005737;GO:0005852;GO:0005852;GO:0006413;GO:0016282;GO:0016282;GO:0033290;GO:0033290;GO:0071540;GO:0071540</t>
  </si>
  <si>
    <t>formation of cytoplasmic translation initiation complex;formation of cytoplasmic translation initiation complex;translation initiation factor activity;nucleus;cytoplasm;eukaryotic translation initiation factor 3 complex;eukaryotic translation initiation factor 3 complex;translational initiation;eukaryotic 43S preinitiation complex;eukaryotic 43S preinitiation complex;eukaryotic 48S preinitiation complex;eukaryotic 48S preinitiation complex;eukaryotic translation initiation factor 3 complex, eIF3e;eukaryotic translation initiation factor 3 complex, eIF3e</t>
  </si>
  <si>
    <t>Tb927.8.5460;Tb11.v5.0797.1;Tb927.8.5440;Tb927.8.5465;Tb11.v5.0798.1;Tb927.8.5470</t>
  </si>
  <si>
    <t>flagellar calcium-binding 24 kDa protein;Flagellar calcium-binding 44 kDa protein;flagellar calcium-binding 24 kDa protein;flagellar calcium-binding 24 kDa protein</t>
  </si>
  <si>
    <t>GO:0005509;GO:0005737;GO:0005929;GO:0031514;GO:0031981;GO:0097014;GO:0097014;GO:0005509;GO:0005737;GO:0006816;GO:0031514;GO:0031981;GO:0060285;GO:0097014;GO:0097014;GO:0005509;GO:0005737;GO:0031981;GO:0097014;GO:0097014;GO:0005509;GO:0005737;GO:0005886;GO:0005929;GO:0006816;GO:0031514;GO:0060170;GO:0060170</t>
  </si>
  <si>
    <t>calcium ion binding;cytoplasm;cilium;motile cilium;nuclear lumen;ciliary plasm;ciliary plasm;calcium ion binding;cytoplasm;calcium ion transport;motile cilium;nuclear lumen;cilium-dependent cell motility;ciliary plasm;ciliary plasm;calcium ion binding;cytoplasm;nuclear lumen;ciliary plasm;ciliary plasm;calcium ion binding;cytoplasm;plasma membrane;cilium;calcium ion transport;motile cilium;ciliary membrane;ciliary membrane</t>
  </si>
  <si>
    <t>Tb927.4.1850</t>
  </si>
  <si>
    <t>GO:0003723;GO:0005047;GO:0005786;GO:0005786;GO:0006614;GO:0008312;GO:0030942</t>
  </si>
  <si>
    <t>RNA binding;signal recognition particle binding;signal recognition particle, endoplasmic reticulum targeting;signal recognition particle, endoplasmic reticulum targeting;SRP-dependent cotranslational protein targeting to membrane;7S RNA binding;endoplasmic reticulum signal peptide binding</t>
  </si>
  <si>
    <t>Tb927.3.1800</t>
  </si>
  <si>
    <t>GO:0005634;GO:0005654;GO:0042493;GO:0048188;GO:0048188;GO:0051568;GO:0051568</t>
  </si>
  <si>
    <t>nucleus;nucleoplasm;response to drug;Set1C/COMPASS complex;Set1C/COMPASS complex;histone H3-K4 methylation;histone H3-K4 methylation</t>
  </si>
  <si>
    <t>Tb927.11.14330</t>
  </si>
  <si>
    <t>HECT-domain (ubiquitin-transferase), putative</t>
  </si>
  <si>
    <t>GO:0004842;GO:0005737;GO:0008270;GO:0031981;GO:0097014;GO:0097014</t>
  </si>
  <si>
    <t>ubiquitin-protein transferase activity;cytoplasm;zinc ion binding;nuclear lumen;ciliary plasm;ciliary plasm</t>
  </si>
  <si>
    <t>Tb927.9.3280</t>
  </si>
  <si>
    <t>exopolyphosphatase</t>
  </si>
  <si>
    <t>GO:0004309;GO:0005737;GO:0005829;GO:0006797;GO:0006798;GO:0006798;GO:0016462;GO:0020015;GO:0046872;GO:0097014;GO:0097014</t>
  </si>
  <si>
    <t>exopolyphosphatase activity;cytoplasm;cytosol;polyphosphate metabolic process;polyphosphate catabolic process;polyphosphate catabolic process;pyrophosphatase activity;glycosome;metal ion binding;ciliary plasm;ciliary plasm</t>
  </si>
  <si>
    <t>Tb927.10.8940</t>
  </si>
  <si>
    <t>flagellum targeting protein kharon1, putative</t>
  </si>
  <si>
    <t>GO:0003729;GO:0006605;GO:0020016;GO:0030863;GO:0030863;GO:0044877</t>
  </si>
  <si>
    <t>mRNA binding;protein targeting;ciliary pocket;cortical cytoskeleton;cortical cytoskeleton;protein-containing complex binding</t>
  </si>
  <si>
    <t>Tb927.11.15130</t>
  </si>
  <si>
    <t>DnaJ homolog, putative</t>
  </si>
  <si>
    <t>GO:0005829;GO:0005930;GO:0005930;GO:0005930;GO:0006457;GO:0010608;GO:0051082;GO:0051085;GO:0051087</t>
  </si>
  <si>
    <t>cytosol;axoneme;axoneme;axoneme;protein folding;posttranscriptional regulation of gene expression;unfolded protein binding;chaperone cofactor-dependent protein refolding;chaperone binding</t>
  </si>
  <si>
    <t>Tb927.11.14130;Tb927.10.3840</t>
  </si>
  <si>
    <t>60S ribosomal protein L18a, putative;ribosomal protein L18, putative</t>
  </si>
  <si>
    <t>GO:0003729;GO:0003735;GO:0005730;GO:0005737;GO:0005840;GO:0006412;GO:0022625;GO:0022625;GO:0022625;GO:0003729;GO:0003735;GO:0005730;GO:0005737;GO:0005840;GO:0006412;GO:0022625;GO:0022625;GO:0022625</t>
  </si>
  <si>
    <t>mRNA binding;structural constituent of ribosome;nucleolus;cytoplasm;ribosome;translation;cytosolic large ribosomal subunit;cytosolic large ribosomal subunit;cytosolic large ribosomal subunit;mRNA binding;structural constituent of ribosome;nucleolus;cytoplasm;ribosome;translation;cytosolic large ribosomal subunit;cytosolic large ribosomal subunit;cytosolic large ribosomal subunit</t>
  </si>
  <si>
    <t>Tb927.11.4910</t>
  </si>
  <si>
    <t>predicted ankyrin repeat family protein</t>
  </si>
  <si>
    <t>Tb927.3.1680</t>
  </si>
  <si>
    <t>Eukaryotic translation initiation factor 3 subunit F</t>
  </si>
  <si>
    <t>GO:0005737;GO:0005852;GO:0005852</t>
  </si>
  <si>
    <t>cytoplasm;eukaryotic translation initiation factor 3 complex;eukaryotic translation initiation factor 3 complex</t>
  </si>
  <si>
    <t>Tb927.8.2050</t>
  </si>
  <si>
    <t>GDP-mannose pyrophosphorylase</t>
  </si>
  <si>
    <t>GO:0004475;GO:0005737;GO:0006486;GO:0006486;GO:0009058;GO:0009298;GO:0009298;GO:0009298;GO:0016779;GO:0020015;GO:0097014;GO:0097014</t>
  </si>
  <si>
    <t>mannose-1-phosphate guanylyltransferase activity;cytoplasm;protein glycosylation;protein glycosylation;biosynthetic process;GDP-mannose biosynthetic process;GDP-mannose biosynthetic process;GDP-mannose biosynthetic process;nucleotidyltransferase activity;glycosome;ciliary plasm;ciliary plasm</t>
  </si>
  <si>
    <t>Tb927.9.5440</t>
  </si>
  <si>
    <t>actin, putative</t>
  </si>
  <si>
    <t>GO:0005200;GO:0005737;GO:0005885;GO:0005885;GO:0007010;GO:0015629;GO:0034314;GO:0097740</t>
  </si>
  <si>
    <t>structural constituent of cytoskeleton;cytoplasm;Arp2/3 protein complex;Arp2/3 protein complex;cytoskeleton organization;actin cytoskeleton;Arp2/3 complex-mediated actin nucleation;paraflagellar rod</t>
  </si>
  <si>
    <t>Tb927.5.2850</t>
  </si>
  <si>
    <t>radial spoke protein RSP2, putative</t>
  </si>
  <si>
    <t>GO:0000781;GO:0005930;GO:0005930;GO:0005930;GO:0006348;GO:0044666;GO:0044666;GO:0048188;GO:0048188;GO:0051568;GO:0051568</t>
  </si>
  <si>
    <t>chromosome, telomeric region;axoneme;axoneme;axoneme;chromatin silencing at telomere;MLL3/4 complex;MLL3/4 complex;Set1C/COMPASS complex;Set1C/COMPASS complex;histone H3-K4 methylation;histone H3-K4 methylation</t>
  </si>
  <si>
    <t>Tb927.10.2370</t>
  </si>
  <si>
    <t>Lupus La protein homolog, putative</t>
  </si>
  <si>
    <t>GO:0000481;GO:0000481;GO:0003676;GO:0003723;GO:0003729;GO:0005515;GO:0005634;GO:0005654;GO:0005737;GO:0006396;GO:0031981;GO:0042254;GO:1990904</t>
  </si>
  <si>
    <t>maturation of 5S rRNA;maturation of 5S rRNA;nucleic acid binding;RNA binding;mRNA binding;protein binding;nucleus;nucleoplasm;cytoplasm;RNA processing;nuclear lumen;ribosome biogenesis;ribonucleoprotein complex</t>
  </si>
  <si>
    <t>Tb927.8.4210</t>
  </si>
  <si>
    <t>basal body component, putative</t>
  </si>
  <si>
    <t>GO:0005515;GO:0005840;GO:0030133;GO:0036064;GO:0036064;GO:0097014;GO:0097014</t>
  </si>
  <si>
    <t>protein binding;ribosome;transport vesicle;ciliary basal body;ciliary basal body;ciliary plasm;ciliary plasm</t>
  </si>
  <si>
    <t>Tb927.11.6230</t>
  </si>
  <si>
    <t>protein transport protein SEC61 subunit alpha, putative</t>
  </si>
  <si>
    <t>GO:0005048;GO:0005783;GO:0005784;GO:0005784;GO:0005789;GO:0006616;GO:0006616;GO:0008320;GO:0009306;GO:0015031;GO:0015450;GO:0016020;GO:0016021;GO:0031204;GO:0031204;GO:0043022</t>
  </si>
  <si>
    <t>signal sequence binding;endoplasmic reticulum;Sec61 translocon complex;Sec61 translocon complex;endoplasmic reticulum membrane;SRP-dependent cotranslational protein targeting to membrane, translocation;SRP-dependent cotranslational protein targeting to membrane, translocation;protein transmembrane transporter activity;protein secretion;protein transport;P-P-bond-hydrolysis-driven protein transmembrane transporter activity;membrane;integral component of membrane;posttranslational protein targeting to membrane, translocation;posttranslational protein targeting to membrane, translocation;ribosome binding</t>
  </si>
  <si>
    <t>Tb927.2.5810</t>
  </si>
  <si>
    <t>Holliday-junction resolvase-like of SPT6/SH2 domain containing protein, putative</t>
  </si>
  <si>
    <t>GO:0005634;GO:0005654;GO:0006139;GO:0006368;GO:0006368;GO:0008023;GO:0008023;GO:0031491;GO:0032968;GO:0034728;GO:0035327;GO:0042393;GO:0042789;GO:0042789;GO:0050684;GO:0070827</t>
  </si>
  <si>
    <t>nucleus;nucleoplasm;nucleobase-containing compound metabolic process;transcription elongation from RNA polymerase II promoter;transcription elongation from RNA polymerase II promoter;transcription elongation factor complex;transcription elongation factor complex;nucleosome binding;positive regulation of transcription elongation from RNA polymerase II promoter;nucleosome organization;transcriptionally active chromatin;histone binding;mRNA transcription by RNA polymerase II;mRNA transcription by RNA polymerase II;regulation of mRNA processing;chromatin maintenance</t>
  </si>
  <si>
    <t>Tb927.4.1930</t>
  </si>
  <si>
    <t>eukaryotic translation initiation factor 3 subunit g</t>
  </si>
  <si>
    <t>GO:0003676;GO:0003723;GO:0003729;GO:0003743;GO:0005737;GO:0005852;GO:0005852;GO:0006396</t>
  </si>
  <si>
    <t>nucleic acid binding;RNA binding;mRNA binding;translation initiation factor activity;cytoplasm;eukaryotic translation initiation factor 3 complex;eukaryotic translation initiation factor 3 complex;RNA processing</t>
  </si>
  <si>
    <t>Tb927.10.8910</t>
  </si>
  <si>
    <t>Nucleoporin NUP181</t>
  </si>
  <si>
    <t>GO:0005634;GO:0005643;GO:0005643;GO:0044611;GO:0044611;GO:0046907</t>
  </si>
  <si>
    <t>nucleus;nuclear pore;nuclear pore;nuclear pore inner ring;nuclear pore inner ring;intracellular transport</t>
  </si>
  <si>
    <t>Tb927.9.8740</t>
  </si>
  <si>
    <t>Double RNA binding domain protein 3</t>
  </si>
  <si>
    <t>GO:0000365;GO:0003676;GO:0003729;GO:0003730;GO:0005634;GO:0005654;GO:0005737;GO:0005829;GO:0005844;GO:0006396;GO:0010608;GO:0042162;GO:0045292;GO:0048255;GO:1990904</t>
  </si>
  <si>
    <t>mRNA trans splicing, via spliceosome;nucleic acid binding;mRNA binding;mRNA 3'-UTR binding;nucleus;nucleoplasm;cytoplasm;cytosol;polysome;RNA processing;posttranscriptional regulation of gene expression;telomeric DNA binding;mRNA cis splicing, via spliceosome;mRNA stabilization;ribonucleoprotein complex</t>
  </si>
  <si>
    <t>Tb927.7.3040</t>
  </si>
  <si>
    <t>F-box and WD40 domain containing protein</t>
  </si>
  <si>
    <t>GO:0005515;GO:0005730;GO:0005737;GO:0005840;GO:0006364;GO:0006364;GO:0010494;GO:0010494;GO:0045943</t>
  </si>
  <si>
    <t>protein binding;nucleolus;cytoplasm;ribosome;rRNA processing;rRNA processing;cytoplasmic stress granule;cytoplasmic stress granule;positive regulation of transcription by RNA polymerase I</t>
  </si>
  <si>
    <t>Tb927.8.1570</t>
  </si>
  <si>
    <t>Uncharacterised protein family (UPF0172), putative</t>
  </si>
  <si>
    <t>GO:0005635;GO:0005783;GO:0042493;GO:0072546;GO:0072546</t>
  </si>
  <si>
    <t>nuclear envelope;endoplasmic reticulum;response to drug;EMC complex;EMC complex</t>
  </si>
  <si>
    <t>Tb927.11.14200</t>
  </si>
  <si>
    <t>ubiquitin-conjugating enzyme E2, putative</t>
  </si>
  <si>
    <t>GO:0000209;GO:0000910;GO:0000910;GO:0004842;GO:0005524;GO:0005737;GO:0006464;GO:0006511;GO:0016874;GO:0030133;GO:0061631</t>
  </si>
  <si>
    <t>protein polyubiquitination;cytokinesis;cytokinesis;ubiquitin-protein transferase activity;ATP binding;cytoplasm;cellular protein modification process;ubiquitin-dependent protein catabolic process;ligase activity;transport vesicle;ubiquitin conjugating enzyme activity</t>
  </si>
  <si>
    <t>Tb927.6.1880</t>
  </si>
  <si>
    <t>aspartyl-tRNA synthetase, putative</t>
  </si>
  <si>
    <t>GO:0000166;GO:0003676;GO:0003723;GO:0004812;GO:0004815;GO:0005524;GO:0005737;GO:0005829;GO:0006418;GO:0006418;GO:0006418;GO:0006422;GO:0006422;GO:0006422;GO:0017101;GO:0017101;GO:0097014;GO:0097014</t>
  </si>
  <si>
    <t>nucleotide binding;nucleic acid binding;RNA binding;aminoacyl-tRNA ligase activity;aspartate-tRNA ligase activity;ATP binding;cytoplasm;cytosol;tRNA aminoacylation for protein translation;tRNA aminoacylation for protein translation;tRNA aminoacylation for protein translation;aspartyl-tRNA aminoacylation;aspartyl-tRNA aminoacylation;aspartyl-tRNA aminoacylation;aminoacyl-tRNA synthetase multienzyme complex;aminoacyl-tRNA synthetase multienzyme complex;ciliary plasm;ciliary plasm</t>
  </si>
  <si>
    <t>Tb927.4.4690</t>
  </si>
  <si>
    <t>Tb927.11.2360</t>
  </si>
  <si>
    <t>phenylalanyl-tRNA synthetase (beta subunit), putative</t>
  </si>
  <si>
    <t>GO:0000166;GO:0000287;GO:0003723;GO:0004826;GO:0005524;GO:0005737;GO:0006432;GO:0006432;GO:0006432;GO:0009328;GO:0009328</t>
  </si>
  <si>
    <t>nucleotide binding;magnesium ion binding;RNA binding;phenylalanine-tRNA ligase activity;ATP binding;cytoplasm;phenylalanyl-tRNA aminoacylation;phenylalanyl-tRNA aminoacylation;phenylalanyl-tRNA aminoacylation;phenylalanine-tRNA ligase complex;phenylalanine-tRNA ligase complex</t>
  </si>
  <si>
    <t>Tb927.9.1700</t>
  </si>
  <si>
    <t>btb/poz domain containing protein, putative</t>
  </si>
  <si>
    <t>GO:0005515;GO:0120120</t>
  </si>
  <si>
    <t>protein binding;bilobe structure</t>
  </si>
  <si>
    <t>Tb927.2.4850</t>
  </si>
  <si>
    <t>Phosducin, putative</t>
  </si>
  <si>
    <t>Tb927.11.4210</t>
  </si>
  <si>
    <t>U-box domain containing protein, putative</t>
  </si>
  <si>
    <t>GO:0004842;GO:0005737;GO:0016567;GO:0097014;GO:0097014</t>
  </si>
  <si>
    <t>ubiquitin-protein transferase activity;cytoplasm;protein ubiquitination;ciliary plasm;ciliary plasm</t>
  </si>
  <si>
    <t>Tb927.8.5230</t>
  </si>
  <si>
    <t>peptidyl-prolyl cis-trans isomerase, putative</t>
  </si>
  <si>
    <t>GO:0000413;GO:0003755;GO:0005737;GO:0005930;GO:0005930;GO:0005930;GO:0006457</t>
  </si>
  <si>
    <t>protein peptidyl-prolyl isomerization;peptidyl-prolyl cis-trans isomerase activity;cytoplasm;axoneme;axoneme;axoneme;protein folding</t>
  </si>
  <si>
    <t>Tb927.8.4810</t>
  </si>
  <si>
    <t>prohibitin 1</t>
  </si>
  <si>
    <t>GO:0005739;GO:0005743;GO:0007005;GO:0016020;GO:0051726;GO:0051881;GO:0070129</t>
  </si>
  <si>
    <t>mitochondrion;mitochondrial inner membrane;mitochondrion organization;membrane;regulation of cell cycle;regulation of mitochondrial membrane potential;regulation of mitochondrial translation</t>
  </si>
  <si>
    <t>Tb927.10.1450</t>
  </si>
  <si>
    <t>plectin, putative</t>
  </si>
  <si>
    <t>GO:0005794;GO:0005856;GO:0044877;GO:0120120;GO:0120269;GO:0120269</t>
  </si>
  <si>
    <t>Golgi apparatus;cytoskeleton;protein-containing complex binding;bilobe structure;ciliary centrin arm;ciliary centrin arm</t>
  </si>
  <si>
    <t>Tb927.10.10390</t>
  </si>
  <si>
    <t>trypanothione reductase</t>
  </si>
  <si>
    <t>GO:0004791;GO:0005654;GO:0005737;GO:0015036;GO:0015042;GO:0016491;GO:0016668;GO:0020015;GO:0020023;GO:0031981;GO:0045454;GO:0050660;GO:0055114;GO:0097014;GO:0097014</t>
  </si>
  <si>
    <t>thioredoxin-disulfide reductase activity;nucleoplasm;cytoplasm;disulfide oxidoreductase activity;trypanothione-disulfide reductase activity;oxidoreductase activity;oxidoreductase activity, acting on a sulfur group of donors, NAD(P) as acceptor;glycosome;kinetoplast;nuclear lumen;cell redox homeostasis;flavin adenine dinucleotide binding;obsolete oxidation-reduction process;ciliary plasm;ciliary plasm</t>
  </si>
  <si>
    <t>Tb927.9.13440</t>
  </si>
  <si>
    <t>Flagellar Member 5</t>
  </si>
  <si>
    <t>GO:0005515;GO:0005930;GO:0005930;GO:0005930;GO:0097740</t>
  </si>
  <si>
    <t>protein binding;axoneme;axoneme;axoneme;paraflagellar rod</t>
  </si>
  <si>
    <t>Tb927.7.7430;Tb927.7.7420</t>
  </si>
  <si>
    <t>ATP synthase F1, alpha subunit;ATP synthase F1, alpha subunit</t>
  </si>
  <si>
    <t>GO:0000275;GO:0000275;GO:0000275;GO:0005524;GO:0005739;GO:0005743;GO:0005886;GO:0015986;GO:0015986;GO:0015986;GO:0015986;GO:0020023;GO:0032559;GO:0043531;GO:0045261;GO:0045261;GO:0046933;GO:0046933;GO:0000275;GO:0000275;GO:0000275;GO:0005524;GO:0005737;GO:0005739;GO:0005886;GO:0015986;GO:0015986;GO:0015986;GO:0015986;GO:0031981;GO:0032559;GO:0043531;GO:0045261;GO:0045261;GO:0046933;GO:0046933;GO:0097014;GO:0097014</t>
  </si>
  <si>
    <t>mitochondrial proton-transporting ATP synthase complex, catalytic sector F(1);mitochondrial proton-transporting ATP synthase complex, catalytic sector F(1);mitochondrial proton-transporting ATP synthase complex, catalytic sector F(1);ATP binding;mitochondrion;mitochondrial inner membrane;plasma membrane;ATP synthesis coupled proton transport;ATP synthesis coupled proton transport;ATP synthesis coupled proton transport;ATP synthesis coupled proton transport;kinetoplast;adenyl ribonucleotide binding;ADP binding;proton-transporting ATP synthase complex, catalytic core F(1);proton-transporting ATP synthase complex, catalytic core F(1);proton-transporting ATP synthase activity, rotational mechanism;proton-transporting ATP synthase activity, rotational mechanism;mitochondrial proton-transporting ATP synthase complex, catalytic sector F(1);mitochondrial proton-transporting ATP synthase complex, catalytic sector F(1);mitochondrial proton-transporting ATP synthase complex, catalytic sector F(1);ATP binding;cytoplasm;mitochondrion;plasma membrane;ATP synthesis coupled proton transport;ATP synthesis coupled proton transport;ATP synthesis coupled proton transport;ATP synthesis coupled proton transport;nuclear lumen;adenyl ribonucleotide binding;ADP binding;proton-transporting ATP synthase complex, catalytic core F(1);proton-transporting ATP synthase complex, catalytic core F(1);proton-transporting ATP synthase activity, rotational mechanism;proton-transporting ATP synthase activity, rotational mechanism;ciliary plasm;ciliary plasm</t>
  </si>
  <si>
    <t>Tb927.9.2900</t>
  </si>
  <si>
    <t>Nucleolar protein 287</t>
  </si>
  <si>
    <t>GO:0000462;GO:0000462;GO:0005634;GO:0005730;GO:0005819;GO:0006364;GO:0006364;GO:0030515;GO:0030686;GO:0032040;GO:0034455;GO:0034455;GO:0042255;GO:0042255;GO:0045943</t>
  </si>
  <si>
    <t>maturation of SSU-rRNA from tricistronic rRNA transcript (SSU-rRNA, 5.8S rRNA, LSU-rRNA);maturation of SSU-rRNA from tricistronic rRNA transcript (SSU-rRNA, 5.8S rRNA, LSU-rRNA);nucleus;nucleolus;spindle;rRNA processing;rRNA processing;snoRNA binding;90S preribosome;small-subunit processome;t-UTP complex;t-UTP complex;ribosome assembly;ribosome assembly;positive regulation of transcription by RNA polymerase I</t>
  </si>
  <si>
    <t>Tb927.11.8380</t>
  </si>
  <si>
    <t>NADPH--cytochrome P450 reductase, putative</t>
  </si>
  <si>
    <t>GO:0005783;GO:0010181;GO:0016021;GO:0016491;GO:0055114</t>
  </si>
  <si>
    <t>endoplasmic reticulum;FMN binding;integral component of membrane;oxidoreductase activity;obsolete oxidation-reduction process</t>
  </si>
  <si>
    <t>Tb927.7.510</t>
  </si>
  <si>
    <t>GO:0005737;GO:0030133;GO:0060170;GO:0060170</t>
  </si>
  <si>
    <t>cytoplasm;transport vesicle;ciliary membrane;ciliary membrane</t>
  </si>
  <si>
    <t>Tb927.8.1510</t>
  </si>
  <si>
    <t>ATP-dependent RNA helicase DBP2B, putative</t>
  </si>
  <si>
    <t>GO:0003676;GO:0003723;GO:0003724;GO:0003729;GO:0004386;GO:0005524;GO:0005634;GO:0005654;GO:0005730;GO:0005737;GO:0006139;GO:0031981;GO:1990904</t>
  </si>
  <si>
    <t>nucleic acid binding;RNA binding;RNA helicase activity;mRNA binding;helicase activity;ATP binding;nucleus;nucleoplasm;nucleolus;cytoplasm;nucleobase-containing compound metabolic process;nuclear lumen;ribonucleoprotein complex</t>
  </si>
  <si>
    <t>Tb927.9.7110</t>
  </si>
  <si>
    <t>GRAM domain containing protein, putative</t>
  </si>
  <si>
    <t>GO:0005737;GO:0010608;GO:0030133</t>
  </si>
  <si>
    <t>cytoplasm;posttranscriptional regulation of gene expression;transport vesicle</t>
  </si>
  <si>
    <t>Tb927.1.3260</t>
  </si>
  <si>
    <t>GO:0005737;GO:0030133</t>
  </si>
  <si>
    <t>cytoplasm;transport vesicle</t>
  </si>
  <si>
    <t>Tb927.9.5890</t>
  </si>
  <si>
    <t>solanesyl-diphosphate synthase, putative</t>
  </si>
  <si>
    <t>GO:0000010;GO:0004659;GO:0005737;GO:0005739;GO:0006743;GO:0006744;GO:0006744;GO:0008299;GO:0008299;GO:0050347;GO:1990234</t>
  </si>
  <si>
    <t>trans-hexaprenyltranstransferase activity;prenyltransferase activity;cytoplasm;mitochondrion;ubiquinone metabolic process;ubiquinone biosynthetic process;ubiquinone biosynthetic process;isoprenoid biosynthetic process;isoprenoid biosynthetic process;trans-octaprenyltranstransferase activity;transferase complex</t>
  </si>
  <si>
    <t>Tb927.7.3880</t>
  </si>
  <si>
    <t>Basal body protein</t>
  </si>
  <si>
    <t>GO:0004672;GO:0004674;GO:0004713;GO:0005524;GO:0005737;GO:0006468;GO:0018105;GO:0018107;GO:0036064;GO:0036064</t>
  </si>
  <si>
    <t>protein kinase activity;protein serine/threonine kinase activity;protein tyrosine kinase activity;ATP binding;cytoplasm;protein phosphorylation;peptidyl-serine phosphorylation;peptidyl-threonine phosphorylation;ciliary basal body;ciliary basal body</t>
  </si>
  <si>
    <t>Tb927.8.2000</t>
  </si>
  <si>
    <t>cyclophilin, putative</t>
  </si>
  <si>
    <t>GO:0000413;GO:0003755;GO:0005515;GO:0005634;GO:0005730;GO:0006364;GO:0006364;GO:0006457;GO:0019843;GO:0042301</t>
  </si>
  <si>
    <t>protein peptidyl-prolyl isomerization;peptidyl-prolyl cis-trans isomerase activity;protein binding;nucleus;nucleolus;rRNA processing;rRNA processing;protein folding;rRNA binding;phosphate ion binding</t>
  </si>
  <si>
    <t>Tb927.11.16030</t>
  </si>
  <si>
    <t>proteasome regulatory non-ATP-ase subunit 7</t>
  </si>
  <si>
    <t>GO:0004175;GO:0005654;GO:0005737;GO:0005838;GO:0005838;GO:0006511;GO:0030234;GO:0043161</t>
  </si>
  <si>
    <t>endopeptidase activity;nucleoplasm;cytoplasm;proteasome regulatory particle;proteasome regulatory particle;ubiquitin-dependent protein catabolic process;enzyme regulator activity;proteasome-mediated ubiquitin-dependent protein catabolic process</t>
  </si>
  <si>
    <t>Tb927.3.4630</t>
  </si>
  <si>
    <t>UDP-glucose:glycoprotein glucosyltransferase, putative</t>
  </si>
  <si>
    <t>GO:0003980;GO:0005783;GO:0005788;GO:0006486;GO:0006486;GO:0018279;GO:0018279;GO:0051082;GO:0071712;GO:0071712</t>
  </si>
  <si>
    <t>UDP-glucose:glycoprotein glucosyltransferase activity;endoplasmic reticulum;endoplasmic reticulum lumen;protein glycosylation;protein glycosylation;protein N-linked glycosylation via asparagine;protein N-linked glycosylation via asparagine;unfolded protein binding;ER-associated misfolded protein catabolic process;ER-associated misfolded protein catabolic process</t>
  </si>
  <si>
    <t>Tb927.10.6610</t>
  </si>
  <si>
    <t>GO:0005789;GO:0006457;GO:0016021;GO:0030433;GO:0030433;GO:0030544;GO:0051082;GO:0051085;GO:0071218</t>
  </si>
  <si>
    <t>endoplasmic reticulum membrane;protein folding;integral component of membrane;ubiquitin-dependent ERAD pathway;ubiquitin-dependent ERAD pathway;Hsp70 protein binding;unfolded protein binding;chaperone cofactor-dependent protein refolding;cellular response to misfolded protein</t>
  </si>
  <si>
    <t>Tb927.11.7520</t>
  </si>
  <si>
    <t>Tb927.3.5060</t>
  </si>
  <si>
    <t>Ankyrin repeats (many copies)/Ankyrin repeats (3 copies), putative</t>
  </si>
  <si>
    <t>GO:0005515;GO:0005737;GO:0005930;GO:0005930;GO:0005930</t>
  </si>
  <si>
    <t>protein binding;cytoplasm;axoneme;axoneme;axoneme</t>
  </si>
  <si>
    <t>Tb927.5.800;Tb927.5.790</t>
  </si>
  <si>
    <t>casein kinase I isoform 1;casein kinase I, isoform 2</t>
  </si>
  <si>
    <t>GO:0004672;GO:0004674;GO:0005524;GO:0005634;GO:0005737;GO:0006468;GO:0006897;GO:0018105;GO:0051286;GO:0120267;GO:0004672;GO:0004674;GO:0005524;GO:0005634;GO:0005737;GO:0006468;GO:0006897;GO:0018105;GO:0031981;GO:0036064;GO:0036064;GO:0051286;GO:0097014;GO:0097014</t>
  </si>
  <si>
    <t>protein kinase activity;protein serine/threonine kinase activity;ATP binding;nucleus;cytoplasm;protein phosphorylation;endocytosis;peptidyl-serine phosphorylation;cell tip;pellicular membrane;protein kinase activity;protein serine/threonine kinase activity;ATP binding;nucleus;cytoplasm;protein phosphorylation;endocytosis;peptidyl-serine phosphorylation;nuclear lumen;ciliary basal body;ciliary basal body;cell tip;ciliary plasm;ciliary plasm</t>
  </si>
  <si>
    <t>Tb927.7.1110</t>
  </si>
  <si>
    <t>asparagine synthetase a, putative</t>
  </si>
  <si>
    <t>GO:0004071;GO:0005737;GO:0005829;GO:0006529;GO:0006529;GO:0097014;GO:0097014</t>
  </si>
  <si>
    <t>aspartate-ammonia ligase activity;cytoplasm;cytosol;asparagine biosynthetic process;asparagine biosynthetic process;ciliary plasm;ciliary plasm</t>
  </si>
  <si>
    <t>Tb927.6.930</t>
  </si>
  <si>
    <t>metacaspase MCA3</t>
  </si>
  <si>
    <t>GO:0005634;GO:0006508;GO:0008233;GO:0009060</t>
  </si>
  <si>
    <t>nucleus;proteolysis;peptidase activity;aerobic respiration</t>
  </si>
  <si>
    <t>Tb927.4.410</t>
  </si>
  <si>
    <t>CAF 40</t>
  </si>
  <si>
    <t>GO:0000932;GO:0000932;GO:0003729;GO:0005634;GO:0005737;GO:0006402;GO:0017148;GO:0030014;GO:0030015</t>
  </si>
  <si>
    <t>P-body;P-body;mRNA binding;nucleus;cytoplasm;mRNA catabolic process;negative regulation of translation;CCR4-NOT complex;CCR4-NOT core complex</t>
  </si>
  <si>
    <t>Tb927.7.1300</t>
  </si>
  <si>
    <t>protein disulfide isomerase, putative</t>
  </si>
  <si>
    <t>GO:0003756;GO:0005783;GO:0005794;GO:0010608</t>
  </si>
  <si>
    <t>protein disulfide isomerase activity;endoplasmic reticulum;Golgi apparatus;posttranscriptional regulation of gene expression</t>
  </si>
  <si>
    <t>Tb927.6.4670</t>
  </si>
  <si>
    <t>MORN repeat-containing protein 1</t>
  </si>
  <si>
    <t>GO:0006897;GO:0036064;GO:0036064;GO:0120120</t>
  </si>
  <si>
    <t>endocytosis;ciliary basal body;ciliary basal body;bilobe structure</t>
  </si>
  <si>
    <t>Tb927.10.390</t>
  </si>
  <si>
    <t>DUF2407 ubiquitin-like domain containing protein, putative</t>
  </si>
  <si>
    <t>Tb927.8.810</t>
  </si>
  <si>
    <t>radial spoke protein RSP9, putative</t>
  </si>
  <si>
    <t>GO:0005930;GO:0005930;GO:0005930;GO:0035082;GO:0035082;GO:0044458;GO:0060294</t>
  </si>
  <si>
    <t>axoneme;axoneme;axoneme;axoneme assembly;axoneme assembly;motile cilium assembly;cilium movement involved in cell motility</t>
  </si>
  <si>
    <t>Tb927.1.880;Tb11.v5.0418.1;Tb11.v5.0419.1</t>
  </si>
  <si>
    <t>Midasin, putative</t>
  </si>
  <si>
    <t>GO:0000027;GO:0000027;GO:0005524;GO:0005634;GO:0005654;GO:0005730;GO:0016887</t>
  </si>
  <si>
    <t>ribosomal large subunit assembly;ribosomal large subunit assembly;ATP binding;nucleus;nucleoplasm;nucleolus;ATPase activity</t>
  </si>
  <si>
    <t>Tb927.10.190;REV__Tb927.3.5050</t>
  </si>
  <si>
    <t>40S ribosomal protein S6, putative</t>
  </si>
  <si>
    <t>GO:0001558;GO:0003729;GO:0003735;GO:0005840;GO:0006412;GO:0042127</t>
  </si>
  <si>
    <t>regulation of cell growth;mRNA binding;structural constituent of ribosome;ribosome;translation;regulation of cell population proliferation</t>
  </si>
  <si>
    <t>Tb927.10.2730</t>
  </si>
  <si>
    <t>START domain containing protein, putative</t>
  </si>
  <si>
    <t>GO:0005737;GO:0008289;GO:0031981;GO:0097014;GO:0097014</t>
  </si>
  <si>
    <t>cytoplasm;lipid binding;nuclear lumen;ciliary plasm;ciliary plasm</t>
  </si>
  <si>
    <t>Tb927.11.15100</t>
  </si>
  <si>
    <t>Tb5.20</t>
  </si>
  <si>
    <t>GO:0010608;GO:0097740;GO:0120119</t>
  </si>
  <si>
    <t>posttranscriptional regulation of gene expression;paraflagellar rod;flagellum attachment zone</t>
  </si>
  <si>
    <t>Tb927.4.2600;Tb11.v5.0630.1</t>
  </si>
  <si>
    <t>Tb927.10.14780</t>
  </si>
  <si>
    <t>Canertinib-binding protein kinase 1</t>
  </si>
  <si>
    <t>GO:0004672;GO:0004674;GO:0005524;GO:0005737;GO:0005929;GO:0006468</t>
  </si>
  <si>
    <t>protein kinase activity;protein serine/threonine kinase activity;ATP binding;cytoplasm;cilium;protein phosphorylation</t>
  </si>
  <si>
    <t>Tb927.10.5520</t>
  </si>
  <si>
    <t>AmmeMemoRadiSam system protein B, putative</t>
  </si>
  <si>
    <t>Tb927.6.3670</t>
  </si>
  <si>
    <t>paraflagellar rod component, putative</t>
  </si>
  <si>
    <t>GO:0005737;GO:0097740</t>
  </si>
  <si>
    <t>cytoplasm;paraflagellar rod</t>
  </si>
  <si>
    <t>Tb927.10.2270</t>
  </si>
  <si>
    <t>vacuolar protein sorting-associated protein 35, putative</t>
  </si>
  <si>
    <t>GO:0005737;GO:0005770;GO:0005829;GO:0006886;GO:0015031;GO:0016020;GO:0030133;GO:0030904;GO:0030906;GO:0042147</t>
  </si>
  <si>
    <t>cytoplasm;late endosome;cytosol;intracellular protein transport;protein transport;membrane;transport vesicle;retromer complex;retromer, cargo-selective complex;retrograde transport, endosome to Golgi</t>
  </si>
  <si>
    <t>Tb927.11.6610</t>
  </si>
  <si>
    <t>GO:0003676</t>
  </si>
  <si>
    <t>nucleic acid binding</t>
  </si>
  <si>
    <t>Tb927.9.1750</t>
  </si>
  <si>
    <t>Fibronectin type III domain containing protein, putative</t>
  </si>
  <si>
    <t>GO:0004896;GO:0005515;GO:0005737;GO:0005929;GO:0005930;GO:0005930;GO:0005930;GO:0009897;GO:0019221;GO:0019955;GO:0043235;GO:0097740</t>
  </si>
  <si>
    <t>cytokine receptor activity;protein binding;cytoplasm;cilium;axoneme;axoneme;axoneme;external side of plasma membrane;cytokine-mediated signaling pathway;cytokine binding;receptor complex;paraflagellar rod</t>
  </si>
  <si>
    <t>Tb927.11.2520</t>
  </si>
  <si>
    <t>UDP-n-acetylglucosamine pyrophosphorylase</t>
  </si>
  <si>
    <t>GO:0003977;GO:0005737;GO:0006011;GO:0006011;GO:0006048;GO:0006048;GO:0006048;GO:0009226;GO:0009226;GO:0009226;GO:0016779;GO:0020015;GO:0070569;GO:0097014;GO:0097014</t>
  </si>
  <si>
    <t>UDP-N-acetylglucosamine diphosphorylase activity;cytoplasm;UDP-glucose metabolic process;UDP-glucose metabolic process;UDP-N-acetylglucosamine biosynthetic process;UDP-N-acetylglucosamine biosynthetic process;UDP-N-acetylglucosamine biosynthetic process;nucleotide-sugar biosynthetic process;nucleotide-sugar biosynthetic process;nucleotide-sugar biosynthetic process;nucleotidyltransferase activity;glycosome;uridylyltransferase activity;ciliary plasm;ciliary plasm</t>
  </si>
  <si>
    <t>Tb927.7.830</t>
  </si>
  <si>
    <t>telomerase-associated protein, putative</t>
  </si>
  <si>
    <t>GO:0003723;GO:0005515;GO:0005737</t>
  </si>
  <si>
    <t>RNA binding;protein binding;cytoplasm</t>
  </si>
  <si>
    <t>Tb927.6.2360;Tb927.6.2300</t>
  </si>
  <si>
    <t>adenosine kinase, putative;adenosine kinase, putative</t>
  </si>
  <si>
    <t>GO:0004001;GO:0005634;GO:0005737;GO:0005829;GO:0006166;GO:0006166;GO:0006166;GO:0009152;GO:0009152;GO:0009152;GO:0020015;GO:0031981;GO:0044209;GO:0044209;GO:0044209;GO:0097014;GO:0097014;GO:0000166;GO:0004001;GO:0005634;GO:0005654;GO:0005737;GO:0005829;GO:0006166;GO:0006166;GO:0006166;GO:0009152;GO:0009152;GO:0009152;GO:0020015;GO:0044209;GO:0044209;GO:0044209;GO:0097014;GO:0097014</t>
  </si>
  <si>
    <t>adenosine kinase activity;nucleus;cytoplasm;cytosol;purine ribonucleoside salvage;purine ribonucleoside salvage;purine ribonucleoside salvage;purine ribonucleotide biosynthetic process;purine ribonucleotide biosynthetic process;purine ribonucleotide biosynthetic process;glycosome;nuclear lumen;AMP salvage;AMP salvage;AMP salvage;ciliary plasm;ciliary plasm;nucleotide binding;adenosine kinase activity;nucleus;nucleoplasm;cytoplasm;cytosol;purine ribonucleoside salvage;purine ribonucleoside salvage;purine ribonucleoside salvage;purine ribonucleotide biosynthetic process;purine ribonucleotide biosynthetic process;purine ribonucleotide biosynthetic process;glycosome;AMP salvage;AMP salvage;AMP salvage;ciliary plasm;ciliary plasm</t>
  </si>
  <si>
    <t>Tb927.8.6060</t>
  </si>
  <si>
    <t>2-amino-3-ketobutyrate coenzyme A ligase</t>
  </si>
  <si>
    <t>GO:0003824;GO:0005737;GO:0005739;GO:0006567;GO:0006567;GO:0008890;GO:0009058;GO:0016740;GO:0016874;GO:0020023;GO:0030170</t>
  </si>
  <si>
    <t>catalytic activity;cytoplasm;mitochondrion;threonine catabolic process;threonine catabolic process;glycine C-acetyltransferase activity;biosynthetic process;transferase activity;ligase activity;kinetoplast;pyridoxal phosphate binding</t>
  </si>
  <si>
    <t>Tb927.10.4310;Tb10.v4.0045</t>
  </si>
  <si>
    <t>prohibitin, putative;prohibitin 2, putative</t>
  </si>
  <si>
    <t>GO:0005737;GO:0005739;GO:0005743;GO:0006508;GO:0016020;GO:0016021;GO:0070129;GO:0001302;GO:0005737;GO:0005739;GO:0005743;GO:0006508;GO:0016020;GO:0016021;GO:0070129</t>
  </si>
  <si>
    <t>cytoplasm;mitochondrion;mitochondrial inner membrane;proteolysis;membrane;integral component of membrane;regulation of mitochondrial translation;obsolete replicative cell aging;cytoplasm;mitochondrion;mitochondrial inner membrane;proteolysis;membrane;integral component of membrane;regulation of mitochondrial translation</t>
  </si>
  <si>
    <t>Tb927.6.4740</t>
  </si>
  <si>
    <t>importin-alpha re-exporter protein, putative</t>
  </si>
  <si>
    <t>GO:0005049;GO:0005515;GO:0005635;GO:0005643;GO:0005643;GO:0005829;GO:0006606;GO:0006606;GO:0006611;GO:0006611;GO:0006886;GO:0008536</t>
  </si>
  <si>
    <t>nuclear export signal receptor activity;protein binding;nuclear envelope;nuclear pore;nuclear pore;cytosol;protein import into nucleus;protein import into nucleus;protein export from nucleus;protein export from nucleus;intracellular protein transport;GO_0008536</t>
  </si>
  <si>
    <t>Tb927.5.3230;REV__Tb927.5.290</t>
  </si>
  <si>
    <t>Tb927.5.520</t>
  </si>
  <si>
    <t>stomatin-like protein, putative</t>
  </si>
  <si>
    <t>GO:0005739;GO:0016020;GO:0016021</t>
  </si>
  <si>
    <t>mitochondrion;membrane;integral component of membrane</t>
  </si>
  <si>
    <t>Tb927.10.12040;Tb11.v5.1057.1</t>
  </si>
  <si>
    <t>mitogen-activated protein kinase 11, putative</t>
  </si>
  <si>
    <t>GO:0004672;GO:0004707;GO:0005524;GO:0005634;GO:0005654;GO:0005737;GO:0006468;GO:0010468;GO:0031981;GO:0035556;GO:0042493;GO:0097014;GO:0097014</t>
  </si>
  <si>
    <t>protein kinase activity;MAP kinase activity;ATP binding;nucleus;nucleoplasm;cytoplasm;protein phosphorylation;regulation of gene expression;nuclear lumen;intracellular signal transduction;response to drug;ciliary plasm;ciliary plasm</t>
  </si>
  <si>
    <t>Tb927.6.5070;REV__Tb927.11.2160</t>
  </si>
  <si>
    <t>Tb927.7.2550</t>
  </si>
  <si>
    <t>proteasome regulatory ATPase subunit 5</t>
  </si>
  <si>
    <t>GO:0005524;GO:0005737;GO:0008540;GO:0008540;GO:0016787;GO:0016887;GO:0030163;GO:0045899</t>
  </si>
  <si>
    <t>ATP binding;cytoplasm;proteasome regulatory particle, base subcomplex;proteasome regulatory particle, base subcomplex;hydrolase activity;ATPase activity;protein catabolic process;positive regulation of RNA polymerase II transcription preinitiation complex assembly</t>
  </si>
  <si>
    <t>Tb927.10.5810</t>
  </si>
  <si>
    <t>The ARF-like 2 binding protein BART, putative</t>
  </si>
  <si>
    <t>GO:0005737;GO:0005930;GO:0005930;GO:0005930;GO:0042493;GO:0097014;GO:0097014;GO:0097546</t>
  </si>
  <si>
    <t>cytoplasm;axoneme;axoneme;axoneme;response to drug;ciliary plasm;ciliary plasm;ciliary base</t>
  </si>
  <si>
    <t>Tb927.7.3070</t>
  </si>
  <si>
    <t>UAA transporter family, putative</t>
  </si>
  <si>
    <t>GO:0005459;GO:0005460;GO:0005634;GO:0005635;GO:0005737;GO:0005783;GO:0022857;GO:0030173;GO:0030176;GO:0031981;GO:0055085;GO:0072334;GO:0097014;GO:0097014;GO:0120119</t>
  </si>
  <si>
    <t>UDP-galactose transmembrane transporter activity;UDP-glucose transmembrane transporter activity;nucleus;nuclear envelope;cytoplasm;endoplasmic reticulum;transmembrane transporter activity;integral component of Golgi membrane;integral component of endoplasmic reticulum membrane;nuclear lumen;transmembrane transport;UDP-galactose transmembrane transport;ciliary plasm;ciliary plasm;flagellum attachment zone</t>
  </si>
  <si>
    <t>Tb927.10.8420</t>
  </si>
  <si>
    <t>Phosphatidylinositol 3-kinase tor1</t>
  </si>
  <si>
    <t>GO:0004674;GO:0005515;GO:0005524;GO:0005634;GO:0005737;GO:0008361;GO:0010507;GO:0016242;GO:0016301;GO:0016773;GO:0030133;GO:0031931;GO:0031932;GO:0035556;GO:0038202;GO:0044877;GO:0106310;GO:0106311;GO:1903432</t>
  </si>
  <si>
    <t>protein serine/threonine kinase activity;protein binding;ATP binding;nucleus;cytoplasm;regulation of cell size;negative regulation of autophagy;negative regulation of macroautophagy;kinase activity;phosphotransferase activity, alcohol group as acceptor;transport vesicle;TORC1 complex;TORC2 complex;intracellular signal transduction;TORC1 signaling;protein-containing complex binding;protein serine kinase activity;protein threonine kinase activity;regulation of TORC1 signaling</t>
  </si>
  <si>
    <t>Tb927.9.5860;Tb927.9.5770</t>
  </si>
  <si>
    <t>tryparedoxin peroxidase;tryparedoxin peroxidase</t>
  </si>
  <si>
    <t>GO:0005634;GO:0005654;GO:0005737;GO:0005829;GO:0005929;GO:0006979;GO:0008379;GO:0015042;GO:0016209;GO:0016491;GO:0020015;GO:0045454;GO:0051920;GO:0055114;GO:0005634;GO:0005654;GO:0005737;GO:0005829;GO:0005929;GO:0006979;GO:0008379;GO:0015042;GO:0016209;GO:0016491;GO:0020015;GO:0045454;GO:0051920;GO:0055114</t>
  </si>
  <si>
    <t>nucleus;nucleoplasm;cytoplasm;cytosol;cilium;response to oxidative stress;thioredoxin peroxidase activity;trypanothione-disulfide reductase activity;antioxidant activity;oxidoreductase activity;glycosome;cell redox homeostasis;peroxiredoxin activity;obsolete oxidation-reduction process;nucleus;nucleoplasm;cytoplasm;cytosol;cilium;response to oxidative stress;thioredoxin peroxidase activity;trypanothione-disulfide reductase activity;antioxidant activity;oxidoreductase activity;glycosome;cell redox homeostasis;peroxiredoxin activity;obsolete oxidation-reduction process</t>
  </si>
  <si>
    <t>Tb927.8.7100</t>
  </si>
  <si>
    <t>acetyl-CoA carboxylase</t>
  </si>
  <si>
    <t>GO:0003989;GO:0004075;GO:0005524;GO:0005737;GO:0005739;GO:0006633;GO:0006633;GO:0006633;GO:0009343;GO:0009343;GO:0009372;GO:0016874;GO:0020015;GO:0030497;GO:0030497;GO:0030497;GO:0046872;GO:2001295;GO:2001295;GO:2001295;GO:2001295</t>
  </si>
  <si>
    <t>acetyl-CoA carboxylase activity;biotin carboxylase activity;ATP binding;cytoplasm;mitochondrion;fatty acid biosynthetic process;fatty acid biosynthetic process;fatty acid biosynthetic process;biotin carboxylase complex;biotin carboxylase complex;quorum sensing;ligase activity;glycosome;fatty acid elongation;fatty acid elongation;fatty acid elongation;metal ion binding;malonyl-CoA biosynthetic process;malonyl-CoA biosynthetic process;malonyl-CoA biosynthetic process;malonyl-CoA biosynthetic process</t>
  </si>
  <si>
    <t>Tb927.8.1840;Tb927.2.5750</t>
  </si>
  <si>
    <t>tyrosyl-DNA Phosphodiesterase (Tdp1), putative;Sec7 domain containing protein, putative</t>
  </si>
  <si>
    <t>GO:0000012;GO:0000012;GO:0003690;GO:0003697;GO:0004527;GO:0005634;GO:0006281;GO:0006281;GO:0006302;GO:0006302;GO:0008081;GO:0017005;GO:0005086;GO:0005654;GO:0005730;GO:0030133;GO:0032012</t>
  </si>
  <si>
    <t>single strand break repair;single strand break repair;double-stranded DNA binding;single-stranded DNA binding;exonuclease activity;nucleus;DNA repair;DNA repair;double-strand break repair;double-strand break repair;phosphoric diester hydrolase activity;3'-tyrosyl-DNA phosphodiesterase activity;GO_0005086;nucleoplasm;nucleolus;transport vesicle;regulation of ARF protein signal transduction</t>
  </si>
  <si>
    <t>Tb927.5.930;Tb11.v5.0613.1</t>
  </si>
  <si>
    <t>NADH-dependent fumarate reductase</t>
  </si>
  <si>
    <t>GO:0000104;GO:0005737;GO:0008152;GO:0016156;GO:0016491;GO:0016740;GO:0017013;GO:0020015;GO:0036064;GO:0036064;GO:0046872;GO:0055114;GO:0097014;GO:0097014</t>
  </si>
  <si>
    <t>succinate dehydrogenase activity;cytoplasm;metabolic process;fumarate reductase (NADH) activity;oxidoreductase activity;transferase activity;protein flavinylation;glycosome;ciliary basal body;ciliary basal body;metal ion binding;obsolete oxidation-reduction process;ciliary plasm;ciliary plasm</t>
  </si>
  <si>
    <t>Tb927.9.5240</t>
  </si>
  <si>
    <t>mismatch repair protein MSH3, putative</t>
  </si>
  <si>
    <t>GO:0005515;GO:0005524;GO:0005634;GO:0005654;GO:0006298;GO:0006298;GO:0008094;GO:0030983;GO:0032300;GO:0032300</t>
  </si>
  <si>
    <t>protein binding;ATP binding;nucleus;nucleoplasm;mismatch repair;mismatch repair;DNA-dependent ATPase activity;mismatched DNA binding;mismatch repair complex;mismatch repair complex</t>
  </si>
  <si>
    <t>Tb927.8.7020</t>
  </si>
  <si>
    <t>peptidase, putative</t>
  </si>
  <si>
    <t>GO:0004222;GO:0005737;GO:0006508;GO:0046872;GO:0097014;GO:0097014</t>
  </si>
  <si>
    <t>metalloendopeptidase activity;cytoplasm;proteolysis;metal ion binding;ciliary plasm;ciliary plasm</t>
  </si>
  <si>
    <t>Tb927.7.5480</t>
  </si>
  <si>
    <t>dihydrofolate reductase-thymidylate synthase</t>
  </si>
  <si>
    <t>GO:0004146;GO:0004799;GO:0005737;GO:0005739;GO:0005829;GO:0006231;GO:0006231;GO:0006231;GO:0006545;GO:0006545;GO:0006730;GO:0009165;GO:0009165;GO:0009165;GO:0010608;GO:0020023;GO:0032259;GO:0046105;GO:0046105;GO:0046105;GO:0046654;GO:0046654;GO:0055114</t>
  </si>
  <si>
    <t>dihydrofolate reductase activity;thymidylate synthase activity;cytoplasm;mitochondrion;cytosol;dTMP biosynthetic process;dTMP biosynthetic process;dTMP biosynthetic process;glycine biosynthetic process;glycine biosynthetic process;one-carbon metabolic process;nucleotide biosynthetic process;nucleotide biosynthetic process;nucleotide biosynthetic process;posttranscriptional regulation of gene expression;kinetoplast;methylation;thymidine biosynthetic process;thymidine biosynthetic process;thymidine biosynthetic process;tetrahydrofolate biosynthetic process;tetrahydrofolate biosynthetic process;obsolete oxidation-reduction process</t>
  </si>
  <si>
    <t>Tb927.11.3730</t>
  </si>
  <si>
    <t>leucyl-tRNA synthetase, putative</t>
  </si>
  <si>
    <t>GO:0000166;GO:0002161;GO:0004812;GO:0004823;GO:0005524;GO:0005737;GO:0006418;GO:0006418;GO:0006418;GO:0006429;GO:0006429;GO:0006429</t>
  </si>
  <si>
    <t>nucleotide binding;aminoacyl-tRNA editing activity;aminoacyl-tRNA ligase activity;leucine-tRNA ligase activity;ATP binding;cytoplasm;tRNA aminoacylation for protein translation;tRNA aminoacylation for protein translation;tRNA aminoacylation for protein translation;leucyl-tRNA aminoacylation;leucyl-tRNA aminoacylation;leucyl-tRNA aminoacylation</t>
  </si>
  <si>
    <t>Tb927.10.1490;Tb11.v5.0875.1</t>
  </si>
  <si>
    <t>Temperature dependent protein affecting M2 dsRNA replication, putative</t>
  </si>
  <si>
    <t>GO:0017108;GO:0035061;GO:0042493;GO:0048256</t>
  </si>
  <si>
    <t>5'-flap endonuclease activity;interchromatin granule;response to drug;flap endonuclease activity</t>
  </si>
  <si>
    <t>Tb927.2.3880</t>
  </si>
  <si>
    <t>heterogeneous nuclear ribonucleoproteins F/H homologue</t>
  </si>
  <si>
    <t>GO:0003676;GO:0003729;GO:0005634;GO:0005737;GO:0006396;GO:0043484;GO:0043488;GO:1990904</t>
  </si>
  <si>
    <t>nucleic acid binding;mRNA binding;nucleus;cytoplasm;RNA processing;regulation of RNA splicing;regulation of mRNA stability;ribonucleoprotein complex</t>
  </si>
  <si>
    <t>Tb927.11.12220</t>
  </si>
  <si>
    <t>catalytic subunit of the vacuolar transporter chaperone 4</t>
  </si>
  <si>
    <t>GO:0006799;GO:0006799;GO:0008976;GO:0016021;GO:0020022;GO:0020022;GO:0033254;GO:0033254;GO:0046872</t>
  </si>
  <si>
    <t>polyphosphate biosynthetic process;polyphosphate biosynthetic process;polyphosphate kinase activity;integral component of membrane;acidocalcisome;acidocalcisome;vacuolar transporter chaperone complex;vacuolar transporter chaperone complex;metal ion binding</t>
  </si>
  <si>
    <t>Tb927.11.12470</t>
  </si>
  <si>
    <t>GO:0005794;GO:0015031;GO:0030133</t>
  </si>
  <si>
    <t>Golgi apparatus;protein transport;transport vesicle</t>
  </si>
  <si>
    <t>Tb927.7.5450</t>
  </si>
  <si>
    <t>lipin</t>
  </si>
  <si>
    <t>GO:0000902;GO:0005737;GO:0005829;GO:0008195;GO:0044255;GO:0070584;GO:0070584</t>
  </si>
  <si>
    <t>cell morphogenesis;cytoplasm;cytosol;phosphatidate phosphatase activity;cellular lipid metabolic process;mitochondrion morphogenesis;mitochondrion morphogenesis</t>
  </si>
  <si>
    <t>Tb927.9.6090;Tb11.v5.0854.1</t>
  </si>
  <si>
    <t>PTP1-interacting protein, 39 kDa</t>
  </si>
  <si>
    <t>GO:0004721;GO:0004724;GO:0005739;GO:0005829;GO:0006470;GO:0020015</t>
  </si>
  <si>
    <t>phosphoprotein phosphatase activity;magnesium-dependent protein serine/threonine phosphatase activity;mitochondrion;cytosol;protein dephosphorylation;glycosome</t>
  </si>
  <si>
    <t>Tb927.5.1520</t>
  </si>
  <si>
    <t>ATP-dependent protease ATPase subunit HslU1</t>
  </si>
  <si>
    <t>GO:0005524;GO:0005737;GO:0005739;GO:0006264;GO:0008233;GO:0009376;GO:0009376;GO:0016887;GO:0020023;GO:0042645;GO:0070581</t>
  </si>
  <si>
    <t>ATP binding;cytoplasm;mitochondrion;mitochondrial DNA replication;peptidase activity;HslUV protease complex;HslUV protease complex;ATPase activity;kinetoplast;mitochondrial nucleoid;rolling circle DNA replication</t>
  </si>
  <si>
    <t>Tb927.10.2880</t>
  </si>
  <si>
    <t>Voltage-dependent calcium channel subunit, putative</t>
  </si>
  <si>
    <t>GO:0000331;GO:0000331;GO:0001518;GO:0001518;GO:0005216;GO:0005248;GO:0005261;GO:0005737;GO:0005886;GO:0005929;GO:0006811;GO:0016020;GO:0031981;GO:0044782;GO:0055085;GO:0097014;GO:0097014;GO:0120119</t>
  </si>
  <si>
    <t>contractile vacuole;contractile vacuole;voltage-gated sodium channel complex;voltage-gated sodium channel complex;ion channel activity;voltage-gated sodium channel activity;cation channel activity;cytoplasm;plasma membrane;cilium;ion transport;membrane;nuclear lumen;cilium organization;transmembrane transport;ciliary plasm;ciliary plasm;flagellum attachment zone</t>
  </si>
  <si>
    <t>Tb927.11.10240</t>
  </si>
  <si>
    <t>ATP-dependent protease subunit HslV</t>
  </si>
  <si>
    <t>GO:0004175;GO:0004176;GO:0004176;GO:0004298;GO:0005737;GO:0005739;GO:0005839;GO:0005839;GO:0006264;GO:0006508;GO:0009376;GO:0009376;GO:0020023;GO:0030163;GO:0031981;GO:0033955;GO:0042645;GO:0051603;GO:0070581;GO:0097014;GO:0097014</t>
  </si>
  <si>
    <t>endopeptidase activity;ATP-dependent peptidase activity;ATP-dependent peptidase activity;threonine-type endopeptidase activity;cytoplasm;mitochondrion;proteasome core complex;proteasome core complex;mitochondrial DNA replication;proteolysis;HslUV protease complex;HslUV protease complex;kinetoplast;protein catabolic process;nuclear lumen;mitochondrial DNA inheritance;mitochondrial nucleoid;proteolysis involved in cellular protein catabolic process;rolling circle DNA replication;ciliary plasm;ciliary plasm</t>
  </si>
  <si>
    <t>Tb927.11.16660</t>
  </si>
  <si>
    <t>Dopey, N-terminal, putative</t>
  </si>
  <si>
    <t>GO:0005737;GO:0005768;GO:0005802;GO:0005829;GO:0006895;GO:0015031;GO:0030133</t>
  </si>
  <si>
    <t>cytoplasm;endosome;trans-Golgi network;cytosol;Golgi to endosome transport;protein transport;transport vesicle</t>
  </si>
  <si>
    <t>Tb927.10.9190.1;Tb927.10.9190.2</t>
  </si>
  <si>
    <t>Tb927.7.4180</t>
  </si>
  <si>
    <t>Fatty acid elongase</t>
  </si>
  <si>
    <t>GO:0005634;GO:0005635;GO:0005737;GO:0005783;GO:0009922;GO:0016021;GO:0019367;GO:0019367;GO:0019367;GO:0030148;GO:0030148;GO:0030176;GO:0030497;GO:0030497;GO:0030497;GO:0034625;GO:0034625;GO:0034625;GO:0034626;GO:0034626;GO:0034626;GO:0042759;GO:0042759;GO:0042759;GO:0042761;GO:0042761;GO:0042761;GO:0102336;GO:0102337;GO:0102338;GO:0102756</t>
  </si>
  <si>
    <t>nucleus;nuclear envelope;cytoplasm;endoplasmic reticulum;fatty acid elongase activity;integral component of membrane;fatty acid elongation, saturated fatty acid;fatty acid elongation, saturated fatty acid;fatty acid elongation, saturated fatty acid;sphingolipid biosynthetic process;sphingolipid biosynthetic process;integral component of endoplasmic reticulum membrane;fatty acid elongation;fatty acid elongation;fatty acid elongation;fatty acid elongation, monounsaturated fatty acid;fatty acid elongation, monounsaturated fatty acid;fatty acid elongation, monounsaturated fatty acid;fatty acid elongation, polyunsaturated fatty acid;fatty acid elongation, polyunsaturated fatty acid;fatty acid elongation, polyunsaturated fatty acid;long-chain fatty acid biosynthetic process;long-chain fatty acid biosynthetic process;long-chain fatty acid biosynthetic process;very long-chain fatty acid biosynthetic process;very long-chain fatty acid biosynthetic process;very long-chain fatty acid biosynthetic process;3-oxo-arachidoyl-CoA synthase activity;3-oxo-cerotoyl-CoA synthase activity;3-oxo-lignoceronyl-CoA synthase activity;very-long-chain 3-ketoacyl-CoA synthase activity</t>
  </si>
  <si>
    <t>Tb927.11.15970</t>
  </si>
  <si>
    <t>Guanine nucleotide exchange factor in Golgi transport N-terminal/Sec7 domain containing protein, putative</t>
  </si>
  <si>
    <t>GO:0005086;GO:0005737;GO:0020016;GO:0032012</t>
  </si>
  <si>
    <t>GO_0005086;cytoplasm;ciliary pocket;regulation of ARF protein signal transduction</t>
  </si>
  <si>
    <t>Tb927.8.1200</t>
  </si>
  <si>
    <t>vacuolar-type Ca2+-ATPase 2</t>
  </si>
  <si>
    <t>GO:0000166;GO:0005388;GO:0005524;GO:0005886;GO:0006874;GO:0016020;GO:0016021;GO:0016049;GO:0016787;GO:0019829;GO:0043231;GO:0043231;GO:0070588</t>
  </si>
  <si>
    <t>nucleotide binding;calcium transmembrane transporter activity, phosphorylative mechanism;ATP binding;plasma membrane;cellular calcium ion homeostasis;membrane;integral component of membrane;cell growth;hydrolase activity;ATPase-coupled cation transmembrane transporter activity;intracellular membrane-bounded organelle;intracellular membrane-bounded organelle;calcium ion transmembrane transport</t>
  </si>
  <si>
    <t>Tb927.3.1240</t>
  </si>
  <si>
    <t>Serine/threonine-protein phosphatase 2A, putative</t>
  </si>
  <si>
    <t>GO:0004722;GO:0006470;GO:0016787;GO:0106306;GO:0106307</t>
  </si>
  <si>
    <t>protein serine/threonine phosphatase activity;protein dephosphorylation;hydrolase activity;protein serine phosphatase activity;protein threonine phosphatase activity</t>
  </si>
  <si>
    <t>Tb927.6.3610</t>
  </si>
  <si>
    <t>SET domain containing protein, putative</t>
  </si>
  <si>
    <t>GO:0005515;GO:0005739</t>
  </si>
  <si>
    <t>protein binding;mitochondrion</t>
  </si>
  <si>
    <t>Tb927.3.4000</t>
  </si>
  <si>
    <t>clathrin coat assembly protein ap19, putative</t>
  </si>
  <si>
    <t>GO:0006886;GO:0015031;GO:0016020;GO:0016192;GO:0030133;GO:0042493;GO:0043231;GO:0043231</t>
  </si>
  <si>
    <t>intracellular protein transport;protein transport;membrane;vesicle-mediated transport;transport vesicle;response to drug;intracellular membrane-bounded organelle;intracellular membrane-bounded organelle</t>
  </si>
  <si>
    <t>Tb927.8.5250</t>
  </si>
  <si>
    <t>delta-coat protein, putative</t>
  </si>
  <si>
    <t>GO:0000139;GO:0005737;GO:0005794;GO:0005829;GO:0006886;GO:0006888;GO:0006890;GO:0030126;GO:0030126;GO:0030126;GO:0030133;GO:0030137;GO:0051645</t>
  </si>
  <si>
    <t>Golgi membrane;cytoplasm;Golgi apparatus;cytosol;intracellular protein transport;endoplasmic reticulum to Golgi vesicle-mediated transport;retrograde vesicle-mediated transport, Golgi to endoplasmic reticulum;COPI vesicle coat;COPI vesicle coat;COPI vesicle coat;transport vesicle;COPI-coated vesicle;Golgi localization</t>
  </si>
  <si>
    <t>Tb927.4.450</t>
  </si>
  <si>
    <t>coatomer alpha subunit, putative</t>
  </si>
  <si>
    <t>GO:0000139;GO:0005198;GO:0005515;GO:0005794;GO:0005840;GO:0006886;GO:0006888;GO:0006890;GO:0006891;GO:0016192;GO:0030117;GO:0030117;GO:0030126;GO:0030126;GO:0030126</t>
  </si>
  <si>
    <t>Golgi membrane;structural molecule activity;protein binding;Golgi apparatus;ribosome;intracellular protein transport;endoplasmic reticulum to Golgi vesicle-mediated transport;retrograde vesicle-mediated transport, Golgi to endoplasmic reticulum;intra-Golgi vesicle-mediated transport;vesicle-mediated transport;membrane coat;membrane coat;COPI vesicle coat;COPI vesicle coat;COPI vesicle coat</t>
  </si>
  <si>
    <t>Tb927.3.3270</t>
  </si>
  <si>
    <t>ATP-dependent 6-phosphofructokinase, glycosomal</t>
  </si>
  <si>
    <t>GO:0003872;GO:0005524;GO:0005737;GO:0006002;GO:0006096;GO:0006096;GO:0006096;GO:0006096;GO:0006096;GO:0020015;GO:0042301;GO:0046872</t>
  </si>
  <si>
    <t>6-phosphofructokinase activity;ATP binding;cytoplasm;fructose 6-phosphate metabolic process;glycolytic process;glycolytic process;glycolytic process;glycolytic process;glycolytic process;glycosome;phosphate ion binding;metal ion binding</t>
  </si>
  <si>
    <t>Tb927.7.3740</t>
  </si>
  <si>
    <t>GO:0005929;GO:0005930;GO:0005930;GO:0005930;GO:0010608</t>
  </si>
  <si>
    <t>cilium;axoneme;axoneme;axoneme;posttranscriptional regulation of gene expression</t>
  </si>
  <si>
    <t>Tb927.11.13970</t>
  </si>
  <si>
    <t>Pab1p-dependent poly(A) ribonuclease subunit, putative</t>
  </si>
  <si>
    <t>GO:0000289;GO:0000290;GO:0000932;GO:0000932;GO:0003723;GO:0005730;GO:0005737;GO:0006397;GO:0010606;GO:0010608;GO:0031251;GO:0031251;GO:0090503</t>
  </si>
  <si>
    <t>nuclear-transcribed mRNA poly(A) tail shortening;deadenylation-dependent decapping of nuclear-transcribed mRNA;P-body;P-body;RNA binding;nucleolus;cytoplasm;mRNA processing;positive regulation of cytoplasmic mRNA processing body assembly;posttranscriptional regulation of gene expression;PAN complex;PAN complex;RNA phosphodiester bond hydrolysis, exonucleolytic</t>
  </si>
  <si>
    <t>Tb927.6.3500</t>
  </si>
  <si>
    <t>endosomal trafficking protein RME-8, putative</t>
  </si>
  <si>
    <t>GO:0005737;GO:0006897;GO:0006898;GO:0010008;GO:0030133</t>
  </si>
  <si>
    <t>cytoplasm;endocytosis;receptor-mediated endocytosis;endosome membrane;transport vesicle</t>
  </si>
  <si>
    <t>Tb927.10.2010</t>
  </si>
  <si>
    <t>hexokinase</t>
  </si>
  <si>
    <t>GO:0001678;GO:0004340;GO:0004396;GO:0005524;GO:0005536;GO:0005739;GO:0005829;GO:0005975;GO:0006096;GO:0006096;GO:0006096;GO:0006096;GO:0006096;GO:0008865;GO:0016773;GO:0019158;GO:0020015;GO:0034214;GO:0051156</t>
  </si>
  <si>
    <t>cellular glucose homeostasis;glucokinase activity;hexokinase activity;ATP binding;glucose binding;mitochondrion;cytosol;carbohydrate metabolic process;glycolytic process;glycolytic process;glycolytic process;glycolytic process;glycolytic process;fructokinase activity;phosphotransferase activity, alcohol group as acceptor;mannokinase activity;glycosome;protein hexamerization;glucose 6-phosphate metabolic process</t>
  </si>
  <si>
    <t>Tb927.1.190</t>
  </si>
  <si>
    <t>retrotransposon hot spot protein (RHS, pseudogene), putative</t>
  </si>
  <si>
    <t>Tb927.11.13920</t>
  </si>
  <si>
    <t>kinesin-II 85 Kd subunit, putative</t>
  </si>
  <si>
    <t>GO:0003774;GO:0003777;GO:0005524;GO:0005871;GO:0005871;GO:0005875;GO:0005875;GO:0007018;GO:0008017;GO:0010608;GO:0030990</t>
  </si>
  <si>
    <t>motor activity;microtubule motor activity;ATP binding;kinesin complex;kinesin complex;microtubule associated complex;microtubule associated complex;microtubule-based movement;microtubule binding;posttranscriptional regulation of gene expression;intraciliary transport particle</t>
  </si>
  <si>
    <t>Tb927.5.2090;Tb927.7.5650</t>
  </si>
  <si>
    <t>kinesin, putative;kinesin, putative</t>
  </si>
  <si>
    <t>GO:0003774;GO:0003777;GO:0005524;GO:0005737;GO:0005871;GO:0005871;GO:0005874;GO:0005875;GO:0005875;GO:0005929;GO:0007018;GO:0008017;GO:0010608;GO:0016887;GO:0036064;GO:0036064;GO:0003774;GO:0003777;GO:0005524;GO:0005737;GO:0005871;GO:0005871;GO:0005874;GO:0005875;GO:0005875;GO:0007018;GO:0007052;GO:0007052;GO:0008017;GO:0035869</t>
  </si>
  <si>
    <t>motor activity;microtubule motor activity;ATP binding;cytoplasm;kinesin complex;kinesin complex;microtubule;microtubule associated complex;microtubule associated complex;cilium;microtubule-based movement;microtubule binding;posttranscriptional regulation of gene expression;ATPase activity;ciliary basal body;ciliary basal body;motor activity;microtubule motor activity;ATP binding;cytoplasm;kinesin complex;kinesin complex;microtubule;microtubule associated complex;microtubule associated complex;microtubule-based movement;mitotic spindle organization;mitotic spindle organization;microtubule binding;ciliary transition zone</t>
  </si>
  <si>
    <t>Tb927.8.8330</t>
  </si>
  <si>
    <t>cysteine peptidase, putative</t>
  </si>
  <si>
    <t>GO:0000226;GO:0000902;GO:0004198;GO:0005622;GO:0005737;GO:0006508;GO:0120267</t>
  </si>
  <si>
    <t>microtubule cytoskeleton organization;cell morphogenesis;calcium-dependent cysteine-type endopeptidase activity;intracellular anatomical structure;cytoplasm;proteolysis;pellicular membrane</t>
  </si>
  <si>
    <t>Tb927.8.3840;Tb10.v4.0212;Tb11.v5.0599.1</t>
  </si>
  <si>
    <t>variant surface glycoprotein (VSG, pseudogene), putative;hypothetical protein, conserved</t>
  </si>
  <si>
    <t>GO:0020015;GO:0020016;GO:0030133;GO:0051286</t>
  </si>
  <si>
    <t>glycosome;ciliary pocket;transport vesicle;cell tip</t>
  </si>
  <si>
    <t>Tb927.10.5380;Tb11.v5.0337.1</t>
  </si>
  <si>
    <t>intraflagellar transport protein 122</t>
  </si>
  <si>
    <t>GO:0005515;GO:0030990;GO:0030991;GO:0035721;GO:0035721;GO:0035735;GO:0035735;GO:0035735;GO:0036064;GO:0036064;GO:0060271;GO:0061512;GO:0097730;GO:1905515</t>
  </si>
  <si>
    <t>protein binding;intraciliary transport particle;intraciliary transport particle A;intraciliary retrograde transport;intraciliary retrograde transport;intraciliary transport involved in cilium assembly;intraciliary transport involved in cilium assembly;intraciliary transport involved in cilium assembly;ciliary basal body;ciliary basal body;cilium assembly;protein localization to cilium;non-motile cilium;non-motile cilium assembly</t>
  </si>
  <si>
    <t>Tb927.11.190</t>
  </si>
  <si>
    <t>elongation factor, putative</t>
  </si>
  <si>
    <t>GO:0003924;GO:0005525</t>
  </si>
  <si>
    <t>GTPase activity;GTP binding</t>
  </si>
  <si>
    <t>Tb927.9.12650;Tb11.v5.0675.1</t>
  </si>
  <si>
    <t>ubiquitin-activating enzyme E1, putative</t>
  </si>
  <si>
    <t>GO:0004839;GO:0004842;GO:0005634;GO:0005654;GO:0005730;GO:0005737;GO:0005739;GO:0006464;GO:0006511;GO:0006974;GO:0008641;GO:0016567;GO:0032446;GO:0051286;GO:0097014;GO:0097014</t>
  </si>
  <si>
    <t>ubiquitin activating enzyme activity;ubiquitin-protein transferase activity;nucleus;nucleoplasm;nucleolus;cytoplasm;mitochondrion;cellular protein modification process;ubiquitin-dependent protein catabolic process;cellular response to DNA damage stimulus;ubiquitin-like modifier activating enzyme activity;protein ubiquitination;protein modification by small protein conjugation;cell tip;ciliary plasm;ciliary plasm</t>
  </si>
  <si>
    <t>Tb927.3.3180;Tb11.v5.0584.1</t>
  </si>
  <si>
    <t>Nucleoporin NUP98</t>
  </si>
  <si>
    <t>GO:0005634;GO:0005643;GO:0005643;GO:0044613;GO:0044613</t>
  </si>
  <si>
    <t>nucleus;nuclear pore;nuclear pore;nuclear pore central transport channel;nuclear pore central transport channel</t>
  </si>
  <si>
    <t>Tb927.7.4220</t>
  </si>
  <si>
    <t>WD domain, G-beta repeat/Dip2/Utp12 Family, putative</t>
  </si>
  <si>
    <t>GO:0005515;GO:0005634;GO:0005730;GO:0005739</t>
  </si>
  <si>
    <t>protein binding;nucleus;nucleolus;mitochondrion</t>
  </si>
  <si>
    <t>Tb927.9.5900</t>
  </si>
  <si>
    <t>glutamate dehydrogenase</t>
  </si>
  <si>
    <t>GO:0004352;GO:0005737;GO:0005739;GO:0006520;GO:0006538;GO:0006538;GO:0016491;GO:0019551;GO:0019551;GO:0020023;GO:0055114</t>
  </si>
  <si>
    <t>glutamate dehydrogenase (NAD+) activity;cytoplasm;mitochondrion;cellular amino acid metabolic process;glutamate catabolic process;glutamate catabolic process;oxidoreductase activity;glutamate catabolic process to 2-oxoglutarate;glutamate catabolic process to 2-oxoglutarate;kinetoplast;obsolete oxidation-reduction process</t>
  </si>
  <si>
    <t>Tb927.9.12570;Tb927.9.12630;Tb927.9.12590;Tb927.9.12550;Tb927.9.12610;Tb927.11.18270.1</t>
  </si>
  <si>
    <t>glycerol kinase, glycosomal;glycerol kinase, glycosomal;glycerol kinase, glycosomal;glycerol kinase, glycosomal;glycerol kinase, glycosomal</t>
  </si>
  <si>
    <t>GO:0004370;GO:0005524;GO:0005654;GO:0005737;GO:0005739;GO:0005975;GO:0006071;GO:0006071;GO:0006072;GO:0006641;GO:0016310;GO:0016773;GO:0019563;GO:0019563;GO:0019563;GO:0020015;GO:0046167;GO:0004370;GO:0005524;GO:0005739;GO:0005975;GO:0006071;GO:0006071;GO:0006072;GO:0006641;GO:0016310;GO:0016773;GO:0019563;GO:0019563;GO:0019563;GO:0020015;GO:0046167;GO:0004370;GO:0005524;GO:0005739;GO:0005975;GO:0006071;GO:0006071;GO:0006072;GO:0006641;GO:0016310;GO:0016773;GO:0019563;GO:0019563;GO:0019563;GO:0020015;GO:0046167;GO:0004370;GO:0005524;GO:0005739;GO:0005975;GO:0006071;GO:0006071;GO:0006072;GO:0006641;GO:0016310;GO:0016773;GO:0019563;GO:0019563;GO:0019563;GO:0020015;GO:0046167;GO:0004370;GO:0005524;GO:0005739;GO:0005975;GO:0006071;GO:0006071;GO:0006072;GO:0006641;GO:0016310;GO:0016773;GO:0019563;GO:0019563;GO:0019563;GO:0020015;GO:0046167</t>
  </si>
  <si>
    <t>glycerol kinase activity;ATP binding;nucleoplasm;cytoplasm;mitochondrion;carbohydrate metabolic process;glycerol metabolic process;glycerol metabolic process;glycerol-3-phosphate metabolic process;triglyceride metabolic process;phosphorylation;phosphotransferase activity, alcohol group as acceptor;glycerol catabolic process;glycerol catabolic process;glycerol catabolic process;glycosome;glycerol-3-phosphate biosynthetic process;glycerol kinase activity;ATP binding;mitochondrion;carbohydrate metabolic process;glycerol metabolic process;glycerol metabolic process;glycerol-3-phosphate metabolic process;triglyceride metabolic process;phosphorylation;phosphotransferase activity, alcohol group as acceptor;glycerol catabolic process;glycerol catabolic process;glycerol catabolic process;glycosome;glycerol-3-phosphate biosynthetic process;glycerol kinase activity;ATP binding;mitochondrion;carbohydrate metabolic process;glycerol metabolic process;glycerol metabolic process;glycerol-3-phosphate metabolic process;triglyceride metabolic process;phosphorylation;phosphotransferase activity, alcohol group as acceptor;glycerol catabolic process;glycerol catabolic process;glycerol catabolic process;glycosome;glycerol-3-phosphate biosynthetic process;glycerol kinase activity;ATP binding;mitochondrion;carbohydrate metabolic process;glycerol metabolic process;glycerol metabolic process;glycerol-3-phosphate metabolic process;triglyceride metabolic process;phosphorylation;phosphotransferase activity, alcohol group as acceptor;glycerol catabolic process;glycerol catabolic process;glycerol catabolic process;glycosome;glycerol-3-phosphate biosynthetic process;glycerol kinase activity;ATP binding;mitochondrion;carbohydrate metabolic process;glycerol metabolic process;glycerol metabolic process;glycerol-3-phosphate metabolic process;triglyceride metabolic process;phosphorylation;phosphotransferase activity, alcohol group as acceptor;glycerol catabolic process;glycerol catabolic process;glycerol catabolic process;glycosome;glycerol-3-phosphate biosynthetic process</t>
  </si>
  <si>
    <t>Tb927.11.3350</t>
  </si>
  <si>
    <t>phospholipid-transporting ATPase 1-like protein, putative</t>
  </si>
  <si>
    <t>GO:0000166;GO:0000287;GO:0005524;GO:0005737;GO:0005886;GO:0006812;GO:0015662;GO:0015914;GO:0016021;GO:0016787;GO:0030133;GO:0045332;GO:0045332;GO:0140326</t>
  </si>
  <si>
    <t>nucleotide binding;magnesium ion binding;ATP binding;cytoplasm;plasma membrane;cation transport;ion transmembrane transporter activity, phosphorylative mechanism;phospholipid transport;integral component of membrane;hydrolase activity;transport vesicle;phospholipid translocation;phospholipid translocation;ATPase-coupled intramembrane lipid transporter activity</t>
  </si>
  <si>
    <t>Tb927.8.800</t>
  </si>
  <si>
    <t>Domain of unknown function (DUF3437), putative</t>
  </si>
  <si>
    <t>GO:0005634;GO:0005829;GO:0006281;GO:0006281;GO:0010499;GO:0016504;GO:0070577;GO:0070628</t>
  </si>
  <si>
    <t>nucleus;cytosol;DNA repair;DNA repair;proteasomal ubiquitin-independent protein catabolic process;peptidase activator activity;lysine-acetylated histone binding;proteasome binding</t>
  </si>
  <si>
    <t>Tb927.7.7300</t>
  </si>
  <si>
    <t>ATP-dependent DEAD/H RNA helicase, putative</t>
  </si>
  <si>
    <t>GO:0000398;GO:0003676;GO:0003723;GO:0004386;GO:0005524;GO:0005634;GO:0005654;GO:0006139;GO:0071013;GO:0071013</t>
  </si>
  <si>
    <t>mRNA splicing, via spliceosome;nucleic acid binding;RNA binding;helicase activity;ATP binding;nucleus;nucleoplasm;nucleobase-containing compound metabolic process;catalytic step 2 spliceosome;catalytic step 2 spliceosome</t>
  </si>
  <si>
    <t>Tb927.6.4300;Tb927.6.4280;REV__Tb927.7.3820</t>
  </si>
  <si>
    <t>glyceraldehyde 3-phosphate dehydrogenase, glycosomal;glyceraldehyde 3-phosphate dehydrogenase, glycosomal</t>
  </si>
  <si>
    <t>GO:0004365;GO:0005737;GO:0006006;GO:0006006;GO:0006096;GO:0006096;GO:0006096;GO:0006096;GO:0006096;GO:0016620;GO:0020015;GO:0042301;GO:0044877;GO:0050661;GO:0051287;GO:0055114;GO:0004365;GO:0006006;GO:0006006;GO:0006096;GO:0006096;GO:0006096;GO:0006096;GO:0006096;GO:0016620;GO:0020015;GO:0050661;GO:0051287;GO:0055114</t>
  </si>
  <si>
    <t>glyceraldehyde-3-phosphate dehydrogenase (NAD+) (phosphorylating) activity;cytoplasm;glucose metabolic process;glucose metabolic process;glycolytic process;glycolytic process;glycolytic process;glycolytic process;glycolytic process;oxidoreductase activity, acting on the aldehyde or oxo group of donors, NAD or NADP as acceptor;glycosome;phosphate ion binding;protein-containing complex binding;NADP binding;NAD binding;obsolete oxidation-reduction process;glyceraldehyde-3-phosphate dehydrogenase (NAD+) (phosphorylating) activity;glucose metabolic process;glucose metabolic process;glycolytic process;glycolytic process;glycolytic process;glycolytic process;glycolytic process;oxidoreductase activity, acting on the aldehyde or oxo group of donors, NAD or NADP as acceptor;glycosome;NADP binding;NAD binding;obsolete oxidation-reduction process</t>
  </si>
  <si>
    <t>Tb927.2.5280</t>
  </si>
  <si>
    <t>Enriched in surface-labeled proteome protein 1</t>
  </si>
  <si>
    <t>GO:0004308;GO:0005737;GO:0006689;GO:0006689;GO:0006689;GO:0009313;GO:0009313;GO:0009405;GO:0016020;GO:0020016;GO:0043231;GO:0043231</t>
  </si>
  <si>
    <t>exo-alpha-sialidase activity;cytoplasm;ganglioside catabolic process;ganglioside catabolic process;ganglioside catabolic process;oligosaccharide catabolic process;oligosaccharide catabolic process;pathogenesis;membrane;ciliary pocket;intracellular membrane-bounded organelle;intracellular membrane-bounded organelle</t>
  </si>
  <si>
    <t>Tb927.1.2390;Tb927.1.2370;Tb927.1.2350;Tb927.1.2330;Tb11.v5.0469.1;Tb927.1.2410</t>
  </si>
  <si>
    <t>beta tubulin;beta tubulin;beta tubulin;beta tubulin;beta tubulin, pseudogene</t>
  </si>
  <si>
    <t>GO:0000226;GO:0000278;GO:0003924;GO:0005200;GO:0005525;GO:0005737;GO:0005874;GO:0007017;GO:0000226;GO:0000278;GO:0003924;GO:0005200;GO:0005525;GO:0005737;GO:0005874;GO:0007017;GO:0000226;GO:0000278;GO:0003924;GO:0005200;GO:0005525;GO:0005737;GO:0005874;GO:0007017;GO:0000226;GO:0000278;GO:0003924;GO:0005200;GO:0005525;GO:0005737;GO:0005874;GO:0007017</t>
  </si>
  <si>
    <t>microtubule cytoskeleton organization;mitotic cell cycle;GTPase activity;structural constituent of cytoskeleton;GTP binding;cytoplasm;microtubule;microtubule-based process;microtubule cytoskeleton organization;mitotic cell cycle;GTPase activity;structural constituent of cytoskeleton;GTP binding;cytoplasm;microtubule;microtubule-based process;microtubule cytoskeleton organization;mitotic cell cycle;GTPase activity;structural constituent of cytoskeleton;GTP binding;cytoplasm;microtubule;microtubule-based process;microtubule cytoskeleton organization;mitotic cell cycle;GTPase activity;structural constituent of cytoskeleton;GTP binding;cytoplasm;microtubule;microtubule-based process</t>
  </si>
  <si>
    <t>Tb927.11.370</t>
  </si>
  <si>
    <t>repressor activator protein 1</t>
  </si>
  <si>
    <t>GO:0000784;GO:0005634;GO:0005654;GO:0070565;GO:0070565</t>
  </si>
  <si>
    <t>GO_0000784;nucleus;nucleoplasm;telomere-telomerase complex;telomere-telomerase complex</t>
  </si>
  <si>
    <t>Tb927.1.2400;Tb927.1.2380;Tb927.1.2360;Tb927.1.2340</t>
  </si>
  <si>
    <t>alpha tubulin;alpha tubulin;alpha tubulin;alpha tubulin</t>
  </si>
  <si>
    <t>GO:0000226;GO:0000278;GO:0003924;GO:0005200;GO:0005525;GO:0005737;GO:0005874;GO:0007017;GO:0030863;GO:0030863;GO:0036064;GO:0036064;GO:0000226;GO:0000278;GO:0003924;GO:0005200;GO:0005525;GO:0005737;GO:0005874;GO:0007017;GO:0030863;GO:0030863;GO:0036064;GO:0036064;GO:0000226;GO:0000278;GO:0003924;GO:0005200;GO:0005525;GO:0005737;GO:0005874;GO:0007017;GO:0030863;GO:0030863;GO:0036064;GO:0036064;GO:0000226;GO:0000278;GO:0003924;GO:0005200;GO:0005525;GO:0005737;GO:0005874;GO:0007017;GO:0030863;GO:0030863;GO:0036064;GO:0036064</t>
  </si>
  <si>
    <t>microtubule cytoskeleton organization;mitotic cell cycle;GTPase activity;structural constituent of cytoskeleton;GTP binding;cytoplasm;microtubule;microtubule-based process;cortical cytoskeleton;cortical cytoskeleton;ciliary basal body;ciliary basal body;microtubule cytoskeleton organization;mitotic cell cycle;GTPase activity;structural constituent of cytoskeleton;GTP binding;cytoplasm;microtubule;microtubule-based process;cortical cytoskeleton;cortical cytoskeleton;ciliary basal body;ciliary basal body;microtubule cytoskeleton organization;mitotic cell cycle;GTPase activity;structural constituent of cytoskeleton;GTP binding;cytoplasm;microtubule;microtubule-based process;cortical cytoskeleton;cortical cytoskeleton;ciliary basal body;ciliary basal body;microtubule cytoskeleton organization;mitotic cell cycle;GTPase activity;structural constituent of cytoskeleton;GTP binding;cytoplasm;microtubule;microtubule-based process;cortical cytoskeleton;cortical cytoskeleton;ciliary basal body;ciliary basal body</t>
  </si>
  <si>
    <t>Tb927.3.2490</t>
  </si>
  <si>
    <t>GO:0003682;GO:0003713;GO:0005634;GO:0005737;GO:0006338;GO:0006357;GO:0020016;GO:0035066;GO:0051286</t>
  </si>
  <si>
    <t>chromatin binding;transcription coactivator activity;nucleus;cytoplasm;chromatin remodeling;regulation of transcription by RNA polymerase II;ciliary pocket;positive regulation of histone acetylation;cell tip</t>
  </si>
  <si>
    <t>Tb10.v4.0052;Tb927.10.10360;Tb10.v4.0053</t>
  </si>
  <si>
    <t>microtubule-associated protein 2;hypothetical protein;Microtubule-associated repetitive protein</t>
  </si>
  <si>
    <t>GO:0008017;GO:0008017;GO:0030863;GO:0030863;GO:0036064;GO:0036064;GO:0005737;GO:0008017;GO:0030863;GO:0030863;GO:0030992;GO:0036064;GO:0036064</t>
  </si>
  <si>
    <t>microtubule binding;microtubule binding;cortical cytoskeleton;cortical cytoskeleton;ciliary basal body;ciliary basal body;cytoplasm;microtubule binding;cortical cytoskeleton;cortical cytoskeleton;intraciliary transport particle B;ciliary basal body;ciliary basal body</t>
  </si>
  <si>
    <t>Tb927.6.2880</t>
  </si>
  <si>
    <t>kinesin, putative</t>
  </si>
  <si>
    <t>GO:0003774;GO:0003777;GO:0005524;GO:0005737;GO:0005871;GO:0005871;GO:0005874;GO:0005875;GO:0005875;GO:0007018;GO:0008017;GO:0016887;GO:0036064;GO:0036064</t>
  </si>
  <si>
    <t>motor activity;microtubule motor activity;ATP binding;cytoplasm;kinesin complex;kinesin complex;microtubule;microtubule associated complex;microtubule associated complex;microtubule-based movement;microtubule binding;ATPase activity;ciliary basal body;ciliary basal body</t>
  </si>
  <si>
    <t>Tb927.4.420;Tb11.v5.0744.1</t>
  </si>
  <si>
    <t>phosphatidylinositol 4-kinase, putative</t>
  </si>
  <si>
    <t>GO:0004674;GO:0005515;GO:0005524;GO:0005634;GO:0005737;GO:0005739;GO:0005789;GO:0005829;GO:0010507;GO:0016242;GO:0016301;GO:0030036;GO:0030950;GO:0031931;GO:0031932;GO:0038202;GO:0044877;GO:0106310;GO:0106311;GO:1903939</t>
  </si>
  <si>
    <t>protein serine/threonine kinase activity;protein binding;ATP binding;nucleus;cytoplasm;mitochondrion;endoplasmic reticulum membrane;cytosol;negative regulation of autophagy;negative regulation of macroautophagy;kinase activity;actin cytoskeleton organization;establishment or maintenance of actin cytoskeleton polarity;TORC1 complex;TORC2 complex;TORC1 signaling;protein-containing complex binding;protein serine kinase activity;protein threonine kinase activity;regulation of TORC2 signaling</t>
  </si>
  <si>
    <t>Tb927.3.4970</t>
  </si>
  <si>
    <t>Tb927.5.940</t>
  </si>
  <si>
    <t>NADH-dependent fumarate reductase, putative</t>
  </si>
  <si>
    <t>GO:0000104;GO:0005634;GO:0005737;GO:0005783;GO:0016491;GO:0036064;GO:0036064;GO:0055114</t>
  </si>
  <si>
    <t>succinate dehydrogenase activity;nucleus;cytoplasm;endoplasmic reticulum;oxidoreductase activity;ciliary basal body;ciliary basal body;obsolete oxidation-reduction process</t>
  </si>
  <si>
    <t>Tb927.10.15390;Tb11.v5.0434.1</t>
  </si>
  <si>
    <t>Flagellum attachment zone protein 7</t>
  </si>
  <si>
    <t>GO:0003774;GO:0003777;GO:0005515;GO:0005524;GO:0005856;GO:0005871;GO:0005871;GO:0005874;GO:0005875;GO:0005875;GO:0007018;GO:0008017;GO:0016887;GO:0051286;GO:0120119</t>
  </si>
  <si>
    <t>motor activity;microtubule motor activity;protein binding;ATP binding;cytoskeleton;kinesin complex;kinesin complex;microtubule;microtubule associated complex;microtubule associated complex;microtubule-based movement;microtubule binding;ATPase activity;cell tip;flagellum attachment zone</t>
  </si>
  <si>
    <t>Tb927.11.330;REV__CON__Q3KNV1;REV__CON__P07744;REV__CON__Q5XKE5</t>
  </si>
  <si>
    <t>Myosin-like protein 1</t>
  </si>
  <si>
    <t>GO:0005634;GO:0005643;GO:0005643;GO:0044615;GO:0044615</t>
  </si>
  <si>
    <t>nucleus;nuclear pore;nuclear pore;nuclear pore nuclear basket;nuclear pore nuclear basket</t>
  </si>
  <si>
    <t>Tb927.10.3500</t>
  </si>
  <si>
    <t>splicing factor u2af 65 kda subunit</t>
  </si>
  <si>
    <t>GO:0000243;GO:0000243;GO:0000398;GO:0003676;GO:0003723;GO:0003729;GO:0005515;GO:0005634;GO:0005654;GO:0006396;GO:0008187;GO:0016607;GO:0030628;GO:0045291;GO:0071004;GO:0071004;GO:0089701;GO:0089701</t>
  </si>
  <si>
    <t>commitment complex;commitment complex;mRNA splicing, via spliceosome;nucleic acid binding;RNA binding;mRNA binding;protein binding;nucleus;nucleoplasm;RNA processing;poly-pyrimidine tract binding;nuclear speck;pre-mRNA 3'-splice site binding;mRNA trans splicing, SL addition;U2-type prespliceosome;U2-type prespliceosome;U2AF complex;U2AF complex</t>
  </si>
  <si>
    <t>Tb927.11.2320</t>
  </si>
  <si>
    <t>Hereditary spastic paraplegia protein strumpellin, putative</t>
  </si>
  <si>
    <t>GO:0030133;GO:0071203;GO:0071203</t>
  </si>
  <si>
    <t>transport vesicle;WASH complex;WASH complex</t>
  </si>
  <si>
    <t>Tb927.5.3600.1;Tb927.5.3600.2</t>
  </si>
  <si>
    <t>Tb927.11.3300</t>
  </si>
  <si>
    <t>Spindle assembly abnormal 4</t>
  </si>
  <si>
    <t>GO:0005515;GO:0005634;GO:0005737;GO:0005813;GO:0005814;GO:0007105;GO:0007105;GO:0010608;GO:0015631;GO:0030863;GO:0030863;GO:0032991;GO:0036064;GO:0036064;GO:0051286;GO:0060271;GO:0061511;GO:0061511;GO:0061511;GO:0120119;GO:0120120;GO:0120280</t>
  </si>
  <si>
    <t>protein binding;nucleus;cytoplasm;centrosome;centriole;cytokinesis, site selection;cytokinesis, site selection;posttranscriptional regulation of gene expression;tubulin binding;cortical cytoskeleton;cortical cytoskeleton;protein-containing complex;ciliary basal body;ciliary basal body;cell tip;cilium assembly;centriole elongation;centriole elongation;centriole elongation;flagellum attachment zone;bilobe structure;ciliary pro-basal body</t>
  </si>
  <si>
    <t>Tb927.9.10920</t>
  </si>
  <si>
    <t>kinetoplastid kinetochore protein 3</t>
  </si>
  <si>
    <t>GO:0000776;GO:0004672;GO:0004674;GO:0005524;GO:0005634;GO:0006468;GO:0007059;GO:0008283;GO:0018105;GO:0035556</t>
  </si>
  <si>
    <t>kinetochore;protein kinase activity;protein serine/threonine kinase activity;ATP binding;nucleus;protein phosphorylation;chromosome segregation;cell population proliferation;peptidyl-serine phosphorylation;intracellular signal transduction</t>
  </si>
  <si>
    <t>Tb927.11.11280;Tb11.v5.1041.1</t>
  </si>
  <si>
    <t>GO:0005739;GO:0097740</t>
  </si>
  <si>
    <t>mitochondrion;paraflagellar rod</t>
  </si>
  <si>
    <t>Tb927.10.8290;Tb927.10.8270;Tb11.v5.0877.1</t>
  </si>
  <si>
    <t>eukaryotic translation initiation factor 3 subunit c;eukaryotic translation initiation factor 3 subunit c</t>
  </si>
  <si>
    <t>GO:0003723;GO:0003729;GO:0003743;GO:0005737;GO:0005852;GO:0005852;GO:0006413;GO:0031369;GO:0003723;GO:0003729;GO:0003743;GO:0005737;GO:0005852;GO:0005852;GO:0006413;GO:0031369</t>
  </si>
  <si>
    <t>RNA binding;mRNA binding;translation initiation factor activity;cytoplasm;eukaryotic translation initiation factor 3 complex;eukaryotic translation initiation factor 3 complex;translational initiation;translation initiation factor binding;RNA binding;mRNA binding;translation initiation factor activity;cytoplasm;eukaryotic translation initiation factor 3 complex;eukaryotic translation initiation factor 3 complex;translational initiation;translation initiation factor binding</t>
  </si>
  <si>
    <t>Tb927.5.2820</t>
  </si>
  <si>
    <t>Serine/threonine-protein kinase NEK6, putative</t>
  </si>
  <si>
    <t>GO:0004672;GO:0004674;GO:0005524;GO:0005930;GO:0005930;GO:0005930;GO:0006468</t>
  </si>
  <si>
    <t>protein kinase activity;protein serine/threonine kinase activity;ATP binding;axoneme;axoneme;axoneme;protein phosphorylation</t>
  </si>
  <si>
    <t>Tb927.11.14690</t>
  </si>
  <si>
    <t>Microtubule-binding protein MIP-T3, putative</t>
  </si>
  <si>
    <t>GO:0005737;GO:0008017</t>
  </si>
  <si>
    <t>cytoplasm;microtubule binding</t>
  </si>
  <si>
    <t>Tb927.5.3450</t>
  </si>
  <si>
    <t>eukaryotic translation initiation factor eIF2A, putative</t>
  </si>
  <si>
    <t>GO:0000049;GO:0003729;GO:0003743;GO:0005737;GO:0006413;GO:0010608;GO:0022627;GO:0022627;GO:0022627;GO:0031981;GO:0043022;GO:0097014;GO:0097014</t>
  </si>
  <si>
    <t>tRNA binding;mRNA binding;translation initiation factor activity;cytoplasm;translational initiation;posttranscriptional regulation of gene expression;cytosolic small ribosomal subunit;cytosolic small ribosomal subunit;cytosolic small ribosomal subunit;nuclear lumen;ribosome binding;ciliary plasm;ciliary plasm</t>
  </si>
  <si>
    <t>Tb927.11.10430</t>
  </si>
  <si>
    <t>GO:0005515;GO:0005737;GO:0005930;GO:0005930;GO:0005930;GO:0031514;GO:0044782</t>
  </si>
  <si>
    <t>protein binding;cytoplasm;axoneme;axoneme;axoneme;motile cilium;cilium organization</t>
  </si>
  <si>
    <t>Tb927.7.3450</t>
  </si>
  <si>
    <t>protein I/6</t>
  </si>
  <si>
    <t>GO:0005509;GO:0005737;GO:0015630;GO:0030863;GO:0030863</t>
  </si>
  <si>
    <t>calcium ion binding;cytoplasm;microtubule cytoskeleton;cortical cytoskeleton;cortical cytoskeleton</t>
  </si>
  <si>
    <t>Tb927.7.2590</t>
  </si>
  <si>
    <t>prefoldin, putative</t>
  </si>
  <si>
    <t>GO:0005737;GO:0006355;GO:0006457;GO:0016272;GO:0051082;GO:0097014;GO:0097014</t>
  </si>
  <si>
    <t>cytoplasm;regulation of transcription, DNA-templated;protein folding;prefoldin complex;unfolded protein binding;ciliary plasm;ciliary plasm</t>
  </si>
  <si>
    <t>Tb927.4.2400</t>
  </si>
  <si>
    <t>GO:0005515;GO:0035869</t>
  </si>
  <si>
    <t>protein binding;ciliary transition zone</t>
  </si>
  <si>
    <t>Tb927.5.4260;Tb927.5.4250;Tb927.5.4240;Tb927.5.4230;Tb927.5.4220;Tb927.5.4210;Tb927.5.4200;Tb927.5.4190;Tb927.5.4180;Tb927.5.4170</t>
  </si>
  <si>
    <t>histone H4, putative;histone H4, putative;histone H4, putative;histone H4, putative;histone H4, putative;histone H4, putative;histone H4, putative;histone H4, putative;histone H4, putative;histone H4, putative</t>
  </si>
  <si>
    <t>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;GO:0000786;GO:0000786;GO:0003677;GO:0005654;GO:0005737;GO:0006334;GO:0006334;GO:0031981;GO:0035869;GO:0046982;GO:0097014;GO:0097014</t>
  </si>
  <si>
    <t>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plasm;nucleosome;nucleosome;DNA binding;nucleoplasm;cytoplasm;nucleosome assembly;nucleosome assembly;nuclear lumen;ciliary transition zone;protein heterodimerization activity;ciliary plasm;ciliary plasm</t>
  </si>
  <si>
    <t>Tb927.10.5240;Tb11.v5.0233.1</t>
  </si>
  <si>
    <t>cAMP binding protein, putative</t>
  </si>
  <si>
    <t>GO:0005737;GO:0120118;GO:0120119</t>
  </si>
  <si>
    <t>cytoplasm;flagella connector;flagellum attachment zone</t>
  </si>
  <si>
    <t>Tb927.10.8650;Tb11.v5.0707.1</t>
  </si>
  <si>
    <t>ran binding protein, putative</t>
  </si>
  <si>
    <t>GO:0005515;GO:0005634;GO:0005643;GO:0005643;GO:0005654;GO:0005730;GO:0031981;GO:0046907</t>
  </si>
  <si>
    <t>protein binding;nucleus;nuclear pore;nuclear pore;nucleoplasm;nucleolus;nuclear lumen;intracellular transport</t>
  </si>
  <si>
    <t>Tb927.7.1170</t>
  </si>
  <si>
    <t>RNA-binding protein Y14</t>
  </si>
  <si>
    <t>GO:0003676;GO:0003723;GO:0005515;GO:0005634;GO:0005654;GO:0006396;GO:1990501;GO:1990501</t>
  </si>
  <si>
    <t>nucleic acid binding;RNA binding;protein binding;nucleus;nucleoplasm;RNA processing;exon-exon junction subcomplex mago-y14;exon-exon junction subcomplex mago-y14</t>
  </si>
  <si>
    <t>Tb927.11.2110</t>
  </si>
  <si>
    <t>GO:0000815;GO:0000815;GO:0005737;GO:0005771;GO:0007034;GO:0015031;GO:0030133;GO:0031981;GO:0032509;GO:0045324;GO:0045324;GO:0097014;GO:0097014</t>
  </si>
  <si>
    <t>ESCRT III complex;ESCRT III complex;cytoplasm;multivesicular body;vacuolar transport;protein transport;transport vesicle;nuclear lumen;endosome transport via multivesicular body sorting pathway;late endosome to vacuole transport;late endosome to vacuole transport;ciliary plasm;ciliary plasm</t>
  </si>
  <si>
    <t>Tb927.8.1540</t>
  </si>
  <si>
    <t>GO:0005929;GO:0097740</t>
  </si>
  <si>
    <t>cilium;paraflagellar rod</t>
  </si>
  <si>
    <t>Tb927.10.4120.2;Tb927.10.4110;Tb927.10.4120.1</t>
  </si>
  <si>
    <t>60S ribosomal protein L30</t>
  </si>
  <si>
    <t>GO:0003723;GO:0003735;GO:0005737;GO:0005840;GO:0006412;GO:0022625;GO:0022625;GO:0022625</t>
  </si>
  <si>
    <t>RNA binding;structural constituent of ribosome;cytoplasm;ribosome;translation;cytosolic large ribosomal subunit;cytosolic large ribosomal subunit;cytosolic large ribosomal subunit</t>
  </si>
  <si>
    <t>Tb927.6.4590.1;Tb927.6.4590.2;Tb11.v5.0810.1</t>
  </si>
  <si>
    <t>Tb927.2.4370;Tb11.v5.0653.1</t>
  </si>
  <si>
    <t>trypanothione synthetase</t>
  </si>
  <si>
    <t>GO:0005737;GO:0005829;GO:0015042;GO:0016874;GO:0019342;GO:0019342;GO:0020015;GO:0042493;GO:0047479</t>
  </si>
  <si>
    <t>cytoplasm;cytosol;trypanothione-disulfide reductase activity;ligase activity;trypanothione biosynthetic process;trypanothione biosynthetic process;glycosome;response to drug;trypanothione synthase activity</t>
  </si>
  <si>
    <t>Tb927.4.4310</t>
  </si>
  <si>
    <t>Nucleoporin NUP64</t>
  </si>
  <si>
    <t>GO:0005634;GO:0005643;GO:0005643;GO:0010608;GO:0044613;GO:0044613</t>
  </si>
  <si>
    <t>nucleus;nuclear pore;nuclear pore;posttranscriptional regulation of gene expression;nuclear pore central transport channel;nuclear pore central transport channel</t>
  </si>
  <si>
    <t>Tb927.11.2730</t>
  </si>
  <si>
    <t>UDP-galactose 4-epimerase</t>
  </si>
  <si>
    <t>GO:0003824;GO:0003978;GO:0006012;GO:0006012;GO:0020015</t>
  </si>
  <si>
    <t>catalytic activity;UDP-glucose 4-epimerase activity;galactose metabolic process;galactose metabolic process;glycosome</t>
  </si>
  <si>
    <t>Tb927.2.470;Tb927.2.480</t>
  </si>
  <si>
    <t>retrotransposon hot spot protein 4 (RHS4), putative;retrotransposon hot spot protein 2 (RHS2), degenerate</t>
  </si>
  <si>
    <t>GO:0005634;GO:0006406;GO:0006406;GO:0042789;GO:0042789;GO:0071850</t>
  </si>
  <si>
    <t>nucleus;mRNA export from nucleus;mRNA export from nucleus;mRNA transcription by RNA polymerase II;mRNA transcription by RNA polymerase II;mitotic cell cycle arrest</t>
  </si>
  <si>
    <t>Tb927.11.9470</t>
  </si>
  <si>
    <t>ADP-ribosylation factor GTPase activating protein, putative</t>
  </si>
  <si>
    <t>GO:0003677;GO:0005096;GO:0005634;GO:0005654;GO:0005737;GO:0005930;GO:0005930;GO:0005930;GO:0030133;GO:0097014;GO:0097014</t>
  </si>
  <si>
    <t>DNA binding;GTPase activator activity;nucleus;nucleoplasm;cytoplasm;axoneme;axoneme;axoneme;transport vesicle;ciliary plasm;ciliary plasm</t>
  </si>
  <si>
    <t>Tb927.11.6170</t>
  </si>
  <si>
    <t>protein transport protein SEC31, putative</t>
  </si>
  <si>
    <t>GO:0000139;GO:0005198;GO:0005515;GO:0005794;GO:0005840;GO:0006810;GO:0006886;GO:0006888;GO:0007029;GO:0010608;GO:0030127;GO:0030127;GO:0070971;GO:0090110;GO:0090110;GO:0090114;GO:0090114</t>
  </si>
  <si>
    <t>Golgi membrane;structural molecule activity;protein binding;Golgi apparatus;ribosome;transport;intracellular protein transport;endoplasmic reticulum to Golgi vesicle-mediated transport;endoplasmic reticulum organization;posttranscriptional regulation of gene expression;COPII vesicle coat;COPII vesicle coat;endoplasmic reticulum exit site;COPII-coated vesicle cargo loading;COPII-coated vesicle cargo loading;COPII-coated vesicle budding;COPII-coated vesicle budding</t>
  </si>
  <si>
    <t>Tb927.10.200</t>
  </si>
  <si>
    <t>vacuolar ATP synthase, putative</t>
  </si>
  <si>
    <t>GO:0005774;GO:0008553;GO:0015078;GO:0016021;GO:0016471;GO:0016471;GO:0016787;GO:0033177;GO:0033179;GO:0042493;GO:0046961;GO:1902600</t>
  </si>
  <si>
    <t>vacuolar membrane;proton-exporting ATPase activity, phosphorylative mechanism;proton transmembrane transporter activity;integral component of membrane;vacuolar proton-transporting V-type ATPase complex;vacuolar proton-transporting V-type ATPase complex;hydrolase activity;proton-transporting two-sector ATPase complex, proton-transporting domain;proton-transporting V-type ATPase, V0 domain;response to drug;proton-transporting ATPase activity, rotational mechanism;proton transmembrane transport</t>
  </si>
  <si>
    <t>Tb927.7.530</t>
  </si>
  <si>
    <t>FYVE zinc finger, putative</t>
  </si>
  <si>
    <t>GO:0030133;GO:0046872</t>
  </si>
  <si>
    <t>transport vesicle;metal ion binding</t>
  </si>
  <si>
    <t>Tb927.7.3630</t>
  </si>
  <si>
    <t>TPR-repeat-containing chaperone protein DNAJ, putative</t>
  </si>
  <si>
    <t>Tb927.4.4650</t>
  </si>
  <si>
    <t>diphthine synthase, putative</t>
  </si>
  <si>
    <t>GO:0004164;GO:0005737;GO:0008168;GO:0017183;GO:0017183;GO:0031981;GO:0032259;GO:0097014;GO:0097014</t>
  </si>
  <si>
    <t>diphthine synthase activity;cytoplasm;methyltransferase activity;peptidyl-diphthamide biosynthetic process from peptidyl-histidine;peptidyl-diphthamide biosynthetic process from peptidyl-histidine;nuclear lumen;methylation;ciliary plasm;ciliary plasm</t>
  </si>
  <si>
    <t>Tb927.11.14890</t>
  </si>
  <si>
    <t>DNA polymerase alpha/epsilon subunit B, putative</t>
  </si>
  <si>
    <t>GO:0003677;GO:0005654;GO:0005658;GO:0005658;GO:0005737;GO:0006260;GO:0006260;GO:0006270;GO:0006270;GO:0140525</t>
  </si>
  <si>
    <t>DNA binding;nucleoplasm;alpha DNA polymerase:primase complex;alpha DNA polymerase:primase complex;cytoplasm;DNA replication;DNA replication;DNA replication initiation;DNA replication initiation;antipodal site</t>
  </si>
  <si>
    <t>Tb927.5.1000</t>
  </si>
  <si>
    <t>GO:0000209;GO:0004842;GO:0005524;GO:0005634;GO:0006464;GO:0016874;GO:0061631</t>
  </si>
  <si>
    <t>protein polyubiquitination;ubiquitin-protein transferase activity;ATP binding;nucleus;cellular protein modification process;ligase activity;ubiquitin conjugating enzyme activity</t>
  </si>
  <si>
    <t>Tb927.5.2800</t>
  </si>
  <si>
    <t>Beta-lactamase superfamily domain containing protein, putative</t>
  </si>
  <si>
    <t>GO:0005654;GO:0005739;GO:0042781;GO:0072684</t>
  </si>
  <si>
    <t>nucleoplasm;mitochondrion;3'-tRNA processing endoribonuclease activity;mitochondrial tRNA 3'-trailer cleavage, endonucleolytic</t>
  </si>
  <si>
    <t>Tb927.4.4450</t>
  </si>
  <si>
    <t>adenylyl cyclase</t>
  </si>
  <si>
    <t>GO:0004016;GO:0005524;GO:0006171;GO:0006171;GO:0006171;GO:0009190;GO:0009190;GO:0009190;GO:0016021;GO:0035556</t>
  </si>
  <si>
    <t>adenylate cyclase activity;ATP binding;cAMP biosynthetic process;cAMP biosynthetic process;cAMP biosynthetic process;cyclic nucleotide biosynthetic process;cyclic nucleotide biosynthetic process;cyclic nucleotide biosynthetic process;integral component of membrane;intracellular signal transduction</t>
  </si>
  <si>
    <t>Tb927.11.10540</t>
  </si>
  <si>
    <t>Tb927.8.3530</t>
  </si>
  <si>
    <t>glycerol-3-phosphate dehydrogenase [NAD+], glycosomal</t>
  </si>
  <si>
    <t>GO:0004367;GO:0005829;GO:0005975;GO:0006072;GO:0006116;GO:0009331;GO:0009331;GO:0016491;GO:0016616;GO:0020015;GO:0042301;GO:0042803;GO:0046168;GO:0051287;GO:0055114</t>
  </si>
  <si>
    <t>glycerol-3-phosphate dehydrogenase [NAD+] activity;cytosol;carbohydrate metabolic process;glycerol-3-phosphate metabolic process;NADH oxidation;glycerol-3-phosphate dehydrogenase complex;glycerol-3-phosphate dehydrogenase complex;oxidoreductase activity;oxidoreductase activity, acting on the CH-OH group of donors, NAD or NADP as acceptor;glycosome;phosphate ion binding;protein homodimerization activity;glycerol-3-phosphate catabolic process;NAD binding;obsolete oxidation-reduction process</t>
  </si>
  <si>
    <t>Tb927.11.14960</t>
  </si>
  <si>
    <t>pumilio/PUF RNA binding protein 7, putative</t>
  </si>
  <si>
    <t>GO:0003723;GO:0003729;GO:0005515;GO:0005634;GO:0005654;GO:0005730;GO:0005737;GO:0006364;GO:0006364;GO:0010608;GO:0016071;GO:0097014;GO:0097014</t>
  </si>
  <si>
    <t>RNA binding;mRNA binding;protein binding;nucleus;nucleoplasm;nucleolus;cytoplasm;rRNA processing;rRNA processing;posttranscriptional regulation of gene expression;mRNA metabolic process;ciliary plasm;ciliary plasm</t>
  </si>
  <si>
    <t>Tb927.11.4320</t>
  </si>
  <si>
    <t>Uncharacterized ACR, COG1678, putative</t>
  </si>
  <si>
    <t>GO:0005737;GO:0005739;GO:0005829</t>
  </si>
  <si>
    <t>cytoplasm;mitochondrion;cytosol</t>
  </si>
  <si>
    <t>Tb927.1.1500</t>
  </si>
  <si>
    <t>conserved protein, unknown function</t>
  </si>
  <si>
    <t>Tb927.10.13730</t>
  </si>
  <si>
    <t>60S ribosomal protein L7, putative</t>
  </si>
  <si>
    <t>GO:0000463;GO:0000463;GO:0003723;GO:0003735;GO:0005730;GO:0005840;GO:0006412;GO:0022625;GO:0022625;GO:0022625</t>
  </si>
  <si>
    <t>maturation of LSU-rRNA from tricistronic rRNA transcript (SSU-rRNA, 5.8S rRNA, LSU-rRNA);maturation of LSU-rRNA from tricistronic rRNA transcript (SSU-rRNA, 5.8S rRNA, LSU-rRNA);RNA binding;structural constituent of ribosome;nucleolus;ribosome;translation;cytosolic large ribosomal subunit;cytosolic large ribosomal subunit;cytosolic large ribosomal subunit</t>
  </si>
  <si>
    <t>Tb927.11.510;Tb927.11.500</t>
  </si>
  <si>
    <t>RNA-binding protein, UBP1;RNA-binding protein, UBP2</t>
  </si>
  <si>
    <t>GO:0003676;GO:0003723;GO:0003729;GO:0005634;GO:0005737;GO:0006396;GO:0020022;GO:0020022;GO:1990904;GO:0003676;GO:0003723;GO:0003729;GO:0005634;GO:0005737;GO:0006396;GO:1990904</t>
  </si>
  <si>
    <t>nucleic acid binding;RNA binding;mRNA binding;nucleus;cytoplasm;RNA processing;acidocalcisome;acidocalcisome;ribonucleoprotein complex;nucleic acid binding;RNA binding;mRNA binding;nucleus;cytoplasm;RNA processing;ribonucleoprotein complex</t>
  </si>
  <si>
    <t>Tb927.6.4710</t>
  </si>
  <si>
    <t>GO:0005509;GO:0005737;GO:0005930;GO:0005930;GO:0005930;GO:0097740</t>
  </si>
  <si>
    <t>calcium ion binding;cytoplasm;axoneme;axoneme;axoneme;paraflagellar rod</t>
  </si>
  <si>
    <t>Tb927.3.5440</t>
  </si>
  <si>
    <t>SNF2 DNA repair protein, putative</t>
  </si>
  <si>
    <t>GO:0005524;GO:0005634;GO:0005654;GO:0051213</t>
  </si>
  <si>
    <t>ATP binding;nucleus;nucleoplasm;dioxygenase activity</t>
  </si>
  <si>
    <t>Tb927.7.3410</t>
  </si>
  <si>
    <t>centrin-4</t>
  </si>
  <si>
    <t>GO:0000278;GO:0005509;GO:0005813;GO:0005814;GO:0007099;GO:0007099;GO:0007099;GO:0036064;GO:0036064;GO:0051783;GO:0120120;GO:0120280;GO:1902412</t>
  </si>
  <si>
    <t>mitotic cell cycle;calcium ion binding;centrosome;centriole;centriole replication;centriole replication;centriole replication;ciliary basal body;ciliary basal body;regulation of nuclear division;bilobe structure;ciliary pro-basal body;regulation of mitotic cytokinesis</t>
  </si>
  <si>
    <t>Tb927.10.3790;Tb11.v5.0583.1;Tb11.v5.0603.1</t>
  </si>
  <si>
    <t>GO:0003729;GO:0005634;GO:0005730</t>
  </si>
  <si>
    <t>mRNA binding;nucleus;nucleolus</t>
  </si>
  <si>
    <t>Tb927.8.4570</t>
  </si>
  <si>
    <t>Zinc finger, C3HC4 type (RING finger), putative</t>
  </si>
  <si>
    <t>GO:0008270;GO:0016567;GO:0030133;GO:0061630</t>
  </si>
  <si>
    <t>zinc ion binding;protein ubiquitination;transport vesicle;ubiquitin protein ligase activity</t>
  </si>
  <si>
    <t>Tb927.6.2740</t>
  </si>
  <si>
    <t>pyridoxal kinase</t>
  </si>
  <si>
    <t>GO:0005737;GO:0005829;GO:0008478;GO:0009443;GO:0009443;GO:0009443;GO:0097014;GO:0097014</t>
  </si>
  <si>
    <t>cytoplasm;cytosol;pyridoxal kinase activity;pyridoxal 5'-phosphate salvage;pyridoxal 5'-phosphate salvage;pyridoxal 5'-phosphate salvage;ciliary plasm;ciliary plasm</t>
  </si>
  <si>
    <t>Tb927.7.2980;Tb927.7.3020</t>
  </si>
  <si>
    <t>Nitroreductase family, putative;Nitroreductase family, putative</t>
  </si>
  <si>
    <t>GO:0005737;GO:0010608;GO:0016491;GO:0016657;GO:0034599;GO:0097014;GO:0097014;GO:0005737;GO:0016491;GO:0016657;GO:0034599;GO:0097014;GO:0097014</t>
  </si>
  <si>
    <t>cytoplasm;posttranscriptional regulation of gene expression;oxidoreductase activity;oxidoreductase activity, acting on NAD(P)H, nitrogenous group as acceptor;cellular response to oxidative stress;ciliary plasm;ciliary plasm;cytoplasm;oxidoreductase activity;oxidoreductase activity, acting on NAD(P)H, nitrogenous group as acceptor;cellular response to oxidative stress;ciliary plasm;ciliary plasm</t>
  </si>
  <si>
    <t>Tb927.3.5430</t>
  </si>
  <si>
    <t>GO:0005783;GO:0016021;GO:0030133</t>
  </si>
  <si>
    <t>endoplasmic reticulum;integral component of membrane;transport vesicle</t>
  </si>
  <si>
    <t>Tb927.7.710</t>
  </si>
  <si>
    <t>heat shock 70 kDa protein, putative</t>
  </si>
  <si>
    <t>GO:0005524;GO:0005737;GO:0005929;GO:0005930;GO:0005930;GO:0005930;GO:0006986;GO:0016887;GO:0031072;GO:0034620;GO:0042026;GO:0044183;GO:0051082;GO:0051085;GO:0051787</t>
  </si>
  <si>
    <t>ATP binding;cytoplasm;cilium;axoneme;axoneme;axoneme;response to unfolded protein;ATPase activity;heat shock protein binding;cellular response to unfolded protein;protein refolding;protein folding chaperone;unfolded protein binding;chaperone cofactor-dependent protein refolding;misfolded protein binding</t>
  </si>
  <si>
    <t>Tb927.6.4520</t>
  </si>
  <si>
    <t>Tumour suppressor, Mitostatin, putative</t>
  </si>
  <si>
    <t>GO:0005634;GO:0005930;GO:0005930;GO:0005930</t>
  </si>
  <si>
    <t>nucleus;axoneme;axoneme;axoneme</t>
  </si>
  <si>
    <t>Tb927.5.4380;Tb05.5K5.30</t>
  </si>
  <si>
    <t>serine/threonine protein phosphatase, putative;Kinetoplastid-specific Protein Phosphatase 1</t>
  </si>
  <si>
    <t>GO:0003677;GO:0004722;GO:0005634;GO:0005737;GO:0005829;GO:0005856;GO:0006470;GO:0008104;GO:0016787;GO:0016791;GO:0031981;GO:0036064;GO:0036064;GO:0097014;GO:0097014;GO:0106306;GO:0106307;GO:0000910;GO:0000910;GO:0003677;GO:0004722;GO:0005634;GO:0005737;GO:0005829;GO:0005856;GO:0005929;GO:0006470;GO:0008104;GO:0016787;GO:0016791;GO:0031981;GO:0036064;GO:0036064;GO:0097014;GO:0097014;GO:0097542;GO:0106306;GO:0106307;GO:0120118;GO:0120119</t>
  </si>
  <si>
    <t>DNA binding;protein serine/threonine phosphatase activity;nucleus;cytoplasm;cytosol;cytoskeleton;protein dephosphorylation;protein localization;hydrolase activity;phosphatase activity;nuclear lumen;ciliary basal body;ciliary basal body;ciliary plasm;ciliary plasm;protein serine phosphatase activity;protein threonine phosphatase activity;cytokinesis;cytokinesis;DNA binding;protein serine/threonine phosphatase activity;nucleus;cytoplasm;cytosol;cytoskeleton;cilium;protein dephosphorylation;protein localization;hydrolase activity;phosphatase activity;nuclear lumen;ciliary basal body;ciliary basal body;ciliary plasm;ciliary plasm;ciliary tip;protein serine phosphatase activity;protein threonine phosphatase activity;flagella connector;flagellum attachment zone</t>
  </si>
  <si>
    <t>Tb927.5.1160</t>
  </si>
  <si>
    <t>Degradation arginine-rich protein for mis-folding, putative</t>
  </si>
  <si>
    <t>GO:0005576;GO:0005737</t>
  </si>
  <si>
    <t>extracellular region;cytoplasm</t>
  </si>
  <si>
    <t>Tb927.3.780</t>
  </si>
  <si>
    <t>proteasome alpha 7 subunit</t>
  </si>
  <si>
    <t>GO:0004175;GO:0005634;GO:0005654;GO:0005737;GO:0005839;GO:0005839;GO:0006511;GO:0010498;GO:0010499;GO:0019538;GO:0019773;GO:0019773;GO:0043161;GO:0051603</t>
  </si>
  <si>
    <t>endopeptidase activity;nucleus;nucleoplasm;cytoplasm;proteasome core complex;proteasome core complex;ubiquitin-dependent protein catabolic process;proteasomal protein catabolic process;proteasomal ubiquitin-independent protein catabolic process;protein metabolic process;proteasome core complex, alpha-subunit complex;proteasome core complex, alpha-subunit complex;proteasome-mediated ubiquitin-dependent protein catabolic process;proteolysis involved in cellular protein catabolic process</t>
  </si>
  <si>
    <t>Tb927.10.8430</t>
  </si>
  <si>
    <t>40S ribosomal protein S12, putative</t>
  </si>
  <si>
    <t>GO:0003735;GO:0005622;GO:0005654;GO:0005730;GO:0005737;GO:0005840;GO:0006412;GO:0022627;GO:0022627;GO:0022627;GO:0097014;GO:0097014</t>
  </si>
  <si>
    <t>structural constituent of ribosome;intracellular anatomical structure;nucleoplasm;nucleolus;cytoplasm;ribosome;translation;cytosolic small ribosomal subunit;cytosolic small ribosomal subunit;cytosolic small ribosomal subunit;ciliary plasm;ciliary plasm</t>
  </si>
  <si>
    <t>Tb927.6.2200</t>
  </si>
  <si>
    <t>DJ-1 family protein, putative</t>
  </si>
  <si>
    <t>GO:0005634;GO:0005654;GO:0005737;GO:0005829;GO:0036524;GO:0036529;GO:0036529;GO:0036529;GO:0097014;GO:0097014;GO:0106046;GO:0106046</t>
  </si>
  <si>
    <t>nucleus;nucleoplasm;cytoplasm;cytosol;protein deglycase activity;protein deglycation, glyoxal removal;protein deglycation, glyoxal removal;protein deglycation, glyoxal removal;ciliary plasm;ciliary plasm;guanine deglycation, glyoxal removal;guanine deglycation, glyoxal removal</t>
  </si>
  <si>
    <t>Tb927.9.2760</t>
  </si>
  <si>
    <t>EB1-like C-terminal motif containing protein, putative</t>
  </si>
  <si>
    <t>GO:0005515;GO:0005815;GO:0005874;GO:0005881;GO:0005881;GO:0008017;GO:0030863;GO:0030863;GO:0031110;GO:0035371;GO:0035372;GO:0051010;GO:0051225;GO:0051225;GO:0051225;GO:0051233;GO:0051286;GO:0051301;GO:0120119;GO:1904825</t>
  </si>
  <si>
    <t>protein binding;microtubule organizing center;microtubule;cytoplasmic microtubule;cytoplasmic microtubule;microtubule binding;cortical cytoskeleton;cortical cytoskeleton;regulation of microtubule polymerization or depolymerization;microtubule plus-end;protein localization to microtubule;microtubule plus-end binding;spindle assembly;spindle assembly;spindle assembly;spindle midzone;cell tip;cell division;flagellum attachment zone;protein localization to microtubule plus-end</t>
  </si>
  <si>
    <t>Tb927.9.9520</t>
  </si>
  <si>
    <t>GO:0003723;GO:0003729;GO:0005737;GO:0010608;GO:0046872</t>
  </si>
  <si>
    <t>RNA binding;mRNA binding;cytoplasm;posttranscriptional regulation of gene expression;metal ion binding</t>
  </si>
  <si>
    <t>Tb927.11.1130;Tb11.v5.0702.1;Tb11.v5.0432.1;REV__Tb927.8.4930;Tb11.v5.1010.1</t>
  </si>
  <si>
    <t>calpain-like cysteine peptidase, putative</t>
  </si>
  <si>
    <t>GO:0004198;GO:0005737;GO:0005929;GO:0006508</t>
  </si>
  <si>
    <t>calcium-dependent cysteine-type endopeptidase activity;cytoplasm;cilium;proteolysis</t>
  </si>
  <si>
    <t>Tb927.4.3160</t>
  </si>
  <si>
    <t>dihydroxyacetone phosphate acyltransferase, putative</t>
  </si>
  <si>
    <t>GO:0004366;GO:0005737;GO:0006072;GO:0006631;GO:0006631;GO:0008374;GO:0008611;GO:0008611;GO:0008611;GO:0008654;GO:0008654;GO:0016287;GO:0016746;GO:0019432;GO:0019432;GO:0020015;GO:0020022;GO:0020022;GO:0031966;GO:0044255</t>
  </si>
  <si>
    <t>glycerol-3-phosphate O-acyltransferase activity;cytoplasm;glycerol-3-phosphate metabolic process;fatty acid metabolic process;fatty acid metabolic process;O-acyltransferase activity;ether lipid biosynthetic process;ether lipid biosynthetic process;ether lipid biosynthetic process;phospholipid biosynthetic process;phospholipid biosynthetic process;glycerone-phosphate O-acyltransferase activity;transferase activity, transferring acyl groups;triglyceride biosynthetic process;triglyceride biosynthetic process;glycosome;acidocalcisome;acidocalcisome;mitochondrial membrane;cellular lipid metabolic process</t>
  </si>
  <si>
    <t>Tb927.8.7990</t>
  </si>
  <si>
    <t>Thioredoxin-like/Protein of unknown function (DUF3638)/Protein of unknown function (DUF3645), putative</t>
  </si>
  <si>
    <t>GO:0005654;GO:0005737;GO:0046872</t>
  </si>
  <si>
    <t>nucleoplasm;cytoplasm;metal ion binding</t>
  </si>
  <si>
    <t>Tb927.10.6010;Tb11.v5.0195.1</t>
  </si>
  <si>
    <t>Cohesin subunit SCC3, putative</t>
  </si>
  <si>
    <t>GO:0000785;GO:0003682;GO:0005634;GO:0005654;GO:0007062;GO:0007062;GO:0007062;GO:0008278;GO:0008278</t>
  </si>
  <si>
    <t>chromatin;chromatin binding;nucleus;nucleoplasm;sister chromatid cohesion;sister chromatid cohesion;sister chromatid cohesion;cohesin complex;cohesin complex</t>
  </si>
  <si>
    <t>Tb927.10.13670</t>
  </si>
  <si>
    <t>serine/threonine protein phosphatase 5</t>
  </si>
  <si>
    <t>GO:0004721;GO:0004722;GO:0005515;GO:0005634;GO:0005737;GO:0005829;GO:0006470;GO:0016787;GO:0046872;GO:0106306;GO:0106307</t>
  </si>
  <si>
    <t>phosphoprotein phosphatase activity;protein serine/threonine phosphatase activity;protein binding;nucleus;cytoplasm;cytosol;protein dephosphorylation;hydrolase activity;metal ion binding;protein serine phosphatase activity;protein threonine phosphatase activity</t>
  </si>
  <si>
    <t>Tb927.7.2570;Tb11.v5.0611.1</t>
  </si>
  <si>
    <t>mitochondrial RNA binding protein 1</t>
  </si>
  <si>
    <t>GO:0000963;GO:0003729;GO:0005739;GO:0020023;GO:0031019;GO:0031019;GO:0140525</t>
  </si>
  <si>
    <t>mitochondrial RNA processing;mRNA binding;mitochondrion;kinetoplast;mitochondrial mRNA editing complex;mitochondrial mRNA editing complex;antipodal site</t>
  </si>
  <si>
    <t>Tb927.5.2570</t>
  </si>
  <si>
    <t>eukaryotic translation initiation factor 3 subunit b</t>
  </si>
  <si>
    <t>GO:0003723;GO:0003743;GO:0005515;GO:0005737;GO:0005852;GO:0005852;GO:0006413;GO:0031369</t>
  </si>
  <si>
    <t>RNA binding;translation initiation factor activity;protein binding;cytoplasm;eukaryotic translation initiation factor 3 complex;eukaryotic translation initiation factor 3 complex;translational initiation;translation initiation factor binding</t>
  </si>
  <si>
    <t>Tb927.11.10560</t>
  </si>
  <si>
    <t>eukaryotic translation initiation factor 4 gamma 4</t>
  </si>
  <si>
    <t>GO:0003676;GO:0003723;GO:0003729;GO:0003743;GO:0005515;GO:0005737;GO:0005829;GO:0005844;GO:0006139;GO:0006412;GO:0010494;GO:0010494;GO:0010608;GO:0016070;GO:0016281;GO:0016281</t>
  </si>
  <si>
    <t>nucleic acid binding;RNA binding;mRNA binding;translation initiation factor activity;protein binding;cytoplasm;cytosol;polysome;nucleobase-containing compound metabolic process;translation;cytoplasmic stress granule;cytoplasmic stress granule;posttranscriptional regulation of gene expression;RNA metabolic process;eukaryotic translation initiation factor 4F complex;eukaryotic translation initiation factor 4F complex</t>
  </si>
  <si>
    <t>Tb927.8.2200</t>
  </si>
  <si>
    <t>terbinafine resistance locus protein (yip1), putative</t>
  </si>
  <si>
    <t>GO:0005794;GO:0016020;GO:0016021;GO:0016192;GO:0030133;GO:0042493</t>
  </si>
  <si>
    <t>Golgi apparatus;membrane;integral component of membrane;vesicle-mediated transport;transport vesicle;response to drug</t>
  </si>
  <si>
    <t>Tb927.2.2970</t>
  </si>
  <si>
    <t>mitochondrial carrier protein</t>
  </si>
  <si>
    <t>GO:0001409;GO:0005739;GO:0005743;GO:0006810;GO:0016021;GO:0140525</t>
  </si>
  <si>
    <t>guanine nucleotide transmembrane transporter activity;mitochondrion;mitochondrial inner membrane;transport;integral component of membrane;antipodal site</t>
  </si>
  <si>
    <t>Tb927.9.5190</t>
  </si>
  <si>
    <t>proliferative cell nuclear antigen (PCNA), putative</t>
  </si>
  <si>
    <t>GO:0000084;GO:0000086;GO:0003677;GO:0005634;GO:0005654;GO:0005730;GO:0005737;GO:0006260;GO:0006260;GO:0006272;GO:0006272;GO:0006275;GO:0006298;GO:0006298;GO:0019985;GO:0019985;GO:0019985;GO:0030337;GO:0043626;GO:0043626;GO:0045023;GO:0072711</t>
  </si>
  <si>
    <t>mitotic S phase;G2/M transition of mitotic cell cycle;DNA binding;nucleus;nucleoplasm;nucleolus;cytoplasm;DNA replication;DNA replication;leading strand elongation;leading strand elongation;regulation of DNA replication;mismatch repair;mismatch repair;translesion synthesis;translesion synthesis;translesion synthesis;DNA polymerase processivity factor activity;PCNA complex;PCNA complex;G0 to G1 transition;cellular response to hydroxyurea</t>
  </si>
  <si>
    <t>Tb927.7.3810</t>
  </si>
  <si>
    <t>'Cold-shock' DNA-binding domain containing protein, putative</t>
  </si>
  <si>
    <t>GO:0003676;GO:0003729;GO:0005634;GO:0005739;GO:0010468;GO:0020023</t>
  </si>
  <si>
    <t>nucleic acid binding;mRNA binding;nucleus;mitochondrion;regulation of gene expression;kinetoplast</t>
  </si>
  <si>
    <t>Tb927.10.1050;Tb11.v5.0638.1</t>
  </si>
  <si>
    <t>serine peptidase, Clan SC, Family S10</t>
  </si>
  <si>
    <t>GO:0004185;GO:0006508;GO:0042493</t>
  </si>
  <si>
    <t>serine-type carboxypeptidase activity;proteolysis;response to drug</t>
  </si>
  <si>
    <t>Tb927.3.4640</t>
  </si>
  <si>
    <t>VIT family, putative</t>
  </si>
  <si>
    <t>GO:0005381;GO:0005384;GO:0005739;GO:0005741;GO:0006880;GO:0016020;GO:0016021;GO:0030026</t>
  </si>
  <si>
    <t>iron ion transmembrane transporter activity;manganese ion transmembrane transporter activity;mitochondrion;mitochondrial outer membrane;intracellular sequestering of iron ion;membrane;integral component of membrane;cellular manganese ion homeostasis</t>
  </si>
  <si>
    <t>Tb927.2.2120</t>
  </si>
  <si>
    <t>Serine/threonine-protein kinase NEK22, putative</t>
  </si>
  <si>
    <t>GO:0004672;GO:0004674;GO:0005524;GO:0005737;GO:0006468;GO:0031981;GO:0097014;GO:0097014</t>
  </si>
  <si>
    <t>protein kinase activity;protein serine/threonine kinase activity;ATP binding;cytoplasm;protein phosphorylation;nuclear lumen;ciliary plasm;ciliary plasm</t>
  </si>
  <si>
    <t>Tb927.3.5620</t>
  </si>
  <si>
    <t>Facilitates chromatin transcription complex subunit spt16</t>
  </si>
  <si>
    <t>GO:0005634;GO:0005654;GO:0035101;GO:0035101;GO:0035101</t>
  </si>
  <si>
    <t>nucleus;nucleoplasm;FACT complex;FACT complex;FACT complex</t>
  </si>
  <si>
    <t>Tb927.8.8150</t>
  </si>
  <si>
    <t>C2 domain containing protein, putative</t>
  </si>
  <si>
    <t>Tb927.11.1160</t>
  </si>
  <si>
    <t>Region in Clathrin and VPS, putative</t>
  </si>
  <si>
    <t>GO:0006886;GO:0016192;GO:0030133</t>
  </si>
  <si>
    <t>intracellular protein transport;vesicle-mediated transport;transport vesicle</t>
  </si>
  <si>
    <t>Tb927.4.2350</t>
  </si>
  <si>
    <t>twinfilin</t>
  </si>
  <si>
    <t>GO:0000022;GO:0000022;GO:0000022;GO:0000022;GO:0003779;GO:0003785;GO:0005730;GO:0005737;GO:0005884;GO:0030042;GO:0030837;GO:0036064;GO:0036064;GO:0042989;GO:0051015;GO:0051016;GO:0072686;GO:0097014;GO:0097014</t>
  </si>
  <si>
    <t>mitotic spindle elongation;mitotic spindle elongation;mitotic spindle elongation;mitotic spindle elongation;actin binding;actin monomer binding;nucleolus;cytoplasm;actin filament;actin filament depolymerization;negative regulation of actin filament polymerization;ciliary basal body;ciliary basal body;sequestering of actin monomers;actin filament binding;barbed-end actin filament capping;mitotic spindle;ciliary plasm;ciliary plasm</t>
  </si>
  <si>
    <t>Tb927.5.1110;Tb927.11.16280</t>
  </si>
  <si>
    <t>60S ribosomal protein L8, putative;60S ribosomal protein L8, putative</t>
  </si>
  <si>
    <t>GO:0002181;GO:0003723;GO:0003735;GO:0005622;GO:0005730;GO:0005840;GO:0006412;GO:0022625;GO:0022625;GO:0022625;GO:0044877;GO:0002181;GO:0003723;GO:0003735;GO:0005730;GO:0005737;GO:0005840;GO:0006412;GO:0022625;GO:0022625;GO:0022625;GO:0044877</t>
  </si>
  <si>
    <t>cytoplasmic translation;RNA binding;structural constituent of ribosome;intracellular anatomical structure;nucleolus;ribosome;translation;cytosolic large ribosomal subunit;cytosolic large ribosomal subunit;cytosolic large ribosomal subunit;protein-containing complex binding;cytoplasmic translation;RNA binding;structural constituent of ribosome;nucleolus;cytoplasm;ribosome;translation;cytosolic large ribosomal subunit;cytosolic large ribosomal subunit;cytosolic large ribosomal subunit;protein-containing complex binding</t>
  </si>
  <si>
    <t>Tb927.1.5110</t>
  </si>
  <si>
    <t>expression site-associated gene 11 (ESAG11) protein, putative</t>
  </si>
  <si>
    <t>GO:0016021;GO:0030133</t>
  </si>
  <si>
    <t>integral component of membrane;transport vesicle</t>
  </si>
  <si>
    <t>Tb927.7.5660</t>
  </si>
  <si>
    <t>Outer dynein arm docking complex protein 2, putative</t>
  </si>
  <si>
    <t>GO:0005929;GO:0005930;GO:0005930;GO:0005930</t>
  </si>
  <si>
    <t>cilium;axoneme;axoneme;axoneme</t>
  </si>
  <si>
    <t>Tb927.6.5080</t>
  </si>
  <si>
    <t>GO:0005515;GO:0005783;GO:0016021</t>
  </si>
  <si>
    <t>protein binding;endoplasmic reticulum;integral component of membrane</t>
  </si>
  <si>
    <t>Tb927.10.14840;Tb927.10.14830;Tb927.10.14820</t>
  </si>
  <si>
    <t>Mitochondrial ADP/ATP carrier protein 5c;Mitochondrial ADP/ATP carrier protein 5b;Mitochondrial ADP/ATP carrier protein 5a</t>
  </si>
  <si>
    <t>GO:0005471;GO:0005739;GO:0005743;GO:0006810;GO:0016021;GO:0055085;GO:0140021;GO:1990544;GO:0005471;GO:0005739;GO:0005743;GO:0006810;GO:0016021;GO:0055085;GO:0140021;GO:1990544;GO:0005471;GO:0005739;GO:0005743;GO:0006810;GO:0016021;GO:0055085;GO:0140021;GO:1990544</t>
  </si>
  <si>
    <t>ATP:ADP antiporter activity;mitochondrion;mitochondrial inner membrane;transport;integral component of membrane;transmembrane transport;mitochondrial ADP transmembrane transport;mitochondrial ATP transmembrane transport;ATP:ADP antiporter activity;mitochondrion;mitochondrial inner membrane;transport;integral component of membrane;transmembrane transport;mitochondrial ADP transmembrane transport;mitochondrial ATP transmembrane transport;ATP:ADP antiporter activity;mitochondrion;mitochondrial inner membrane;transport;integral component of membrane;transmembrane transport;mitochondrial ADP transmembrane transport;mitochondrial ATP transmembrane transport</t>
  </si>
  <si>
    <t>Tb927.9.10890</t>
  </si>
  <si>
    <t>Regulatory subunit of type II PKA R-subunit, putative</t>
  </si>
  <si>
    <t>Tb927.5.2940</t>
  </si>
  <si>
    <t>stress-induced protein sti1, putative</t>
  </si>
  <si>
    <t>GO:0005515;GO:0005654;GO:0005737;GO:0010608;GO:0030154;GO:0051879</t>
  </si>
  <si>
    <t>protein binding;nucleoplasm;cytoplasm;posttranscriptional regulation of gene expression;cell differentiation;Hsp90 protein binding</t>
  </si>
  <si>
    <t>Tb927.11.3790</t>
  </si>
  <si>
    <t>GO:0005634;GO:0005643;GO:0005643;GO:0005737</t>
  </si>
  <si>
    <t>nucleus;nuclear pore;nuclear pore;cytoplasm</t>
  </si>
  <si>
    <t>Tb927.10.3380;Tb927.10.3370</t>
  </si>
  <si>
    <t>GO:0002181;GO:0003735;GO:0005622;GO:0005737;GO:0005739;GO:0005840;GO:0006412;GO:0006414;GO:0022625;GO:0022625;GO:0022625;GO:0030295;GO:0043021;GO:0002181;GO:0003735;GO:0005622;GO:0005737;GO:0005739;GO:0005840;GO:0006412;GO:0006414;GO:0022625;GO:0022625;GO:0022625;GO:0030295;GO:0043021</t>
  </si>
  <si>
    <t>cytoplasmic translation;structural constituent of ribosome;intracellular anatomical structure;cytoplasm;mitochondrion;ribosome;translation;translational elongation;cytosolic large ribosomal subunit;cytosolic large ribosomal subunit;cytosolic large ribosomal subunit;protein kinase activator activity;ribonucleoprotein complex binding;cytoplasmic translation;structural constituent of ribosome;intracellular anatomical structure;cytoplasm;mitochondrion;ribosome;translation;translational elongation;cytosolic large ribosomal subunit;cytosolic large ribosomal subunit;cytosolic large ribosomal subunit;protein kinase activator activity;ribonucleoprotein complex binding</t>
  </si>
  <si>
    <t>Tb927.10.2470</t>
  </si>
  <si>
    <t>Cleft lip and palate transmembrane protein 1 (CLPTM1), putative</t>
  </si>
  <si>
    <t>GO:0005737;GO:0012505;GO:0016020;GO:0016021</t>
  </si>
  <si>
    <t>cytoplasm;endomembrane system;membrane;integral component of membrane</t>
  </si>
  <si>
    <t>Tb927.1.750</t>
  </si>
  <si>
    <t>Metal-binding domain-containing protein</t>
  </si>
  <si>
    <t>GO:0030154;GO:0097740</t>
  </si>
  <si>
    <t>cell differentiation;paraflagellar rod</t>
  </si>
  <si>
    <t>Tb927.2.6000</t>
  </si>
  <si>
    <t>glycosylphosphatidylinositol-specific phospholipase C</t>
  </si>
  <si>
    <t>GO:0004629;GO:0005886;GO:0006507;GO:0006629;GO:0006650;GO:0008081;GO:0047396</t>
  </si>
  <si>
    <t>phospholipase C activity;plasma membrane;GPI anchor release;lipid metabolic process;glycerophospholipid metabolic process;phosphoric diester hydrolase activity;glycosylphosphatidylinositol diacylglycerol-lyase activity</t>
  </si>
  <si>
    <t>Tb927.3.3040</t>
  </si>
  <si>
    <t>Right handed beta helix region, putative</t>
  </si>
  <si>
    <t>Tb927.9.8160</t>
  </si>
  <si>
    <t>GO:0006457;GO:0016021;GO:0020016;GO:0030133;GO:0051082</t>
  </si>
  <si>
    <t>protein folding;integral component of membrane;ciliary pocket;transport vesicle;unfolded protein binding</t>
  </si>
  <si>
    <t>Tb927.11.6710</t>
  </si>
  <si>
    <t>predicted tetratricopeptide repeat (TPR) protein</t>
  </si>
  <si>
    <t>Tb927.9.8820</t>
  </si>
  <si>
    <t>Tb927.2.4280</t>
  </si>
  <si>
    <t>kinetoplastid-specific dual specificity phosphatase, putative</t>
  </si>
  <si>
    <t>GO:0005737;GO:0006470;GO:0008138;GO:0016311;GO:0016791;GO:0030863;GO:0030863</t>
  </si>
  <si>
    <t>cytoplasm;protein dephosphorylation;protein tyrosine/serine/threonine phosphatase activity;dephosphorylation;phosphatase activity;cortical cytoskeleton;cortical cytoskeleton</t>
  </si>
  <si>
    <t>Tb927.10.4040</t>
  </si>
  <si>
    <t>3-keto-dihydrosphingosine reductase</t>
  </si>
  <si>
    <t>GO:0005635;GO:0005783;GO:0005789;GO:0006633;GO:0006633;GO:0006633;GO:0006666;GO:0006666;GO:0030148;GO:0030148;GO:0047560;GO:0055114</t>
  </si>
  <si>
    <t>nuclear envelope;endoplasmic reticulum;endoplasmic reticulum membrane;fatty acid biosynthetic process;fatty acid biosynthetic process;fatty acid biosynthetic process;3-keto-sphinganine metabolic process;3-keto-sphinganine metabolic process;sphingolipid biosynthetic process;sphingolipid biosynthetic process;3-dehydrosphinganine reductase activity;obsolete oxidation-reduction process</t>
  </si>
  <si>
    <t>Tb927.10.14770</t>
  </si>
  <si>
    <t>Associated kinase of Tb14-3-3</t>
  </si>
  <si>
    <t>GO:0004672;GO:0004674;GO:0005516;GO:0005524;GO:0005634;GO:0005737;GO:0006468;GO:0008017;GO:0009931;GO:0010608;GO:0018105;GO:0035556;GO:0036064;GO:0036064;GO:0042803;GO:0046777;GO:0120119;GO:0120280</t>
  </si>
  <si>
    <t>protein kinase activity;protein serine/threonine kinase activity;calmodulin binding;ATP binding;nucleus;cytoplasm;protein phosphorylation;microtubule binding;calcium-dependent protein serine/threonine kinase activity;posttranscriptional regulation of gene expression;peptidyl-serine phosphorylation;intracellular signal transduction;ciliary basal body;ciliary basal body;protein homodimerization activity;protein autophosphorylation;flagellum attachment zone;ciliary pro-basal body</t>
  </si>
  <si>
    <t>Tb927.8.730</t>
  </si>
  <si>
    <t>nucleolar RNA-binding protein, putative</t>
  </si>
  <si>
    <t>GO:0003723;GO:0005634;GO:0005730;GO:0016070</t>
  </si>
  <si>
    <t>RNA binding;nucleus;nucleolus;RNA metabolic process</t>
  </si>
  <si>
    <t>Tb927.10.9740</t>
  </si>
  <si>
    <t>Regulatory particle triple-A ATPase subunit 6</t>
  </si>
  <si>
    <t>GO:0005524;GO:0005654;GO:0005737;GO:0005838;GO:0005838;GO:0006511;GO:0016787;GO:0016887;GO:0030163;GO:0036402</t>
  </si>
  <si>
    <t>ATP binding;nucleoplasm;cytoplasm;proteasome regulatory particle;proteasome regulatory particle;ubiquitin-dependent protein catabolic process;hydrolase activity;ATPase activity;protein catabolic process;proteasome-activating ATPase activity</t>
  </si>
  <si>
    <t>Tb927.10.13280</t>
  </si>
  <si>
    <t>GO:0005737;GO:0006417;GO:0019887;GO:0019901;GO:0033674;GO:0043022</t>
  </si>
  <si>
    <t>cytoplasm;regulation of translation;protein kinase regulator activity;protein kinase binding;positive regulation of kinase activity;ribosome binding</t>
  </si>
  <si>
    <t>Tb11.v5.0480.1;Tb927.10.15370</t>
  </si>
  <si>
    <t>DNA-directed RNA polymerases I and III subunit RPAC1, putative</t>
  </si>
  <si>
    <t>GO:0001054;GO:0001056;GO:0003899;GO:0005634;GO:0005654;GO:0005666;GO:0005666;GO:0005730;GO:0005736;GO:0005736;GO:0006351;GO:0006351;GO:0046983</t>
  </si>
  <si>
    <t>RNA polymerase I activity;RNA polymerase III activity;DNA-directed 5'-3' RNA polymerase activity;nucleus;nucleoplasm;RNA polymerase III complex;RNA polymerase III complex;nucleolus;RNA polymerase I complex;RNA polymerase I complex;transcription, DNA-templated;transcription, DNA-templated;protein dimerization activity</t>
  </si>
  <si>
    <t>Tb927.10.16100;Tb11.v5.0411.1</t>
  </si>
  <si>
    <t>FK506-binding protein (FKBP)-type peptidyl-prolyl isomerase, putative</t>
  </si>
  <si>
    <t>GO:0000413;GO:0003755;GO:0005515;GO:0005737;GO:0009408;GO:0031072;GO:0061077</t>
  </si>
  <si>
    <t>protein peptidyl-prolyl isomerization;peptidyl-prolyl cis-trans isomerase activity;protein binding;cytoplasm;response to heat;heat shock protein binding;chaperone-mediated protein folding</t>
  </si>
  <si>
    <t>Tb927.6.4390</t>
  </si>
  <si>
    <t>GO:0003774;GO:0003777;GO:0005524;GO:0005737;GO:0005739;GO:0005871;GO:0005871;GO:0005874;GO:0005875;GO:0005875;GO:0007018;GO:0008017;GO:0016887</t>
  </si>
  <si>
    <t>motor activity;microtubule motor activity;ATP binding;cytoplasm;mitochondrion;kinesin complex;kinesin complex;microtubule;microtubule associated complex;microtubule associated complex;microtubule-based movement;microtubule binding;ATPase activity</t>
  </si>
  <si>
    <t>Tb927.10.8440;Tb11.v5.0330.1;Tb927.10.8480;Tb927.10.8470;Tb927.10.8460;Tb11.v5.0309.1;Tb11.v5.0308.1;Tb11.v5.0307.1;Tb927.10.8450;Tb11.v5.0310.1;Tb11.v5.0333.1;Tb927.10.8530;Tb927.10.8520;Tb927.10.8510;Tb927.10.8500;Tb927.10.8490;Tb11.v5.0332.1;Tb11.v5.0331.1</t>
  </si>
  <si>
    <t>glucose transporter 1B;glucose transporter 1E;glucose transporter, putative;glucose transporter, putative;glucose transporter, putative;glucose transporter, putative;glucose transporter, putative;glucose transporter, putative;glucose transporter, putative;glucose transporter 2A</t>
  </si>
  <si>
    <t>GO:0005355;GO:0005737;GO:0005886;GO:0016020;GO:0016021;GO:0022857;GO:0055085;GO:0120267;GO:1904659;GO:0005355;GO:0005886;GO:0016020;GO:0016021;GO:0022857;GO:0051286;GO:0055085;GO:0120267;GO:1904659;GO:0005886;GO:0016020;GO:0016021;GO:0022857;GO:0051286;GO:0055085;GO:0120267;GO:0005886;GO:0016020;GO:0016021;GO:0022857;GO:0051286;GO:0055085;GO:0120267;GO:0005886;GO:0016020;GO:0016021;GO:0022857;GO:0051286;GO:0055085;GO:0120267;GO:0005886;GO:0008643;GO:0016020;GO:0016021;GO:0022857;GO:0051286;GO:0055085;GO:0120267;GO:0016020;GO:0016021;GO:0022857;GO:0051286;GO:0055085;GO:0120267;GO:0016020;GO:0016021;GO:0022857;GO:0051286;GO:0055085;GO:0120267;GO:0016020;GO:0016021;GO:0022857;GO:0051286;GO:0055085;GO:0120267;GO:0008643;GO:0008645;GO:0015149;GO:0016020;GO:0016021;GO:0022857;GO:0055085;GO:0120267</t>
  </si>
  <si>
    <t>glucose transmembrane transporter activity;cytoplasm;plasma membrane;membrane;integral component of membrane;transmembrane transporter activity;transmembrane transport;pellicular membrane;glucose transmembrane transport;glucose transmembrane transporter activity;plasma membrane;membrane;integral component of membrane;transmembrane transporter activity;cell tip;transmembrane transport;pellicular membrane;glucose transmembrane transport;plasma membrane;membrane;integral component of membrane;transmembrane transporter activity;cell tip;transmembrane transport;pellicular membrane;plasma membrane;membrane;integral component of membrane;transmembrane transporter activity;cell tip;transmembrane transport;pellicular membrane;plasma membrane;membrane;integral component of membrane;transmembrane transporter activity;cell tip;transmembrane transport;pellicular membrane;plasma membrane;carbohydrate transport;membrane;integral component of membrane;transmembrane transporter activity;cell tip;transmembrane transport;pellicular membrane;membrane;integral component of membrane;transmembrane transporter activity;cell tip;transmembrane transport;pellicular membrane;membrane;integral component of membrane;transmembrane transporter activity;cell tip;transmembrane transport;pellicular membrane;membrane;integral component of membrane;transmembrane transporter activity;cell tip;transmembrane transport;pellicular membrane;carbohydrate transport;hexose transmembrane transport;hexose transmembrane transporter activity;membrane;integral component of membrane;transmembrane transporter activity;transmembrane transport;pellicular membrane</t>
  </si>
  <si>
    <t>Tb927.10.8540</t>
  </si>
  <si>
    <t>GO:0005737;GO:0005829;GO:0006457;GO:0006986;GO:0009408;GO:0010608;GO:0031981;GO:0042026;GO:0051082;GO:0051085;GO:0051087;GO:0097014;GO:0097014</t>
  </si>
  <si>
    <t>cytoplasm;cytosol;protein folding;response to unfolded protein;response to heat;posttranscriptional regulation of gene expression;nuclear lumen;protein refolding;unfolded protein binding;chaperone cofactor-dependent protein refolding;chaperone binding;ciliary plasm;ciliary plasm</t>
  </si>
  <si>
    <t>Tb927.11.15990</t>
  </si>
  <si>
    <t>Nucleoporin NUP109</t>
  </si>
  <si>
    <t>GO:0005634;GO:0005643;GO:0005643;GO:0031080;GO:0031080</t>
  </si>
  <si>
    <t>nucleus;nuclear pore;nuclear pore;nuclear pore outer ring;nuclear pore outer ring</t>
  </si>
  <si>
    <t>Tb927.8.820</t>
  </si>
  <si>
    <t>VID27 cytoplasmic protein, putative</t>
  </si>
  <si>
    <t>GO:0005634;GO:0005635;GO:0005737;GO:0005783;GO:0020016</t>
  </si>
  <si>
    <t>nucleus;nuclear envelope;cytoplasm;endoplasmic reticulum;ciliary pocket</t>
  </si>
  <si>
    <t>Tb927.10.7230;Tb11.v5.0615.1</t>
  </si>
  <si>
    <t>Flagellar Member 1</t>
  </si>
  <si>
    <t>GO:0004550;GO:0005930;GO:0005930;GO:0005930;GO:0031514;GO:0097740</t>
  </si>
  <si>
    <t>nucleoside diphosphate kinase activity;axoneme;axoneme;axoneme;motile cilium;paraflagellar rod</t>
  </si>
  <si>
    <t>Tb927.1.3950</t>
  </si>
  <si>
    <t>alanine aminotransferase</t>
  </si>
  <si>
    <t>GO:0003824;GO:0004021;GO:0005737;GO:0005739;GO:0005829;GO:0006524;GO:0006524;GO:0006560;GO:0009058;GO:0020023;GO:0030170;GO:0097014;GO:0097014</t>
  </si>
  <si>
    <t>catalytic activity;L-alanine:2-oxoglutarate aminotransferase activity;cytoplasm;mitochondrion;cytosol;alanine catabolic process;alanine catabolic process;proline metabolic process;biosynthetic process;kinetoplast;pyridoxal phosphate binding;ciliary plasm;ciliary plasm</t>
  </si>
  <si>
    <t>Tb927.11.13250</t>
  </si>
  <si>
    <t>eukaryotic translation initiation factor 2 gamma, putative</t>
  </si>
  <si>
    <t>GO:0000049;GO:0001731;GO:0001731;GO:0003743;GO:0003924;GO:0005525;GO:0005737;GO:0005829;GO:0005850;GO:0005850;GO:0006412;GO:0006413;GO:0016282;GO:0016282;GO:0042054;GO:0045903</t>
  </si>
  <si>
    <t>tRNA binding;formation of translation preinitiation complex;formation of translation preinitiation complex;translation initiation factor activity;GTPase activity;GTP binding;cytoplasm;cytosol;eukaryotic translation initiation factor 2 complex;eukaryotic translation initiation factor 2 complex;translation;translational initiation;eukaryotic 43S preinitiation complex;eukaryotic 43S preinitiation complex;histone methyltransferase activity;positive regulation of translational fidelity</t>
  </si>
  <si>
    <t>Tb927.5.1810;Tb927.5.1830</t>
  </si>
  <si>
    <t>lysosomal/endosomal membrane protein p67;lysosomal/endosomal membrane protein p67</t>
  </si>
  <si>
    <t>GO:0004620;GO:0005576;GO:0009395;GO:0009395;GO:0016021;GO:0030133;GO:0042493;GO:0004620;GO:0005576;GO:0009395;GO:0009395;GO:0016021;GO:0030133</t>
  </si>
  <si>
    <t>phospholipase activity;extracellular region;phospholipid catabolic process;phospholipid catabolic process;integral component of membrane;transport vesicle;response to drug;phospholipase activity;extracellular region;phospholipid catabolic process;phospholipid catabolic process;integral component of membrane;transport vesicle</t>
  </si>
  <si>
    <t>GO:0042493</t>
  </si>
  <si>
    <t>response to drug</t>
  </si>
  <si>
    <t>Tb927.9.15460</t>
  </si>
  <si>
    <t>calcium motive p-type ATPase, putative</t>
  </si>
  <si>
    <t>GO:0000166;GO:0005388;GO:0005524;GO:0005886;GO:0006812;GO:0008553;GO:0015662;GO:0016021;GO:0016887;GO:0042493;GO:0120267</t>
  </si>
  <si>
    <t>nucleotide binding;calcium transmembrane transporter activity, phosphorylative mechanism;ATP binding;plasma membrane;cation transport;proton-exporting ATPase activity, phosphorylative mechanism;ion transmembrane transporter activity, phosphorylative mechanism;integral component of membrane;ATPase activity;response to drug;pellicular membrane</t>
  </si>
  <si>
    <t>Tb927.11.8370</t>
  </si>
  <si>
    <t>Nucleus and spindle associated protein 1</t>
  </si>
  <si>
    <t>GO:0005634;GO:0005654;GO:0005737;GO:0005819</t>
  </si>
  <si>
    <t>nucleus;nucleoplasm;cytoplasm;spindle</t>
  </si>
  <si>
    <t>Tb927.11.15800</t>
  </si>
  <si>
    <t>Cytokinesis initiation factor 1</t>
  </si>
  <si>
    <t>GO:0000281;GO:0000281;GO:0005515;GO:0032154;GO:0045184;GO:0051286;GO:0120119;GO:1902472</t>
  </si>
  <si>
    <t>mitotic cytokinesis;mitotic cytokinesis;protein binding;cleavage furrow;establishment of protein localization;cell tip;flagellum attachment zone;regulation of mitotic cytokinesis, site selection</t>
  </si>
  <si>
    <t>Tb927.9.4680</t>
  </si>
  <si>
    <t>Eukaryotic initiation factor 4A-1</t>
  </si>
  <si>
    <t>GO:0002183;GO:0003676;GO:0003724;GO:0003729;GO:0003743;GO:0004386;GO:0005524;GO:0005730;GO:0005737;GO:0005829;GO:0005844;GO:0006139;GO:0006412;GO:0008186;GO:0010494;GO:0010494;GO:0016281;GO:0016281</t>
  </si>
  <si>
    <t>cytoplasmic translational initiation;nucleic acid binding;RNA helicase activity;mRNA binding;translation initiation factor activity;helicase activity;ATP binding;nucleolus;cytoplasm;cytosol;polysome;nucleobase-containing compound metabolic process;translation;RNA-dependent ATPase activity;cytoplasmic stress granule;cytoplasmic stress granule;eukaryotic translation initiation factor 4F complex;eukaryotic translation initiation factor 4F complex</t>
  </si>
  <si>
    <t>Tb927.11.15480</t>
  </si>
  <si>
    <t>heat shock protein Hsp20, putative</t>
  </si>
  <si>
    <t>GO:0005737;GO:0009408;GO:0015631;GO:0031625;GO:0031981;GO:0044548;GO:0097014;GO:0097014</t>
  </si>
  <si>
    <t>cytoplasm;response to heat;tubulin binding;ubiquitin protein ligase binding;nuclear lumen;S100 protein binding;ciliary plasm;ciliary plasm</t>
  </si>
  <si>
    <t>Tb927.9.7520</t>
  </si>
  <si>
    <t>Tb927.8.5260</t>
  </si>
  <si>
    <t>60S ribosomal protein L39, putative</t>
  </si>
  <si>
    <t>GO:0003735;GO:0005730;GO:0005737;GO:0005840;GO:0006412;GO:0022625;GO:0022625;GO:0022625</t>
  </si>
  <si>
    <t>structural constituent of ribosome;nucleolus;cytoplasm;ribosome;translation;cytosolic large ribosomal subunit;cytosolic large ribosomal subunit;cytosolic large ribosomal subunit</t>
  </si>
  <si>
    <t>Tb927.7.3370</t>
  </si>
  <si>
    <t>Intraflagellar transport protein 74, putative</t>
  </si>
  <si>
    <t>GO:0000276;GO:0000276;GO:0005737;GO:0005813;GO:0005929;GO:0015078;GO:0015986;GO:0015986;GO:0015986;GO:0015986;GO:0030990;GO:0030992;GO:0035735;GO:0035735;GO:0035735;GO:0042073;GO:0042073;GO:0048487;GO:0060271</t>
  </si>
  <si>
    <t>mitochondrial proton-transporting ATP synthase complex, coupling factor F(o);mitochondrial proton-transporting ATP synthase complex, coupling factor F(o);cytoplasm;centrosome;cilium;proton transmembrane transporter activity;ATP synthesis coupled proton transport;ATP synthesis coupled proton transport;ATP synthesis coupled proton transport;ATP synthesis coupled proton transport;intraciliary transport particle;intraciliary transport particle B;intraciliary transport involved in cilium assembly;intraciliary transport involved in cilium assembly;intraciliary transport involved in cilium assembly;intraciliary transport;intraciliary transport;beta-tubulin binding;cilium assembly</t>
  </si>
  <si>
    <t>Tb927.6.2340;Tb927.6.2280</t>
  </si>
  <si>
    <t>prefoldin subunit, putative;prefoldin subunit, putative</t>
  </si>
  <si>
    <t>GO:0005737;GO:0006457;GO:0016272;GO:0044183;GO:0051082;GO:0097014;GO:0097014;GO:0005737;GO:0006457;GO:0016272;GO:0044183;GO:0051082;GO:0097014;GO:0097014</t>
  </si>
  <si>
    <t>cytoplasm;protein folding;prefoldin complex;protein folding chaperone;unfolded protein binding;ciliary plasm;ciliary plasm;cytoplasm;protein folding;prefoldin complex;protein folding chaperone;unfolded protein binding;ciliary plasm;ciliary plasm</t>
  </si>
  <si>
    <t>Tb927.10.1510</t>
  </si>
  <si>
    <t>CCR4-NOT transcription complex subunit 1</t>
  </si>
  <si>
    <t>GO:0000288;GO:0000932;GO:0000932;GO:0005737;GO:0006417;GO:0010494;GO:0010494;GO:0017148;GO:0030015;GO:0060090</t>
  </si>
  <si>
    <t>nuclear-transcribed mRNA catabolic process, deadenylation-dependent decay;P-body;P-body;cytoplasm;regulation of translation;cytoplasmic stress granule;cytoplasmic stress granule;negative regulation of translation;CCR4-NOT core complex;molecular adaptor activity</t>
  </si>
  <si>
    <t>Tb927.6.640</t>
  </si>
  <si>
    <t>ApaH-like phosphatase ALPH1</t>
  </si>
  <si>
    <t>GO:0000290;GO:0003729;GO:0004722;GO:0005737;GO:0006470;GO:0010494;GO:0010494;GO:0016787;GO:0051286</t>
  </si>
  <si>
    <t>deadenylation-dependent decapping of nuclear-transcribed mRNA;mRNA binding;protein serine/threonine phosphatase activity;cytoplasm;protein dephosphorylation;cytoplasmic stress granule;cytoplasmic stress granule;hydrolase activity;cell tip</t>
  </si>
  <si>
    <t>Tb927.11.715;Tb927.11.18680;Tb11.0845</t>
  </si>
  <si>
    <t>dynein light chain LC8, putative;dynein light chain LC8, putative;dynein light chain LC8, putative</t>
  </si>
  <si>
    <t>GO:0003777;GO:0005634;GO:0005874;GO:0005875;GO:0005875;GO:0005930;GO:0005930;GO:0005930;GO:0007017;GO:0030286;GO:0030286;GO:0036064;GO:0036064;GO:0045505;GO:0051286;GO:0051959;GO:2000582;GO:0003777;GO:0005634;GO:0005737;GO:0005874;GO:0005875;GO:0005875;GO:0005930;GO:0005930;GO:0005930;GO:0007017;GO:0030286;GO:0030286;GO:0036064;GO:0036064;GO:0045505;GO:0051286;GO:0051959;GO:0120118;GO:0120280;GO:2000582;GO:0003777;GO:0005634;GO:0005874;GO:0005875;GO:0005875;GO:0005930;GO:0005930;GO:0005930;GO:0007017;GO:0030286;GO:0030286;GO:0036064;GO:0036064;GO:0045505;GO:0051286;GO:0051959;GO:2000582</t>
  </si>
  <si>
    <t>microtubule motor activity;nucleus;microtubule;microtubule associated complex;microtubule associated complex;axoneme;axoneme;axoneme;microtubule-based process;dynein complex;dynein complex;ciliary basal body;ciliary basal body;dynein intermediate chain binding;cell tip;dynein light intermediate chain binding;positive regulation of ATP-dependent microtubule motor activity, plus-end-directed;microtubule motor activity;nucleus;cytoplasm;microtubule;microtubule associated complex;microtubule associated complex;axoneme;axoneme;axoneme;microtubule-based process;dynein complex;dynein complex;ciliary basal body;ciliary basal body;dynein intermediate chain binding;cell tip;dynein light intermediate chain binding;flagella connector;ciliary pro-basal body;positive regulation of ATP-dependent microtubule motor activity, plus-end-directed;microtubule motor activity;nucleus;microtubule;microtubule associated complex;microtubule associated complex;axoneme;axoneme;axoneme;microtubule-based process;dynein complex;dynein complex;ciliary basal body;ciliary basal body;dynein intermediate chain binding;cell tip;dynein light intermediate chain binding;positive regulation of ATP-dependent microtubule motor activity, plus-end-directed</t>
  </si>
  <si>
    <t>Tb927.11.6200;Tb927.11.6180</t>
  </si>
  <si>
    <t>60S ribosomal protein L28, putative;60S ribosomal protein L28, putative</t>
  </si>
  <si>
    <t>GO:0003729;GO:0003735;GO:0005737;GO:0005840;GO:0006412;GO:0022625;GO:0022625;GO:0022625;GO:0003729;GO:0003735;GO:0005737;GO:0005840;GO:0006412;GO:0022625;GO:0022625;GO:0022625</t>
  </si>
  <si>
    <t>mRNA binding;structural constituent of ribosome;cytoplasm;ribosome;translation;cytosolic large ribosomal subunit;cytosolic large ribosomal subunit;cytosolic large ribosomal subunit;mRNA binding;structural constituent of ribosome;cytoplasm;ribosome;translation;cytosolic large ribosomal subunit;cytosolic large ribosomal subunit;cytosolic large ribosomal subunit</t>
  </si>
  <si>
    <t>Tb927.9.8350</t>
  </si>
  <si>
    <t>GO:0000902;GO:0005515;GO:0005737;GO:0005929;GO:0110140;GO:0120119</t>
  </si>
  <si>
    <t>cell morphogenesis;protein binding;cytoplasm;cilium;flagellum attachment zone organization;flagellum attachment zone</t>
  </si>
  <si>
    <t>Tb927.4.5310;Tb927.8.7110</t>
  </si>
  <si>
    <t>Repressor of differentiation kinase 2;Serine/threonine-protein kinase NEK12.1, putative</t>
  </si>
  <si>
    <t>GO:0004672;GO:0004674;GO:0005524;GO:0005737;GO:0006468;GO:0044145;GO:0097014;GO:0097014;GO:0106310;GO:0106311;GO:1902412;GO:0004672;GO:0004674;GO:0005524;GO:0005737;GO:0006468;GO:0030133;GO:0106310;GO:0106311</t>
  </si>
  <si>
    <t>protein kinase activity;protein serine/threonine kinase activity;ATP binding;cytoplasm;protein phosphorylation;modulation of development of symbiont involved in interaction with host;ciliary plasm;ciliary plasm;protein serine kinase activity;protein threonine kinase activity;regulation of mitotic cytokinesis;protein kinase activity;protein serine/threonine kinase activity;ATP binding;cytoplasm;protein phosphorylation;transport vesicle;protein serine kinase activity;protein threonine kinase activity</t>
  </si>
  <si>
    <t>Tb927.4.4700</t>
  </si>
  <si>
    <t>GO:0005737;GO:0005929;GO:0005930;GO:0005930;GO:0005930;GO:0120118</t>
  </si>
  <si>
    <t>cytoplasm;cilium;axoneme;axoneme;axoneme;flagella connector</t>
  </si>
  <si>
    <t>Tb927.1.3830</t>
  </si>
  <si>
    <t>glucose-6-phosphate isomerase, glycosomal</t>
  </si>
  <si>
    <t>GO:0004347;GO:0005737;GO:0005829;GO:0006094;GO:0006094;GO:0006094;GO:0006096;GO:0006096;GO:0006096;GO:0006096;GO:0006096;GO:0020015;GO:0048029;GO:0051156</t>
  </si>
  <si>
    <t>glucose-6-phosphate isomerase activity;cytoplasm;cytosol;gluconeogenesis;gluconeogenesis;gluconeogenesis;glycolytic process;glycolytic process;glycolytic process;glycolytic process;glycolytic process;glycosome;monosaccharide binding;glucose 6-phosphate metabolic process</t>
  </si>
  <si>
    <t>Tb927.9.6040</t>
  </si>
  <si>
    <t>E1-like ubiquitin-activating enzyme, putative</t>
  </si>
  <si>
    <t>GO:0003824;GO:0005515;GO:0005737;GO:0005739;GO:0005829;GO:0008641;GO:0032182;GO:0032446;GO:0046872;GO:0071566;GO:0071569;GO:0097014;GO:0097014</t>
  </si>
  <si>
    <t>catalytic activity;protein binding;cytoplasm;mitochondrion;cytosol;ubiquitin-like modifier activating enzyme activity;ubiquitin-like protein binding;protein modification by small protein conjugation;metal ion binding;UFM1 activating enzyme activity;protein ufmylation;ciliary plasm;ciliary plasm</t>
  </si>
  <si>
    <t>Tb927.10.10010</t>
  </si>
  <si>
    <t>mRNA turnover protein 4 homolog, putative</t>
  </si>
  <si>
    <t>GO:0000027;GO:0000027;GO:0000956;GO:0003735;GO:0005634;GO:0005730;GO:0005737;GO:0005840;GO:0006364;GO:0006364;GO:0006412;GO:0030687;GO:0042254;GO:0042273</t>
  </si>
  <si>
    <t>ribosomal large subunit assembly;ribosomal large subunit assembly;nuclear-transcribed mRNA catabolic process;structural constituent of ribosome;nucleus;nucleolus;cytoplasm;ribosome;rRNA processing;rRNA processing;translation;preribosome, large subunit precursor;ribosome biogenesis;ribosomal large subunit biogenesis</t>
  </si>
  <si>
    <t>Tb927.8.7080</t>
  </si>
  <si>
    <t>GO:0120120</t>
  </si>
  <si>
    <t>bilobe structure</t>
  </si>
  <si>
    <t>Tb927.6.1830</t>
  </si>
  <si>
    <t>Cleavage stimulation factor subunit 50, putative</t>
  </si>
  <si>
    <t>GO:0005515;GO:0005634;GO:0005654;GO:0005840;GO:0005847;GO:0005847;GO:0006378</t>
  </si>
  <si>
    <t>protein binding;nucleus;nucleoplasm;ribosome;mRNA cleavage and polyadenylation specificity factor complex;mRNA cleavage and polyadenylation specificity factor complex;mRNA polyadenylation</t>
  </si>
  <si>
    <t>Tb927.6.1660</t>
  </si>
  <si>
    <t>Tb927.7.4750;Tb11.v5.0158.1</t>
  </si>
  <si>
    <t>GO:0005737;GO:0042493;GO:0097014;GO:0097014</t>
  </si>
  <si>
    <t>cytoplasm;response to drug;ciliary plasm;ciliary plasm</t>
  </si>
  <si>
    <t>Tb927.11.6070;REV__Tb927.5.1200</t>
  </si>
  <si>
    <t>Tb927.5.1120</t>
  </si>
  <si>
    <t>Phage tail fibre repeat, putative</t>
  </si>
  <si>
    <t>GO:0035869</t>
  </si>
  <si>
    <t>ciliary transition zone</t>
  </si>
  <si>
    <t>Tb927.10.10030</t>
  </si>
  <si>
    <t>GO:0005737;GO:0042301</t>
  </si>
  <si>
    <t>cytoplasm;phosphate ion binding</t>
  </si>
  <si>
    <t>Tb927.8.2070;Tb927.8.2270</t>
  </si>
  <si>
    <t>Present in the outer mitochondrial membrane proteome 39-1;Present in the outer mitochondrial membrane proteome 39-3</t>
  </si>
  <si>
    <t>GO:0005741;GO:0005886;GO:0020016;GO:0060170;GO:0060170;GO:0005654;GO:0005737;GO:0005741;GO:0097014;GO:0097014</t>
  </si>
  <si>
    <t>mitochondrial outer membrane;plasma membrane;ciliary pocket;ciliary membrane;ciliary membrane;nucleoplasm;cytoplasm;mitochondrial outer membrane;ciliary plasm;ciliary plasm</t>
  </si>
  <si>
    <t>Tb927.10.5790</t>
  </si>
  <si>
    <t>Tb11.v5.0540.1;Tb927.4.4860;Tb927.4.4820;Tb927.4.4840</t>
  </si>
  <si>
    <t>amino acid transporter 10, putative;amino acid transporter 7, putative;amino acid transporter 8, putative</t>
  </si>
  <si>
    <t>GO:0005275;GO:0005783;GO:0006865;GO:0016020;GO:0030133;GO:0005275;GO:0005737;GO:0006865;GO:0016020;GO:0031981;GO:0097014;GO:0097014;GO:0003333;GO:0005275;GO:0006865;GO:0015171;GO:0016020;GO:0016021;GO:0030133</t>
  </si>
  <si>
    <t>amine transmembrane transporter activity;endoplasmic reticulum;amino acid transport;membrane;transport vesicle;amine transmembrane transporter activity;cytoplasm;amino acid transport;membrane;nuclear lumen;ciliary plasm;ciliary plasm;amino acid transmembrane transport;amine transmembrane transporter activity;amino acid transport;amino acid transmembrane transporter activity;membrane;integral component of membrane;transport vesicle</t>
  </si>
  <si>
    <t>Tb927.7.4470</t>
  </si>
  <si>
    <t>GO:0005635;GO:0005783;GO:0005789;GO:0006614;GO:0016021</t>
  </si>
  <si>
    <t>nuclear envelope;endoplasmic reticulum;endoplasmic reticulum membrane;SRP-dependent cotranslational protein targeting to membrane;integral component of membrane</t>
  </si>
  <si>
    <t>Tb927.10.13790</t>
  </si>
  <si>
    <t>GO:0000910;GO:0000910;GO:0005737;GO:0007050;GO:0030133;GO:0044782</t>
  </si>
  <si>
    <t>cytokinesis;cytokinesis;cytoplasm;cell cycle arrest;transport vesicle;cilium organization</t>
  </si>
  <si>
    <t>Tb927.7.5030;Tb11.v5.0183.1</t>
  </si>
  <si>
    <t>Tb927.11.2490</t>
  </si>
  <si>
    <t>Unc104-like kinesin, putative</t>
  </si>
  <si>
    <t>GO:0003774;GO:0003777;GO:0005515;GO:0005524;GO:0005737;GO:0005871;GO:0005871;GO:0005874;GO:0005875;GO:0005875;GO:0007018;GO:0008017;GO:0016887;GO:0030133;GO:0030705;GO:0047496</t>
  </si>
  <si>
    <t>motor activity;microtubule motor activity;protein binding;ATP binding;cytoplasm;kinesin complex;kinesin complex;microtubule;microtubule associated complex;microtubule associated complex;microtubule-based movement;microtubule binding;ATPase activity;transport vesicle;cytoskeleton-dependent intracellular transport;vesicle transport along microtubule</t>
  </si>
  <si>
    <t>Tb927.11.9710;Tb927.10.13500</t>
  </si>
  <si>
    <t>60S ribosomal protein L10a;60S ribosomal protein L10a, putative</t>
  </si>
  <si>
    <t>GO:0000470;GO:0000470;GO:0003723;GO:0003735;GO:0005730;GO:0005737;GO:0005840;GO:0006412;GO:0015934;GO:0015934;GO:0022625;GO:0022625;GO:0022625;GO:0000470;GO:0000470;GO:0003723;GO:0003735;GO:0005730;GO:0005737;GO:0006412;GO:0015934;GO:0015934;GO:0022625;GO:0022625;GO:0022625;GO:0042301</t>
  </si>
  <si>
    <t>maturation of LSU-rRNA;maturation of LSU-rRNA;RNA binding;structural constituent of ribosome;nucleolus;cytoplasm;ribosome;translation;large ribosomal subunit;large ribosomal subunit;cytosolic large ribosomal subunit;cytosolic large ribosomal subunit;cytosolic large ribosomal subunit;maturation of LSU-rRNA;maturation of LSU-rRNA;RNA binding;structural constituent of ribosome;nucleolus;cytoplasm;translation;large ribosomal subunit;large ribosomal subunit;cytosolic large ribosomal subunit;cytosolic large ribosomal subunit;cytosolic large ribosomal subunit;phosphate ion binding</t>
  </si>
  <si>
    <t>Tb927.5.4420;Tb05.5K5.70</t>
  </si>
  <si>
    <t>nucleolar RNA helicase II, putative;nucleolar RNA helicase II, putative</t>
  </si>
  <si>
    <t>GO:0003676;GO:0003723;GO:0003724;GO:0003729;GO:0004386;GO:0005524;GO:0005634;GO:0005654;GO:0005730;GO:0006139;GO:0003676;GO:0003723;GO:0003724;GO:0003729;GO:0004386;GO:0005524;GO:0005634;GO:0005654;GO:0005730;GO:0006139</t>
  </si>
  <si>
    <t>nucleic acid binding;RNA binding;RNA helicase activity;mRNA binding;helicase activity;ATP binding;nucleus;nucleoplasm;nucleolus;nucleobase-containing compound metabolic process;nucleic acid binding;RNA binding;RNA helicase activity;mRNA binding;helicase activity;ATP binding;nucleus;nucleoplasm;nucleolus;nucleobase-containing compound metabolic process</t>
  </si>
  <si>
    <t>Tb927.10.13780;Tb11.v5.0718.1;Tb927.7.2420</t>
  </si>
  <si>
    <t>glycogen synthase kinase 3;glycogen synthase kinase-3 alpha, putative</t>
  </si>
  <si>
    <t>GO:0000278;GO:0000281;GO:0000281;GO:0004672;GO:0004674;GO:0005524;GO:0005634;GO:0005737;GO:0005929;GO:0005930;GO:0005930;GO:0005930;GO:0006468;GO:0007165;GO:0020023;GO:0031981;GO:0036064;GO:0036064;GO:0050321;GO:0097014;GO:0097014;GO:0097542;GO:0004672;GO:0004707;GO:0005524;GO:0005634;GO:0005737;GO:0006468;GO:0010468;GO:0035556;GO:0106310;GO:0106311</t>
  </si>
  <si>
    <t>mitotic cell cycle;mitotic cytokinesis;mitotic cytokinesis;protein kinase activity;protein serine/threonine kinase activity;ATP binding;nucleus;cytoplasm;cilium;axoneme;axoneme;axoneme;protein phosphorylation;signal transduction;kinetoplast;nuclear lumen;ciliary basal body;ciliary basal body;tau-protein kinase activity;ciliary plasm;ciliary plasm;ciliary tip;protein kinase activity;MAP kinase activity;ATP binding;nucleus;cytoplasm;protein phosphorylation;regulation of gene expression;intracellular signal transduction;protein serine kinase activity;protein threonine kinase activity</t>
  </si>
  <si>
    <t>Tb11.v5.0325.1</t>
  </si>
  <si>
    <t>Tb927.3.1200.2;Tb927.3.1200.1</t>
  </si>
  <si>
    <t>Tb927.4.1500</t>
  </si>
  <si>
    <t>RNA editing associated helicase 2</t>
  </si>
  <si>
    <t>GO:0000963;GO:0003676;GO:0003723;GO:0003729;GO:0004386;GO:0005524;GO:0005737;GO:0005739;GO:0016554;GO:0016556;GO:0020023;GO:0031019;GO:0031019;GO:0031981;GO:0034458;GO:0048255;GO:0097014;GO:0097014</t>
  </si>
  <si>
    <t>mitochondrial RNA processing;nucleic acid binding;RNA binding;mRNA binding;helicase activity;ATP binding;cytoplasm;mitochondrion;cytidine to uridine editing;mRNA modification;kinetoplast;mitochondrial mRNA editing complex;mitochondrial mRNA editing complex;nuclear lumen;3'-5' RNA helicase activity;mRNA stabilization;ciliary plasm;ciliary plasm</t>
  </si>
  <si>
    <t>Tb927.11.6920</t>
  </si>
  <si>
    <t>Tb927.11.13060</t>
  </si>
  <si>
    <t>translation-associated element 2, putative</t>
  </si>
  <si>
    <t>GO:0000049;GO:0005737;GO:0006412;GO:0043023;GO:0072344;GO:1990112;GO:1990116</t>
  </si>
  <si>
    <t>tRNA binding;cytoplasm;translation;ribosomal large subunit binding;rescue of stalled ribosome;RQC complex;ribosome-associated ubiquitin-dependent protein catabolic process</t>
  </si>
  <si>
    <t>Tb927.11.14140</t>
  </si>
  <si>
    <t>ethanolamine-phosphate cytidylyltransferase</t>
  </si>
  <si>
    <t>GO:0003824;GO:0004306;GO:0005737;GO:0005829;GO:0006646;GO:0006646;GO:0008654;GO:0008654;GO:0009058;GO:0046335;GO:0046335;GO:0046335;GO:0097014;GO:0097014</t>
  </si>
  <si>
    <t>catalytic activity;ethanolamine-phosphate cytidylyltransferase activity;cytoplasm;cytosol;phosphatidylethanolamine biosynthetic process;phosphatidylethanolamine biosynthetic process;phospholipid biosynthetic process;phospholipid biosynthetic process;biosynthetic process;ethanolamine biosynthetic process;ethanolamine biosynthetic process;ethanolamine biosynthetic process;ciliary plasm;ciliary plasm</t>
  </si>
  <si>
    <t>Tb927.10.12180</t>
  </si>
  <si>
    <t>Tb927.3.2310</t>
  </si>
  <si>
    <t>parkin coregulated gene protein</t>
  </si>
  <si>
    <t>GO:0005654;GO:0005737;GO:0005930;GO:0005930;GO:0005930;GO:0030544;GO:0051087;GO:0051879;GO:0060285;GO:0060548;GO:0097014;GO:0097014</t>
  </si>
  <si>
    <t>nucleoplasm;cytoplasm;axoneme;axoneme;axoneme;Hsp70 protein binding;chaperone binding;Hsp90 protein binding;cilium-dependent cell motility;negative regulation of cell death;ciliary plasm;ciliary plasm</t>
  </si>
  <si>
    <t>Tb927.1.5030</t>
  </si>
  <si>
    <t>GO:0005737;GO:0120119</t>
  </si>
  <si>
    <t>cytoplasm;flagellum attachment zone</t>
  </si>
  <si>
    <t>Tb927.10.9800</t>
  </si>
  <si>
    <t>60S ribosomal protein L22</t>
  </si>
  <si>
    <t>GO:0002181;GO:0003723;GO:0003735;GO:0005730;GO:0005737;GO:0005840;GO:0006412</t>
  </si>
  <si>
    <t>cytoplasmic translation;RNA binding;structural constituent of ribosome;nucleolus;cytoplasm;ribosome;translation</t>
  </si>
  <si>
    <t>Tb927.8.2390</t>
  </si>
  <si>
    <t>Tb927.11.3650;Tb11.v5.0435.1</t>
  </si>
  <si>
    <t>adenylosuccinate synthetase, putative</t>
  </si>
  <si>
    <t>GO:0000287;GO:0004019;GO:0005525;GO:0005737;GO:0006164;GO:0006164;GO:0006164;GO:0010608;GO:0020015;GO:0044208;GO:0044208;GO:0044208;GO:0046040;GO:0046040;GO:0097014;GO:0097014</t>
  </si>
  <si>
    <t>magnesium ion binding;adenylosuccinate synthase activity;GTP binding;cytoplasm;purine nucleotide biosynthetic process;purine nucleotide biosynthetic process;purine nucleotide biosynthetic process;posttranscriptional regulation of gene expression;glycosome;'de novo' AMP biosynthetic process;'de novo' AMP biosynthetic process;'de novo' AMP biosynthetic process;IMP metabolic process;IMP metabolic process;ciliary plasm;ciliary plasm</t>
  </si>
  <si>
    <t>Tb927.8.6760;Tb927.8.6750</t>
  </si>
  <si>
    <t>translationally controlled tumor protein (TCTP), putative;translationally-controlled tumor protein homolog, putative</t>
  </si>
  <si>
    <t>GO:0000910;GO:0000910;GO:0005509;GO:0005737;GO:0005739;GO:0005829;GO:0006412;GO:0007005;GO:0007049;GO:0009408;GO:0097014;GO:0097014;GO:0005509;GO:0005737;GO:0007049;GO:0009408</t>
  </si>
  <si>
    <t>cytokinesis;cytokinesis;calcium ion binding;cytoplasm;mitochondrion;cytosol;translation;mitochondrion organization;cell cycle;response to heat;ciliary plasm;ciliary plasm;calcium ion binding;cytoplasm;cell cycle;response to heat</t>
  </si>
  <si>
    <t>Tb927.6.4920;Tb927.6.4910;Tb927.6.4900;Tb927.6.4880;Tb927.6.4860;Tb927.6.4850;Tb927.6.4840;Tb927.6.4890;Tb927.6.4870</t>
  </si>
  <si>
    <t>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putative;S-adenosylmethionine synthetase, putative</t>
  </si>
  <si>
    <t>GO:0004478;GO:0005524;GO:0005737;GO:0005829;GO:0006556;GO:0006556;GO:0006730;GO:0046872;GO:0097014;GO:0097014;GO:0004478;GO:0005524;GO:0005737;GO:0005829;GO:0006556;GO:0006556;GO:0006730;GO:0046872;GO:0097014;GO:0097014;GO:0004478;GO:0005524;GO:0005737;GO:0005829;GO:0006556;GO:0006556;GO:0006730;GO:0046872;GO:0097014;GO:0097014;GO:0004478;GO:0005524;GO:0005737;GO:0005829;GO:0006556;GO:0006556;GO:0006730;GO:0046872;GO:0097014;GO:0097014;GO:0004478;GO:0005524;GO:0005737;GO:0005829;GO:0006556;GO:0006556;GO:0006730;GO:0046872;GO:0097014;GO:0097014;GO:0004478;GO:0005524;GO:0005737;GO:0005829;GO:0006556;GO:0006556;GO:0006730;GO:0046872;GO:0004478;GO:0005524;GO:0005737;GO:0005829;GO:0006556;GO:0006556;GO:0006730;GO:0046872;GO:0097014;GO:0097014;GO:0004478;GO:0005524;GO:0005730;GO:0005737;GO:0005829;GO:0006556;GO:0006556;GO:0006730;GO:0046872;GO:0097014;GO:0097014;GO:0004478;GO:0005524;GO:0005737;GO:0005829;GO:0006556;GO:0006556;GO:0006730;GO:0046872;GO:0097014;GO:0097014</t>
  </si>
  <si>
    <t>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binding;methionine adenosyltransferase activity;ATP binding;cytoplasm;cytosol;S-adenosylmethionine biosynthetic process;S-adenosylmethionine biosynthetic process;one-carbon metabolic process;metal ion binding;ciliary plasm;ciliary plasm;methionine adenosyltransferase activity;ATP binding;nucleolus;cytoplasm;cytosol;S-adenosylmethionine biosynthetic process;S-adenosylmethionine biosynthetic process;one-carbon metabolic process;metal ion binding;ciliary plasm;ciliary plasm;methionine adenosyltransferase activity;ATP binding;cytoplasm;cytosol;S-adenosylmethionine biosynthetic process;S-adenosylmethionine biosynthetic process;one-carbon metabolic process;metal ion binding;ciliary plasm;ciliary plasm</t>
  </si>
  <si>
    <t>Tb927.10.15590</t>
  </si>
  <si>
    <t>macrophage infectivity potentiator, precursor, putative</t>
  </si>
  <si>
    <t>GO:0000413;GO:0003755;GO:0005528;GO:0005737;GO:0006457;GO:0061077</t>
  </si>
  <si>
    <t>protein peptidyl-prolyl isomerization;peptidyl-prolyl cis-trans isomerase activity;FK506 binding;cytoplasm;protein folding;chaperone-mediated protein folding</t>
  </si>
  <si>
    <t>Tb927.5.4270</t>
  </si>
  <si>
    <t>GO:0003676;GO:0003723;GO:0004386;GO:0005524;GO:0005634;GO:0005730;GO:0006139;GO:0006364;GO:0006364</t>
  </si>
  <si>
    <t>nucleic acid binding;RNA binding;helicase activity;ATP binding;nucleus;nucleolus;nucleobase-containing compound metabolic process;rRNA processing;rRNA processing</t>
  </si>
  <si>
    <t>Tb927.10.10370;Tb927.10.10290</t>
  </si>
  <si>
    <t>GO:0005737;GO:0005930;GO:0005930;GO:0005930;GO:0005930;GO:0005930;GO:0005930</t>
  </si>
  <si>
    <t>cytoplasm;axoneme;axoneme;axoneme;axoneme;axoneme;axoneme</t>
  </si>
  <si>
    <t>Tb927.6.1670</t>
  </si>
  <si>
    <t>PAB-dependent poly(A)-specific ribonuclease subunit PAN2 (pseudogene)</t>
  </si>
  <si>
    <t>GO:0000289;GO:0010608</t>
  </si>
  <si>
    <t>nuclear-transcribed mRNA poly(A) tail shortening;posttranscriptional regulation of gene expression</t>
  </si>
  <si>
    <t>Tb927.8.4820;Tb11.v5.0659.1</t>
  </si>
  <si>
    <t>eukaryotic translation initiation factor 4 gamma 3</t>
  </si>
  <si>
    <t>GO:0003723;GO:0003729;GO:0003743;GO:0005515;GO:0005737;GO:0005844;GO:0006412;GO:0010494;GO:0010494;GO:0010608;GO:0016281;GO:0016281</t>
  </si>
  <si>
    <t>RNA binding;mRNA binding;translation initiation factor activity;protein binding;cytoplasm;polysome;translation;cytoplasmic stress granule;cytoplasmic stress granule;posttranscriptional regulation of gene expression;eukaryotic translation initiation factor 4F complex;eukaryotic translation initiation factor 4F complex</t>
  </si>
  <si>
    <t>Tb927.6.740</t>
  </si>
  <si>
    <t>ATP-dependent DEAH-box RNA helicase, putative</t>
  </si>
  <si>
    <t>GO:0003676;GO:0003723;GO:0004386;GO:0005524;GO:0005634;GO:0005737</t>
  </si>
  <si>
    <t>nucleic acid binding;RNA binding;helicase activity;ATP binding;nucleus;cytoplasm</t>
  </si>
  <si>
    <t>Tb927.8.3750</t>
  </si>
  <si>
    <t>nucleolar protein 56</t>
  </si>
  <si>
    <t>GO:0000398;GO:0005634;GO:0005654;GO:0005730;GO:0005819;GO:0006364;GO:0006364;GO:0030515;GO:0031428;GO:0032040;GO:0042254</t>
  </si>
  <si>
    <t>mRNA splicing, via spliceosome;nucleus;nucleoplasm;nucleolus;spindle;rRNA processing;rRNA processing;snoRNA binding;box C/D RNP complex;small-subunit processome;ribosome biogenesis</t>
  </si>
  <si>
    <t>Tb927.11.3160</t>
  </si>
  <si>
    <t>Tb927.10.5450</t>
  </si>
  <si>
    <t>ISWI complex protein</t>
  </si>
  <si>
    <t>GO:0000976;GO:0003677;GO:0005634;GO:0005654;GO:0005730;GO:0006334;GO:0006334;GO:0006338;GO:0031010;GO:0031010;GO:0031010;GO:0031555;GO:0031935;GO:0033186;GO:0044212;GO:0045892;GO:0045893</t>
  </si>
  <si>
    <t>transcription regulatory region sequence-specific DNA binding;DNA binding;nucleus;nucleoplasm;nucleolus;nucleosome assembly;nucleosome assembly;chromatin remodeling;ISWI-type complex;ISWI-type complex;ISWI-type complex;transcriptional attenuation;regulation of chromatin silencing;CAF-1 complex;transcription regulatory region DNA binding;negative regulation of transcription, DNA-templated;positive regulation of transcription, DNA-templated</t>
  </si>
  <si>
    <t>Tb927.7.6280</t>
  </si>
  <si>
    <t>Domain of unknown function (DUF3508), putative</t>
  </si>
  <si>
    <t>GO:0005737;GO:0005930;GO:0005930;GO:0005930;GO:0030030</t>
  </si>
  <si>
    <t>cytoplasm;axoneme;axoneme;axoneme;cell projection organization</t>
  </si>
  <si>
    <t>Tb927.9.14100</t>
  </si>
  <si>
    <t>Tb927.10.210</t>
  </si>
  <si>
    <t>GPI transamidase component GAA1</t>
  </si>
  <si>
    <t>GO:0003923;GO:0005783;GO:0006506;GO:0006506;GO:0006506;GO:0016021;GO:0042765;GO:0042765;GO:0046658</t>
  </si>
  <si>
    <t>GPI-anchor transamidase activity;endoplasmic reticulum;GPI anchor biosynthetic process;GPI anchor biosynthetic process;GPI anchor biosynthetic process;integral component of membrane;GPI-anchor transamidase complex;GPI-anchor transamidase complex;anchored component of plasma membrane</t>
  </si>
  <si>
    <t>Tb927.8.5330</t>
  </si>
  <si>
    <t>tyrosyl/methionyl-tRNA synthetase, putative</t>
  </si>
  <si>
    <t>GO:0000049;GO:0004812;GO:0005737;GO:0043039;GO:0043039</t>
  </si>
  <si>
    <t>tRNA binding;aminoacyl-tRNA ligase activity;cytoplasm;tRNA aminoacylation;tRNA aminoacylation</t>
  </si>
  <si>
    <t>Tb927.10.7110</t>
  </si>
  <si>
    <t>Myo-inositol 1-phosphate synthase</t>
  </si>
  <si>
    <t>GO:0004512;GO:0005737;GO:0006021;GO:0006021;GO:0006021;GO:0006506;GO:0006506;GO:0006506;GO:0008654;GO:0008654</t>
  </si>
  <si>
    <t>inositol-3-phosphate synthase activity;cytoplasm;inositol biosynthetic process;inositol biosynthetic process;inositol biosynthetic process;GPI anchor biosynthetic process;GPI anchor biosynthetic process;GPI anchor biosynthetic process;phospholipid biosynthetic process;phospholipid biosynthetic process</t>
  </si>
  <si>
    <t>Tb927.8.1590</t>
  </si>
  <si>
    <t>ubiquitin-protein ligase, putative</t>
  </si>
  <si>
    <t>GO:0000209;GO:0003723;GO:0004842;GO:0005622;GO:0005654;GO:0005737;GO:0005739;GO:0006511;GO:0016567;GO:0016874;GO:0043161;GO:0045732;GO:0061630</t>
  </si>
  <si>
    <t>protein polyubiquitination;RNA binding;ubiquitin-protein transferase activity;intracellular anatomical structure;nucleoplasm;cytoplasm;mitochondrion;ubiquitin-dependent protein catabolic process;protein ubiquitination;ligase activity;proteasome-mediated ubiquitin-dependent protein catabolic process;positive regulation of protein catabolic process;ubiquitin protein ligase activity</t>
  </si>
  <si>
    <t>Tb927.11.4030</t>
  </si>
  <si>
    <t>Tb927.8.5100</t>
  </si>
  <si>
    <t>GO:0005737;GO:0005739;GO:0020023</t>
  </si>
  <si>
    <t>cytoplasm;mitochondrion;kinetoplast</t>
  </si>
  <si>
    <t>Tb927.4.3850</t>
  </si>
  <si>
    <t>NLE (NUC135) domain/WD domain, G-beta repeat, putative</t>
  </si>
  <si>
    <t>GO:0005515;GO:0005634;GO:0005654;GO:0005730;GO:0005840;GO:0030687</t>
  </si>
  <si>
    <t>protein binding;nucleus;nucleoplasm;nucleolus;ribosome;preribosome, large subunit precursor</t>
  </si>
  <si>
    <t>Tb927.4.2000</t>
  </si>
  <si>
    <t>ruvB-like DNA helicase, putative</t>
  </si>
  <si>
    <t>GO:0000492;GO:0000812;GO:0000812;GO:0000812;GO:0003678;GO:0005524;GO:0005634;GO:0005654;GO:0005737;GO:0006338;GO:0006357;GO:0016573;GO:0016573;GO:0031011;GO:0031011;GO:0035267;GO:0035267;GO:0043139;GO:0097255</t>
  </si>
  <si>
    <t>box C/D snoRNP assembly;Swr1 complex;Swr1 complex;Swr1 complex;DNA helicase activity;ATP binding;nucleus;nucleoplasm;cytoplasm;chromatin remodeling;regulation of transcription by RNA polymerase II;histone acetylation;histone acetylation;Ino80 complex;Ino80 complex;NuA4 histone acetyltransferase complex;NuA4 histone acetyltransferase complex;5'-3' DNA helicase activity;R2TP complex</t>
  </si>
  <si>
    <t>Tb927.10.8980</t>
  </si>
  <si>
    <t>GO:0005654;GO:0005730;GO:0005737;GO:0005739;GO:0020023</t>
  </si>
  <si>
    <t>nucleoplasm;nucleolus;cytoplasm;mitochondrion;kinetoplast</t>
  </si>
  <si>
    <t>Tb927.9.1960</t>
  </si>
  <si>
    <t>nitrilase, putative</t>
  </si>
  <si>
    <t>GO:0005654;GO:0005737;GO:0006107;GO:0006528;GO:0006541;GO:0006807;GO:0050152;GO:0080061;GO:0097014;GO:0097014</t>
  </si>
  <si>
    <t>nucleoplasm;cytoplasm;oxaloacetate metabolic process;asparagine metabolic process;glutamine metabolic process;nitrogen compound metabolic process;omega-amidase activity;indole-3-acetonitrile nitrilase activity;ciliary plasm;ciliary plasm</t>
  </si>
  <si>
    <t>Tb927.11.16480</t>
  </si>
  <si>
    <t>enoyl-CoA hydratase/isomerase family protein, putative</t>
  </si>
  <si>
    <t>GO:0003824;GO:0003860;GO:0005737;GO:0005739;GO:0006574;GO:0006574;GO:0008152;GO:0016853;GO:0031981;GO:0097014;GO:0097014</t>
  </si>
  <si>
    <t>catalytic activity;3-hydroxyisobutyryl-CoA hydrolase activity;cytoplasm;mitochondrion;valine catabolic process;valine catabolic process;metabolic process;isomerase activity;nuclear lumen;ciliary plasm;ciliary plasm</t>
  </si>
  <si>
    <t>Tb927.3.2880</t>
  </si>
  <si>
    <t>GO:0005737;GO:0005739;GO:0005753;GO:0005753</t>
  </si>
  <si>
    <t>cytoplasm;mitochondrion;mitochondrial proton-transporting ATP synthase complex;mitochondrial proton-transporting ATP synthase complex</t>
  </si>
  <si>
    <t>Tb927.9.13030</t>
  </si>
  <si>
    <t>QA-SNARE protein putative</t>
  </si>
  <si>
    <t>GO:0000149;GO:0005484;GO:0006886;GO:0006906;GO:0006906;GO:0012505;GO:0016020;GO:0016021;GO:0016192;GO:0030133;GO:0031201;GO:0031201;GO:0048278;GO:0061025</t>
  </si>
  <si>
    <t>SNARE binding;SNAP receptor activity;intracellular protein transport;vesicle fusion;vesicle fusion;endomembrane system;membrane;integral component of membrane;vesicle-mediated transport;transport vesicle;SNARE complex;SNARE complex;vesicle docking;membrane fusion</t>
  </si>
  <si>
    <t>Tb927.11.11680</t>
  </si>
  <si>
    <t>2-oxoglutarate dehydrogenase E2 component, putative</t>
  </si>
  <si>
    <t>GO:0005737;GO:0005739;GO:0016746;GO:0036064;GO:0036064</t>
  </si>
  <si>
    <t>cytoplasm;mitochondrion;transferase activity, transferring acyl groups;ciliary basal body;ciliary basal body</t>
  </si>
  <si>
    <t>Tb927.9.12360</t>
  </si>
  <si>
    <t>GO:0003676;GO:0003729;GO:0005737;GO:0010608;GO:0031981;GO:0097014;GO:0097014</t>
  </si>
  <si>
    <t>nucleic acid binding;mRNA binding;cytoplasm;posttranscriptional regulation of gene expression;nuclear lumen;ciliary plasm;ciliary plasm</t>
  </si>
  <si>
    <t>Tb927.9.10010</t>
  </si>
  <si>
    <t>GO:0003723;GO:0003729;GO:0005743;GO:0005783;GO:0006457;GO:0006614;GO:0006620;GO:0008320;GO:0016021;GO:0031204;GO:0031204;GO:0031207;GO:0031207;GO:0051082</t>
  </si>
  <si>
    <t>RNA binding;mRNA binding;mitochondrial inner membrane;endoplasmic reticulum;protein folding;SRP-dependent cotranslational protein targeting to membrane;posttranslational protein targeting to endoplasmic reticulum membrane;protein transmembrane transporter activity;integral component of membrane;posttranslational protein targeting to membrane, translocation;posttranslational protein targeting to membrane, translocation;Sec62/Sec63 complex;Sec62/Sec63 complex;unfolded protein binding</t>
  </si>
  <si>
    <t>Tb927.9.7690</t>
  </si>
  <si>
    <t>GO:0004652;GO:0005730;GO:0005737;GO:0010608;GO:0031499;GO:0031499;GO:0050265;GO:0071044;GO:0071050</t>
  </si>
  <si>
    <t>polynucleotide adenylyltransferase activity;nucleolus;cytoplasm;posttranscriptional regulation of gene expression;TRAMP complex;TRAMP complex;RNA uridylyltransferase activity;histone mRNA catabolic process;sno(s)RNA polyadenylation</t>
  </si>
  <si>
    <t>Tb927.7.5840</t>
  </si>
  <si>
    <t>GO:0005635;GO:0005783;GO:0016021</t>
  </si>
  <si>
    <t>nuclear envelope;endoplasmic reticulum;integral component of membrane</t>
  </si>
  <si>
    <t>Tb927.2.5240</t>
  </si>
  <si>
    <t>pre-mRNA splicing factor 19</t>
  </si>
  <si>
    <t>GO:0000349;GO:0000349;GO:0000398;GO:0000974;GO:0004842;GO:0005515;GO:0005634;GO:0005654;GO:0005730;GO:0005840;GO:0006281;GO:0006281;GO:0016567;GO:0045291;GO:0061630;GO:0071006;GO:0071006;GO:0071013;GO:0071013</t>
  </si>
  <si>
    <t>generation of catalytic spliceosome for first transesterification step;generation of catalytic spliceosome for first transesterification step;mRNA splicing, via spliceosome;Prp19 complex;ubiquitin-protein transferase activity;protein binding;nucleus;nucleoplasm;nucleolus;ribosome;DNA repair;DNA repair;protein ubiquitination;mRNA trans splicing, SL addition;ubiquitin protein ligase activity;U2-type catalytic step 1 spliceosome;U2-type catalytic step 1 spliceosome;catalytic step 2 spliceosome;catalytic step 2 spliceosome</t>
  </si>
  <si>
    <t>Tb927.10.15540;Tb11.v5.0651.1</t>
  </si>
  <si>
    <t>predicted VPS53-like domain protein</t>
  </si>
  <si>
    <t>GO:0000938;GO:0000938;GO:0000938;GO:0005829;GO:0010008;GO:0030133;GO:0042147</t>
  </si>
  <si>
    <t>GARP complex;GARP complex;GARP complex;cytosol;endosome membrane;transport vesicle;retrograde transport, endosome to Golgi</t>
  </si>
  <si>
    <t>Tb927.11.10160</t>
  </si>
  <si>
    <t>60S ribosomal protein L22, putative</t>
  </si>
  <si>
    <t>GO:0002181;GO:0003723;GO:0003735;GO:0005737;GO:0005840;GO:0006412</t>
  </si>
  <si>
    <t>cytoplasmic translation;RNA binding;structural constituent of ribosome;cytoplasm;ribosome;translation</t>
  </si>
  <si>
    <t>Tb927.10.15290;Tb11.v5.0628.1</t>
  </si>
  <si>
    <t>tubulin binding cofactor c, putative</t>
  </si>
  <si>
    <t>GO:0000902;GO:0004672;GO:0005096;GO:0005524;GO:0006468;GO:0036064;GO:0036064;GO:0120280</t>
  </si>
  <si>
    <t>cell morphogenesis;protein kinase activity;GTPase activator activity;ATP binding;protein phosphorylation;ciliary basal body;ciliary basal body;ciliary pro-basal body</t>
  </si>
  <si>
    <t>Tb927.9.9290</t>
  </si>
  <si>
    <t>polyadenylate-binding protein 1</t>
  </si>
  <si>
    <t>GO:0003676;GO:0003723;GO:0003730;GO:0005634;GO:0005737;GO:0005829;GO:0005844;GO:0006396;GO:0006446;GO:0008143;GO:0008266;GO:0010494;GO:0010494;GO:0010608;GO:1990904</t>
  </si>
  <si>
    <t>nucleic acid binding;RNA binding;mRNA 3'-UTR binding;nucleus;cytoplasm;cytosol;polysome;RNA processing;regulation of translational initiation;poly(A) binding;poly(U) RNA binding;cytoplasmic stress granule;cytoplasmic stress granule;posttranscriptional regulation of gene expression;ribonucleoprotein complex</t>
  </si>
  <si>
    <t>Tb927.9.8200;Tb11.v5.0687.1</t>
  </si>
  <si>
    <t>Pescadillo N-terminus/BRCA1 C Terminus (BRCT) domain containing protein, putative</t>
  </si>
  <si>
    <t>GO:0000463;GO:0000463;GO:0000466;GO:0000466;GO:0003723;GO:0005634;GO:0005654;GO:0005730;GO:0030687;GO:0042254;GO:0043021;GO:0070545;GO:0070545</t>
  </si>
  <si>
    <t>maturation of LSU-rRNA from tricistronic rRNA transcript (SSU-rRNA, 5.8S rRNA, LSU-rRNA);maturation of LSU-rRNA from tricistronic rRNA transcript (SSU-rRNA, 5.8S rRNA, LSU-rRNA);maturation of 5.8S rRNA from tricistronic rRNA transcript (SSU-rRNA, 5.8S rRNA, LSU-rRNA);maturation of 5.8S rRNA from tricistronic rRNA transcript (SSU-rRNA, 5.8S rRNA, LSU-rRNA);RNA binding;nucleus;nucleoplasm;nucleolus;preribosome, large subunit precursor;ribosome biogenesis;ribonucleoprotein complex binding;PeBoW complex;PeBoW complex</t>
  </si>
  <si>
    <t>Tb927.10.8640</t>
  </si>
  <si>
    <t>Galactose oxidase, central domain containing protein, putative</t>
  </si>
  <si>
    <t>GO:0005515;GO:0005737;GO:0005930;GO:0005930;GO:0005930;GO:0031981</t>
  </si>
  <si>
    <t>protein binding;cytoplasm;axoneme;axoneme;axoneme;nuclear lumen</t>
  </si>
  <si>
    <t>Tb927.9.8000</t>
  </si>
  <si>
    <t>GO:0000209;GO:0004842;GO:0005524;GO:0005634;GO:0005737;GO:0006301;GO:0006301;GO:0006464;GO:0016874;GO:0031981;GO:0061631;GO:0070534;GO:0097014;GO:0097014</t>
  </si>
  <si>
    <t>protein polyubiquitination;ubiquitin-protein transferase activity;ATP binding;nucleus;cytoplasm;postreplication repair;postreplication repair;cellular protein modification process;ligase activity;nuclear lumen;ubiquitin conjugating enzyme activity;protein K63-linked ubiquitination;ciliary plasm;ciliary plasm</t>
  </si>
  <si>
    <t>Tb927.11.2430</t>
  </si>
  <si>
    <t>Cytoplasmic dynein 2 heavy chain (DYNC2H2), putative</t>
  </si>
  <si>
    <t>GO:0003777;GO:0005524;GO:0005868;GO:0005868;GO:0005874;GO:0005930;GO:0005930;GO:0005930;GO:0007018;GO:0007052;GO:0007052;GO:0007059;GO:0008569;GO:0030286;GO:0030286;GO:0030990;GO:0031514;GO:0035721;GO:0035721;GO:0045505;GO:0051959;GO:0060271;GO:0072382;GO:0097546</t>
  </si>
  <si>
    <t>microtubule motor activity;ATP binding;cytoplasmic dynein complex;cytoplasmic dynein complex;microtubule;axoneme;axoneme;axoneme;microtubule-based movement;mitotic spindle organization;mitotic spindle organization;chromosome segregation;ATP-dependent microtubule motor activity, minus-end-directed;dynein complex;dynein complex;intraciliary transport particle;motile cilium;intraciliary retrograde transport;intraciliary retrograde transport;dynein intermediate chain binding;dynein light intermediate chain binding;cilium assembly;minus-end-directed vesicle transport along microtubule;ciliary base</t>
  </si>
  <si>
    <t>Tb927.8.1190;Tb927.8.1170;Tb11.v5.0871.1</t>
  </si>
  <si>
    <t>eukaryotic translation initiation factor 3 subunit h;eukaryotic translation initiation factor 3 subunit h</t>
  </si>
  <si>
    <t>GO:0004843;GO:0005737;GO:0005852;GO:0005852;GO:0008237;GO:0008541;GO:0008541;GO:0016579;GO:0043161;GO:0070628;GO:0004843;GO:0005737;GO:0005852;GO:0005852;GO:0008237;GO:0008541;GO:0008541;GO:0016579;GO:0043161;GO:0070628</t>
  </si>
  <si>
    <t>thiol-dependent ubiquitin-specific protease activity;cytoplasm;eukaryotic translation initiation factor 3 complex;eukaryotic translation initiation factor 3 complex;metallopeptidase activity;proteasome regulatory particle, lid subcomplex;proteasome regulatory particle, lid subcomplex;protein deubiquitination;proteasome-mediated ubiquitin-dependent protein catabolic process;proteasome binding;thiol-dependent ubiquitin-specific protease activity;cytoplasm;eukaryotic translation initiation factor 3 complex;eukaryotic translation initiation factor 3 complex;metallopeptidase activity;proteasome regulatory particle, lid subcomplex;proteasome regulatory particle, lid subcomplex;protein deubiquitination;proteasome-mediated ubiquitin-dependent protein catabolic process;proteasome binding</t>
  </si>
  <si>
    <t>Tb927.7.6260</t>
  </si>
  <si>
    <t>GO:0005515;GO:0005634;GO:0005635;GO:0005783;GO:0042493;GO:0072546;GO:0072546</t>
  </si>
  <si>
    <t>protein binding;nucleus;nuclear envelope;endoplasmic reticulum;response to drug;EMC complex;EMC complex</t>
  </si>
  <si>
    <t>Tb927.8.6930</t>
  </si>
  <si>
    <t>serine/threonine-protein kinase NRKB, putative</t>
  </si>
  <si>
    <t>GO:0004672;GO:0004674;GO:0005524;GO:0005634;GO:0006468;GO:0106310;GO:0106311</t>
  </si>
  <si>
    <t>protein kinase activity;protein serine/threonine kinase activity;ATP binding;nucleus;protein phosphorylation;protein serine kinase activity;protein threonine kinase activity</t>
  </si>
  <si>
    <t>Tb927.5.2270</t>
  </si>
  <si>
    <t>Component of motile flagella 44</t>
  </si>
  <si>
    <t>Tb927.5.2080</t>
  </si>
  <si>
    <t>GMP reductase</t>
  </si>
  <si>
    <t>GO:0003824;GO:0003920;GO:0003938;GO:0005730;GO:0005737;GO:0006164;GO:0006164;GO:0006164;GO:0006177;GO:0006177;GO:0006177;GO:0006183;GO:0006183;GO:0006183;GO:0016491;GO:0020015;GO:0046872;GO:0055114</t>
  </si>
  <si>
    <t>catalytic activity;GMP reductase activity;IMP dehydrogenase activity;nucleolus;cytoplasm;purine nucleotide biosynthetic process;purine nucleotide biosynthetic process;purine nucleotide biosynthetic process;GMP biosynthetic process;GMP biosynthetic process;GMP biosynthetic process;GTP biosynthetic process;GTP biosynthetic process;GTP biosynthetic process;oxidoreductase activity;glycosome;metal ion binding;obsolete oxidation-reduction process</t>
  </si>
  <si>
    <t>Tb927.11.6130</t>
  </si>
  <si>
    <t>SKP1-like protein</t>
  </si>
  <si>
    <t>GO:0005634;GO:0005737;GO:0005930;GO:0005930;GO:0005930;GO:0006511;GO:0010608;GO:0016301;GO:0016567;GO:0031146;GO:0031981;GO:0097014;GO:0097014;GO:0097602</t>
  </si>
  <si>
    <t>nucleus;cytoplasm;axoneme;axoneme;axoneme;ubiquitin-dependent protein catabolic process;posttranscriptional regulation of gene expression;kinase activity;protein ubiquitination;SCF-dependent proteasomal ubiquitin-dependent protein catabolic process;nuclear lumen;ciliary plasm;ciliary plasm;cullin family protein binding</t>
  </si>
  <si>
    <t>Tb927.4.470</t>
  </si>
  <si>
    <t>snoRNP protein GAR1, putative</t>
  </si>
  <si>
    <t>GO:0000454;GO:0000454;GO:0001522;GO:0003729;GO:0005634;GO:0005737;GO:0031429;GO:0031429;GO:0034513;GO:0042254</t>
  </si>
  <si>
    <t>snoRNA guided rRNA pseudouridine synthesis;snoRNA guided rRNA pseudouridine synthesis;pseudouridine synthesis;mRNA binding;nucleus;cytoplasm;box H/ACA snoRNP complex;box H/ACA snoRNP complex;box H/ACA snoRNA binding;ribosome biogenesis</t>
  </si>
  <si>
    <t>Tb927.8.1290</t>
  </si>
  <si>
    <t>GO:0005634;GO:0005737;GO:0016021</t>
  </si>
  <si>
    <t>nucleus;cytoplasm;integral component of membrane</t>
  </si>
  <si>
    <t>Tb927.11.14210</t>
  </si>
  <si>
    <t>conserved protein</t>
  </si>
  <si>
    <t>GO:0004198;GO:0006508</t>
  </si>
  <si>
    <t>calcium-dependent cysteine-type endopeptidase activity;proteolysis</t>
  </si>
  <si>
    <t>Tb927.3.5050</t>
  </si>
  <si>
    <t>60S ribosomal protein L4</t>
  </si>
  <si>
    <t>GO:0003723;GO:0003729;GO:0003735;GO:0005622;GO:0005730;GO:0005737;GO:0005840;GO:0006412;GO:0022625;GO:0022625;GO:0022625</t>
  </si>
  <si>
    <t>RNA binding;mRNA binding;structural constituent of ribosome;intracellular anatomical structure;nucleolus;cytoplasm;ribosome;translation;cytosolic large ribosomal subunit;cytosolic large ribosomal subunit;cytosolic large ribosomal subunit</t>
  </si>
  <si>
    <t>Tb927.11.11330;Tb11.v5.1035.1;Tb11.v5.1034.1</t>
  </si>
  <si>
    <t>heat shock protein 70</t>
  </si>
  <si>
    <t>GO:0005737;GO:0006457;GO:0009408;GO:0016887;GO:0020015;GO:0097014;GO:0097014</t>
  </si>
  <si>
    <t>cytoplasm;protein folding;response to heat;ATPase activity;glycosome;ciliary plasm;ciliary plasm</t>
  </si>
  <si>
    <t>Tb927.4.660</t>
  </si>
  <si>
    <t>GO:0005858;GO:0005858;GO:0005858;GO:0005858;GO:0005930;GO:0005930;GO:0005930</t>
  </si>
  <si>
    <t>axonemal dynein complex;axonemal dynein complex;axonemal dynein complex;axonemal dynein complex;axoneme;axoneme;axoneme</t>
  </si>
  <si>
    <t>Tb927.8.2550</t>
  </si>
  <si>
    <t>mitochondrial DNA primase</t>
  </si>
  <si>
    <t>GO:0003896;GO:0005654;GO:0005730;GO:0005739;GO:0005759;GO:0006264;GO:0016817;GO:0020023;GO:0140525</t>
  </si>
  <si>
    <t>DNA primase activity;nucleoplasm;nucleolus;mitochondrion;mitochondrial matrix;mitochondrial DNA replication;hydrolase activity, acting on acid anhydrides;kinetoplast;antipodal site</t>
  </si>
  <si>
    <t>Tb927.9.4500</t>
  </si>
  <si>
    <t>heat shock protein, putative</t>
  </si>
  <si>
    <t>GO:0005743;GO:0005783;GO:0006457</t>
  </si>
  <si>
    <t>mitochondrial inner membrane;endoplasmic reticulum;protein folding</t>
  </si>
  <si>
    <t>Tb927.10.8020</t>
  </si>
  <si>
    <t>prolyl endopeptidase</t>
  </si>
  <si>
    <t>GO:0004175;GO:0004252;GO:0005634;GO:0005737;GO:0005829;GO:0006508;GO:0008236;GO:0019786;GO:0070012;GO:0097014;GO:0097014</t>
  </si>
  <si>
    <t>endopeptidase activity;serine-type endopeptidase activity;nucleus;cytoplasm;cytosol;proteolysis;serine-type peptidase activity;Atg8-specific protease activity;oligopeptidase activity;ciliary plasm;ciliary plasm</t>
  </si>
  <si>
    <t>Tb927.11.8770</t>
  </si>
  <si>
    <t>ATP-dependent RNA helicase FAL1, putative</t>
  </si>
  <si>
    <t>GO:0000462;GO:0000462;GO:0003676;GO:0003723;GO:0003724;GO:0003729;GO:0004386;GO:0005524;GO:0005634;GO:0005654;GO:0005730;GO:0031981;GO:0071013;GO:0071013</t>
  </si>
  <si>
    <t>maturation of SSU-rRNA from tricistronic rRNA transcript (SSU-rRNA, 5.8S rRNA, LSU-rRNA);maturation of SSU-rRNA from tricistronic rRNA transcript (SSU-rRNA, 5.8S rRNA, LSU-rRNA);nucleic acid binding;RNA binding;RNA helicase activity;mRNA binding;helicase activity;ATP binding;nucleus;nucleoplasm;nucleolus;nuclear lumen;catalytic step 2 spliceosome;catalytic step 2 spliceosome</t>
  </si>
  <si>
    <t>Tb927.3.4680</t>
  </si>
  <si>
    <t>RAB GDP dissociation inhibitor alpha, putative</t>
  </si>
  <si>
    <t>GO:0005092;GO:0005093;GO:0005737;GO:0007264;GO:0015031;GO:0016192;GO:0017137;GO:0030133</t>
  </si>
  <si>
    <t>GDP-dissociation inhibitor activity;Rab GDP-dissociation inhibitor activity;cytoplasm;small GTPase mediated signal transduction;protein transport;vesicle-mediated transport;GO_0017137;transport vesicle</t>
  </si>
  <si>
    <t>Tb927.11.4570</t>
  </si>
  <si>
    <t>Ras-related protein Rab5B</t>
  </si>
  <si>
    <t>GO:0003924;GO:0005525;GO:0005737;GO:0005768;GO:0006886;GO:0007264;GO:0012505;GO:0030133;GO:0030139</t>
  </si>
  <si>
    <t>GTPase activity;GTP binding;cytoplasm;endosome;intracellular protein transport;small GTPase mediated signal transduction;endomembrane system;transport vesicle;endocytic vesicle</t>
  </si>
  <si>
    <t>Tb927.3.4500;Tb11.v5.0629.1</t>
  </si>
  <si>
    <t>Fumarate hydratase class I, cytosolic</t>
  </si>
  <si>
    <t>GO:0004333;GO:0005737;GO:0005829;GO:0006091;GO:0016829;GO:0016836;GO:0020015;GO:0046872;GO:0051539;GO:0097014;GO:0097014</t>
  </si>
  <si>
    <t>fumarate hydratase activity;cytoplasm;cytosol;generation of precursor metabolites and energy;lyase activity;hydro-lyase activity;glycosome;metal ion binding;4 iron, 4 sulfur cluster binding;ciliary plasm;ciliary plasm</t>
  </si>
  <si>
    <t>Tb927.11.7100</t>
  </si>
  <si>
    <t>cytoplasmic translation machinery associated protein, putative</t>
  </si>
  <si>
    <t>GO:0001731;GO:0001731;GO:0002188;GO:0003723;GO:0005737;GO:0005829;GO:0005840;GO:0042254;GO:0097014;GO:0097014</t>
  </si>
  <si>
    <t>formation of translation preinitiation complex;formation of translation preinitiation complex;translation reinitiation;RNA binding;cytoplasm;cytosol;ribosome;ribosome biogenesis;ciliary plasm;ciliary plasm</t>
  </si>
  <si>
    <t>Tb927.11.2690</t>
  </si>
  <si>
    <t>Succinyl-CoA:3-ketoacid coenzyme A transferase, mitochondrial</t>
  </si>
  <si>
    <t>GO:0005737;GO:0005739;GO:0008152;GO:0008260;GO:0008410;GO:0046950;GO:0046952;GO:0046952;GO:0046952</t>
  </si>
  <si>
    <t>cytoplasm;mitochondrion;metabolic process;3-oxoacid CoA-transferase activity;CoA-transferase activity;cellular ketone body metabolic process;ketone body catabolic process;ketone body catabolic process;ketone body catabolic process</t>
  </si>
  <si>
    <t>Tb927.7.900</t>
  </si>
  <si>
    <t>GO:0005635;GO:0005783;GO:0005789;GO:0009966;GO:0016020;GO:0016021</t>
  </si>
  <si>
    <t>nuclear envelope;endoplasmic reticulum;endoplasmic reticulum membrane;regulation of signal transduction;membrane;integral component of membrane</t>
  </si>
  <si>
    <t>Tb927.3.5490</t>
  </si>
  <si>
    <t>Putative intraflagellar transport protein B2</t>
  </si>
  <si>
    <t>GO:0005515;GO:0005737;GO:0005929;GO:0030990;GO:0030992;GO:0035720;GO:0035720;GO:0035735;GO:0035735;GO:0035735;GO:0036064;GO:0036064</t>
  </si>
  <si>
    <t>protein binding;cytoplasm;cilium;intraciliary transport particle;intraciliary transport particle B;intraciliary anterograde transport;intraciliary anterograde transport;intraciliary transport involved in cilium assembly;intraciliary transport involved in cilium assembly;intraciliary transport involved in cilium assembly;ciliary basal body;ciliary basal body</t>
  </si>
  <si>
    <t>Tb927.8.4330</t>
  </si>
  <si>
    <t>small GTP-binding protein Rab11</t>
  </si>
  <si>
    <t>GO:0000331;GO:0000331;GO:0003924;GO:0005525;GO:0005768;GO:0006886;GO:0006897;GO:0007264;GO:0012505;GO:0016191;GO:0016192;GO:0016197;GO:0030133</t>
  </si>
  <si>
    <t>contractile vacuole;contractile vacuole;GTPase activity;GTP binding;endosome;intracellular protein transport;endocytosis;small GTPase mediated signal transduction;endomembrane system;synaptic vesicle uncoating;vesicle-mediated transport;endosomal transport;transport vesicle</t>
  </si>
  <si>
    <t>Tb927.10.2810</t>
  </si>
  <si>
    <t>Tb927.9.7550</t>
  </si>
  <si>
    <t>adenylosuccinate lyase, putative</t>
  </si>
  <si>
    <t>GO:0000166;GO:0003824;GO:0004018;GO:0005654;GO:0005737;GO:0006144;GO:0006144;GO:0006188;GO:0006188;GO:0006188;GO:0006189;GO:0006189;GO:0006189;GO:0009152;GO:0009152;GO:0009152;GO:0020015;GO:0044208;GO:0044208;GO:0044208;GO:0046872;GO:0070626;GO:0097740</t>
  </si>
  <si>
    <t>nucleotide binding;catalytic activity;N6-(1,2-dicarboxyethyl)AMP AMP-lyase (fumarate-forming) activity;nucleoplasm;cytoplasm;purine nucleobase metabolic process;purine nucleobase metabolic process;IMP biosynthetic process;IMP biosynthetic process;IMP biosynthetic process;'de novo' IMP biosynthetic process;'de novo' IMP biosynthetic process;'de novo' IMP biosynthetic process;purine ribonucleotide biosynthetic process;purine ribonucleotide biosynthetic process;purine ribonucleotide biosynthetic process;glycosome;'de novo' AMP biosynthetic process;'de novo' AMP biosynthetic process;'de novo' AMP biosynthetic process;metal ion binding;(S)-2-(5-amino-1-(5-phospho-D-ribosyl)imidazole-4-carboxamido)succinate AMP-lyase (fumarate-forming) activity;paraflagellar rod</t>
  </si>
  <si>
    <t>Tb927.10.4610</t>
  </si>
  <si>
    <t>dolicholphosphate-mannose synthase, putative</t>
  </si>
  <si>
    <t>GO:0004582;GO:0005635;GO:0005783;GO:0005789;GO:0006506;GO:0006506;GO:0006506;GO:0016021;GO:0019348;GO:0019348;GO:0020015;GO:0035269;GO:0035269</t>
  </si>
  <si>
    <t>dolichyl-phosphate beta-D-mannosyltransferase activity;nuclear envelope;endoplasmic reticulum;endoplasmic reticulum membrane;GPI anchor biosynthetic process;GPI anchor biosynthetic process;GPI anchor biosynthetic process;integral component of membrane;dolichol metabolic process;dolichol metabolic process;glycosome;protein O-linked mannosylation;protein O-linked mannosylation</t>
  </si>
  <si>
    <t>Tb927.10.9360</t>
  </si>
  <si>
    <t>L-2-hydroxyglutarate dehydrogenase, mitochondrial, putative</t>
  </si>
  <si>
    <t>GO:0003973;GO:0005739;GO:0016491;GO:0020023;GO:0047545;GO:0055114</t>
  </si>
  <si>
    <t>(S)-2-hydroxy-acid oxidase activity;mitochondrion;oxidoreductase activity;kinetoplast;2-hydroxyglutarate dehydrogenase activity;obsolete oxidation-reduction process</t>
  </si>
  <si>
    <t>Tb927.9.1770</t>
  </si>
  <si>
    <t>Zn-finger in Ran binding protein and others/SPRY domain/HECT-domain (ubiquitin-transferase), putative</t>
  </si>
  <si>
    <t>GO:0003906;GO:0004842;GO:0005515;GO:0005634;GO:0005737;GO:0006284;GO:0006284;GO:0019104;GO:0046872;GO:0097014;GO:0097014</t>
  </si>
  <si>
    <t>DNA-(apurinic or apyrimidinic site) endonuclease activity;ubiquitin-protein transferase activity;protein binding;nucleus;cytoplasm;base-excision repair;base-excision repair;DNA N-glycosylase activity;metal ion binding;ciliary plasm;ciliary plasm</t>
  </si>
  <si>
    <t>Tb927.7.1750;Tb927.7.1740;Tb927.7.1730</t>
  </si>
  <si>
    <t>60S ribosomal protein L7, putative;60S ribosomal protein L7, putative;60S ribosomal protein L7, putative</t>
  </si>
  <si>
    <t>GO:0000463;GO:0000463;GO:0003723;GO:0003729;GO:0003735;GO:0005730;GO:0005737;GO:0005840;GO:0022625;GO:0022625;GO:0022625;GO:0042254;GO:0000463;GO:0000463;GO:0003723;GO:0003729;GO:0003735;GO:0005730;GO:0005737;GO:0005840;GO:0022625;GO:0022625;GO:0022625;GO:0042254;GO:0000463;GO:0000463;GO:0003723;GO:0003729;GO:0003735;GO:0005737;GO:0005840;GO:0022625;GO:0022625;GO:0022625;GO:0042254</t>
  </si>
  <si>
    <t>maturation of LSU-rRNA from tricistronic rRNA transcript (SSU-rRNA, 5.8S rRNA, LSU-rRNA);maturation of LSU-rRNA from tricistronic rRNA transcript (SSU-rRNA, 5.8S rRNA, LSU-rRNA);RNA binding;mRNA binding;structural constituent of ribosome;nucleolus;cytoplasm;ribosome;cytosolic large ribosomal subunit;cytosolic large ribosomal subunit;cytosolic large ribosomal subunit;ribosome biogenesis;maturation of LSU-rRNA from tricistronic rRNA transcript (SSU-rRNA, 5.8S rRNA, LSU-rRNA);maturation of LSU-rRNA from tricistronic rRNA transcript (SSU-rRNA, 5.8S rRNA, LSU-rRNA);RNA binding;mRNA binding;structural constituent of ribosome;nucleolus;cytoplasm;ribosome;cytosolic large ribosomal subunit;cytosolic large ribosomal subunit;cytosolic large ribosomal subunit;ribosome biogenesis;maturation of LSU-rRNA from tricistronic rRNA transcript (SSU-rRNA, 5.8S rRNA, LSU-rRNA);maturation of LSU-rRNA from tricistronic rRNA transcript (SSU-rRNA, 5.8S rRNA, LSU-rRNA);RNA binding;mRNA binding;structural constituent of ribosome;cytoplasm;ribosome;cytosolic large ribosomal subunit;cytosolic large ribosomal subunit;cytosolic large ribosomal subunit;ribosome biogenesis</t>
  </si>
  <si>
    <t>Tb927.2.4060</t>
  </si>
  <si>
    <t>Dynein intermediate chain 138</t>
  </si>
  <si>
    <t>GO:0003341;GO:0003774;GO:0005515;GO:0005737;GO:0005856;GO:0005858;GO:0005858;GO:0005858;GO:0005858;GO:0005930;GO:0005930;GO:0005930;GO:0007018;GO:0030286;GO:0030286;GO:0045503;GO:0045504;GO:0097014;GO:0097014</t>
  </si>
  <si>
    <t>cilium movement;motor activity;protein binding;cytoplasm;cytoskeleton;axonemal dynein complex;axonemal dynein complex;axonemal dynein complex;axonemal dynein complex;axoneme;axoneme;axoneme;microtubule-based movement;dynein complex;dynein complex;dynein light chain binding;dynein heavy chain binding;ciliary plasm;ciliary plasm</t>
  </si>
  <si>
    <t>Tb927.6.4020</t>
  </si>
  <si>
    <t>Tb927.11.14220</t>
  </si>
  <si>
    <t>GO:0003676;GO:0003729;GO:0005737;GO:0010494;GO:0010494;GO:0010608;GO:0020016;GO:0030154</t>
  </si>
  <si>
    <t>nucleic acid binding;mRNA binding;cytoplasm;cytoplasmic stress granule;cytoplasmic stress granule;posttranscriptional regulation of gene expression;ciliary pocket;cell differentiation</t>
  </si>
  <si>
    <t>Tb927.8.2820</t>
  </si>
  <si>
    <t>GO:0012505;GO:0020016;GO:0030133;GO:0051286</t>
  </si>
  <si>
    <t>endomembrane system;ciliary pocket;transport vesicle;cell tip</t>
  </si>
  <si>
    <t>Tb927.1.1370;Tb11.v5.0391.1</t>
  </si>
  <si>
    <t>rRNA biogenesis protein, putative</t>
  </si>
  <si>
    <t>GO:0003723;GO:0005515;GO:0005634;GO:0005730;GO:0006364;GO:0006364;GO:0032040</t>
  </si>
  <si>
    <t>RNA binding;protein binding;nucleus;nucleolus;rRNA processing;rRNA processing;small-subunit processome</t>
  </si>
  <si>
    <t>Tb927.6.3650</t>
  </si>
  <si>
    <t>ADP-ribosylation factor-like protein 3C, putative</t>
  </si>
  <si>
    <t>GO:0005515;GO:0005525;GO:0005737;GO:0005794;GO:0006886;GO:0016192;GO:0031981;GO:0036064;GO:0036064;GO:0044782;GO:0097014;GO:0097014</t>
  </si>
  <si>
    <t>protein binding;GTP binding;cytoplasm;Golgi apparatus;intracellular protein transport;vesicle-mediated transport;nuclear lumen;ciliary basal body;ciliary basal body;cilium organization;ciliary plasm;ciliary plasm</t>
  </si>
  <si>
    <t>Tb927.9.3770</t>
  </si>
  <si>
    <t>GO:0005737;GO:0016021</t>
  </si>
  <si>
    <t>cytoplasm;integral component of membrane</t>
  </si>
  <si>
    <t>Tb927.8.7390</t>
  </si>
  <si>
    <t>protein phosphatase 1</t>
  </si>
  <si>
    <t>GO:0004722;GO:0005634;GO:0005737;GO:0006470;GO:0009987;GO:0016787;GO:0106306;GO:0106307</t>
  </si>
  <si>
    <t>protein serine/threonine phosphatase activity;nucleus;cytoplasm;protein dephosphorylation;cellular process;hydrolase activity;protein serine phosphatase activity;protein threonine phosphatase activity</t>
  </si>
  <si>
    <t>Tb927.5.900;Tb927.5.910;Tb11.v5.0559.1;Tb11.v5.0558.1</t>
  </si>
  <si>
    <t>oligosaccharyl transferase subunit, putative;oligosaccharyl transferase subunit, putative</t>
  </si>
  <si>
    <t>GO:0004576;GO:0004579;GO:0005635;GO:0005783;GO:0006486;GO:0006486;GO:0016020;GO:0016021;GO:0046872;GO:0004576;GO:0004579;GO:0005783;GO:0006486;GO:0006486;GO:0008250;GO:0008250;GO:0016020;GO:0016021;GO:0046872</t>
  </si>
  <si>
    <t>oligosaccharyl transferase activity;dolichyl-diphosphooligosaccharide-protein glycotransferase activity;nuclear envelope;endoplasmic reticulum;protein glycosylation;protein glycosylation;membrane;integral component of membrane;metal ion binding;oligosaccharyl transferase activity;dolichyl-diphosphooligosaccharide-protein glycotransferase activity;endoplasmic reticulum;protein glycosylation;protein glycosylation;oligosaccharyltransferase complex;oligosaccharyltransferase complex;membrane;integral component of membrane;metal ion binding</t>
  </si>
  <si>
    <t>Tb927.7.4120</t>
  </si>
  <si>
    <t>GO:0005737;GO:0010608;GO:0097014;GO:0097014</t>
  </si>
  <si>
    <t>cytoplasm;posttranscriptional regulation of gene expression;ciliary plasm;ciliary plasm</t>
  </si>
  <si>
    <t>Tb927.8.2660;Tb11.v5.0472.1;Tb11.v5.0471.1</t>
  </si>
  <si>
    <t>Tb927.11.3030</t>
  </si>
  <si>
    <t>phosphoribosylpyrophosphate synthetase, putative</t>
  </si>
  <si>
    <t>GO:0000287;GO:0004749;GO:0005524;GO:0005737;GO:0009116;GO:0009116;GO:0009152;GO:0009152;GO:0009152;GO:0009165;GO:0009165;GO:0009165;GO:0016021;GO:0020015</t>
  </si>
  <si>
    <t>magnesium ion binding;ribose phosphate diphosphokinase activity;ATP binding;cytoplasm;nucleoside metabolic process;nucleoside metabolic process;purine ribonucleotide biosynthetic process;purine ribonucleotide biosynthetic process;purine ribonucleotide biosynthetic process;nucleotide biosynthetic process;nucleotide biosynthetic process;nucleotide biosynthetic process;integral component of membrane;glycosome</t>
  </si>
  <si>
    <t>Tb927.11.9530</t>
  </si>
  <si>
    <t>14-3-3 protein 1</t>
  </si>
  <si>
    <t>GO:0003677;GO:0005737;GO:0005930;GO:0005930;GO:0005930;GO:0006897;GO:0007265;GO:0010608;GO:0016281;GO:0016281;GO:0045839;GO:0097014;GO:0097014;GO:0097542</t>
  </si>
  <si>
    <t>DNA binding;cytoplasm;axoneme;axoneme;axoneme;endocytosis;Ras protein signal transduction;posttranscriptional regulation of gene expression;eukaryotic translation initiation factor 4F complex;eukaryotic translation initiation factor 4F complex;negative regulation of mitotic nuclear division;ciliary plasm;ciliary plasm;ciliary tip</t>
  </si>
  <si>
    <t>Tb927.10.11170</t>
  </si>
  <si>
    <t>GO:0005634;GO:0005654;GO:0005730</t>
  </si>
  <si>
    <t>nucleus;nucleoplasm;nucleolus</t>
  </si>
  <si>
    <t>Tb927.8.8000</t>
  </si>
  <si>
    <t>GO:0005737;GO:0005929;GO:0005930;GO:0005930;GO:0005930</t>
  </si>
  <si>
    <t>cytoplasm;cilium;axoneme;axoneme;axoneme</t>
  </si>
  <si>
    <t>Tb927.8.4320</t>
  </si>
  <si>
    <t>GO:0005515;GO:0005737;GO:0097014;GO:0097014;GO:0097740</t>
  </si>
  <si>
    <t>protein binding;cytoplasm;ciliary plasm;ciliary plasm;paraflagellar rod</t>
  </si>
  <si>
    <t>Tb927.11.4280</t>
  </si>
  <si>
    <t>GO:0000045;GO:0000045;GO:0000421;GO:0005515;GO:0030863;GO:0030863;GO:0051286</t>
  </si>
  <si>
    <t>autophagosome assembly;autophagosome assembly;autophagosome membrane;protein binding;cortical cytoskeleton;cortical cytoskeleton;cell tip</t>
  </si>
  <si>
    <t>Tb927.10.7500</t>
  </si>
  <si>
    <t>fibrillarin</t>
  </si>
  <si>
    <t>GO:0000494;GO:0003723;GO:0005634;GO:0005730;GO:0006364;GO:0006364;GO:0008168;GO:0008649;GO:0015030;GO:0030562;GO:0030562;GO:0031167;GO:0031167;GO:0031428;GO:0032040;GO:1990258;GO:1990258;GO:1990259</t>
  </si>
  <si>
    <t>box C/D RNA 3'-end processing;RNA binding;nucleus;nucleolus;rRNA processing;rRNA processing;methyltransferase activity;rRNA methyltransferase activity;Cajal body;rRNA 2'-O-ribose methylation guide activity;rRNA 2'-O-ribose methylation guide activity;rRNA methylation;rRNA methylation;box C/D RNP complex;small-subunit processome;histone glutamine methylation;histone glutamine methylation;histone-glutamine methyltransferase activity</t>
  </si>
  <si>
    <t>Tb927.10.12410</t>
  </si>
  <si>
    <t>Tb927.2.3030</t>
  </si>
  <si>
    <t>ATP-dependent Clp protease subunit, heat shock protein 78 (HSP78), putative</t>
  </si>
  <si>
    <t>GO:0004252;GO:0005524;GO:0005737;GO:0005739;GO:0005844;GO:0006457;GO:0006508;GO:0006986;GO:0009841;GO:0009841;GO:0016887;GO:0034605;GO:0051082</t>
  </si>
  <si>
    <t>serine-type endopeptidase activity;ATP binding;cytoplasm;mitochondrion;polysome;protein folding;proteolysis;response to unfolded protein;mitochondrial endopeptidase Clp complex;mitochondrial endopeptidase Clp complex;ATPase activity;cellular response to heat;unfolded protein binding</t>
  </si>
  <si>
    <t>Tb927.3.4820</t>
  </si>
  <si>
    <t>acyltransferase, putative</t>
  </si>
  <si>
    <t>GO:0003841;GO:0006654;GO:0006654;GO:0016021;GO:0016746</t>
  </si>
  <si>
    <t>1-acylglycerol-3-phosphate O-acyltransferase activity;phosphatidic acid biosynthetic process;phosphatidic acid biosynthetic process;integral component of membrane;transferase activity, transferring acyl groups</t>
  </si>
  <si>
    <t>Tb927.3.4760</t>
  </si>
  <si>
    <t>dynamin-1-like protein</t>
  </si>
  <si>
    <t>GO:0000266;GO:0003924;GO:0005525;GO:0005737;GO:0008017;GO:0016020;GO:0020016;GO:0048285</t>
  </si>
  <si>
    <t>mitochondrial fission;GTPase activity;GTP binding;cytoplasm;microtubule binding;membrane;ciliary pocket;organelle fission</t>
  </si>
  <si>
    <t>Tb927.7.3000</t>
  </si>
  <si>
    <t>GO:0003774;GO:0003777;GO:0005524;GO:0005737;GO:0005871;GO:0005871;GO:0005874;GO:0005875;GO:0005875;GO:0007018;GO:0008017;GO:0016887;GO:0020016;GO:0036064;GO:0036064</t>
  </si>
  <si>
    <t>motor activity;microtubule motor activity;ATP binding;cytoplasm;kinesin complex;kinesin complex;microtubule;microtubule associated complex;microtubule associated complex;microtubule-based movement;microtubule binding;ATPase activity;ciliary pocket;ciliary basal body;ciliary basal body</t>
  </si>
  <si>
    <t>Tb11.v5.0713.1</t>
  </si>
  <si>
    <t>Tb927.4.1510</t>
  </si>
  <si>
    <t>phospholipid-translocating ATPase, putative</t>
  </si>
  <si>
    <t>GO:0000166;GO:0000287;GO:0005524;GO:0005737;GO:0005768;GO:0005802;GO:0005886;GO:0006890;GO:0006897;GO:0015914;GO:0016021;GO:0020016;GO:0030133;GO:0045332;GO:0045332;GO:0140326</t>
  </si>
  <si>
    <t>nucleotide binding;magnesium ion binding;ATP binding;cytoplasm;endosome;trans-Golgi network;plasma membrane;retrograde vesicle-mediated transport, Golgi to endoplasmic reticulum;endocytosis;phospholipid transport;integral component of membrane;ciliary pocket;transport vesicle;phospholipid translocation;phospholipid translocation;ATPase-coupled intramembrane lipid transporter activity</t>
  </si>
  <si>
    <t>Tb927.8.4450</t>
  </si>
  <si>
    <t>GO:0000463;GO:0000463;GO:0003676;GO:0003723;GO:0005634;GO:0005730;GO:0006396</t>
  </si>
  <si>
    <t>maturation of LSU-rRNA from tricistronic rRNA transcript (SSU-rRNA, 5.8S rRNA, LSU-rRNA);maturation of LSU-rRNA from tricistronic rRNA transcript (SSU-rRNA, 5.8S rRNA, LSU-rRNA);nucleic acid binding;RNA binding;nucleus;nucleolus;RNA processing</t>
  </si>
  <si>
    <t>Tb927.5.1900</t>
  </si>
  <si>
    <t>Outer dynein arm docking complex protein 1, putative</t>
  </si>
  <si>
    <t>GO:0003341;GO:0005737;GO:0005929;GO:0005930;GO:0005930;GO:0005930;GO:0031981;GO:0070286;GO:0070286;GO:0097014;GO:0097014</t>
  </si>
  <si>
    <t>cilium movement;cytoplasm;cilium;axoneme;axoneme;axoneme;nuclear lumen;axonemal dynein complex assembly;axonemal dynein complex assembly;ciliary plasm;ciliary plasm</t>
  </si>
  <si>
    <t>Tb927.10.180</t>
  </si>
  <si>
    <t>ATP synthase F1 subunit gamma protein, putative</t>
  </si>
  <si>
    <t>GO:0000275;GO:0000275;GO:0000275;GO:0005739;GO:0006754;GO:0006754;GO:0006754;GO:0015986;GO:0015986;GO:0015986;GO:0015986;GO:0016469;GO:0016787;GO:0045261;GO:0045261;GO:0046933;GO:0046933;GO:0046961</t>
  </si>
  <si>
    <t>mitochondrial proton-transporting ATP synthase complex, catalytic sector F(1);mitochondrial proton-transporting ATP synthase complex, catalytic sector F(1);mitochondrial proton-transporting ATP synthase complex, catalytic sector F(1);mitochondrion;ATP biosynthetic process;ATP biosynthetic process;ATP biosynthetic process;ATP synthesis coupled proton transport;ATP synthesis coupled proton transport;ATP synthesis coupled proton transport;ATP synthesis coupled proton transport;proton-transporting two-sector ATPase complex;hydrolase activity;proton-transporting ATP synthase complex, catalytic core F(1);proton-transporting ATP synthase complex, catalytic core F(1);proton-transporting ATP synthase activity, rotational mechanism;proton-transporting ATP synthase activity, rotational mechanism;proton-transporting ATPase activity, rotational mechanism</t>
  </si>
  <si>
    <t>Tb927.11.9400</t>
  </si>
  <si>
    <t>GO:0005930;GO:0005930;GO:0005930;GO:0010608</t>
  </si>
  <si>
    <t>axoneme;axoneme;axoneme;posttranscriptional regulation of gene expression</t>
  </si>
  <si>
    <t>Tb927.9.11050</t>
  </si>
  <si>
    <t>4E-interacting protein, putative</t>
  </si>
  <si>
    <t>GO:0003729;GO:0005737;GO:0006417;GO:0010608;GO:0045182</t>
  </si>
  <si>
    <t>mRNA binding;cytoplasm;regulation of translation;posttranscriptional regulation of gene expression;translation regulator activity</t>
  </si>
  <si>
    <t>Tb927.11.8090</t>
  </si>
  <si>
    <t>protein phosphatase 1, putative</t>
  </si>
  <si>
    <t>GO:0000164;GO:0000164;GO:0004722;GO:0005634;GO:0005654;GO:0005737;GO:0009987;GO:0016787;GO:0031981;GO:0036064;GO:0036064;GO:0106306;GO:0106307</t>
  </si>
  <si>
    <t>protein phosphatase type 1 complex;protein phosphatase type 1 complex;protein serine/threonine phosphatase activity;nucleus;nucleoplasm;cytoplasm;cellular process;hydrolase activity;nuclear lumen;ciliary basal body;ciliary basal body;protein serine phosphatase activity;protein threonine phosphatase activity</t>
  </si>
  <si>
    <t>Tb927.11.13780</t>
  </si>
  <si>
    <t>profilin</t>
  </si>
  <si>
    <t>GO:0003779;GO:0003785;GO:0005737;GO:0005938;GO:0007010;GO:0031981;GO:0042989;GO:0097014;GO:0097014</t>
  </si>
  <si>
    <t>actin binding;actin monomer binding;cytoplasm;cell cortex;cytoskeleton organization;nuclear lumen;sequestering of actin monomers;ciliary plasm;ciliary plasm</t>
  </si>
  <si>
    <t>Tb927.8.7040</t>
  </si>
  <si>
    <t>GO:0005739;GO:0020023;GO:0097740</t>
  </si>
  <si>
    <t>mitochondrion;kinetoplast;paraflagellar rod</t>
  </si>
  <si>
    <t>Tb927.10.11300</t>
  </si>
  <si>
    <t>GO:0005737;GO:0016281;GO:0016281;GO:0031981;GO:0097014;GO:0097014;GO:0097740</t>
  </si>
  <si>
    <t>cytoplasm;eukaryotic translation initiation factor 4F complex;eukaryotic translation initiation factor 4F complex;nuclear lumen;ciliary plasm;ciliary plasm;paraflagellar rod</t>
  </si>
  <si>
    <t>Tb927.10.2640;Tb11.v5.0525.1</t>
  </si>
  <si>
    <t>intraflagellar transport protein 81</t>
  </si>
  <si>
    <t>GO:0005929;GO:0015631;GO:0030990;GO:0030992;GO:0035721;GO:0035721;GO:0042073;GO:0042073;GO:0060271</t>
  </si>
  <si>
    <t>cilium;tubulin binding;intraciliary transport particle;intraciliary transport particle B;intraciliary retrograde transport;intraciliary retrograde transport;intraciliary transport;intraciliary transport;cilium assembly</t>
  </si>
  <si>
    <t>Tb927.4.1680</t>
  </si>
  <si>
    <t>ZFP family member, putative</t>
  </si>
  <si>
    <t>Tb927.11.1330</t>
  </si>
  <si>
    <t>Stress responsive A/B Barrel Domain, putative</t>
  </si>
  <si>
    <t>Tb927.11.5370</t>
  </si>
  <si>
    <t>GO:0005635;GO:0005783;GO:0016021;GO:0120119</t>
  </si>
  <si>
    <t>nuclear envelope;endoplasmic reticulum;integral component of membrane;flagellum attachment zone</t>
  </si>
  <si>
    <t>Tb927.10.15350</t>
  </si>
  <si>
    <t>histone H3 variant V</t>
  </si>
  <si>
    <t>GO:0000781;GO:0000786;GO:0000786;GO:0003677;GO:0005634;GO:0005737;GO:0006369;GO:0006369;GO:0046982;GO:0051276</t>
  </si>
  <si>
    <t>chromosome, telomeric region;nucleosome;nucleosome;DNA binding;nucleus;cytoplasm;termination of RNA polymerase II transcription;termination of RNA polymerase II transcription;protein heterodimerization activity;chromosome organization</t>
  </si>
  <si>
    <t>Tb927.4.3810</t>
  </si>
  <si>
    <t>DNA-directed RNA polymerase II subunit 2, putative</t>
  </si>
  <si>
    <t>GO:0003677;GO:0003899;GO:0005634;GO:0005654;GO:0005665;GO:0005665;GO:0006351;GO:0006351;GO:0032549;GO:0046872</t>
  </si>
  <si>
    <t>DNA binding;DNA-directed 5'-3' RNA polymerase activity;nucleus;nucleoplasm;RNA polymerase II, core complex;RNA polymerase II, core complex;transcription, DNA-templated;transcription, DNA-templated;ribonucleoside binding;metal ion binding</t>
  </si>
  <si>
    <t>Tb927.10.6080;Tb11.v5.0200.1</t>
  </si>
  <si>
    <t>proteasome subunit beta type-5, putative</t>
  </si>
  <si>
    <t>GO:0004175;GO:0004298;GO:0005634;GO:0005737;GO:0005839;GO:0005839;GO:0006511;GO:0010498;GO:0010499;GO:0019774;GO:0019774;GO:0043161;GO:0051603</t>
  </si>
  <si>
    <t>endopeptidase activity;threonine-type endopeptidase activity;nucleus;cytoplasm;proteasome core complex;proteasome core complex;ubiquitin-dependent protein catabolic process;proteasomal protein catabolic process;proteasomal ubiquitin-independent protein catabolic process;proteasome core complex, beta-subunit complex;proteasome core complex, beta-subunit complex;proteasome-mediated ubiquitin-dependent protein catabolic process;proteolysis involved in cellular protein catabolic process</t>
  </si>
  <si>
    <t>Tb927.11.840.1;Tb927.11.840.2</t>
  </si>
  <si>
    <t>Tb927.10.3900</t>
  </si>
  <si>
    <t>CAMK/CAMKL family protein kinase, putative</t>
  </si>
  <si>
    <t>GO:0004672;GO:0005509;GO:0005524;GO:0005737;GO:0006468;GO:0097014;GO:0097014</t>
  </si>
  <si>
    <t>protein kinase activity;calcium ion binding;ATP binding;cytoplasm;protein phosphorylation;ciliary plasm;ciliary plasm</t>
  </si>
  <si>
    <t>Tb927.3.2050</t>
  </si>
  <si>
    <t>Minicircle replication factor 172</t>
  </si>
  <si>
    <t>GO:0003777;GO:0005871;GO:0005871;GO:0005874;GO:0007018;GO:0008017;GO:0010608;GO:0016887;GO:0020023</t>
  </si>
  <si>
    <t>microtubule motor activity;kinesin complex;kinesin complex;microtubule;microtubule-based movement;microtubule binding;posttranscriptional regulation of gene expression;ATPase activity;kinetoplast</t>
  </si>
  <si>
    <t>Tb11.v5.0162.1;Tb927.7.4790</t>
  </si>
  <si>
    <t>proteasome beta 6 subunit</t>
  </si>
  <si>
    <t>GO:0004175;GO:0004298;GO:0005634;GO:0005654;GO:0005737;GO:0005839;GO:0005839;GO:0006511;GO:0010498;GO:0010499;GO:0019774;GO:0019774;GO:0031981;GO:0043161;GO:0051603;GO:0097014;GO:0097014</t>
  </si>
  <si>
    <t>endopeptidase activity;threonine-type endopeptidase activity;nucleus;nucleoplasm;cytoplasm;proteasome core complex;proteasome core complex;ubiquitin-dependent protein catabolic process;proteasomal protein catabolic process;proteasomal ubiquitin-independent protein catabolic process;proteasome core complex, beta-subunit complex;proteasome core complex, beta-subunit complex;nuclear lumen;proteasome-mediated ubiquitin-dependent protein catabolic process;proteolysis involved in cellular protein catabolic process;ciliary plasm;ciliary plasm</t>
  </si>
  <si>
    <t>Tb927.7.6900</t>
  </si>
  <si>
    <t>Sister chromatid cohesion protein 1</t>
  </si>
  <si>
    <t>GO:0000780;GO:0000790;GO:0000795;GO:0003682;GO:0005515;GO:0005634;GO:0005654;GO:0005737;GO:0007062;GO:0007062;GO:0007062;GO:0007064;GO:0007064;GO:0007064;GO:0007076;GO:0007076;GO:0007076;GO:0007130;GO:0007130;GO:0007130;GO:0007130;GO:0007130;GO:0008278;GO:0008278;GO:0034990;GO:0034990;GO:0034991;GO:0034991;GO:0051177;GO:0051177;GO:0051177;GO:0051177;GO:0051301;GO:1990414;GO:1990414</t>
  </si>
  <si>
    <t>GO_0000780;GO_0000790;synaptonemal complex;chromatin binding;protein binding;nucleus;nucleoplasm;cytoplasm;sister chromatid cohesion;sister chromatid cohesion;sister chromatid cohesion;mitotic sister chromatid cohesion;mitotic sister chromatid cohesion;mitotic sister chromatid cohesion;mitotic chromosome condensation;mitotic chromosome condensation;mitotic chromosome condensation;synaptonemal complex assembly;synaptonemal complex assembly;synaptonemal complex assembly;synaptonemal complex assembly;synaptonemal complex assembly;cohesin complex;cohesin complex;nuclear mitotic cohesin complex;nuclear mitotic cohesin complex;nuclear meiotic cohesin complex;nuclear meiotic cohesin complex;meiotic sister chromatid cohesion;meiotic sister chromatid cohesion;meiotic sister chromatid cohesion;meiotic sister chromatid cohesion;cell division;replication-born double-strand break repair via sister chromatid exchange;replication-born double-strand break repair via sister chromatid exchange</t>
  </si>
  <si>
    <t>Tb927.11.8450</t>
  </si>
  <si>
    <t>Amastin surface glycoprotein, putative</t>
  </si>
  <si>
    <t>GO:0016021;GO:0020016;GO:0036064;GO:0036064</t>
  </si>
  <si>
    <t>integral component of membrane;ciliary pocket;ciliary basal body;ciliary basal body</t>
  </si>
  <si>
    <t>Tb927.6.3040</t>
  </si>
  <si>
    <t>small GTP-binding protein Rab28, putative</t>
  </si>
  <si>
    <t>GO:0003924;GO:0005525;GO:0006886;GO:0007264;GO:0012505;GO:0030133</t>
  </si>
  <si>
    <t>GTPase activity;GTP binding;intracellular protein transport;small GTPase mediated signal transduction;endomembrane system;transport vesicle</t>
  </si>
  <si>
    <t>Tb927.3.3130</t>
  </si>
  <si>
    <t>Present in the outer mitochondrial membrane proteome 24</t>
  </si>
  <si>
    <t>GO:0003729;GO:0005515;GO:0005739;GO:0005741</t>
  </si>
  <si>
    <t>mRNA binding;protein binding;mitochondrion;mitochondrial outer membrane</t>
  </si>
  <si>
    <t>Tb927.10.14040</t>
  </si>
  <si>
    <t>vacuolar ATP synthase subunit c, putative</t>
  </si>
  <si>
    <t>GO:0000221;GO:0000221;GO:0005737;GO:0008553;GO:0015078;GO:0015986;GO:0015986;GO:0015986;GO:0015986;GO:0016469;GO:0016787;GO:0030133;GO:0033180;GO:0042626;GO:0042626;GO:0046961;GO:1902600</t>
  </si>
  <si>
    <t>vacuolar proton-transporting V-type ATPase, V1 domain;vacuolar proton-transporting V-type ATPase, V1 domain;cytoplasm;proton-exporting ATPase activity, phosphorylative mechanism;proton transmembrane transporter activity;ATP synthesis coupled proton transport;ATP synthesis coupled proton transport;ATP synthesis coupled proton transport;ATP synthesis coupled proton transport;proton-transporting two-sector ATPase complex;hydrolase activity;transport vesicle;proton-transporting V-type ATPase, V1 domain;ATPase-coupled transmembrane transporter activity;ATPase-coupled transmembrane transporter activity;proton-transporting ATPase activity, rotational mechanism;proton transmembrane transport</t>
  </si>
  <si>
    <t>Tb927.11.4800</t>
  </si>
  <si>
    <t>clathrin coat assembly protein, putative</t>
  </si>
  <si>
    <t>GO:0000149;GO:0000331;GO:0000331;GO:0005543;GO:0005545;GO:0005546;GO:0005546;GO:0005737;GO:0005886;GO:0005905;GO:0006897;GO:0006898;GO:0006900;GO:0006900;GO:0030132;GO:0030132;GO:0030132;GO:0030136;GO:0030276;GO:0032050;GO:0048268;GO:0072583</t>
  </si>
  <si>
    <t>SNARE binding;contractile vacuole;contractile vacuole;phospholipid binding;1-phosphatidylinositol binding;phosphatidylinositol-4,5-bisphosphate binding;phosphatidylinositol-4,5-bisphosphate binding;cytoplasm;plasma membrane;clathrin-coated pit;endocytosis;receptor-mediated endocytosis;vesicle budding from membrane;vesicle budding from membrane;clathrin coat of coated pit;clathrin coat of coated pit;clathrin coat of coated pit;clathrin-coated vesicle;clathrin binding;clathrin heavy chain binding;clathrin coat assembly;clathrin-dependent endocytosis</t>
  </si>
  <si>
    <t>Tb927.5.2770</t>
  </si>
  <si>
    <t>GO:0005515;GO:0005634;GO:0005654;GO:0005730;GO:0005737;GO:0018024;GO:0031981;GO:0034968;GO:0034968;GO:0097014;GO:0097014</t>
  </si>
  <si>
    <t>protein binding;nucleus;nucleoplasm;nucleolus;cytoplasm;histone-lysine N-methyltransferase activity;nuclear lumen;histone lysine methylation;histone lysine methylation;ciliary plasm;ciliary plasm</t>
  </si>
  <si>
    <t>Tb927.5.1100</t>
  </si>
  <si>
    <t>peroxisome targeting signal 1 receptor</t>
  </si>
  <si>
    <t>GO:0005052;GO:0005515;GO:0005737;GO:0005778;GO:0005829;GO:0016560;GO:0016560</t>
  </si>
  <si>
    <t>peroxisome matrix targeting signal-1 binding;protein binding;cytoplasm;peroxisomal membrane;cytosol;protein import into peroxisome matrix, docking;protein import into peroxisome matrix, docking</t>
  </si>
  <si>
    <t>Tb927.10.5340;Tb927.10.5330;Tb11.v5.1060.1;Tb11.v5.0243.1</t>
  </si>
  <si>
    <t>40S ribosomal protein S18, putative;40S ribosomal protein S18, putative</t>
  </si>
  <si>
    <t>GO:0000314;GO:0000314;GO:0003676;GO:0003723;GO:0003729;GO:0003735;GO:0005622;GO:0005737;GO:0005829;GO:0005840;GO:0006412;GO:0015935;GO:0015935;GO:0031981;GO:0044877;GO:0000314;GO:0000314;GO:0003676;GO:0003723;GO:0003729;GO:0003735;GO:0005622;GO:0005737;GO:0005829;GO:0005840;GO:0006412;GO:0015935;GO:0015935;GO:0031981;GO:0044877</t>
  </si>
  <si>
    <t>organellar small ribosomal subunit;organellar small ribosomal subunit;nucleic acid binding;RNA binding;mRNA binding;structural constituent of ribosome;intracellular anatomical structure;cytoplasm;cytosol;ribosome;translation;small ribosomal subunit;small ribosomal subunit;nuclear lumen;protein-containing complex binding;organellar small ribosomal subunit;organellar small ribosomal subunit;nucleic acid binding;RNA binding;mRNA binding;structural constituent of ribosome;intracellular anatomical structure;cytoplasm;cytosol;ribosome;translation;small ribosomal subunit;small ribosomal subunit;nuclear lumen;protein-containing complex binding</t>
  </si>
  <si>
    <t>Tb927.9.10400</t>
  </si>
  <si>
    <t>GO:0003729;GO:0005515;GO:0005634;GO:0005730</t>
  </si>
  <si>
    <t>mRNA binding;protein binding;nucleus;nucleolus</t>
  </si>
  <si>
    <t>Tb927.6.3090</t>
  </si>
  <si>
    <t>microtubule associated protein xmap215</t>
  </si>
  <si>
    <t>GO:0000776;GO:0000922;GO:0005634;GO:0005813;GO:0005819;GO:0007052;GO:0007052;GO:0008017;GO:0030951;GO:0035371;GO:0046785;GO:0046785;GO:0051286;GO:0051298;GO:0051298;GO:0061863;GO:1903754;GO:1903754;GO:1990498</t>
  </si>
  <si>
    <t>kinetochore;spindle pole;nucleus;centrosome;spindle;mitotic spindle organization;mitotic spindle organization;microtubule binding;establishment or maintenance of microtubule cytoskeleton polarity;microtubule plus-end;microtubule polymerization;microtubule polymerization;cell tip;centrosome duplication;centrosome duplication;microtubule plus end polymerase;cortical microtubule plus-end;cortical microtubule plus-end;mitotic spindle microtubule</t>
  </si>
  <si>
    <t>Tb927.11.720;Tb11.0840</t>
  </si>
  <si>
    <t>hypothetical protein;hypothetical protein, conserved</t>
  </si>
  <si>
    <t>Tb927.9.10570</t>
  </si>
  <si>
    <t>predicted zinc finger protein</t>
  </si>
  <si>
    <t>Tb927.2.1700</t>
  </si>
  <si>
    <t>Enriched in surface-labeled proteome protein 10</t>
  </si>
  <si>
    <t>GO:0016021;GO:0020016</t>
  </si>
  <si>
    <t>integral component of membrane;ciliary pocket</t>
  </si>
  <si>
    <t>Tb927.8.4580</t>
  </si>
  <si>
    <t>GO:0005929;GO:0005930;GO:0005930;GO:0005930;GO:0036064;GO:0036064</t>
  </si>
  <si>
    <t>cilium;axoneme;axoneme;axoneme;ciliary basal body;ciliary basal body</t>
  </si>
  <si>
    <t>Tb927.10.14870</t>
  </si>
  <si>
    <t>GO:0005634;GO:0005737;GO:0031981;GO:0097014;GO:0097014</t>
  </si>
  <si>
    <t>nucleus;cytoplasm;nuclear lumen;ciliary plasm;ciliary plasm</t>
  </si>
  <si>
    <t>Tb927.10.14180</t>
  </si>
  <si>
    <t>protein transport protein SEC13</t>
  </si>
  <si>
    <t>GO:0000139;GO:0005198;GO:0005515;GO:0005634;GO:0005643;GO:0005643;GO:0005794;GO:0005829;GO:0006886;GO:0006900;GO:0006900;GO:0030127;GO:0030127;GO:0031080;GO:0031080;GO:0090114;GO:0090114</t>
  </si>
  <si>
    <t>Golgi membrane;structural molecule activity;protein binding;nucleus;nuclear pore;nuclear pore;Golgi apparatus;cytosol;intracellular protein transport;vesicle budding from membrane;vesicle budding from membrane;COPII vesicle coat;COPII vesicle coat;nuclear pore outer ring;nuclear pore outer ring;COPII-coated vesicle budding;COPII-coated vesicle budding</t>
  </si>
  <si>
    <t>Tb927.11.10910;Tb927.11.10790</t>
  </si>
  <si>
    <t>40S ribosomal protein SA, putative;40S ribosomal protein SA, putative</t>
  </si>
  <si>
    <t>GO:0000028;GO:0000028;GO:0000314;GO:0000314;GO:0002181;GO:0003729;GO:0003735;GO:0005515;GO:0005622;GO:0005737;GO:0005840;GO:0006412;GO:0015935;GO:0015935;GO:0022627;GO:0022627;GO:0022627;GO:0044877;GO:0000028;GO:0000028;GO:0000314;GO:0000314;GO:0002181;GO:0003729;GO:0003735;GO:0005622;GO:0005737;GO:0005840;GO:0006412;GO:0015935;GO:0015935;GO:0022627;GO:0022627;GO:0022627;GO:0044877</t>
  </si>
  <si>
    <t>ribosomal small subunit assembly;ribosomal small subunit assembly;organellar small ribosomal subunit;organellar small ribosomal subunit;cytoplasmic translation;mRNA binding;structural constituent of ribosome;protein binding;intracellular anatomical structure;cytoplasm;ribosome;translation;small ribosomal subunit;small ribosomal subunit;cytosolic small ribosomal subunit;cytosolic small ribosomal subunit;cytosolic small ribosomal subunit;protein-containing complex binding;ribosomal small subunit assembly;ribosomal small subunit assembly;organellar small ribosomal subunit;organellar small ribosomal subunit;cytoplasmic translation;mRNA binding;structural constituent of ribosome;intracellular anatomical structure;cytoplasm;ribosome;translation;small ribosomal subunit;small ribosomal subunit;cytosolic small ribosomal subunit;cytosolic small ribosomal subunit;cytosolic small ribosomal subunit;protein-containing complex binding</t>
  </si>
  <si>
    <t>Tb927.10.13110</t>
  </si>
  <si>
    <t>Outer arm dynein light chain 7</t>
  </si>
  <si>
    <t>GO:0003777;GO:0005737;GO:0005868;GO:0005868;GO:0005874;GO:0005930;GO:0005930;GO:0005930;GO:0007018;GO:0045505</t>
  </si>
  <si>
    <t>microtubule motor activity;cytoplasm;cytoplasmic dynein complex;cytoplasmic dynein complex;microtubule;axoneme;axoneme;axoneme;microtubule-based movement;dynein intermediate chain binding</t>
  </si>
  <si>
    <t>Tb927.11.5600</t>
  </si>
  <si>
    <t>Archaic Translocase of outer membrane 14 kDa subunit</t>
  </si>
  <si>
    <t>GO:0005515;GO:0005739;GO:0005741;GO:0005742;GO:0005742;GO:0006626;GO:0006626;GO:0030150;GO:0030150;GO:0030150</t>
  </si>
  <si>
    <t>protein binding;mitochondrion;mitochondrial outer membrane;mitochondrial outer membrane translocase complex;mitochondrial outer membrane translocase complex;protein targeting to mitochondrion;protein targeting to mitochondrion;protein import into mitochondrial matrix;protein import into mitochondrial matrix;protein import into mitochondrial matrix</t>
  </si>
  <si>
    <t>Tb927.6.1260;Tb11.v5.0742.1</t>
  </si>
  <si>
    <t>proteasome beta-1 subunit, putative</t>
  </si>
  <si>
    <t>GO:0004175;GO:0004298;GO:0005634;GO:0005654;GO:0005737;GO:0005839;GO:0005839;GO:0008233;GO:0010498;GO:0010499;GO:0019538;GO:0019774;GO:0019774;GO:0043161;GO:0051603;GO:0097014;GO:0097014</t>
  </si>
  <si>
    <t>endopeptidase activity;threonine-type endopeptidase activity;nucleus;nucleoplasm;cytoplasm;proteasome core complex;proteasome core complex;peptidase activity;proteasomal protein catabolic process;proteasomal ubiquitin-independent protein catabolic process;protein metabolic process;proteasome core complex, beta-subunit complex;proteasome core complex, beta-subunit complex;proteasome-mediated ubiquitin-dependent protein catabolic process;proteolysis involved in cellular protein catabolic process;ciliary plasm;ciliary plasm</t>
  </si>
  <si>
    <t>Tb927.3.4140</t>
  </si>
  <si>
    <t>GO:0005654;GO:0005739</t>
  </si>
  <si>
    <t>nucleoplasm;mitochondrion</t>
  </si>
  <si>
    <t>Tb927.10.1420;Tb11.v5.0783.1</t>
  </si>
  <si>
    <t>metallo-peptidase, Clan MG, Family M24</t>
  </si>
  <si>
    <t>GO:0005737;GO:0006508;GO:0008237;GO:0046872;GO:0070006;GO:0070084</t>
  </si>
  <si>
    <t>cytoplasm;proteolysis;metallopeptidase activity;metal ion binding;metalloaminopeptidase activity;protein initiator methionine removal</t>
  </si>
  <si>
    <t>Tb927.11.11250</t>
  </si>
  <si>
    <t>cytosolic malate dehydrogenase</t>
  </si>
  <si>
    <t>GO:0003824;GO:0005654;GO:0005737;GO:0005829;GO:0005975;GO:0006099;GO:0006107;GO:0006108;GO:0006734;GO:0016491;GO:0016615;GO:0016616;GO:0019752;GO:0030060;GO:0055114;GO:0097014;GO:0097014</t>
  </si>
  <si>
    <t>catalytic activity;nucleoplasm;cytoplasm;cytosol;carbohydrate metabolic process;tricarboxylic acid cycle;oxaloacetate metabolic process;malate metabolic process;NADH metabolic process;oxidoreductase activity;malate dehydrogenase activity;oxidoreductase activity, acting on the CH-OH group of donors, NAD or NADP as acceptor;carboxylic acid metabolic process;L-malate dehydrogenase activity;obsolete oxidation-reduction process;ciliary plasm;ciliary plasm</t>
  </si>
  <si>
    <t>Tb927.8.7210;Tb927.4.5190</t>
  </si>
  <si>
    <t>GO:0005737;GO:0031981;GO:0036064;GO:0036064;GO:0097014;GO:0097014;GO:0005737;GO:0005930;GO:0005930;GO:0005930</t>
  </si>
  <si>
    <t>cytoplasm;nuclear lumen;ciliary basal body;ciliary basal body;ciliary plasm;ciliary plasm;cytoplasm;axoneme;axoneme;axoneme</t>
  </si>
  <si>
    <t>Tb927.11.10780</t>
  </si>
  <si>
    <t>Voltage-dependent anion channel, putative</t>
  </si>
  <si>
    <t>GO:0005737;GO:0005739;GO:0005741</t>
  </si>
  <si>
    <t>cytoplasm;mitochondrion;mitochondrial outer membrane</t>
  </si>
  <si>
    <t>Tb927.2.4810</t>
  </si>
  <si>
    <t>Component of motile flagella 5</t>
  </si>
  <si>
    <t>GO:0005515;GO:0005737;GO:0005840;GO:0005930;GO:0005930;GO:0005930;GO:0060285</t>
  </si>
  <si>
    <t>protein binding;cytoplasm;ribosome;axoneme;axoneme;axoneme;cilium-dependent cell motility</t>
  </si>
  <si>
    <t>Tb927.7.2950</t>
  </si>
  <si>
    <t>ATPase family associated with various cellular activities (AAA), putative</t>
  </si>
  <si>
    <t>GO:0005524;GO:0016887</t>
  </si>
  <si>
    <t>ATP binding;ATPase activity</t>
  </si>
  <si>
    <t>Tb927.7.7070;Tb11.v5.0612.1</t>
  </si>
  <si>
    <t>MYND finger, putative</t>
  </si>
  <si>
    <t>Tb927.6.1770</t>
  </si>
  <si>
    <t>GO:0003774;GO:0003777;GO:0005524;GO:0005737;GO:0005871;GO:0005871;GO:0005874;GO:0005875;GO:0005875;GO:0007018;GO:0008017;GO:0008574;GO:0016887;GO:0030705;GO:0120120;GO:0120260;GO:0120260</t>
  </si>
  <si>
    <t>motor activity;microtubule motor activity;ATP binding;cytoplasm;kinesin complex;kinesin complex;microtubule;microtubule associated complex;microtubule associated complex;microtubule-based movement;microtubule binding;ATP-dependent microtubule motor activity, plus-end-directed;ATPase activity;cytoskeleton-dependent intracellular transport;bilobe structure;ciliary microtubule quartet;ciliary microtubule quartet</t>
  </si>
  <si>
    <t>Tb927.11.9640</t>
  </si>
  <si>
    <t>glycyl-tRNA synthetase, putative</t>
  </si>
  <si>
    <t>GO:0000166;GO:0004812;GO:0004820;GO:0005524;GO:0005737;GO:0005739;GO:0006412;GO:0006418;GO:0006418;GO:0006418;GO:0006426;GO:0006426;GO:0006426;GO:0009345;GO:0009345;GO:0070150;GO:0070150;GO:0070150</t>
  </si>
  <si>
    <t>nucleotide binding;aminoacyl-tRNA ligase activity;glycine-tRNA ligase activity;ATP binding;cytoplasm;mitochondrion;translation;tRNA aminoacylation for protein translation;tRNA aminoacylation for protein translation;tRNA aminoacylation for protein translation;glycyl-tRNA aminoacylation;glycyl-tRNA aminoacylation;glycyl-tRNA aminoacylation;glycine-tRNA ligase complex;glycine-tRNA ligase complex;mitochondrial glycyl-tRNA aminoacylation;mitochondrial glycyl-tRNA aminoacylation;mitochondrial glycyl-tRNA aminoacylation</t>
  </si>
  <si>
    <t>Tb927.6.3550.2;Tb927.6.3550.1</t>
  </si>
  <si>
    <t>Tb927.9.11220</t>
  </si>
  <si>
    <t>tRNA import complex component, putative</t>
  </si>
  <si>
    <t>GO:0005515;GO:0005737;GO:0005739;GO:0005744;GO:0005744;GO:0016021;GO:0016031;GO:0030150;GO:0030150;GO:0030150;GO:0031966</t>
  </si>
  <si>
    <t>protein binding;cytoplasm;mitochondrion;TIM23 mitochondrial import inner membrane translocase complex;TIM23 mitochondrial import inner membrane translocase complex;integral component of membrane;tRNA import into mitochondrion;protein import into mitochondrial matrix;protein import into mitochondrial matrix;protein import into mitochondrial matrix;mitochondrial membrane</t>
  </si>
  <si>
    <t>Tb927.11.11770</t>
  </si>
  <si>
    <t>Eukaryotic translation initiation factor 4E-3</t>
  </si>
  <si>
    <t>GO:0000339;GO:0000340;GO:0000342;GO:0003723;GO:0003743;GO:0005737;GO:0005844;GO:0006413;GO:0010494;GO:0010494;GO:0010608;GO:0016281;GO:0016281</t>
  </si>
  <si>
    <t>RNA cap binding;RNA 7-methylguanosine cap binding;RNA cap 4 binding;RNA binding;translation initiation factor activity;cytoplasm;polysome;translational initiation;cytoplasmic stress granule;cytoplasmic stress granule;posttranscriptional regulation of gene expression;eukaryotic translation initiation factor 4F complex;eukaryotic translation initiation factor 4F complex</t>
  </si>
  <si>
    <t>Tb927.11.1380</t>
  </si>
  <si>
    <t>Right handed beta helix region/Periplasmic copper-binding protein (NosD), putative</t>
  </si>
  <si>
    <t>Tb927.6.5040</t>
  </si>
  <si>
    <t>ribosomal protein L15, putative</t>
  </si>
  <si>
    <t>GO:0002181;GO:0003723;GO:0003735;GO:0005840;GO:0006412;GO:0022625;GO:0022625;GO:0022625</t>
  </si>
  <si>
    <t>cytoplasmic translation;RNA binding;structural constituent of ribosome;ribosome;translation;cytosolic large ribosomal subunit;cytosolic large ribosomal subunit;cytosolic large ribosomal subunit</t>
  </si>
  <si>
    <t>Tb927.10.6630</t>
  </si>
  <si>
    <t>ATP-dependent RNA helicase DBP2A, putative</t>
  </si>
  <si>
    <t>GO:0003676;GO:0003723;GO:0003724;GO:0004386;GO:0005524;GO:0005634;GO:0005730;GO:0005737;GO:0005829;GO:0006139;GO:1990904</t>
  </si>
  <si>
    <t>nucleic acid binding;RNA binding;RNA helicase activity;helicase activity;ATP binding;nucleus;nucleolus;cytoplasm;cytosol;nucleobase-containing compound metabolic process;ribonucleoprotein complex</t>
  </si>
  <si>
    <t>Tb927.9.4900</t>
  </si>
  <si>
    <t>condensin subunit 1, putative</t>
  </si>
  <si>
    <t>GO:0000278;GO:0000779;GO:0000796;GO:0000796;GO:0000799;GO:0003682;GO:0005634;GO:0005654;GO:0007076;GO:0007076;GO:0007076;GO:0010032;GO:0010032;GO:0010032;GO:0030261;GO:0042393;GO:0051304;GO:0051304</t>
  </si>
  <si>
    <t>mitotic cell cycle;condensed chromosome, centromeric region;condensin complex;condensin complex;GO_0000799;chromatin binding;nucleus;nucleoplasm;mitotic chromosome condensation;mitotic chromosome condensation;mitotic chromosome condensation;meiotic chromosome condensation;meiotic chromosome condensation;meiotic chromosome condensation;chromosome condensation;histone binding;chromosome separation;chromosome separation</t>
  </si>
  <si>
    <t>Tb927.11.11210</t>
  </si>
  <si>
    <t>Tb927.11.13500</t>
  </si>
  <si>
    <t>par1</t>
  </si>
  <si>
    <t>GO:0005516;GO:0031514;GO:0044782;GO:0097740</t>
  </si>
  <si>
    <t>calmodulin binding;motile cilium;cilium organization;paraflagellar rod</t>
  </si>
  <si>
    <t>Tb927.11.2090</t>
  </si>
  <si>
    <t>choline kinase</t>
  </si>
  <si>
    <t>GO:0004305;GO:0005737;GO:0005829;GO:0006646;GO:0006646;GO:0097014;GO:0097014</t>
  </si>
  <si>
    <t>ethanolamine kinase activity;cytoplasm;cytosol;phosphatidylethanolamine biosynthetic process;phosphatidylethanolamine biosynthetic process;ciliary plasm;ciliary plasm</t>
  </si>
  <si>
    <t>Tb927.7.1290</t>
  </si>
  <si>
    <t>Protein of unknown function (DUF2012), putative</t>
  </si>
  <si>
    <t>GO:0005737;GO:0030133;GO:0030246;GO:0042493;GO:0072546;GO:0072546</t>
  </si>
  <si>
    <t>cytoplasm;transport vesicle;carbohydrate binding;response to drug;EMC complex;EMC complex</t>
  </si>
  <si>
    <t>Tb927.8.2540</t>
  </si>
  <si>
    <t>3-ketoacyl-CoA thiolase</t>
  </si>
  <si>
    <t>GO:0003988;GO:0005739;GO:0016746;GO:0016747;GO:0020023</t>
  </si>
  <si>
    <t>acetyl-CoA C-acyltransferase activity;mitochondrion;transferase activity, transferring acyl groups;transferase activity, transferring acyl groups other than amino-acyl groups;kinetoplast</t>
  </si>
  <si>
    <t>Tb927.8.7410</t>
  </si>
  <si>
    <t>calreticulin, putative</t>
  </si>
  <si>
    <t>GO:0005509;GO:0005515;GO:0005783;GO:0005788;GO:0005789;GO:0006457;GO:0015926;GO:0016021;GO:0016757;GO:0030246;GO:0030968;GO:0030968;GO:0051082</t>
  </si>
  <si>
    <t>calcium ion binding;protein binding;endoplasmic reticulum;endoplasmic reticulum lumen;endoplasmic reticulum membrane;protein folding;glucosidase activity;integral component of membrane;transferase activity, transferring glycosyl groups;carbohydrate binding;endoplasmic reticulum unfolded protein response;endoplasmic reticulum unfolded protein response;unfolded protein binding</t>
  </si>
  <si>
    <t>Tb927.11.9240</t>
  </si>
  <si>
    <t>Tb927.11.9700</t>
  </si>
  <si>
    <t>transcription factor BTF3, putative</t>
  </si>
  <si>
    <t>GO:0003700;GO:0005737;GO:0005829;GO:0005854;GO:0005854;GO:0040010;GO:0042301;GO:0042788;GO:0042788</t>
  </si>
  <si>
    <t>DNA-binding transcription factor activity;cytoplasm;cytosol;nascent polypeptide-associated complex;nascent polypeptide-associated complex;positive regulation of growth rate;phosphate ion binding;polysomal ribosome;polysomal ribosome</t>
  </si>
  <si>
    <t>Tb927.11.15750;REV__Tb08.27P2.710;REV__Tb927.9.17180</t>
  </si>
  <si>
    <t>GO:0003876;GO:0005737;GO:0005829;GO:0005930;GO:0005930;GO:0005930;GO:0006091;GO:0006188;GO:0006188;GO:0006188;GO:0009168;GO:0009168;GO:0009168;GO:0019239;GO:0032264;GO:0032264;GO:0032264;GO:0046033;GO:0046033;GO:0097740</t>
  </si>
  <si>
    <t>AMP deaminase activity;cytoplasm;cytosol;axoneme;axoneme;axoneme;generation of precursor metabolites and energy;IMP biosynthetic process;IMP biosynthetic process;IMP biosynthetic process;purine ribonucleoside monophosphate biosynthetic process;purine ribonucleoside monophosphate biosynthetic process;purine ribonucleoside monophosphate biosynthetic process;deaminase activity;IMP salvage;IMP salvage;IMP salvage;AMP metabolic process;AMP metabolic process;paraflagellar rod</t>
  </si>
  <si>
    <t>Tb927.7.940</t>
  </si>
  <si>
    <t>protein kinase C substrate protein, heavy chain, putative</t>
  </si>
  <si>
    <t>GO:0005515;GO:0006491;GO:0016301;GO:0017177;GO:0017177;GO:0030133</t>
  </si>
  <si>
    <t>protein binding;N-glycan processing;kinase activity;glucosidase II complex;glucosidase II complex;transport vesicle</t>
  </si>
  <si>
    <t>Tb927.11.15870</t>
  </si>
  <si>
    <t>GO:0005737;GO:0005783;GO:0016021;GO:0120119</t>
  </si>
  <si>
    <t>cytoplasm;endoplasmic reticulum;integral component of membrane;flagellum attachment zone</t>
  </si>
  <si>
    <t>Tb927.6.840</t>
  </si>
  <si>
    <t>GO:0005515;GO:0005634;GO:0005737;GO:0006414;GO:0006749;GO:0006749;GO:0120119</t>
  </si>
  <si>
    <t>protein binding;nucleus;cytoplasm;translational elongation;glutathione metabolic process;glutathione metabolic process;flagellum attachment zone</t>
  </si>
  <si>
    <t>Tb927.9.8130;Tb927.9.8100</t>
  </si>
  <si>
    <t>nascent polypeptide associated complex subunit, putative;nascent polypeptide associated complex subunit, putative</t>
  </si>
  <si>
    <t>GO:0003713;GO:0005737;GO:0005854;GO:0005854;GO:0006412;GO:0006612;GO:0010608;GO:0051082;GO:0051083;GO:0003713;GO:0005737;GO:0005854;GO:0005854;GO:0006412;GO:0006612;GO:0010608;GO:0051082;GO:0051083</t>
  </si>
  <si>
    <t>transcription coactivator activity;cytoplasm;nascent polypeptide-associated complex;nascent polypeptide-associated complex;translation;protein targeting to membrane;posttranscriptional regulation of gene expression;unfolded protein binding;'de novo' cotranslational protein folding;transcription coactivator activity;cytoplasm;nascent polypeptide-associated complex;nascent polypeptide-associated complex;translation;protein targeting to membrane;posttranscriptional regulation of gene expression;unfolded protein binding;'de novo' cotranslational protein folding</t>
  </si>
  <si>
    <t>Tb927.10.2110;Tb927.10.2100;Tb927.10.2090;Tb11.v5.1046.1</t>
  </si>
  <si>
    <t>elongation factor 1-alpha;elongation factor 1-alpha;elongation factor 1-alpha</t>
  </si>
  <si>
    <t>GO:0003729;GO:0003746;GO:0003924;GO:0005516;GO:0005525;GO:0005737;GO:0006412;GO:0006414;GO:0007017;GO:0019722;GO:0003729;GO:0003746;GO:0003924;GO:0005516;GO:0005525;GO:0005737;GO:0006412;GO:0006414;GO:0007017;GO:0019722;GO:0003729;GO:0003746;GO:0003924;GO:0005516;GO:0005525;GO:0005737;GO:0006412;GO:0006414;GO:0007017;GO:0019722</t>
  </si>
  <si>
    <t>mRNA binding;translation elongation factor activity;GTPase activity;calmodulin binding;GTP binding;cytoplasm;translation;translational elongation;microtubule-based process;calcium-mediated signaling;mRNA binding;translation elongation factor activity;GTPase activity;calmodulin binding;GTP binding;cytoplasm;translation;translational elongation;microtubule-based process;calcium-mediated signaling;mRNA binding;translation elongation factor activity;GTPase activity;calmodulin binding;GTP binding;cytoplasm;translation;translational elongation;microtubule-based process;calcium-mediated signaling</t>
  </si>
  <si>
    <t>Tb927.1.720</t>
  </si>
  <si>
    <t>phosphoglycerate kinase</t>
  </si>
  <si>
    <t>GO:0004618;GO:0005524;GO:0005829;GO:0006094;GO:0006094;GO:0006094;GO:0006096;GO:0006096;GO:0006096;GO:0006096;GO:0006096;GO:0020015;GO:0043531;GO:1903862</t>
  </si>
  <si>
    <t>phosphoglycerate kinase activity;ATP binding;cytosol;gluconeogenesis;gluconeogenesis;gluconeogenesis;glycolytic process;glycolytic process;glycolytic process;glycolytic process;glycolytic process;glycosome;ADP binding;positive regulation of oxidative phosphorylation</t>
  </si>
  <si>
    <t>Tb927.4.2920</t>
  </si>
  <si>
    <t>Tb927.3.5580</t>
  </si>
  <si>
    <t>tryptophanyl-tRNA synthetase</t>
  </si>
  <si>
    <t>GO:0000166;GO:0004812;GO:0004830;GO:0005524;GO:0005737;GO:0005829;GO:0006418;GO:0006418;GO:0006418;GO:0006436;GO:0006436;GO:0006436</t>
  </si>
  <si>
    <t>nucleotide binding;aminoacyl-tRNA ligase activity;tryptophan-tRNA ligase activity;ATP binding;cytoplasm;cytosol;tRNA aminoacylation for protein translation;tRNA aminoacylation for protein translation;tRNA aminoacylation for protein translation;tryptophanyl-tRNA aminoacylation;tryptophanyl-tRNA aminoacylation;tryptophanyl-tRNA aminoacylation</t>
  </si>
  <si>
    <t>Tb927.11.1890</t>
  </si>
  <si>
    <t>Serine-threonine kinase receptor-associated protein, putative</t>
  </si>
  <si>
    <t>GO:0000387;GO:0000387;GO:0003723;GO:0005515;GO:0005737;GO:0005840;GO:0010494;GO:0010494;GO:0020022;GO:0020022;GO:0032797;GO:0032797;GO:0034719;GO:0034719</t>
  </si>
  <si>
    <t>spliceosomal snRNP assembly;spliceosomal snRNP assembly;RNA binding;protein binding;cytoplasm;ribosome;cytoplasmic stress granule;cytoplasmic stress granule;acidocalcisome;acidocalcisome;SMN complex;SMN complex;SMN-Sm protein complex;SMN-Sm protein complex</t>
  </si>
  <si>
    <t>Tb927.9.14470</t>
  </si>
  <si>
    <t>GO:0004197;GO:0004843;GO:0005634;GO:0005829;GO:0006511;GO:0016579;GO:0030133;GO:0031647;GO:0042493</t>
  </si>
  <si>
    <t>cysteine-type endopeptidase activity;thiol-dependent ubiquitin-specific protease activity;nucleus;cytosol;ubiquitin-dependent protein catabolic process;protein deubiquitination;transport vesicle;regulation of protein stability;response to drug</t>
  </si>
  <si>
    <t>Tb927.11.15900;Tb927.11.15880</t>
  </si>
  <si>
    <t>60S ribosomal protein L27, putative;60S ribosomal protein L27, putative</t>
  </si>
  <si>
    <t>GO:0003735;GO:0005730;GO:0005737;GO:0005840;GO:0006412;GO:0022625;GO:0022625;GO:0022625;GO:0003735;GO:0005730;GO:0005737;GO:0005840;GO:0006412;GO:0022625;GO:0022625;GO:0022625</t>
  </si>
  <si>
    <t>structural constituent of ribosome;nucleolus;cytoplasm;ribosome;translation;cytosolic large ribosomal subunit;cytosolic large ribosomal subunit;cytosolic large ribosomal subunit;structural constituent of ribosome;nucleolus;cytoplasm;ribosome;translation;cytosolic large ribosomal subunit;cytosolic large ribosomal subunit;cytosolic large ribosomal subunit</t>
  </si>
  <si>
    <t>Tb927.11.7470</t>
  </si>
  <si>
    <t>Tb927.11.6720</t>
  </si>
  <si>
    <t>mRNA cap guanine-N7 methyltransferase, putative</t>
  </si>
  <si>
    <t>GO:0003723;GO:0004482;GO:0005515;GO:0005634;GO:0005845;GO:0006370;GO:0010494;GO:0010494;GO:0016281;GO:0016281</t>
  </si>
  <si>
    <t>RNA binding;mRNA (guanine-N7-)-methyltransferase activity;protein binding;nucleus;mRNA cap binding complex;7-methylguanosine mRNA capping;cytoplasmic stress granule;cytoplasmic stress granule;eukaryotic translation initiation factor 4F complex;eukaryotic translation initiation factor 4F complex</t>
  </si>
  <si>
    <t>Tb927.3.4190</t>
  </si>
  <si>
    <t>endosomal integral membrane protein, putative</t>
  </si>
  <si>
    <t>GO:0016020;GO:0016021;GO:0030133;GO:0042493;GO:0072657</t>
  </si>
  <si>
    <t>membrane;integral component of membrane;transport vesicle;response to drug;protein localization to membrane</t>
  </si>
  <si>
    <t>Tb927.10.9440</t>
  </si>
  <si>
    <t>NADH dehydrogenase</t>
  </si>
  <si>
    <t>GO:0005737;GO:0005739;GO:0006120;GO:0008137;GO:0016491;GO:0020023;GO:0055114</t>
  </si>
  <si>
    <t>cytoplasm;mitochondrion;mitochondrial electron transport, NADH to ubiquinone;NADH dehydrogenase (ubiquinone) activity;oxidoreductase activity;kinetoplast;obsolete oxidation-reduction process</t>
  </si>
  <si>
    <t>Tb927.10.15850;Tb11.v5.0427.1;REV__Tb927.10.9140</t>
  </si>
  <si>
    <t>Peroxisome biogenesis factor 12</t>
  </si>
  <si>
    <t>GO:0004842;GO:0005737;GO:0005779;GO:0006513;GO:0006625;GO:0008022;GO:0008270;GO:0016021;GO:0016558;GO:0016558;GO:0020015;GO:0046860;GO:1990429</t>
  </si>
  <si>
    <t>ubiquitin-protein transferase activity;cytoplasm;integral component of peroxisomal membrane;protein monoubiquitination;protein targeting to peroxisome;protein C-terminus binding;zinc ion binding;integral component of membrane;protein import into peroxisome matrix;protein import into peroxisome matrix;glycosome;glycosome membrane;peroxisomal importomer complex</t>
  </si>
  <si>
    <t>Tb927.7.4910;Tb11.v5.0172.1</t>
  </si>
  <si>
    <t>Tb927.10.9330</t>
  </si>
  <si>
    <t>GO:0003729;GO:0005737;GO:0010608;GO:0020015</t>
  </si>
  <si>
    <t>mRNA binding;cytoplasm;posttranscriptional regulation of gene expression;glycosome</t>
  </si>
  <si>
    <t>Tb927.7.6460.2;Tb927.7.6460.1</t>
  </si>
  <si>
    <t>Tb927.3.4040</t>
  </si>
  <si>
    <t>Ankyrin repeats (3 copies), putative</t>
  </si>
  <si>
    <t>Tb927.3.5540</t>
  </si>
  <si>
    <t>dynein intermediate chain WDRD34, putative</t>
  </si>
  <si>
    <t>GO:0005515;GO:0005868;GO:0005868;GO:0005929;GO:0007018;GO:0030990;GO:0035721;GO:0035721;GO:0036064;GO:0036064;GO:0042073;GO:0042073;GO:0045503;GO:0045504;GO:0060285;GO:0097014;GO:0097014</t>
  </si>
  <si>
    <t>protein binding;cytoplasmic dynein complex;cytoplasmic dynein complex;cilium;microtubule-based movement;intraciliary transport particle;intraciliary retrograde transport;intraciliary retrograde transport;ciliary basal body;ciliary basal body;intraciliary transport;intraciliary transport;dynein light chain binding;dynein heavy chain binding;cilium-dependent cell motility;ciliary plasm;ciliary plasm</t>
  </si>
  <si>
    <t>Tb927.3.3030</t>
  </si>
  <si>
    <t>phosphatidylcholine transfer protein, putative</t>
  </si>
  <si>
    <t>GO:0008289;GO:0012505;GO:1990900</t>
  </si>
  <si>
    <t>lipid binding;endomembrane system;ciliary pocket collar</t>
  </si>
  <si>
    <t>Tb927.11.2770</t>
  </si>
  <si>
    <t>Tb927.11.14280</t>
  </si>
  <si>
    <t>septum formation protein MAF homologue, putative</t>
  </si>
  <si>
    <t>GO:0000917;GO:0000917;GO:0000917;GO:0005654;GO:0005737;GO:0031981;GO:0047429;GO:0097014;GO:0097014</t>
  </si>
  <si>
    <t>division septum assembly;division septum assembly;division septum assembly;nucleoplasm;cytoplasm;nuclear lumen;nucleoside-triphosphate diphosphatase activity;ciliary plasm;ciliary plasm</t>
  </si>
  <si>
    <t>Tb927.9.11100</t>
  </si>
  <si>
    <t>cAMP-dependent protein kinase catalytic subunit 1</t>
  </si>
  <si>
    <t>GO:0004672;GO:0004674;GO:0004691;GO:0005524;GO:0005952;GO:0006468;GO:0007165;GO:0018105;GO:0097740</t>
  </si>
  <si>
    <t>protein kinase activity;protein serine/threonine kinase activity;cAMP-dependent protein kinase activity;ATP binding;cAMP-dependent protein kinase complex;protein phosphorylation;signal transduction;peptidyl-serine phosphorylation;paraflagellar rod</t>
  </si>
  <si>
    <t>Tb927.2.2950</t>
  </si>
  <si>
    <t>Nop14-like family, putative</t>
  </si>
  <si>
    <t>GO:0005634;GO:0005730;GO:0032040</t>
  </si>
  <si>
    <t>nucleus;nucleolus;small-subunit processome</t>
  </si>
  <si>
    <t>Tb927.3.4510</t>
  </si>
  <si>
    <t>Tb927.9.13920;Tb927.9.13860;Tb927.9.13820;Tb927.9.13795;Tb927.9.13785</t>
  </si>
  <si>
    <t>kinetoplastid membrane protein 11-5;kinetoplastid membrane protein 11-4;kinetoplastid membrane protein 11-3;kinetoplastid membrane protein 11-2;kinetoplastid membrane protein 11-1</t>
  </si>
  <si>
    <t>GO:0005515;GO:0005737;GO:0005874;GO:0005929;GO:0006952;GO:0008284;GO:0032053;GO:0032991;GO:0036064;GO:0036064;GO:0044877;GO:0005515;GO:0005737;GO:0005874;GO:0005929;GO:0006952;GO:0008284;GO:0032053;GO:0032991;GO:0036064;GO:0036064;GO:0044877;GO:0005515;GO:0005654;GO:0005737;GO:0005856;GO:0005874;GO:0005929;GO:0005930;GO:0005930;GO:0005930;GO:0006952;GO:0008284;GO:0032053;GO:0032991;GO:0036064;GO:0036064;GO:0044877;GO:0051286;GO:0120119;GO:0120280;GO:0005515;GO:0005737;GO:0005874;GO:0005929;GO:0005930;GO:0005930;GO:0005930;GO:0006952;GO:0008284;GO:0032053;GO:0032991;GO:0036064;GO:0036064;GO:0044877;GO:0051286;GO:0120119;GO:0005515;GO:0005737;GO:0005874;GO:0005929;GO:0006952;GO:0008284;GO:0032053;GO:0032991;GO:0036064;GO:0036064;GO:0044877</t>
  </si>
  <si>
    <t>protein binding;cytoplasm;microtubule;cilium;defense response;positive regulation of cell population proliferation;ciliary basal body organization;protein-containing complex;ciliary basal body;ciliary basal body;protein-containing complex binding;protein binding;cytoplasm;microtubule;cilium;defense response;positive regulation of cell population proliferation;ciliary basal body organization;protein-containing complex;ciliary basal body;ciliary basal body;protein-containing complex binding;protein binding;nucleoplasm;cytoplasm;cytoskeleton;microtubule;cilium;axoneme;axoneme;axoneme;defense response;positive regulation of cell population proliferation;ciliary basal body organization;protein-containing complex;ciliary basal body;ciliary basal body;protein-containing complex binding;cell tip;flagellum attachment zone;ciliary pro-basal body;protein binding;cytoplasm;microtubule;cilium;axoneme;axoneme;axoneme;defense response;positive regulation of cell population proliferation;ciliary basal body organization;protein-containing complex;ciliary basal body;ciliary basal body;protein-containing complex binding;cell tip;flagellum attachment zone;protein binding;cytoplasm;microtubule;cilium;defense response;positive regulation of cell population proliferation;ciliary basal body organization;protein-containing complex;ciliary basal body;ciliary basal body;protein-containing complex binding</t>
  </si>
  <si>
    <t>Tb927.11.1070</t>
  </si>
  <si>
    <t>glycosomal transporter (GAT3), putative</t>
  </si>
  <si>
    <t>GO:0005324;GO:0005524;GO:0005778;GO:0006635;GO:0006635;GO:0006635;GO:0006810;GO:0007031;GO:0015910;GO:0016021;GO:0016887;GO:0020015;GO:0020022;GO:0020022;GO:0042626;GO:0042626;GO:0042760;GO:0042760;GO:0042760;GO:0043190;GO:0043190;GO:0055085</t>
  </si>
  <si>
    <t>long-chain fatty acid transporter activity;ATP binding;peroxisomal membrane;fatty acid beta-oxidation;fatty acid beta-oxidation;fatty acid beta-oxidation;transport;peroxisome organization;long-chain fatty acid import into peroxisome;integral component of membrane;ATPase activity;glycosome;acidocalcisome;acidocalcisome;ATPase-coupled transmembrane transporter activity;ATPase-coupled transmembrane transporter activity;very long-chain fatty acid catabolic process;very long-chain fatty acid catabolic process;very long-chain fatty acid catabolic process;ATP-binding cassette (ABC) transporter complex;ATP-binding cassette (ABC) transporter complex;transmembrane transport</t>
  </si>
  <si>
    <t>Tb927.9.4080</t>
  </si>
  <si>
    <t>Stumpy formation signalling pathway protein, putative</t>
  </si>
  <si>
    <t>GO:0003729;GO:0004484;GO:0005737;GO:0006370;GO:0008270;GO:0009372;GO:0010608;GO:0044145</t>
  </si>
  <si>
    <t>mRNA binding;mRNA guanylyltransferase activity;cytoplasm;7-methylguanosine mRNA capping;zinc ion binding;quorum sensing;posttranscriptional regulation of gene expression;modulation of development of symbiont involved in interaction with host</t>
  </si>
  <si>
    <t>Tb927.11.11460</t>
  </si>
  <si>
    <t>Mitochondrial import receptor subunit ATOM69</t>
  </si>
  <si>
    <t>Tb927.11.12500</t>
  </si>
  <si>
    <t>GO:0005634;GO:0005737;GO:0005783;GO:0016021</t>
  </si>
  <si>
    <t>nucleus;cytoplasm;endoplasmic reticulum;integral component of membrane</t>
  </si>
  <si>
    <t>Tb927.1.4830</t>
  </si>
  <si>
    <t>phospholipase A1</t>
  </si>
  <si>
    <t>GO:0005654;GO:0005737;GO:0006657;GO:0006657;GO:0008970;GO:0052739;GO:0052740;GO:0097014;GO:0097014</t>
  </si>
  <si>
    <t>nucleoplasm;cytoplasm;CDP-choline pathway;CDP-choline pathway;phospholipase A1 activity;phosphatidylserine 1-acylhydrolase activity;1-acyl-2-lysophosphatidylserine acylhydrolase activity;ciliary plasm;ciliary plasm</t>
  </si>
  <si>
    <t>Tb927.10.1100;Tb927.6.4690</t>
  </si>
  <si>
    <t>60S ribosomal protein L9, putative;60S ribosomal protein L9, putative</t>
  </si>
  <si>
    <t>GO:0002181;GO:0003735;GO:0005730;GO:0005737;GO:0005840;GO:0006412;GO:0019843;GO:0022625;GO:0022625;GO:0022625;GO:0042254;GO:0002181;GO:0003735;GO:0005730;GO:0005737;GO:0005840;GO:0006412;GO:0019843;GO:0022625;GO:0022625;GO:0022625;GO:0042254</t>
  </si>
  <si>
    <t>cytoplasmic translation;structural constituent of ribosome;nucleolus;cytoplasm;ribosome;translation;rRNA binding;cytosolic large ribosomal subunit;cytosolic large ribosomal subunit;cytosolic large ribosomal subunit;ribosome biogenesis;cytoplasmic translation;structural constituent of ribosome;nucleolus;cytoplasm;ribosome;translation;rRNA binding;cytosolic large ribosomal subunit;cytosolic large ribosomal subunit;cytosolic large ribosomal subunit;ribosome biogenesis</t>
  </si>
  <si>
    <t>Tb927.4.1800;Tb927.4.1790</t>
  </si>
  <si>
    <t>ribosomal protein L3, putative;Mitochondrial ribosomal protein L3</t>
  </si>
  <si>
    <t>GO:0000027;GO:0000027;GO:0003723;GO:0003735;GO:0005762;GO:0005762;GO:0005762;GO:0005840;GO:0006412;GO:0022625;GO:0022625;GO:0022625;GO:0000027;GO:0000027;GO:0003723;GO:0003735;GO:0005762;GO:0005762;GO:0005762;GO:0005840;GO:0006412;GO:0022625;GO:0022625;GO:0022625</t>
  </si>
  <si>
    <t>ribosomal large subunit assembly;ribosomal large subunit assembly;RNA binding;structural constituent of ribosome;mitochondrial large ribosomal subunit;mitochondrial large ribosomal subunit;mitochondrial large ribosomal subunit;ribosome;translation;cytosolic large ribosomal subunit;cytosolic large ribosomal subunit;cytosolic large ribosomal subunit;ribosomal large subunit assembly;ribosomal large subunit assembly;RNA binding;structural constituent of ribosome;mitochondrial large ribosomal subunit;mitochondrial large ribosomal subunit;mitochondrial large ribosomal subunit;ribosome;translation;cytosolic large ribosomal subunit;cytosolic large ribosomal subunit;cytosolic large ribosomal subunit</t>
  </si>
  <si>
    <t>Tb927.4.1300</t>
  </si>
  <si>
    <t>amidinotransferase, putative</t>
  </si>
  <si>
    <t>Tb927.8.6830</t>
  </si>
  <si>
    <t>GO:0003774;GO:0003777;GO:0005524;GO:0005737;GO:0005871;GO:0005871;GO:0005874;GO:0005875;GO:0005875;GO:0007018;GO:0008017;GO:0016887;GO:0030133;GO:0051286;GO:0120119</t>
  </si>
  <si>
    <t>motor activity;microtubule motor activity;ATP binding;cytoplasm;kinesin complex;kinesin complex;microtubule;microtubule associated complex;microtubule associated complex;microtubule-based movement;microtubule binding;ATPase activity;transport vesicle;cell tip;flagellum attachment zone</t>
  </si>
  <si>
    <t>Tb927.10.3470</t>
  </si>
  <si>
    <t>GO:0005515;GO:0005794</t>
  </si>
  <si>
    <t>protein binding;Golgi apparatus</t>
  </si>
  <si>
    <t>Tb927.11.16010</t>
  </si>
  <si>
    <t>GO:0005794;GO:0016021</t>
  </si>
  <si>
    <t>Golgi apparatus;integral component of membrane</t>
  </si>
  <si>
    <t>Tb927.10.6800</t>
  </si>
  <si>
    <t>developmentally regulated GTP-binding protein, putative</t>
  </si>
  <si>
    <t>GO:0002181;GO:0005525;GO:0005737;GO:0009987</t>
  </si>
  <si>
    <t>cytoplasmic translation;GTP binding;cytoplasm;cellular process</t>
  </si>
  <si>
    <t>Tb927.11.7685;Tb927.11.7675</t>
  </si>
  <si>
    <t>ribosomal protein S10p/S20;ribosomal protein S10p/S20</t>
  </si>
  <si>
    <t>GO:0003735;GO:0005737;GO:0005840;GO:0006412;GO:0015935;GO:0015935;GO:0003735;GO:0005840;GO:0006412;GO:0015935;GO:0015935</t>
  </si>
  <si>
    <t>structural constituent of ribosome;cytoplasm;ribosome;translation;small ribosomal subunit;small ribosomal subunit;structural constituent of ribosome;ribosome;translation;small ribosomal subunit;small ribosomal subunit</t>
  </si>
  <si>
    <t>Tb927.11.8210;Tb11.v5.0572.1;Tb11.v5.0573.1</t>
  </si>
  <si>
    <t>RAD50 DNA repair-like protein</t>
  </si>
  <si>
    <t>GO:0000723;GO:0000723;GO:0000723;GO:0003690;GO:0005634;GO:0005654;GO:0006281;GO:0006281;GO:0006303;GO:0006303;GO:0016887;GO:0030870;GO:0030870</t>
  </si>
  <si>
    <t>telomere maintenance;telomere maintenance;telomere maintenance;double-stranded DNA binding;nucleus;nucleoplasm;DNA repair;DNA repair;double-strand break repair via nonhomologous end joining;double-strand break repair via nonhomologous end joining;ATPase activity;Mre11 complex;Mre11 complex</t>
  </si>
  <si>
    <t>Tb927.7.7000</t>
  </si>
  <si>
    <t>hook complex protein, conserved</t>
  </si>
  <si>
    <t>GO:0044877</t>
  </si>
  <si>
    <t>protein-containing complex binding</t>
  </si>
  <si>
    <t>Tb927.7.7050</t>
  </si>
  <si>
    <t>nucleolus</t>
  </si>
  <si>
    <t>Tb927.1.1930</t>
  </si>
  <si>
    <t>phosphatidylinositol 3-kinase, putative</t>
  </si>
  <si>
    <t>GO:0004674;GO:0005515;GO:0005524;GO:0005634;GO:0005737;GO:0008283;GO:0010507;GO:0016242;GO:0016301;GO:0016303;GO:0030133;GO:0031931;GO:0031932;GO:0038202;GO:0046854;GO:0106310;GO:0106311</t>
  </si>
  <si>
    <t>protein serine/threonine kinase activity;protein binding;ATP binding;nucleus;cytoplasm;cell population proliferation;negative regulation of autophagy;negative regulation of macroautophagy;kinase activity;1-phosphatidylinositol-3-kinase activity;transport vesicle;TORC1 complex;TORC2 complex;TORC1 signaling;phosphatidylinositol phosphorylation;protein serine kinase activity;protein threonine kinase activity</t>
  </si>
  <si>
    <t>Tb927.11.9420</t>
  </si>
  <si>
    <t>ATP synthase, putative</t>
  </si>
  <si>
    <t>GO:0005737;GO:0008553;GO:0016787;GO:0020015;GO:0030133;GO:0033178;GO:0042493;GO:0046961;GO:1902600</t>
  </si>
  <si>
    <t>cytoplasm;proton-exporting ATPase activity, phosphorylative mechanism;hydrolase activity;glycosome;transport vesicle;proton-transporting two-sector ATPase complex, catalytic domain;response to drug;proton-transporting ATPase activity, rotational mechanism;proton transmembrane transport</t>
  </si>
  <si>
    <t>Tb927.11.11880</t>
  </si>
  <si>
    <t>Tb927.6.3100</t>
  </si>
  <si>
    <t>Intraflagellar transport complex B protein 46 C terminal, putative</t>
  </si>
  <si>
    <t>GO:0000910;GO:0000910;GO:0005737;GO:0005813;GO:0030990;GO:0030992;GO:0031514;GO:0042073;GO:0042073;GO:0060271</t>
  </si>
  <si>
    <t>cytokinesis;cytokinesis;cytoplasm;centrosome;intraciliary transport particle;intraciliary transport particle B;motile cilium;intraciliary transport;intraciliary transport;cilium assembly</t>
  </si>
  <si>
    <t>Tb927.9.2630</t>
  </si>
  <si>
    <t>GO:1990900</t>
  </si>
  <si>
    <t>ciliary pocket collar</t>
  </si>
  <si>
    <t>Tb927.11.4380</t>
  </si>
  <si>
    <t>ATP-dependent RNA helicase, putative</t>
  </si>
  <si>
    <t>GO:0003676;GO:0005524;GO:0005737</t>
  </si>
  <si>
    <t>nucleic acid binding;ATP binding;cytoplasm</t>
  </si>
  <si>
    <t>Tb927.10.7930</t>
  </si>
  <si>
    <t>2,3-bisphosphoglycerate-independent phosphoglycerate mutase</t>
  </si>
  <si>
    <t>GO:0003824;GO:0004619;GO:0005654;GO:0005737;GO:0005829;GO:0006007;GO:0006007;GO:0006007;GO:0006094;GO:0006094;GO:0006094;GO:0006096;GO:0006096;GO:0006096;GO:0006096;GO:0006096;GO:0030145;GO:0042802;GO:0044262;GO:0046537;GO:0046872;GO:0097014;GO:0097014</t>
  </si>
  <si>
    <t>catalytic activity;phosphoglycerate mutase activity;nucleoplasm;cytoplasm;cytosol;glucose catabolic process;glucose catabolic process;glucose catabolic process;gluconeogenesis;gluconeogenesis;gluconeogenesis;glycolytic process;glycolytic process;glycolytic process;glycolytic process;glycolytic process;manganese ion binding;identical protein binding;cellular carbohydrate metabolic process;2,3-bisphosphoglycerate-independent phosphoglycerate mutase activity;metal ion binding;ciliary plasm;ciliary plasm</t>
  </si>
  <si>
    <t>Tb927.10.3200</t>
  </si>
  <si>
    <t>U2 splicing auxiliary factor, putative</t>
  </si>
  <si>
    <t>GO:0000375;GO:0000398;GO:0003676;GO:0003723;GO:0003729;GO:0005634;GO:0005654;GO:0005681;GO:0005681;GO:0006397;GO:0008270;GO:0008380;GO:0016607;GO:0030628;GO:0046872;GO:0089701;GO:0089701</t>
  </si>
  <si>
    <t>RNA splicing, via transesterification reactions;mRNA splicing, via spliceosome;nucleic acid binding;RNA binding;mRNA binding;nucleus;nucleoplasm;spliceosomal complex;spliceosomal complex;mRNA processing;zinc ion binding;RNA splicing;nuclear speck;pre-mRNA 3'-splice site binding;metal ion binding;U2AF complex;U2AF complex</t>
  </si>
  <si>
    <t>Tb927.11.10730</t>
  </si>
  <si>
    <t>SWI/SNF-related helicase, putative</t>
  </si>
  <si>
    <t>GO:0000812;GO:0000812;GO:0000812;GO:0003677;GO:0005524;GO:0005634;GO:0005654;GO:0005737;GO:0006338;GO:0016458;GO:0016887;GO:0042393;GO:0043044;GO:0043486;GO:0051213</t>
  </si>
  <si>
    <t>Swr1 complex;Swr1 complex;Swr1 complex;DNA binding;ATP binding;nucleus;nucleoplasm;cytoplasm;chromatin remodeling;gene silencing;ATPase activity;histone binding;ATP-dependent chromatin remodeling;histone exchange;dioxygenase activity</t>
  </si>
  <si>
    <t>Tb927.3.1820</t>
  </si>
  <si>
    <t>GO:0000963;GO:0003723;GO:0005737;GO:0005739;GO:0016554;GO:0031019;GO:0031019;GO:0031981;GO:0042301;GO:0048255;GO:0097014;GO:0097014</t>
  </si>
  <si>
    <t>mitochondrial RNA processing;RNA binding;cytoplasm;mitochondrion;cytidine to uridine editing;mitochondrial mRNA editing complex;mitochondrial mRNA editing complex;nuclear lumen;phosphate ion binding;mRNA stabilization;ciliary plasm;ciliary plasm</t>
  </si>
  <si>
    <t>Tb927.3.2810</t>
  </si>
  <si>
    <t>Tb927.11.6590;Tb11.v5.0360.1</t>
  </si>
  <si>
    <t>metallo-peptidase, Clan MF, Family M17</t>
  </si>
  <si>
    <t>GO:0004177;GO:0005515;GO:0005622;GO:0005737;GO:0006508;GO:0019538;GO:0030145;GO:0070006</t>
  </si>
  <si>
    <t>aminopeptidase activity;protein binding;intracellular anatomical structure;cytoplasm;proteolysis;protein metabolic process;manganese ion binding;metalloaminopeptidase activity</t>
  </si>
  <si>
    <t>Tb927.11.11700</t>
  </si>
  <si>
    <t>nucleotidyl transferase, putative</t>
  </si>
  <si>
    <t>GO:0002183;GO:0003743;GO:0005085;GO:0005737;GO:0005851;GO:0005851;GO:0009058;GO:0016779;GO:0032045</t>
  </si>
  <si>
    <t>cytoplasmic translational initiation;translation initiation factor activity;guanyl-nucleotide exchange factor activity;cytoplasm;eukaryotic translation initiation factor 2B complex;eukaryotic translation initiation factor 2B complex;biosynthetic process;nucleotidyltransferase activity;guanyl-nucleotide exchange factor complex</t>
  </si>
  <si>
    <t>Tb927.11.10510</t>
  </si>
  <si>
    <t>ubiquinone biosynthesis methyltransferase, putative</t>
  </si>
  <si>
    <t>GO:0005737;GO:0005739;GO:0006743;GO:0006744;GO:0006744;GO:0008168;GO:0008425;GO:0020023;GO:0031314;GO:0031981;GO:0032259;GO:0043333;GO:0097014;GO:0097014</t>
  </si>
  <si>
    <t>cytoplasm;mitochondrion;ubiquinone metabolic process;ubiquinone biosynthetic process;ubiquinone biosynthetic process;methyltransferase activity;2-polyprenyl-6-methoxy-1,4-benzoquinone methyltransferase activity;kinetoplast;extrinsic component of mitochondrial inner membrane;nuclear lumen;methylation;2-octaprenyl-6-methoxy-1,4-benzoquinone methylase activity;ciliary plasm;ciliary plasm</t>
  </si>
  <si>
    <t>Tb927.10.2020</t>
  </si>
  <si>
    <t>GO:0001678;GO:0004340;GO:0004396;GO:0005524;GO:0005536;GO:0005739;GO:0005829;GO:0005929;GO:0005975;GO:0006096;GO:0006096;GO:0006096;GO:0006096;GO:0006096;GO:0008865;GO:0016773;GO:0019158;GO:0020015;GO:0051156</t>
  </si>
  <si>
    <t>cellular glucose homeostasis;glucokinase activity;hexokinase activity;ATP binding;glucose binding;mitochondrion;cytosol;cilium;carbohydrate metabolic process;glycolytic process;glycolytic process;glycolytic process;glycolytic process;glycolytic process;fructokinase activity;phosphotransferase activity, alcohol group as acceptor;mannokinase activity;glycosome;glucose 6-phosphate metabolic process</t>
  </si>
  <si>
    <t>Tb927.2.4110</t>
  </si>
  <si>
    <t>Mitochondrial-processing peptidase subunit alpha</t>
  </si>
  <si>
    <t>GO:0004222;GO:0005515;GO:0005737;GO:0005739;GO:0006508;GO:0017087;GO:0017087;GO:0020023;GO:0030150;GO:0030150;GO:0030150;GO:0034982;GO:0046872</t>
  </si>
  <si>
    <t>metalloendopeptidase activity;protein binding;cytoplasm;mitochondrion;proteolysis;mitochondrial processing peptidase complex;mitochondrial processing peptidase complex;kinetoplast;protein import into mitochondrial matrix;protein import into mitochondrial matrix;protein import into mitochondrial matrix;mitochondrial protein processing;metal ion binding</t>
  </si>
  <si>
    <t>Tb927.9.5710</t>
  </si>
  <si>
    <t>general transcription factor IIB</t>
  </si>
  <si>
    <t>GO:0005634;GO:0005654;GO:0005737;GO:0006351;GO:0006351;GO:0006366;GO:0006366;GO:0031981;GO:0097014;GO:0097014</t>
  </si>
  <si>
    <t>nucleus;nucleoplasm;cytoplasm;transcription, DNA-templated;transcription, DNA-templated;transcription by RNA polymerase II;transcription by RNA polymerase II;nuclear lumen;ciliary plasm;ciliary plasm</t>
  </si>
  <si>
    <t>Tb11.v5.0807.1;Tb927.9.13510</t>
  </si>
  <si>
    <t>Poly(A)-specific ribonuclease PARN-3</t>
  </si>
  <si>
    <t>GO:0003676;GO:0005634;GO:0005737;GO:0097014;GO:0097014</t>
  </si>
  <si>
    <t>nucleic acid binding;nucleus;cytoplasm;ciliary plasm;ciliary plasm</t>
  </si>
  <si>
    <t>Tb927.11.6350</t>
  </si>
  <si>
    <t>AAA ATPase, putative</t>
  </si>
  <si>
    <t>GO:0003682;GO:0005515;GO:0005524;GO:0005634;GO:0005654;GO:0016887;GO:0019538;GO:0031936;GO:0042393;GO:0045944</t>
  </si>
  <si>
    <t>chromatin binding;protein binding;ATP binding;nucleus;nucleoplasm;ATPase activity;protein metabolic process;negative regulation of chromatin silencing;histone binding;positive regulation of transcription by RNA polymerase II</t>
  </si>
  <si>
    <t>Tb927.9.9660</t>
  </si>
  <si>
    <t>Mitochondrial import receptor subunit ATOM40</t>
  </si>
  <si>
    <t>GO:0005737;GO:0005739;GO:0005741;GO:0005742;GO:0005742;GO:0016031;GO:0030150;GO:0030150;GO:0030150;GO:0031307</t>
  </si>
  <si>
    <t>cytoplasm;mitochondrion;mitochondrial outer membrane;mitochondrial outer membrane translocase complex;mitochondrial outer membrane translocase complex;tRNA import into mitochondrion;protein import into mitochondrial matrix;protein import into mitochondrial matrix;protein import into mitochondrial matrix;integral component of mitochondrial outer membrane</t>
  </si>
  <si>
    <t>Tb927.9.9580</t>
  </si>
  <si>
    <t>tubulin tyrosine ligase protein, putative</t>
  </si>
  <si>
    <t>GO:0000226;GO:0005524;GO:0005654;GO:0005730;GO:0005737;GO:0005929;GO:0005930;GO:0005930;GO:0005930;GO:0006464;GO:0015631;GO:0018095;GO:0031981;GO:0070740</t>
  </si>
  <si>
    <t>microtubule cytoskeleton organization;ATP binding;nucleoplasm;nucleolus;cytoplasm;cilium;axoneme;axoneme;axoneme;cellular protein modification process;tubulin binding;protein polyglutamylation;nuclear lumen;tubulin-glutamic acid ligase activity</t>
  </si>
  <si>
    <t>Tb927.10.7120</t>
  </si>
  <si>
    <t>Tb927.11.5000</t>
  </si>
  <si>
    <t>Dynein intermediate chain 1, axonemal</t>
  </si>
  <si>
    <t>GO:0003341;GO:0003774;GO:0005515;GO:0005856;GO:0005930;GO:0005930;GO:0005930;GO:0007018;GO:0030286;GO:0030286;GO:0036157;GO:0036157;GO:0036157;GO:0036157;GO:0036158;GO:0036158;GO:0043056;GO:0045503;GO:0045504;GO:0060294</t>
  </si>
  <si>
    <t>cilium movement;motor activity;protein binding;cytoskeleton;axoneme;axoneme;axoneme;microtubule-based movement;dynein complex;dynein complex;outer dynein arm;outer dynein arm;outer dynein arm;outer dynein arm;outer dynein arm assembly;outer dynein arm assembly;forward locomotion;dynein light chain binding;dynein heavy chain binding;cilium movement involved in cell motility</t>
  </si>
  <si>
    <t>Tb927.11.320</t>
  </si>
  <si>
    <t>dynein light chain 1, putative</t>
  </si>
  <si>
    <t>GO:0003777;GO:0005737;GO:0005874;GO:0005875;GO:0005875;GO:0005930;GO:0005930;GO:0005930;GO:0007017;GO:0010608;GO:0030286;GO:0030286;GO:0045505;GO:0051959;GO:2000582</t>
  </si>
  <si>
    <t>microtubule motor activity;cytoplasm;microtubule;microtubule associated complex;microtubule associated complex;axoneme;axoneme;axoneme;microtubule-based process;posttranscriptional regulation of gene expression;dynein complex;dynein complex;dynein intermediate chain binding;dynein light intermediate chain binding;positive regulation of ATP-dependent microtubule motor activity, plus-end-directed</t>
  </si>
  <si>
    <t>Tb927.7.5560</t>
  </si>
  <si>
    <t>glucosamine-fructose-6-phosphate aminotransferase, putative</t>
  </si>
  <si>
    <t>GO:0004360;GO:0005737;GO:0006002;GO:0006047;GO:0006047;GO:0006487;GO:0006487;GO:0006541;GO:0042493;GO:0097014;GO:0097014;GO:0097367;GO:1901135;GO:1901137</t>
  </si>
  <si>
    <t>glutamine-fructose-6-phosphate transaminase (isomerizing) activity;cytoplasm;fructose 6-phosphate metabolic process;UDP-N-acetylglucosamine metabolic process;UDP-N-acetylglucosamine metabolic process;protein N-linked glycosylation;protein N-linked glycosylation;glutamine metabolic process;response to drug;ciliary plasm;ciliary plasm;carbohydrate derivative binding;carbohydrate derivative metabolic process;carbohydrate derivative biosynthetic process</t>
  </si>
  <si>
    <t>Tb927.9.14370;Tb927.8.6180</t>
  </si>
  <si>
    <t>60S ribosomal protein L26, putative;60S ribosomal protein L26, putative</t>
  </si>
  <si>
    <t>GO:0002181;GO:0003723;GO:0003735;GO:0005730;GO:0005737;GO:0006412;GO:0015934;GO:0015934;GO:0022625;GO:0022625;GO:0022625;GO:0031981;GO:0042273;GO:0097014;GO:0097014;GO:0002181;GO:0003723;GO:0003735;GO:0005730;GO:0005737;GO:0006412;GO:0015934;GO:0015934;GO:0022625;GO:0022625;GO:0022625;GO:0042273</t>
  </si>
  <si>
    <t>cytoplasmic translation;RNA binding;structural constituent of ribosome;nucleolus;cytoplasm;translation;large ribosomal subunit;large ribosomal subunit;cytosolic large ribosomal subunit;cytosolic large ribosomal subunit;cytosolic large ribosomal subunit;nuclear lumen;ribosomal large subunit biogenesis;ciliary plasm;ciliary plasm;cytoplasmic translation;RNA binding;structural constituent of ribosome;nucleolus;cytoplasm;translation;large ribosomal subunit;large ribosomal subunit;cytosolic large ribosomal subunit;cytosolic large ribosomal subunit;cytosolic large ribosomal subunit;ribosomal large subunit biogenesis</t>
  </si>
  <si>
    <t>Tb927.11.250</t>
  </si>
  <si>
    <t>GO:0004843;GO:0005654;GO:0005737;GO:0006511;GO:0008234;GO:0016579;GO:0031981;GO:0097014;GO:0097014</t>
  </si>
  <si>
    <t>thiol-dependent ubiquitin-specific protease activity;nucleoplasm;cytoplasm;ubiquitin-dependent protein catabolic process;cysteine-type peptidase activity;protein deubiquitination;nuclear lumen;ciliary plasm;ciliary plasm</t>
  </si>
  <si>
    <t>Tb927.5.2620</t>
  </si>
  <si>
    <t>GO:0005730;GO:0005737;GO:0010608</t>
  </si>
  <si>
    <t>nucleolus;cytoplasm;posttranscriptional regulation of gene expression</t>
  </si>
  <si>
    <t>Tb927.8.3150</t>
  </si>
  <si>
    <t>T-complex protein 1, gamma subunit, putative</t>
  </si>
  <si>
    <t>GO:0005524;GO:0005737;GO:0005832;GO:0005832;GO:0006457;GO:0051082;GO:0051726</t>
  </si>
  <si>
    <t>ATP binding;cytoplasm;chaperonin-containing T-complex;chaperonin-containing T-complex;protein folding;unfolded protein binding;regulation of cell cycle</t>
  </si>
  <si>
    <t>Tb927.11.10030;Tb927.11.10025</t>
  </si>
  <si>
    <t>60S ribosomal protein L29, putative;60S ribosomal protein L29, putative</t>
  </si>
  <si>
    <t>GO:0002181;GO:0003735;GO:0005840;GO:0006412;GO:0022625;GO:0022625;GO:0022625;GO:0002181;GO:0003735;GO:0005737;GO:0005840;GO:0006412;GO:0022625;GO:0022625;GO:0022625</t>
  </si>
  <si>
    <t>cytoplasmic translation;structural constituent of ribosome;ribosome;translation;cytosolic large ribosomal subunit;cytosolic large ribosomal subunit;cytosolic large ribosomal subunit;cytoplasmic translation;structural constituent of ribosome;cytoplasm;ribosome;translation;cytosolic large ribosomal subunit;cytosolic large ribosomal subunit;cytosolic large ribosomal subunit</t>
  </si>
  <si>
    <t>Tb927.9.3080</t>
  </si>
  <si>
    <t>GO:0004175;GO:0030133</t>
  </si>
  <si>
    <t>endopeptidase activity;transport vesicle</t>
  </si>
  <si>
    <t>Tb927.3.3300</t>
  </si>
  <si>
    <t>Flagellum attachment zone protein 19</t>
  </si>
  <si>
    <t>GO:0005929;GO:0032991;GO:0120119</t>
  </si>
  <si>
    <t>cilium;protein-containing complex;flagellum attachment zone</t>
  </si>
  <si>
    <t>Tb927.7.4290</t>
  </si>
  <si>
    <t>Nuclear distribution protein C homolog</t>
  </si>
  <si>
    <t>GO:0005654;GO:0005737;GO:0005929;GO:0006457;GO:0009408;GO:0010608;GO:0032502;GO:0051082;GO:0097014;GO:0097014</t>
  </si>
  <si>
    <t>nucleoplasm;cytoplasm;cilium;protein folding;response to heat;posttranscriptional regulation of gene expression;developmental process;unfolded protein binding;ciliary plasm;ciliary plasm</t>
  </si>
  <si>
    <t>Tb927.9.4210;Tb11.v5.0561.1</t>
  </si>
  <si>
    <t>fatty acyl CoA synthetase 3</t>
  </si>
  <si>
    <t>GO:0003996;GO:0004321;GO:0004467;GO:0004467;GO:0005654;GO:0005737;GO:0005783;GO:0006631;GO:0006631;GO:0016020;GO:0097014;GO:0097014;GO:0102391;GO:0102391</t>
  </si>
  <si>
    <t>GO_0003996;fatty-acyl-CoA synthase activity;long-chain fatty acid-CoA ligase activity;long-chain fatty acid-CoA ligase activity;nucleoplasm;cytoplasm;endoplasmic reticulum;fatty acid metabolic process;fatty acid metabolic process;membrane;ciliary plasm;ciliary plasm;decanoate-CoA ligase activity;decanoate-CoA ligase activity</t>
  </si>
  <si>
    <t>Tb927.5.4480;Tb05.5K5.130</t>
  </si>
  <si>
    <t>paraflagellar rod component par4, putative;paraflagellar rod component par4, putative</t>
  </si>
  <si>
    <t>GO:0031514;GO:0031514</t>
  </si>
  <si>
    <t>motile cilium;motile cilium</t>
  </si>
  <si>
    <t>Tb927.2.4580</t>
  </si>
  <si>
    <t>UNC119</t>
  </si>
  <si>
    <t>GO:0005737;GO:0005929;GO:0008289;GO:0031981;GO:0042953;GO:0060271;GO:0097014;GO:0097014</t>
  </si>
  <si>
    <t>cytoplasm;cilium;lipid binding;nuclear lumen;lipoprotein transport;cilium assembly;ciliary plasm;ciliary plasm</t>
  </si>
  <si>
    <t>Tb927.8.2780</t>
  </si>
  <si>
    <t>RNA-binding protein RBP10, putative</t>
  </si>
  <si>
    <t>GO:0003676;GO:0003723;GO:0003729;GO:0005737;GO:0006396;GO:0010608</t>
  </si>
  <si>
    <t>nucleic acid binding;RNA binding;mRNA binding;cytoplasm;RNA processing;posttranscriptional regulation of gene expression</t>
  </si>
  <si>
    <t>Tb927.5.3260</t>
  </si>
  <si>
    <t>GO:0005515;GO:0005840;GO:0035869;GO:0036064;GO:0036064</t>
  </si>
  <si>
    <t>protein binding;ribosome;ciliary transition zone;ciliary basal body;ciliary basal body</t>
  </si>
  <si>
    <t>Tb927.5.1940</t>
  </si>
  <si>
    <t>Tb927.9.9230</t>
  </si>
  <si>
    <t>GO:0005654;GO:0005730;GO:0005737;GO:0005930;GO:0005930;GO:0005930</t>
  </si>
  <si>
    <t>nucleoplasm;nucleolus;cytoplasm;axoneme;axoneme;axoneme</t>
  </si>
  <si>
    <t>Tb927.10.1980;Tb11.v5.0642.1</t>
  </si>
  <si>
    <t>GO:0005737;GO:0005929;GO:0097740</t>
  </si>
  <si>
    <t>cytoplasm;cilium;paraflagellar rod</t>
  </si>
  <si>
    <t>Tb927.8.4390</t>
  </si>
  <si>
    <t>translation initiation factor eIF-2B subunit beta, putative</t>
  </si>
  <si>
    <t>GO:0003743;GO:0005525;GO:0005737;GO:0005851;GO:0005851;GO:0006413;GO:0006446;GO:0044237</t>
  </si>
  <si>
    <t>translation initiation factor activity;GTP binding;cytoplasm;eukaryotic translation initiation factor 2B complex;eukaryotic translation initiation factor 2B complex;translational initiation;regulation of translational initiation;cellular metabolic process</t>
  </si>
  <si>
    <t>Tb927.1.180</t>
  </si>
  <si>
    <t>retrotransposon hot spot protein 1 (RHS1), putative</t>
  </si>
  <si>
    <t>GO:0005634;GO:0005654</t>
  </si>
  <si>
    <t>nucleus;nucleoplasm</t>
  </si>
  <si>
    <t>Tb927.7.2790</t>
  </si>
  <si>
    <t>Component of motile flagella 10</t>
  </si>
  <si>
    <t>GO:0005515;GO:0060285</t>
  </si>
  <si>
    <t>protein binding;cilium-dependent cell motility</t>
  </si>
  <si>
    <t>Tb927.3.1010</t>
  </si>
  <si>
    <t>Tb927.7.4490;Tb11.v5.0262.1</t>
  </si>
  <si>
    <t>GO:0000145;GO:0000145;GO:0006887;GO:0006893;GO:0016192;GO:0020016;GO:0020018;GO:0020018</t>
  </si>
  <si>
    <t>exocyst;exocyst;exocytosis;Golgi to plasma membrane transport;vesicle-mediated transport;ciliary pocket;ciliary pocket membrane;ciliary pocket membrane</t>
  </si>
  <si>
    <t>Tb927.10.1090;Tb927.10.1080</t>
  </si>
  <si>
    <t>40S ribosomal protein S23, putative;40S ribosomal protein S23, putative</t>
  </si>
  <si>
    <t>GO:0003723;GO:0003735;GO:0005730;GO:0005737;GO:0005840;GO:0006412;GO:0015935;GO:0015935;GO:0022627;GO:0022627;GO:0022627;GO:0003723;GO:0003735;GO:0005730;GO:0005840;GO:0006412;GO:0015935;GO:0015935;GO:0022627;GO:0022627;GO:0022627</t>
  </si>
  <si>
    <t>RNA binding;structural constituent of ribosome;nucleolus;cytoplasm;ribosome;translation;small ribosomal subunit;small ribosomal subunit;cytosolic small ribosomal subunit;cytosolic small ribosomal subunit;cytosolic small ribosomal subunit;RNA binding;structural constituent of ribosome;nucleolus;ribosome;translation;small ribosomal subunit;small ribosomal subunit;cytosolic small ribosomal subunit;cytosolic small ribosomal subunit;cytosolic small ribosomal subunit</t>
  </si>
  <si>
    <t>Tb927.10.8600</t>
  </si>
  <si>
    <t>Vps54-like protein, putative</t>
  </si>
  <si>
    <t>GO:0000938;GO:0000938;GO:0000938;GO:0005739;GO:0005794;GO:0005829;GO:0006896;GO:0006896;GO:0015031;GO:0019905;GO:0042147</t>
  </si>
  <si>
    <t>GARP complex;GARP complex;GARP complex;mitochondrion;Golgi apparatus;cytosol;Golgi to vacuole transport;Golgi to vacuole transport;protein transport;syntaxin binding;retrograde transport, endosome to Golgi</t>
  </si>
  <si>
    <t>Tb927.10.16120</t>
  </si>
  <si>
    <t>inosine-5'-monophosphate dehydrogenase</t>
  </si>
  <si>
    <t>GO:0003824;GO:0003938;GO:0005737;GO:0006164;GO:0006164;GO:0006164;GO:0009152;GO:0009152;GO:0009152;GO:0016491;GO:0020015;GO:0055114;GO:0097014;GO:0097014</t>
  </si>
  <si>
    <t>catalytic activity;IMP dehydrogenase activity;cytoplasm;purine nucleotide biosynthetic process;purine nucleotide biosynthetic process;purine nucleotide biosynthetic process;purine ribonucleotide biosynthetic process;purine ribonucleotide biosynthetic process;purine ribonucleotide biosynthetic process;oxidoreductase activity;glycosome;obsolete oxidation-reduction process;ciliary plasm;ciliary plasm</t>
  </si>
  <si>
    <t>Tb927.10.3260;Tb11.v5.0825.1</t>
  </si>
  <si>
    <t>Long-chain-fatty-acid--CoA ligase 5 (EC 6.2.1.3) (Long-chain acyl-CoA synthetase 5) (LACS 5), putative</t>
  </si>
  <si>
    <t>GO:0003824;GO:0003996;GO:0004467;GO:0004467;GO:0005654;GO:0005737;GO:0005783;GO:0016020;GO:0020018;GO:0020018;GO:0030497;GO:0030497;GO:0030497;GO:0097014;GO:0097014;GO:0102391;GO:0102391;GO:0120267</t>
  </si>
  <si>
    <t>catalytic activity;GO_0003996;long-chain fatty acid-CoA ligase activity;long-chain fatty acid-CoA ligase activity;nucleoplasm;cytoplasm;endoplasmic reticulum;membrane;ciliary pocket membrane;ciliary pocket membrane;fatty acid elongation;fatty acid elongation;fatty acid elongation;ciliary plasm;ciliary plasm;decanoate-CoA ligase activity;decanoate-CoA ligase activity;pellicular membrane</t>
  </si>
  <si>
    <t>Tb927.11.670;Tb11.0890</t>
  </si>
  <si>
    <t>epsin, putative;epsinR</t>
  </si>
  <si>
    <t>GO:0005543;GO:0005768;GO:0005829;GO:0005886;GO:0006897;GO:0006898;GO:0010008;GO:0020016;GO:0030125;GO:0030125;GO:0030132;GO:0030132;GO:0030132;GO:0030133;GO:0030276;GO:0043231;GO:0043231</t>
  </si>
  <si>
    <t>phospholipid binding;endosome;cytosol;plasma membrane;endocytosis;receptor-mediated endocytosis;endosome membrane;ciliary pocket;clathrin vesicle coat;clathrin vesicle coat;clathrin coat of coated pit;clathrin coat of coated pit;clathrin coat of coated pit;transport vesicle;clathrin binding;intracellular membrane-bounded organelle;intracellular membrane-bounded organelle</t>
  </si>
  <si>
    <t>Tb927.7.4450</t>
  </si>
  <si>
    <t>GO:0005634;GO:0005654;GO:0005737;GO:0005819;GO:0031981</t>
  </si>
  <si>
    <t>nucleus;nucleoplasm;cytoplasm;spindle;nuclear lumen</t>
  </si>
  <si>
    <t>Tb927.8.4460</t>
  </si>
  <si>
    <t>Domain of Unknown Function (DUF1042), putative</t>
  </si>
  <si>
    <t>GO:0005783;GO:0005930;GO:0005930;GO:0005930;GO:0008017;GO:0051493</t>
  </si>
  <si>
    <t>endoplasmic reticulum;axoneme;axoneme;axoneme;microtubule binding;regulation of cytoskeleton organization</t>
  </si>
  <si>
    <t>Tb927.10.12490</t>
  </si>
  <si>
    <t>GO:0003774;GO:0003777;GO:0005524;GO:0005737;GO:0005875;GO:0005875;GO:0007018;GO:0008017;GO:0042493;GO:0051286</t>
  </si>
  <si>
    <t>motor activity;microtubule motor activity;ATP binding;cytoplasm;microtubule associated complex;microtubule associated complex;microtubule-based movement;microtubule binding;response to drug;cell tip</t>
  </si>
  <si>
    <t>Tb927.9.13490</t>
  </si>
  <si>
    <t>GO:0005737;GO:0008233;GO:0030145;GO:0070006;GO:0097014;GO:0097014</t>
  </si>
  <si>
    <t>cytoplasm;peptidase activity;manganese ion binding;metalloaminopeptidase activity;ciliary plasm;ciliary plasm</t>
  </si>
  <si>
    <t>Tb927.2.510</t>
  </si>
  <si>
    <t>retrotransposon hot spot protein 4 (RHS4), putative</t>
  </si>
  <si>
    <t>GO:0005634;GO:0005737;GO:0006406;GO:0006406;GO:0042789;GO:0042789;GO:0071850</t>
  </si>
  <si>
    <t>nucleus;cytoplasm;mRNA export from nucleus;mRNA export from nucleus;mRNA transcription by RNA polymerase II;mRNA transcription by RNA polymerase II;mitotic cell cycle arrest</t>
  </si>
  <si>
    <t>Tb927.10.9700;Tb11.v5.0773.1</t>
  </si>
  <si>
    <t>Flagellum attachment zone protein 22</t>
  </si>
  <si>
    <t>GO:0120119</t>
  </si>
  <si>
    <t>flagellum attachment zone</t>
  </si>
  <si>
    <t>Tb927.11.3310</t>
  </si>
  <si>
    <t>ubiquitin-conjugating enzyme, putative</t>
  </si>
  <si>
    <t>GO:0000209;GO:0004842;GO:0005634;GO:0006301;GO:0006301;GO:0006464;GO:0061631;GO:0070534</t>
  </si>
  <si>
    <t>protein polyubiquitination;ubiquitin-protein transferase activity;nucleus;postreplication repair;postreplication repair;cellular protein modification process;ubiquitin conjugating enzyme activity;protein K63-linked ubiquitination</t>
  </si>
  <si>
    <t>Tb927.11.12610</t>
  </si>
  <si>
    <t>cyclin 1</t>
  </si>
  <si>
    <t>GO:0005654;GO:0005737;GO:0006508;GO:0008236;GO:0031981;GO:0097014;GO:0097014</t>
  </si>
  <si>
    <t>nucleoplasm;cytoplasm;proteolysis;serine-type peptidase activity;nuclear lumen;ciliary plasm;ciliary plasm</t>
  </si>
  <si>
    <t>Tb927.11.13230</t>
  </si>
  <si>
    <t>VAMP-associated protein, putative</t>
  </si>
  <si>
    <t>GO:0005783;GO:0005789;GO:0005856;GO:0005886;GO:0016021;GO:0020016;GO:0061817;GO:0090158;GO:0120119</t>
  </si>
  <si>
    <t>endoplasmic reticulum;endoplasmic reticulum membrane;cytoskeleton;plasma membrane;integral component of membrane;ciliary pocket;endoplasmic reticulum-plasma membrane tethering;endoplasmic reticulum membrane organization;flagellum attachment zone</t>
  </si>
  <si>
    <t>Tb927.11.2060;Tb927.11.2050</t>
  </si>
  <si>
    <t>60S acidic ribosomal protein P0, putative;60S acidic ribosomal protein P0, putative</t>
  </si>
  <si>
    <t>GO:0000027;GO:0000027;GO:0002181;GO:0003735;GO:0005737;GO:0006412;GO:0015934;GO:0015934;GO:0022625;GO:0022625;GO:0022625;GO:0042254;GO:0044877;GO:0070180;GO:0000027;GO:0000027;GO:0002181;GO:0003735;GO:0005737;GO:0006412;GO:0015934;GO:0015934;GO:0022625;GO:0022625;GO:0022625;GO:0042254;GO:0044877;GO:0070180</t>
  </si>
  <si>
    <t>ribosomal large subunit assembly;ribosomal large subunit assembly;cytoplasmic translation;structural constituent of ribosome;cytoplasm;translation;large ribosomal subunit;large ribosomal subunit;cytosolic large ribosomal subunit;cytosolic large ribosomal subunit;cytosolic large ribosomal subunit;ribosome biogenesis;protein-containing complex binding;large ribosomal subunit rRNA binding;ribosomal large subunit assembly;ribosomal large subunit assembly;cytoplasmic translation;structural constituent of ribosome;cytoplasm;translation;large ribosomal subunit;large ribosomal subunit;cytosolic large ribosomal subunit;cytosolic large ribosomal subunit;cytosolic large ribosomal subunit;ribosome biogenesis;protein-containing complex binding;large ribosomal subunit rRNA binding</t>
  </si>
  <si>
    <t>Tb927.8.900</t>
  </si>
  <si>
    <t>splicing factor TSR1</t>
  </si>
  <si>
    <t>GO:0000365;GO:0000381;GO:0003676;GO:0003723;GO:0003729;GO:0005634;GO:0005654;GO:0005730;GO:0006364;GO:0006364;GO:0006396;GO:0016607;GO:0031981;GO:0045292</t>
  </si>
  <si>
    <t>mRNA trans splicing, via spliceosome;regulation of alternative mRNA splicing, via spliceosome;nucleic acid binding;RNA binding;mRNA binding;nucleus;nucleoplasm;nucleolus;rRNA processing;rRNA processing;RNA processing;nuclear speck;nuclear lumen;mRNA cis splicing, via spliceosome</t>
  </si>
  <si>
    <t>Tb927.7.3440</t>
  </si>
  <si>
    <t>I/6 autoantigen</t>
  </si>
  <si>
    <t>GO:0005200;GO:0005509;GO:0015630;GO:0030863;GO:0030863</t>
  </si>
  <si>
    <t>structural constituent of cytoskeleton;calcium ion binding;microtubule cytoskeleton;cortical cytoskeleton;cortical cytoskeleton</t>
  </si>
  <si>
    <t>Tb927.11.10060</t>
  </si>
  <si>
    <t>Biotin--acetyl-CoA-carboxylase ligase, putative</t>
  </si>
  <si>
    <t>GO:0004077;GO:0005654;GO:0005737;GO:0006464;GO:0009102;GO:0009102;GO:0009102;GO:0009102;GO:0009305;GO:0097014;GO:0097014</t>
  </si>
  <si>
    <t>biotin-[acetyl-CoA-carboxylase] ligase activity;nucleoplasm;cytoplasm;cellular protein modification process;biotin biosynthetic process;biotin biosynthetic process;biotin biosynthetic process;biotin biosynthetic process;protein biotinylation;ciliary plasm;ciliary plasm</t>
  </si>
  <si>
    <t>Tb927.10.6490</t>
  </si>
  <si>
    <t>KIAA1430 homologue, putative</t>
  </si>
  <si>
    <t>Tb927.3.3900</t>
  </si>
  <si>
    <t>carnitine O-palmitoyltransferase II, putative</t>
  </si>
  <si>
    <t>GO:0004095;GO:0005737;GO:0005739;GO:0006635;GO:0006635;GO:0006635;GO:0016746;GO:0020023</t>
  </si>
  <si>
    <t>carnitine O-palmitoyltransferase activity;cytoplasm;mitochondrion;fatty acid beta-oxidation;fatty acid beta-oxidation;fatty acid beta-oxidation;transferase activity, transferring acyl groups;kinetoplast</t>
  </si>
  <si>
    <t>Tb927.11.16740</t>
  </si>
  <si>
    <t>GO:0005783;GO:0005794;GO:0006457;GO:0031072;GO:0046872;GO:0051082;GO:0051087</t>
  </si>
  <si>
    <t>endoplasmic reticulum;Golgi apparatus;protein folding;heat shock protein binding;metal ion binding;unfolded protein binding;chaperone binding</t>
  </si>
  <si>
    <t>Tb927.9.13070</t>
  </si>
  <si>
    <t>Heat shock factor binding 1 domain-containing protein</t>
  </si>
  <si>
    <t>GO:0003714;GO:0005634;GO:0005737;GO:0005829;GO:0070370;GO:0097014;GO:0097014;GO:0120120</t>
  </si>
  <si>
    <t>transcription corepressor activity;nucleus;cytoplasm;cytosol;cellular heat acclimation;ciliary plasm;ciliary plasm;bilobe structure</t>
  </si>
  <si>
    <t>Tb11.v5.0624.1</t>
  </si>
  <si>
    <t>Tb927.6.620</t>
  </si>
  <si>
    <t>Tb927.4.2040</t>
  </si>
  <si>
    <t>DNA/RNA-binding protein Alba 3</t>
  </si>
  <si>
    <t>GO:0003676;GO:0003723;GO:0003729;GO:0005730;GO:0005737;GO:0005929;GO:0010494;GO:0010494;GO:0034605;GO:0044877</t>
  </si>
  <si>
    <t>nucleic acid binding;RNA binding;mRNA binding;nucleolus;cytoplasm;cilium;cytoplasmic stress granule;cytoplasmic stress granule;cellular response to heat;protein-containing complex binding</t>
  </si>
  <si>
    <t>Tb927.11.8970</t>
  </si>
  <si>
    <t>ribose 5-phosphate isomerase, putative</t>
  </si>
  <si>
    <t>GO:0004751;GO:0005737;GO:0005739;GO:0005975;GO:0009052;GO:0016853;GO:0020015;GO:0097014;GO:0097014;GO:0097542</t>
  </si>
  <si>
    <t>ribose-5-phosphate isomerase activity;cytoplasm;mitochondrion;carbohydrate metabolic process;pentose-phosphate shunt, non-oxidative branch;isomerase activity;glycosome;ciliary plasm;ciliary plasm;ciliary tip</t>
  </si>
  <si>
    <t>Tb927.6.2060</t>
  </si>
  <si>
    <t>histidyl-tRNA synthetase</t>
  </si>
  <si>
    <t>GO:0004821;GO:0005524;GO:0005737;GO:0006427;GO:0006427;GO:0006427</t>
  </si>
  <si>
    <t>histidine-tRNA ligase activity;ATP binding;cytoplasm;histidyl-tRNA aminoacylation;histidyl-tRNA aminoacylation;histidyl-tRNA aminoacylation</t>
  </si>
  <si>
    <t>Tb927.7.3500</t>
  </si>
  <si>
    <t>Prostaglandin E synthase</t>
  </si>
  <si>
    <t>GO:0000139;GO:0001516;GO:0001516;GO:0001516;GO:0005739;GO:0009055;GO:0015035;GO:0016021;GO:0016740;GO:0020023;GO:0050220</t>
  </si>
  <si>
    <t>Golgi membrane;prostaglandin biosynthetic process;prostaglandin biosynthetic process;prostaglandin biosynthetic process;mitochondrion;electron transfer activity;protein disulfide oxidoreductase activity;integral component of membrane;transferase activity;kinetoplast;prostaglandin-E synthase activity</t>
  </si>
  <si>
    <t>Tb927.5.291b;Tb11.v5.0213.1</t>
  </si>
  <si>
    <t>variant surface glycoprotein (VSG)-related, putative</t>
  </si>
  <si>
    <t>GO:0005768;GO:0005886</t>
  </si>
  <si>
    <t>endosome;plasma membrane</t>
  </si>
  <si>
    <t>Tb927.7.1780</t>
  </si>
  <si>
    <t>Adenine phosphoribosyltransferase, putative</t>
  </si>
  <si>
    <t>GO:0003999;GO:0005737;GO:0006166;GO:0006166;GO:0006166;GO:0009116;GO:0009116;GO:0020015;GO:0031981;GO:0097014;GO:0097014</t>
  </si>
  <si>
    <t>adenine phosphoribosyltransferase activity;cytoplasm;purine ribonucleoside salvage;purine ribonucleoside salvage;purine ribonucleoside salvage;nucleoside metabolic process;nucleoside metabolic process;glycosome;nuclear lumen;ciliary plasm;ciliary plasm</t>
  </si>
  <si>
    <t>Tb927.10.7340;Tb927.10.7330</t>
  </si>
  <si>
    <t>40S ribosomal protein S24E, putative;40S ribosomal protein S24E, putative</t>
  </si>
  <si>
    <t>GO:0003735;GO:0005737;GO:0005840;GO:0006412;GO:0042301;GO:0003735;GO:0005737;GO:0005840;GO:0006412</t>
  </si>
  <si>
    <t>structural constituent of ribosome;cytoplasm;ribosome;translation;phosphate ion binding;structural constituent of ribosome;cytoplasm;ribosome;translation</t>
  </si>
  <si>
    <t>Tb927.8.3550</t>
  </si>
  <si>
    <t>mitogen-activated protein kinase 3, putative</t>
  </si>
  <si>
    <t>GO:0004672;GO:0004674;GO:0004707;GO:0005524;GO:0005634;GO:0005737;GO:0006468;GO:0010468;GO:0031981;GO:0035556;GO:0097014;GO:0097014</t>
  </si>
  <si>
    <t>protein kinase activity;protein serine/threonine kinase activity;MAP kinase activity;ATP binding;nucleus;cytoplasm;protein phosphorylation;regulation of gene expression;nuclear lumen;intracellular signal transduction;ciliary plasm;ciliary plasm</t>
  </si>
  <si>
    <t>Tb927.11.11850</t>
  </si>
  <si>
    <t>splicing factor 3B subunit 1, putative</t>
  </si>
  <si>
    <t>GO:0000245;GO:0000245;GO:0003729;GO:0005515;GO:0005634;GO:0005654;GO:0005686;GO:0005686;GO:0030133;GO:0071004;GO:0071004;GO:0071013;GO:0071013</t>
  </si>
  <si>
    <t>spliceosomal complex assembly;spliceosomal complex assembly;mRNA binding;protein binding;nucleus;nucleoplasm;U2 snRNP;U2 snRNP;transport vesicle;U2-type prespliceosome;U2-type prespliceosome;catalytic step 2 spliceosome;catalytic step 2 spliceosome</t>
  </si>
  <si>
    <t>Tb927.6.2640</t>
  </si>
  <si>
    <t>importin alpha subunit, putative</t>
  </si>
  <si>
    <t>GO:0005515;GO:0005634;GO:0005643;GO:0005643;GO:0005654;GO:0005730;GO:0005737;GO:0006606;GO:0006606;GO:0006607;GO:0006607;GO:0008139;GO:0061608</t>
  </si>
  <si>
    <t>protein binding;nucleus;nuclear pore;nuclear pore;nucleoplasm;nucleolus;cytoplasm;protein import into nucleus;protein import into nucleus;NLS-bearing protein import into nucleus;NLS-bearing protein import into nucleus;nuclear localization sequence binding;nuclear import signal receptor activity</t>
  </si>
  <si>
    <t>Tb927.11.2230</t>
  </si>
  <si>
    <t>carnitine O-acetyltransferase, putative</t>
  </si>
  <si>
    <t>GO:0004092;GO:0005737;GO:0006091;GO:0016021;GO:0016746</t>
  </si>
  <si>
    <t>carnitine O-acetyltransferase activity;cytoplasm;generation of precursor metabolites and energy;integral component of membrane;transferase activity, transferring acyl groups</t>
  </si>
  <si>
    <t>Tb927.11.3280</t>
  </si>
  <si>
    <t>Kinesin-13 5, putative</t>
  </si>
  <si>
    <t>GO:0003774;GO:0003777;GO:0005515;GO:0005524;GO:0005623;GO:0005874;GO:0005875;GO:0005875;GO:0007018;GO:0008017;GO:0036064;GO:0036064;GO:0051286;GO:0120119</t>
  </si>
  <si>
    <t>motor activity;microtubule motor activity;protein binding;ATP binding;obsolete cell;microtubule;microtubule associated complex;microtubule associated complex;microtubule-based movement;microtubule binding;ciliary basal body;ciliary basal body;cell tip;flagellum attachment zone</t>
  </si>
  <si>
    <t>Tb927.1.3390</t>
  </si>
  <si>
    <t>Eukaryotic protein of unknown function (DUF866), putative</t>
  </si>
  <si>
    <t>GO:0005737;GO:0008270;GO:0009408;GO:0031981;GO:0097014;GO:0097014</t>
  </si>
  <si>
    <t>cytoplasm;zinc ion binding;response to heat;nuclear lumen;ciliary plasm;ciliary plasm</t>
  </si>
  <si>
    <t>Tb927.7.1220</t>
  </si>
  <si>
    <t>GO:0005634;GO:0005737;GO:0006511;GO:0016567;GO:0034657;GO:0043161</t>
  </si>
  <si>
    <t>nucleus;cytoplasm;ubiquitin-dependent protein catabolic process;protein ubiquitination;GID complex;proteasome-mediated ubiquitin-dependent protein catabolic process</t>
  </si>
  <si>
    <t>Tb927.8.7510</t>
  </si>
  <si>
    <t>p-nitrophenylphosphatase, putative</t>
  </si>
  <si>
    <t>GO:0016311;GO:0016791</t>
  </si>
  <si>
    <t>dephosphorylation;phosphatase activity</t>
  </si>
  <si>
    <t>Tb927.10.1400;Tb927.10.1470</t>
  </si>
  <si>
    <t>hypoxanthine-guanine phosphoribosyltransferase;hypoxanthine-guanine phosphoribosyltransferase</t>
  </si>
  <si>
    <t>GO:0000166;GO:0000287;GO:0004422;GO:0005654;GO:0005737;GO:0005829;GO:0006166;GO:0006166;GO:0006166;GO:0006168;GO:0006168;GO:0006168;GO:0006178;GO:0006178;GO:0006178;GO:0009116;GO:0009116;GO:0020015;GO:0031981;GO:0032263;GO:0032263;GO:0032263;GO:0032264;GO:0032264;GO:0032264;GO:0046100;GO:0046100;GO:0052657;GO:0097014;GO:0097014;GO:0000166;GO:0000287;GO:0004422;GO:0005654;GO:0005737;GO:0006166;GO:0006166;GO:0006166;GO:0006168;GO:0006168;GO:0006168;GO:0006178;GO:0006178;GO:0006178;GO:0009116;GO:0009116;GO:0020015;GO:0031981;GO:0032263;GO:0032263;GO:0032263;GO:0032264;GO:0032264;GO:0032264;GO:0046100;GO:0046100;GO:0052657;GO:0097014;GO:0097014</t>
  </si>
  <si>
    <t>nucleotide binding;magnesium ion binding;hypoxanthine phosphoribosyltransferase activity;nucleoplasm;cytoplasm;cytosol;purine ribonucleoside salvage;purine ribonucleoside salvage;purine ribonucleoside salvage;adenine salvage;adenine salvage;adenine salvage;guanine salvage;guanine salvage;guanine salvage;nucleoside metabolic process;nucleoside metabolic process;glycosome;nuclear lumen;GMP salvage;GMP salvage;GMP salvage;IMP salvage;IMP salvage;IMP salvage;hypoxanthine metabolic process;hypoxanthine metabolic process;guanine phosphoribosyltransferase activity;ciliary plasm;ciliary plasm;nucleotide binding;magnesium ion binding;hypoxanthine phosphoribosyltransferase activity;nucleoplasm;cytoplasm;purine ribonucleoside salvage;purine ribonucleoside salvage;purine ribonucleoside salvage;adenine salvage;adenine salvage;adenine salvage;guanine salvage;guanine salvage;guanine salvage;nucleoside metabolic process;nucleoside metabolic process;glycosome;nuclear lumen;GMP salvage;GMP salvage;GMP salvage;IMP salvage;IMP salvage;IMP salvage;hypoxanthine metabolic process;hypoxanthine metabolic process;guanine phosphoribosyltransferase activity;ciliary plasm;ciliary plasm</t>
  </si>
  <si>
    <t>Tb927.1.1380;Tb11.v5.0390.1</t>
  </si>
  <si>
    <t>serine/threonine protein phosphatase 2A regulatory subunit, putative</t>
  </si>
  <si>
    <t>GO:0000159;GO:0005737;GO:0005929;GO:0006470;GO:0008287;GO:0019888;GO:0036064;GO:0036064;GO:0051286;GO:0120120</t>
  </si>
  <si>
    <t>protein phosphatase type 2A complex;cytoplasm;cilium;protein dephosphorylation;protein serine/threonine phosphatase complex;protein phosphatase regulator activity;ciliary basal body;ciliary basal body;cell tip;bilobe structure</t>
  </si>
  <si>
    <t>Tb927.6.1730;Tb11.v5.0892.1;REV__CON__P35527</t>
  </si>
  <si>
    <t>GO:0030133</t>
  </si>
  <si>
    <t>transport vesicle</t>
  </si>
  <si>
    <t>Tb927.4.1540</t>
  </si>
  <si>
    <t>NAD dependent epimerase/dehydratase family, putative</t>
  </si>
  <si>
    <t>GO:0003824;GO:0005739;GO:0005741;GO:0010608;GO:0016021</t>
  </si>
  <si>
    <t>catalytic activity;mitochondrion;mitochondrial outer membrane;posttranscriptional regulation of gene expression;integral component of membrane</t>
  </si>
  <si>
    <t>Tb927.5.3390</t>
  </si>
  <si>
    <t>ADG1, pseudogene</t>
  </si>
  <si>
    <t>Tb927.7.7240</t>
  </si>
  <si>
    <t>Tb927.2.280;Tb927.2.1160</t>
  </si>
  <si>
    <t>retrotransposon hot spot protein 2 (RHS2), interrupted, degenerate;retrotransposon hot spot protein 2 (RHS2), putative</t>
  </si>
  <si>
    <t>Tb927.4.1840</t>
  </si>
  <si>
    <t>Carboxypeptidase-like protein</t>
  </si>
  <si>
    <t>GO:0004181;GO:0005524;GO:0005737;GO:0005829;GO:0005929;GO:0006508;GO:0008270;GO:0043531</t>
  </si>
  <si>
    <t>metallocarboxypeptidase activity;ATP binding;cytoplasm;cytosol;cilium;proteolysis;zinc ion binding;ADP binding</t>
  </si>
  <si>
    <t>Tb927.4.5020</t>
  </si>
  <si>
    <t>DNA-directed RNA polymerase II subunit RPB1</t>
  </si>
  <si>
    <t>GO:0003677;GO:0003899;GO:0005654;GO:0005665;GO:0005665;GO:0006351;GO:0006351;GO:0006366;GO:0006366;GO:0045291</t>
  </si>
  <si>
    <t>DNA binding;DNA-directed 5'-3' RNA polymerase activity;nucleoplasm;RNA polymerase II, core complex;RNA polymerase II, core complex;transcription, DNA-templated;transcription, DNA-templated;transcription by RNA polymerase II;transcription by RNA polymerase II;mRNA trans splicing, SL addition</t>
  </si>
  <si>
    <t>Tb927.10.9430</t>
  </si>
  <si>
    <t>GO:0000287;GO:0002189;GO:0004749;GO:0005524;GO:0005737;GO:0006015;GO:0006164;GO:0006164;GO:0006164;GO:0009116;GO:0009116;GO:0009152;GO:0009152;GO:0009152;GO:0009165;GO:0009165;GO:0009165</t>
  </si>
  <si>
    <t>magnesium ion binding;ribose phosphate diphosphokinase complex;ribose phosphate diphosphokinase activity;ATP binding;cytoplasm;5-phosphoribose 1-diphosphate biosynthetic process;purine nucleotide biosynthetic process;purine nucleotide biosynthetic process;purine nucleotide biosynthetic process;nucleoside metabolic process;nucleoside metabolic process;purine ribonucleotide biosynthetic process;purine ribonucleotide biosynthetic process;purine ribonucleotide biosynthetic process;nucleotide biosynthetic process;nucleotide biosynthetic process;nucleotide biosynthetic process</t>
  </si>
  <si>
    <t>Tb927.11.2340</t>
  </si>
  <si>
    <t>GO:0005634;GO:0005643;GO:0005643;GO:0005654;GO:0005730;GO:0042393</t>
  </si>
  <si>
    <t>nucleus;nuclear pore;nuclear pore;nucleoplasm;nucleolus;histone binding</t>
  </si>
  <si>
    <t>Tb927.10.7700</t>
  </si>
  <si>
    <t>ATP-binding cassette protein subfamily G</t>
  </si>
  <si>
    <t>GO:0005524;GO:0005886;GO:0006810;GO:0009405;GO:0009898;GO:0016020;GO:0016021;GO:0030133;GO:0042626;GO:0042626;GO:0090556;GO:0120267</t>
  </si>
  <si>
    <t>ATP binding;plasma membrane;transport;pathogenesis;cytoplasmic side of plasma membrane;membrane;integral component of membrane;transport vesicle;ATPase-coupled transmembrane transporter activity;ATPase-coupled transmembrane transporter activity;phosphatidylserine floppase activity;pellicular membrane</t>
  </si>
  <si>
    <t>Tb11.02.5420b.1;Tb11.02.5420</t>
  </si>
  <si>
    <t>NADPH-cytochrome p450 reductase, putative</t>
  </si>
  <si>
    <t>GO:0003958;GO:0005739;GO:0005743;GO:0005829;GO:0010181;GO:0016021;GO:0016491;GO:0016709;GO:0050660;GO:0055114</t>
  </si>
  <si>
    <t>NADPH-hemoprotein reductase activity;mitochondrion;mitochondrial inner membrane;cytosol;FMN binding;integral component of membrane;oxidoreductase activity;oxidoreductase activity, acting on paired donors, with incorporation or reduction of molecular oxygen, NAD(P)H as one donor, and incorporation of one atom of oxygen;flavin adenine dinucleotide binding;obsolete oxidation-reduction process</t>
  </si>
  <si>
    <t>Tb927.10.12720</t>
  </si>
  <si>
    <t>GO:0000910;GO:0000910;GO:0005515;GO:0010608;GO:0110140;GO:0120120</t>
  </si>
  <si>
    <t>cytokinesis;cytokinesis;protein binding;posttranscriptional regulation of gene expression;flagellum attachment zone organization;bilobe structure</t>
  </si>
  <si>
    <t>Tb927.8.4370</t>
  </si>
  <si>
    <t>GO:0005737;GO:0010608;GO:0016021;GO:0020015</t>
  </si>
  <si>
    <t>cytoplasm;posttranscriptional regulation of gene expression;integral component of membrane;glycosome</t>
  </si>
  <si>
    <t>Tb927.10.290</t>
  </si>
  <si>
    <t>proteasome alpha 2 subunit, putative</t>
  </si>
  <si>
    <t>GO:0004175;GO:0005634;GO:0005654;GO:0005737;GO:0005839;GO:0005839;GO:0006511;GO:0010498;GO:0010499;GO:0019773;GO:0019773;GO:0043161;GO:0051603;GO:0097014;GO:0097014</t>
  </si>
  <si>
    <t>endopeptidase activity;nucleus;nucleoplasm;cytoplasm;proteasome core complex;proteasome core complex;ubiquitin-dependent protein catabolic process;proteasomal protein catabolic process;proteasomal ubiquitin-independent protein catabolic process;proteasome core complex, alpha-subunit complex;proteasome core complex, alpha-subunit complex;proteasome-mediated ubiquitin-dependent protein catabolic process;proteolysis involved in cellular protein catabolic process;ciliary plasm;ciliary plasm</t>
  </si>
  <si>
    <t>Tb927.3.1920</t>
  </si>
  <si>
    <t>General negative regulator of transcription subunit 5</t>
  </si>
  <si>
    <t>GO:0000289;GO:0000932;GO:0000932;GO:0004535;GO:0005634;GO:0005737;GO:0006355;GO:0010494;GO:0010494;GO:0010608;GO:0017148;GO:0030015</t>
  </si>
  <si>
    <t>nuclear-transcribed mRNA poly(A) tail shortening;P-body;P-body;poly(A)-specific ribonuclease activity;nucleus;cytoplasm;regulation of transcription, DNA-templated;cytoplasmic stress granule;cytoplasmic stress granule;posttranscriptional regulation of gene expression;negative regulation of translation;CCR4-NOT core complex</t>
  </si>
  <si>
    <t>Tb927.11.5850</t>
  </si>
  <si>
    <t>RNA-binding protein 38, putative</t>
  </si>
  <si>
    <t>GO:0003676;GO:0003723;GO:0003729;GO:0005634;GO:0005737;GO:0005829;GO:0010608</t>
  </si>
  <si>
    <t>nucleic acid binding;RNA binding;mRNA binding;nucleus;cytoplasm;cytosol;posttranscriptional regulation of gene expression</t>
  </si>
  <si>
    <t>Tb927.6.2930</t>
  </si>
  <si>
    <t>GO:0005524;GO:0005737;GO:0005783;GO:0016887;GO:0031981;GO:0097014;GO:0097014</t>
  </si>
  <si>
    <t>ATP binding;cytoplasm;endoplasmic reticulum;ATPase activity;nuclear lumen;ciliary plasm;ciliary plasm</t>
  </si>
  <si>
    <t>Tb927.10.13180</t>
  </si>
  <si>
    <t>Nrap protein, putative</t>
  </si>
  <si>
    <t>GO:0003723;GO:0005634;GO:0005730;GO:0006364;GO:0006364;GO:0006409;GO:0006409;GO:0032040;GO:0032545;GO:0032545;GO:0034456;GO:0034456</t>
  </si>
  <si>
    <t>RNA binding;nucleus;nucleolus;rRNA processing;rRNA processing;tRNA export from nucleus;tRNA export from nucleus;small-subunit processome;CURI complex;CURI complex;UTP-C complex;UTP-C complex</t>
  </si>
  <si>
    <t>Tb927.11.13130</t>
  </si>
  <si>
    <t>membrane-bound acid phosphatase 1 precursor</t>
  </si>
  <si>
    <t>GO:0005765;GO:0016021;GO:0016311;GO:0016791;GO:0030133</t>
  </si>
  <si>
    <t>lysosomal membrane;integral component of membrane;dephosphorylation;phosphatase activity;transport vesicle</t>
  </si>
  <si>
    <t>Tb927.11.7270;Tb11.v5.0256.1</t>
  </si>
  <si>
    <t>proteasome beta 3 subunit, putative</t>
  </si>
  <si>
    <t>GO:0004175;GO:0004298;GO:0005634;GO:0005654;GO:0005737;GO:0005839;GO:0005839;GO:0006511;GO:0010498;GO:0010499;GO:0019774;GO:0019774;GO:0043161;GO:0051603</t>
  </si>
  <si>
    <t>endopeptidase activity;threonine-type endopeptidase activity;nucleus;nucleoplasm;cytoplasm;proteasome core complex;proteasome core complex;ubiquitin-dependent protein catabolic process;proteasomal protein catabolic process;proteasomal ubiquitin-independent protein catabolic process;proteasome core complex, beta-subunit complex;proteasome core complex, beta-subunit complex;proteasome-mediated ubiquitin-dependent protein catabolic process;proteolysis involved in cellular protein catabolic process</t>
  </si>
  <si>
    <t>Tb927.6.1090</t>
  </si>
  <si>
    <t>proteasome regulatory ATPase subunit 3</t>
  </si>
  <si>
    <t>GO:0005524;GO:0005634;GO:0005654;GO:0005737;GO:0005838;GO:0005838;GO:0005929;GO:0006511;GO:0008540;GO:0008540;GO:0016787;GO:0016887;GO:0030163;GO:0031597;GO:0031597;GO:0036402;GO:0045899</t>
  </si>
  <si>
    <t>ATP binding;nucleus;nucleoplasm;cytoplasm;proteasome regulatory particle;proteasome regulatory particle;cilium;ubiquitin-dependent protein catabolic process;proteasome regulatory particle, base subcomplex;proteasome regulatory particle, base subcomplex;hydrolase activity;ATPase activity;protein catabolic process;cytosolic proteasome complex;cytosolic proteasome complex;proteasome-activating ATPase activity;positive regulation of RNA polymerase II transcription preinitiation complex assembly</t>
  </si>
  <si>
    <t>Tb927.11.8200</t>
  </si>
  <si>
    <t>ribosomal protein S26, putative</t>
  </si>
  <si>
    <t>GO:0003729;GO:0003735;GO:0005840;GO:0006412;GO:0022627;GO:0022627;GO:0022627</t>
  </si>
  <si>
    <t>mRNA binding;structural constituent of ribosome;ribosome;translation;cytosolic small ribosomal subunit;cytosolic small ribosomal subunit;cytosolic small ribosomal subunit</t>
  </si>
  <si>
    <t>Tb927.11.7350</t>
  </si>
  <si>
    <t>Histone H2B variant V</t>
  </si>
  <si>
    <t>GO:0000786;GO:0000786;GO:0003677;GO:0005634;GO:0005654;GO:0006260;GO:0006260;GO:0006334;GO:0006334;GO:0046982</t>
  </si>
  <si>
    <t>nucleosome;nucleosome;DNA binding;nucleus;nucleoplasm;DNA replication;DNA replication;nucleosome assembly;nucleosome assembly;protein heterodimerization activity</t>
  </si>
  <si>
    <t>Tb927.11.10020</t>
  </si>
  <si>
    <t>short-chain dehydrogenase, putative</t>
  </si>
  <si>
    <t>GO:0005741;GO:0008152;GO:0010608;GO:0016021;GO:0016491;GO:0016616;GO:0020015;GO:0055114</t>
  </si>
  <si>
    <t>mitochondrial outer membrane;metabolic process;posttranscriptional regulation of gene expression;integral component of membrane;oxidoreductase activity;oxidoreductase activity, acting on the CH-OH group of donors, NAD or NADP as acceptor;glycosome;obsolete oxidation-reduction process</t>
  </si>
  <si>
    <t>Tb927.10.1890</t>
  </si>
  <si>
    <t>cysteine peptidase, Clan CA, family C2, putative</t>
  </si>
  <si>
    <t>GO:0004198;GO:0005737;GO:0005930;GO:0005930;GO:0005930;GO:0006508;GO:0097740</t>
  </si>
  <si>
    <t>calcium-dependent cysteine-type endopeptidase activity;cytoplasm;axoneme;axoneme;axoneme;proteolysis;paraflagellar rod</t>
  </si>
  <si>
    <t>Tb927.11.16890</t>
  </si>
  <si>
    <t>Tetratricopeptide-like helical domain containing protein</t>
  </si>
  <si>
    <t>Tb927.1.1240;Tb11.v5.0356.1</t>
  </si>
  <si>
    <t>cytidine triphosphate synthase, putative</t>
  </si>
  <si>
    <t>GO:0003883;GO:0005524;GO:0005737;GO:0005829;GO:0006221;GO:0006221;GO:0006221;GO:0006241;GO:0006241;GO:0006241;GO:0006541;GO:0019856;GO:0019856;GO:0019856;GO:0036064;GO:0036064;GO:0042802;GO:0044210;GO:0044210;GO:0044210</t>
  </si>
  <si>
    <t>CTP synthase activity;ATP binding;cytoplasm;cytosol;pyrimidine nucleotide biosynthetic process;pyrimidine nucleotide biosynthetic process;pyrimidine nucleotide biosynthetic process;CTP biosynthetic process;CTP biosynthetic process;CTP biosynthetic process;glutamine metabolic process;pyrimidine nucleobase biosynthetic process;pyrimidine nucleobase biosynthetic process;pyrimidine nucleobase biosynthetic process;ciliary basal body;ciliary basal body;identical protein binding;'de novo' CTP biosynthetic process;'de novo' CTP biosynthetic process;'de novo' CTP biosynthetic process</t>
  </si>
  <si>
    <t>Tb927.3.4980</t>
  </si>
  <si>
    <t>hypothetical protein, conserved, frameshift</t>
  </si>
  <si>
    <t>Tb927.10.7630</t>
  </si>
  <si>
    <t>transportin2- like protein</t>
  </si>
  <si>
    <t>GO:0005634;GO:0005643;GO:0005643;GO:0005737;GO:0006606;GO:0006606;GO:0008139;GO:0061608</t>
  </si>
  <si>
    <t>nucleus;nuclear pore;nuclear pore;cytoplasm;protein import into nucleus;protein import into nucleus;nuclear localization sequence binding;nuclear import signal receptor activity</t>
  </si>
  <si>
    <t>Tb927.11.7780</t>
  </si>
  <si>
    <t>Mitochondrial import receptor subunit ATOM46</t>
  </si>
  <si>
    <t>GO:0005739;GO:0005741;GO:0005742;GO:0005742;GO:0006626;GO:0006626;GO:0016021;GO:0030150;GO:0030150;GO:0030150</t>
  </si>
  <si>
    <t>mitochondrion;mitochondrial outer membrane;mitochondrial outer membrane translocase complex;mitochondrial outer membrane translocase complex;protein targeting to mitochondrion;protein targeting to mitochondrion;integral component of membrane;protein import into mitochondrial matrix;protein import into mitochondrial matrix;protein import into mitochondrial matrix</t>
  </si>
  <si>
    <t>Tb927.6.4180</t>
  </si>
  <si>
    <t>FUN14 family, putative</t>
  </si>
  <si>
    <t>GO:0000422;GO:0000422;GO:0005739;GO:0005741;GO:0031307</t>
  </si>
  <si>
    <t>autophagy of mitochondrion;autophagy of mitochondrion;mitochondrion;mitochondrial outer membrane;integral component of mitochondrial outer membrane</t>
  </si>
  <si>
    <t>Tb927.9.5320</t>
  </si>
  <si>
    <t>nucleolar RNA binding protein, putative</t>
  </si>
  <si>
    <t>GO:0000398;GO:0003729;GO:0005634;GO:0005730;GO:0030515</t>
  </si>
  <si>
    <t>mRNA splicing, via spliceosome;mRNA binding;nucleus;nucleolus;snoRNA binding</t>
  </si>
  <si>
    <t>Tb927.10.10730</t>
  </si>
  <si>
    <t>RNA Interference Factor 5</t>
  </si>
  <si>
    <t>Tb927.3.910</t>
  </si>
  <si>
    <t>tubulin gamma chain</t>
  </si>
  <si>
    <t>GO:0000070;GO:0000070;GO:0000070;GO:0000212;GO:0000212;GO:0000212;GO:0000226;GO:0000278;GO:0000922;GO:0000930;GO:0000930;GO:0003924;GO:0005200;GO:0005525;GO:0005634;GO:0005737;GO:0005813;GO:0005815;GO:0005819;GO:0005874;GO:0007017;GO:0007020;GO:0007020;GO:0007052;GO:0007052;GO:0008017;GO:0016049;GO:0031122;GO:0036064;GO:0036064</t>
  </si>
  <si>
    <t>mitotic sister chromatid segregation;mitotic sister chromatid segregation;mitotic sister chromatid segregation;meiotic spindle organization;meiotic spindle organization;meiotic spindle organization;microtubule cytoskeleton organization;mitotic cell cycle;spindle pole;gamma-tubulin complex;gamma-tubulin complex;GTPase activity;structural constituent of cytoskeleton;GTP binding;nucleus;cytoplasm;centrosome;microtubule organizing center;spindle;microtubule;microtubule-based process;microtubule nucleation;microtubule nucleation;mitotic spindle organization;mitotic spindle organization;microtubule binding;cell growth;cytoplasmic microtubule organization;ciliary basal body;ciliary basal body</t>
  </si>
  <si>
    <t>Tb927.8.3790</t>
  </si>
  <si>
    <t>Tb927.3.3560</t>
  </si>
  <si>
    <t>GO:0004842;GO:0005737;GO:0005930;GO:0005930;GO:0005930;GO:0016567;GO:0036064;GO:0036064</t>
  </si>
  <si>
    <t>ubiquitin-protein transferase activity;cytoplasm;axoneme;axoneme;axoneme;protein ubiquitination;ciliary basal body;ciliary basal body</t>
  </si>
  <si>
    <t>Tb927.8.610</t>
  </si>
  <si>
    <t>Tb927.11.8310</t>
  </si>
  <si>
    <t>class I transcription factor A, subunit 4</t>
  </si>
  <si>
    <t>Tb927.5.1210</t>
  </si>
  <si>
    <t>GO:0005635;GO:0005739;GO:0005743;GO:0005783;GO:0020015;GO:0055114</t>
  </si>
  <si>
    <t>nuclear envelope;mitochondrion;mitochondrial inner membrane;endoplasmic reticulum;glycosome;obsolete oxidation-reduction process</t>
  </si>
  <si>
    <t>Tb927.9.5150</t>
  </si>
  <si>
    <t>ribosomal protein S6, putative</t>
  </si>
  <si>
    <t>GO:0000398;GO:0000470;GO:0000470;GO:0003723;GO:0003735;GO:0005634;GO:0005730;GO:0005840;GO:0006412;GO:0030490;GO:0030490;GO:0031428;GO:0032040;GO:0042254;GO:0042301;GO:0046540;GO:0046540;GO:0071011;GO:0071011;GO:1990904</t>
  </si>
  <si>
    <t>mRNA splicing, via spliceosome;maturation of LSU-rRNA;maturation of LSU-rRNA;RNA binding;structural constituent of ribosome;nucleus;nucleolus;ribosome;translation;maturation of SSU-rRNA;maturation of SSU-rRNA;box C/D RNP complex;small-subunit processome;ribosome biogenesis;phosphate ion binding;U4/U6 x U5 tri-snRNP complex;U4/U6 x U5 tri-snRNP complex;precatalytic spliceosome;precatalytic spliceosome;ribonucleoprotein complex</t>
  </si>
  <si>
    <t>Tb927.3.4790;Tb927.3.4750</t>
  </si>
  <si>
    <t>Aminopeptidase M1, putative;Aminopeptidase M1, putative</t>
  </si>
  <si>
    <t>GO:0005654;GO:0005737;GO:0006508;GO:0008237;GO:0008270;GO:0042277;GO:0043171;GO:0043171;GO:0070006;GO:0097014;GO:0097014;GO:0005654;GO:0005737;GO:0006508;GO:0008237;GO:0008270;GO:0042277;GO:0043171;GO:0043171;GO:0070006;GO:0097014;GO:0097014</t>
  </si>
  <si>
    <t>nucleoplasm;cytoplasm;proteolysis;metallopeptidase activity;zinc ion binding;peptide binding;peptide catabolic process;peptide catabolic process;metalloaminopeptidase activity;ciliary plasm;ciliary plasm;nucleoplasm;cytoplasm;proteolysis;metallopeptidase activity;zinc ion binding;peptide binding;peptide catabolic process;peptide catabolic process;metalloaminopeptidase activity;ciliary plasm;ciliary plasm</t>
  </si>
  <si>
    <t>Tb927.10.5260;Tb11.v5.0497.1;Tb11.v5.0250.1</t>
  </si>
  <si>
    <t>Tb927.2.2230</t>
  </si>
  <si>
    <t>GO:0005737;GO:0005783</t>
  </si>
  <si>
    <t>cytoplasm;endoplasmic reticulum</t>
  </si>
  <si>
    <t>Tb927.7.2370;Tb927.7.2340</t>
  </si>
  <si>
    <t>40S ribosomal protein S15, putative;40S ribosomal protein S15, putative</t>
  </si>
  <si>
    <t>GO:0000028;GO:0000028;GO:0003723;GO:0003735;GO:0005730;GO:0005737;GO:0005840;GO:0006412;GO:0015935;GO:0015935;GO:0022627;GO:0022627;GO:0022627;GO:0000028;GO:0000028;GO:0003723;GO:0003735;GO:0005737;GO:0005840;GO:0006412;GO:0015935;GO:0015935;GO:0022627;GO:0022627;GO:0022627;GO:0042301</t>
  </si>
  <si>
    <t>ribosomal small subunit assembly;ribosomal small subunit assembly;RNA binding;structural constituent of ribosome;nucleolus;cytoplasm;ribosome;translation;small ribosomal subunit;small ribosomal subunit;cytosolic small ribosomal subunit;cytosolic small ribosomal subunit;cytosolic small ribosomal subunit;ribosomal small subunit assembly;ribosomal small subunit assembly;RNA binding;structural constituent of ribosome;cytoplasm;ribosome;translation;small ribosomal subunit;small ribosomal subunit;cytosolic small ribosomal subunit;cytosolic small ribosomal subunit;cytosolic small ribosomal subunit;phosphate ion binding</t>
  </si>
  <si>
    <t>Tb927.10.15660</t>
  </si>
  <si>
    <t>Tb927.11.2740</t>
  </si>
  <si>
    <t>Tb927.10.2380</t>
  </si>
  <si>
    <t>Tetratricopeptide repeat, putative</t>
  </si>
  <si>
    <t>GO:0005515;GO:0005930;GO:0005930;GO:0005930</t>
  </si>
  <si>
    <t>protein binding;axoneme;axoneme;axoneme</t>
  </si>
  <si>
    <t>Tb927.9.8420;Tb927.9.8070</t>
  </si>
  <si>
    <t>QM-like protein;QM-like protein</t>
  </si>
  <si>
    <t>GO:0000027;GO:0000027;GO:0003735;GO:0005737;GO:0005840;GO:0006412;GO:0022625;GO:0022625;GO:0022625;GO:0000027;GO:0000027;GO:0003735;GO:0005737;GO:0005840;GO:0006412;GO:0022625;GO:0022625;GO:0022625</t>
  </si>
  <si>
    <t>ribosomal large subunit assembly;ribosomal large subunit assembly;structural constituent of ribosome;cytoplasm;ribosome;translation;cytosolic large ribosomal subunit;cytosolic large ribosomal subunit;cytosolic large ribosomal subunit;ribosomal large subunit assembly;ribosomal large subunit assembly;structural constituent of ribosome;cytoplasm;ribosome;translation;cytosolic large ribosomal subunit;cytosolic large ribosomal subunit;cytosolic large ribosomal subunit</t>
  </si>
  <si>
    <t>Tb927.3.3610</t>
  </si>
  <si>
    <t>peroxisomal targeting signal 2 receptor, putative</t>
  </si>
  <si>
    <t>GO:0005053;GO:0005515;GO:0005737;GO:0005782;GO:0005829;GO:0005840;GO:0006625;GO:0016558;GO:0016558;GO:0020015</t>
  </si>
  <si>
    <t>peroxisome matrix targeting signal-2 binding;protein binding;cytoplasm;peroxisomal matrix;cytosol;ribosome;protein targeting to peroxisome;protein import into peroxisome matrix;protein import into peroxisome matrix;glycosome</t>
  </si>
  <si>
    <t>Tb927.2.4590;Tb927.2.4610;Tb11.v5.0820.1</t>
  </si>
  <si>
    <t>branched-chain amino acid aminotransferase, putative;branched-chain amino acid aminotransferase, putative</t>
  </si>
  <si>
    <t>GO:0003824;GO:0004084;GO:0005654;GO:0005737;GO:0005739;GO:0006520;GO:0009081;GO:0097014;GO:0097014;GO:0003824;GO:0004084;GO:0005737;GO:0005739;GO:0006520;GO:0009081;GO:0009082;GO:0009082;GO:0031981;GO:0097014;GO:0097014</t>
  </si>
  <si>
    <t>catalytic activity;branched-chain-amino-acid transaminase activity;nucleoplasm;cytoplasm;mitochondrion;cellular amino acid metabolic process;branched-chain amino acid metabolic process;ciliary plasm;ciliary plasm;catalytic activity;branched-chain-amino-acid transaminase activity;cytoplasm;mitochondrion;cellular amino acid metabolic process;branched-chain amino acid metabolic process;branched-chain amino acid biosynthetic process;branched-chain amino acid biosynthetic process;nuclear lumen;ciliary plasm;ciliary plasm</t>
  </si>
  <si>
    <t>Tb927.2.3580</t>
  </si>
  <si>
    <t>transcription elongation factor s-II, putative</t>
  </si>
  <si>
    <t>GO:0003676;GO:0003677;GO:0003700;GO:0003746;GO:0005634;GO:0005654;GO:0005737;GO:0006351;GO:0006351;GO:0006354;GO:0006354;GO:0006355;GO:0008270;GO:0097014;GO:0097014</t>
  </si>
  <si>
    <t>nucleic acid binding;DNA binding;DNA-binding transcription factor activity;translation elongation factor activity;nucleus;nucleoplasm;cytoplasm;transcription, DNA-templated;transcription, DNA-templated;DNA-templated transcription, elongation;DNA-templated transcription, elongation;regulation of transcription, DNA-templated;zinc ion binding;ciliary plasm;ciliary plasm</t>
  </si>
  <si>
    <t>Tb927.9.5590</t>
  </si>
  <si>
    <t>DNA topoisomerase ii</t>
  </si>
  <si>
    <t>GO:0000712;GO:0000712;GO:0000712;GO:0000712;GO:0000819;GO:0000819;GO:0000819;GO:0003677;GO:0003918;GO:0003918;GO:0005524;GO:0005634;GO:0005739;GO:0006259;GO:0006265;GO:0006265;GO:0020023;GO:0044774;GO:0046872</t>
  </si>
  <si>
    <t>resolution of meiotic recombination intermediates;resolution of meiotic recombination intermediates;resolution of meiotic recombination intermediates;resolution of meiotic recombination intermediates;sister chromatid segregation;sister chromatid segregation;sister chromatid segregation;DNA binding;DNA topoisomerase type II (double strand cut, ATP-hydrolyzing) activity;DNA topoisomerase type II (double strand cut, ATP-hydrolyzing) activity;ATP binding;nucleus;mitochondrion;DNA metabolic process;DNA topological change;DNA topological change;kinetoplast;mitotic DNA integrity checkpoint;metal ion binding</t>
  </si>
  <si>
    <t>Tb927.11.12540;REV__Tb927.10.3020</t>
  </si>
  <si>
    <t>Tb927.1.2570</t>
  </si>
  <si>
    <t>coatomer beta subunit</t>
  </si>
  <si>
    <t>GO:0000139;GO:0005198;GO:0005737;GO:0005794;GO:0006886;GO:0006888;GO:0006891;GO:0016192;GO:0030117;GO:0030117;GO:0030126;GO:0030126;GO:0030126;GO:0030133</t>
  </si>
  <si>
    <t>Golgi membrane;structural molecule activity;cytoplasm;Golgi apparatus;intracellular protein transport;endoplasmic reticulum to Golgi vesicle-mediated transport;intra-Golgi vesicle-mediated transport;vesicle-mediated transport;membrane coat;membrane coat;COPI vesicle coat;COPI vesicle coat;COPI vesicle coat;transport vesicle</t>
  </si>
  <si>
    <t>Tb927.9.12240;Tb927.9.12200</t>
  </si>
  <si>
    <t>60S ribosomal subunit protein L31, putative;60S ribosomal subunit protein L31, putative</t>
  </si>
  <si>
    <t>GO:0002181;GO:0003735;GO:0005840;GO:0006412;GO:0022625;GO:0022625;GO:0022625;GO:0002181;GO:0003735;GO:0005730;GO:0005737;GO:0005840;GO:0006412;GO:0022625;GO:0022625;GO:0022625</t>
  </si>
  <si>
    <t>cytoplasmic translation;structural constituent of ribosome;ribosome;translation;cytosolic large ribosomal subunit;cytosolic large ribosomal subunit;cytosolic large ribosomal subunit;cytoplasmic translation;structural constituent of ribosome;nucleolus;cytoplasm;ribosome;translation;cytosolic large ribosomal subunit;cytosolic large ribosomal subunit;cytosolic large ribosomal subunit</t>
  </si>
  <si>
    <t>Tb927.2.560</t>
  </si>
  <si>
    <t>Tb927.10.14300</t>
  </si>
  <si>
    <t>MEKK-related kinase 1, putative</t>
  </si>
  <si>
    <t>GO:0000187;GO:0004672;GO:0004674;GO:0004708;GO:0005524;GO:0005737;GO:0006468;GO:0097014;GO:0097014;GO:0097740</t>
  </si>
  <si>
    <t>activation of MAPK activity;protein kinase activity;protein serine/threonine kinase activity;MAP kinase kinase activity;ATP binding;cytoplasm;protein phosphorylation;ciliary plasm;ciliary plasm;paraflagellar rod</t>
  </si>
  <si>
    <t>Tb927.4.3380</t>
  </si>
  <si>
    <t>myosin IB heavy chain, putative</t>
  </si>
  <si>
    <t>GO:0000146;GO:0003774;GO:0005515;GO:0005524;GO:0005737;GO:0005886;GO:0005902;GO:0007015;GO:0015629;GO:0016459;GO:0016459;GO:0030050;GO:0030133;GO:0030898;GO:0031982;GO:0046872;GO:0051015</t>
  </si>
  <si>
    <t>microfilament motor activity;motor activity;protein binding;ATP binding;cytoplasm;plasma membrane;microvillus;actin filament organization;actin cytoskeleton;myosin complex;myosin complex;vesicle transport along actin filament;transport vesicle;actin-dependent ATPase activity;vesicle;metal ion binding;actin filament binding</t>
  </si>
  <si>
    <t>Tb927.7.6360</t>
  </si>
  <si>
    <t>histone H2A variant Z</t>
  </si>
  <si>
    <t>GO:0000786;GO:0000786;GO:0000790;GO:0003677;GO:0005634;GO:0005654;GO:0006325;GO:0006342;GO:0006367;GO:0006367;GO:0046982;GO:0051276</t>
  </si>
  <si>
    <t>nucleosome;nucleosome;GO_0000790;DNA binding;nucleus;nucleoplasm;chromatin organization;chromatin silencing;transcription initiation from RNA polymerase II promoter;transcription initiation from RNA polymerase II promoter;protein heterodimerization activity;chromosome organization</t>
  </si>
  <si>
    <t>Tb927.10.4450;Tb10.v4.0035;Tb11.v5.0757.1</t>
  </si>
  <si>
    <t>stress-inducible protein STI1-like, putative;stress-inducible protein STI1-like, putative</t>
  </si>
  <si>
    <t>GO:0005515;GO:0051879;GO:0005515;GO:0005737;GO:0031981;GO:0051879;GO:0097014;GO:0097014</t>
  </si>
  <si>
    <t>protein binding;Hsp90 protein binding;protein binding;cytoplasm;nuclear lumen;Hsp90 protein binding;ciliary plasm;ciliary plasm</t>
  </si>
  <si>
    <t>Tb927.7.1050;Tb927.7.1040</t>
  </si>
  <si>
    <t>40S ribosomal protein S16, putative;40S ribosomal protein S16, putative</t>
  </si>
  <si>
    <t>GO:0000462;GO:0000462;GO:0003723;GO:0003729;GO:0003735;GO:0005730;GO:0005737;GO:0005840;GO:0006412;GO:0015935;GO:0015935;GO:0022627;GO:0022627;GO:0022627;GO:0000462;GO:0000462;GO:0003723;GO:0003729;GO:0003735;GO:0005730;GO:0005737;GO:0005840;GO:0006412;GO:0015935;GO:0015935;GO:0022627;GO:0022627;GO:0022627</t>
  </si>
  <si>
    <t>maturation of SSU-rRNA from tricistronic rRNA transcript (SSU-rRNA, 5.8S rRNA, LSU-rRNA);maturation of SSU-rRNA from tricistronic rRNA transcript (SSU-rRNA, 5.8S rRNA, LSU-rRNA);RNA binding;mRNA binding;structural constituent of ribosome;nucleolus;cytoplasm;ribosome;translation;small ribosomal subunit;small ribosomal subunit;cytosolic small ribosomal subunit;cytosolic small ribosomal subunit;cytosolic small ribosomal subunit;maturation of SSU-rRNA from tricistronic rRNA transcript (SSU-rRNA, 5.8S rRNA, LSU-rRNA);maturation of SSU-rRNA from tricistronic rRNA transcript (SSU-rRNA, 5.8S rRNA, LSU-rRNA);RNA binding;mRNA binding;structural constituent of ribosome;nucleolus;cytoplasm;ribosome;translation;small ribosomal subunit;small ribosomal subunit;cytosolic small ribosomal subunit;cytosolic small ribosomal subunit;cytosolic small ribosomal subunit</t>
  </si>
  <si>
    <t>Tb927.11.5680</t>
  </si>
  <si>
    <t>dynein light chain 1, axonemal</t>
  </si>
  <si>
    <t>GO:0003774;GO:0005515;GO:0005737;GO:0005929;GO:0005930;GO:0005930;GO:0005930;GO:0007018;GO:0030286;GO:0030286;GO:0060285;GO:0070286;GO:0070286</t>
  </si>
  <si>
    <t>motor activity;protein binding;cytoplasm;cilium;axoneme;axoneme;axoneme;microtubule-based movement;dynein complex;dynein complex;cilium-dependent cell motility;axonemal dynein complex assembly;axonemal dynein complex assembly</t>
  </si>
  <si>
    <t>Tb927.5.500;Tb11.v5.0218.1</t>
  </si>
  <si>
    <t>GO:0005654;GO:0005730;GO:0005739;GO:0005856;GO:0005929;GO:0005930;GO:0005930;GO:0005930;GO:0031514;GO:0048870</t>
  </si>
  <si>
    <t>nucleoplasm;nucleolus;mitochondrion;cytoskeleton;cilium;axoneme;axoneme;axoneme;motile cilium;cell motility</t>
  </si>
  <si>
    <t>Tb927.7.1420</t>
  </si>
  <si>
    <t>Tb927.10.13720</t>
  </si>
  <si>
    <t>RNA-binding protein 29, putative</t>
  </si>
  <si>
    <t>GO:0003676;GO:0003723;GO:0003729;GO:0005634;GO:0005654;GO:0006396;GO:0010608</t>
  </si>
  <si>
    <t>nucleic acid binding;RNA binding;mRNA binding;nucleus;nucleoplasm;RNA processing;posttranscriptional regulation of gene expression</t>
  </si>
  <si>
    <t>Tb927.10.10320</t>
  </si>
  <si>
    <t>dynein light chain Tctex-type, putative</t>
  </si>
  <si>
    <t>GO:0003777;GO:0005737;GO:0005875;GO:0005875;GO:0005929;GO:0005930;GO:0005930;GO:0005930;GO:0007017;GO:0097542;GO:0120118</t>
  </si>
  <si>
    <t>microtubule motor activity;cytoplasm;microtubule associated complex;microtubule associated complex;cilium;axoneme;axoneme;axoneme;microtubule-based process;ciliary tip;flagella connector</t>
  </si>
  <si>
    <t>Tb927.7.4520;Tb11.v5.0265.1</t>
  </si>
  <si>
    <t>Thioredoxin-like, putative</t>
  </si>
  <si>
    <t>GO:0005654;GO:0005737;GO:0005739;GO:0010608;GO:0097014;GO:0097014</t>
  </si>
  <si>
    <t>nucleoplasm;cytoplasm;mitochondrion;posttranscriptional regulation of gene expression;ciliary plasm;ciliary plasm</t>
  </si>
  <si>
    <t>Tb927.7.5750</t>
  </si>
  <si>
    <t>Anaphase promoting complex-associated Protein AP2</t>
  </si>
  <si>
    <t>GO:0005680;GO:0005680;GO:0005737;GO:0007049;GO:0051286</t>
  </si>
  <si>
    <t>anaphase-promoting complex;anaphase-promoting complex;cytoplasm;cell cycle;cell tip</t>
  </si>
  <si>
    <t>Tb927.11.14950</t>
  </si>
  <si>
    <t>zinc finger protein 2</t>
  </si>
  <si>
    <t>GO:0003676;GO:0003723;GO:0003729;GO:0005515;GO:0005737;GO:0030154;GO:0046785;GO:0046785;GO:0046872</t>
  </si>
  <si>
    <t>nucleic acid binding;RNA binding;mRNA binding;protein binding;cytoplasm;cell differentiation;microtubule polymerization;microtubule polymerization;metal ion binding</t>
  </si>
  <si>
    <t>Tb927.9.9410;Tb927.9.9390;Tb927.9.9380;Tb927.9.9400</t>
  </si>
  <si>
    <t>sphingomyelin/ceramide phosphorylethanolamine synthase, bifunctional;sphingomyelin/ceramide phosphorylethanolamine synthase, bifunctional;ceramide phosphorylethanolamine synthase;inositol phosphorylceramide synthase</t>
  </si>
  <si>
    <t>GO:0004307;GO:0005794;GO:0006686;GO:0006686;GO:0006686;GO:0016020;GO:0030133;GO:0046513;GO:0046513;GO:0046513;GO:0047493;GO:0004307;GO:0005737;GO:0005768;GO:0005887;GO:0006686;GO:0006686;GO:0006686;GO:0016020;GO:0016301;GO:0020016;GO:0030133;GO:0030173;GO:0030176;GO:0033188;GO:0046513;GO:0046513;GO:0046513;GO:0047493;GO:0005737;GO:0016020;GO:0033188;GO:0046335;GO:0046335;GO:0046335;GO:0006686;GO:0006686;GO:0006686;GO:0016020;GO:0030133;GO:0047493</t>
  </si>
  <si>
    <t>ethanolaminephosphotransferase activity;Golgi apparatus;sphingomyelin biosynthetic process;sphingomyelin biosynthetic process;sphingomyelin biosynthetic process;membrane;transport vesicle;ceramide biosynthetic process;ceramide biosynthetic process;ceramide biosynthetic process;ceramide cholinephosphotransferase activity;ethanolaminephosphotransferase activity;cytoplasm;endosome;integral component of plasma membrane;sphingomyelin biosynthetic process;sphingomyelin biosynthetic process;sphingomyelin biosynthetic process;membrane;kinase activity;ciliary pocket;transport vesicle;integral component of Golgi membrane;integral component of endoplasmic reticulum membrane;sphingomyelin synthase activity;ceramide biosynthetic process;ceramide biosynthetic process;ceramide biosynthetic process;ceramide cholinephosphotransferase activity;cytoplasm;membrane;sphingomyelin synthase activity;ethanolamine biosynthetic process;ethanolamine biosynthetic process;ethanolamine biosynthetic process;sphingomyelin biosynthetic process;sphingomyelin biosynthetic process;sphingomyelin biosynthetic process;membrane;transport vesicle;ceramide cholinephosphotransferase activity</t>
  </si>
  <si>
    <t>Tb927.5.760</t>
  </si>
  <si>
    <t>Cell cycle sequence binding phosphoprotein, putative</t>
  </si>
  <si>
    <t>GO:0005634;GO:0005737;GO:0051219</t>
  </si>
  <si>
    <t>nucleus;cytoplasm;phosphoprotein binding</t>
  </si>
  <si>
    <t>Tb927.10.5690</t>
  </si>
  <si>
    <t>procyclin-associated gene 2 (PAG2) protein, putative</t>
  </si>
  <si>
    <t>GO:0005886;GO:0030133;GO:0031225;GO:0042783</t>
  </si>
  <si>
    <t>plasma membrane;transport vesicle;anchored component of membrane;evasion of host immune response</t>
  </si>
  <si>
    <t>Tb927.11.4690</t>
  </si>
  <si>
    <t>mitochondrial DNA polymerase I protein B</t>
  </si>
  <si>
    <t>GO:0003676;GO:0003677;GO:0003887;GO:0005737;GO:0005739;GO:0006260;GO:0006260;GO:0006261;GO:0006264;GO:0008409;GO:0016797;GO:0140525</t>
  </si>
  <si>
    <t>nucleic acid binding;DNA binding;DNA-directed DNA polymerase activity;cytoplasm;mitochondrion;DNA replication;DNA replication;DNA-dependent DNA replication;mitochondrial DNA replication;5'-3' exonuclease activity;exonuclease activity, active with either ribo- or deoxyribonucleic acids and producing 3'-phosphomonoesters;antipodal site</t>
  </si>
  <si>
    <t>Tb927.8.1440</t>
  </si>
  <si>
    <t>maoC-like dehydratase, putative</t>
  </si>
  <si>
    <t>GO:0004312;GO:0005737;GO:0005739;GO:0006633;GO:0006633;GO:0006633;GO:0016491;GO:0031981;GO:0097014;GO:0097014;GO:0120121</t>
  </si>
  <si>
    <t>fatty acid synthase activity;cytoplasm;mitochondrion;fatty acid biosynthetic process;fatty acid biosynthetic process;fatty acid biosynthetic process;oxidoreductase activity;nuclear lumen;ciliary plasm;ciliary plasm;tripartite attachment complex</t>
  </si>
  <si>
    <t>Tb927.10.12090</t>
  </si>
  <si>
    <t>GO:0003676;GO:0003723;GO:0005737;GO:0006396;GO:0009372;GO:0010608;GO:0044145</t>
  </si>
  <si>
    <t>nucleic acid binding;RNA binding;cytoplasm;RNA processing;quorum sensing;posttranscriptional regulation of gene expression;modulation of development of symbiont involved in interaction with host</t>
  </si>
  <si>
    <t>Tb927.11.710;Tb11.0850</t>
  </si>
  <si>
    <t>SCAMP family, putative;SCAMP family, putative</t>
  </si>
  <si>
    <t>GO:0015031;GO:0016021;GO:0000139;GO:0005794;GO:0015031;GO:0016021;GO:0020016;GO:0030133;GO:0032588;GO:0055038</t>
  </si>
  <si>
    <t>protein transport;integral component of membrane;Golgi membrane;Golgi apparatus;protein transport;integral component of membrane;ciliary pocket;transport vesicle;trans-Golgi network membrane;recycling endosome membrane</t>
  </si>
  <si>
    <t>Tb927.1.640</t>
  </si>
  <si>
    <t>BRCA2</t>
  </si>
  <si>
    <t>GO:0000278;GO:0000724;GO:0000724;GO:0003684;GO:0005634;GO:0005654;GO:0006281;GO:0006281;GO:0006355;GO:0020033;GO:0036297;GO:0036297</t>
  </si>
  <si>
    <t>mitotic cell cycle;double-strand break repair via homologous recombination;double-strand break repair via homologous recombination;damaged DNA binding;nucleus;nucleoplasm;DNA repair;DNA repair;regulation of transcription, DNA-templated;antigenic variation;interstrand cross-link repair;interstrand cross-link repair</t>
  </si>
  <si>
    <t>Tb927.7.5790</t>
  </si>
  <si>
    <t>GO:0003756;GO:0005783</t>
  </si>
  <si>
    <t>protein disulfide isomerase activity;endoplasmic reticulum</t>
  </si>
  <si>
    <t>Tb927.11.14920;REV__Tb927.10.2170</t>
  </si>
  <si>
    <t>GO:0020016;GO:0020018;GO:0020018;GO:0030133;GO:0042493</t>
  </si>
  <si>
    <t>ciliary pocket;ciliary pocket membrane;ciliary pocket membrane;transport vesicle;response to drug</t>
  </si>
  <si>
    <t>Tb927.4.3790</t>
  </si>
  <si>
    <t>GO:0004843;GO:0005515;GO:0005634;GO:0005654;GO:0005737;GO:0006511;GO:0008234;GO:0016579;GO:0031981;GO:0097014;GO:0097014</t>
  </si>
  <si>
    <t>thiol-dependent ubiquitin-specific protease activity;protein binding;nucleus;nucleoplasm;cytoplasm;ubiquitin-dependent protein catabolic process;cysteine-type peptidase activity;protein deubiquitination;nuclear lumen;ciliary plasm;ciliary plasm</t>
  </si>
  <si>
    <t>Tb927.11.13360</t>
  </si>
  <si>
    <t>GO:0005524;GO:0005634;GO:0005654;GO:0008540;GO:0008540;GO:0016887;GO:0017025;GO:0019538;GO:0036402</t>
  </si>
  <si>
    <t>ATP binding;nucleus;nucleoplasm;proteasome regulatory particle, base subcomplex;proteasome regulatory particle, base subcomplex;ATPase activity;TBP-class protein binding;protein metabolic process;proteasome-activating ATPase activity</t>
  </si>
  <si>
    <t>Tb927.1.240</t>
  </si>
  <si>
    <t>Tb927.10.13250</t>
  </si>
  <si>
    <t>Tb927.10.1730</t>
  </si>
  <si>
    <t>Polyadenylation mediator complex protein PAMC3, putative</t>
  </si>
  <si>
    <t>GO:0005739;GO:0006397;GO:0031019;GO:0031019;GO:0090615</t>
  </si>
  <si>
    <t>mitochondrion;mRNA processing;mitochondrial mRNA editing complex;mitochondrial mRNA editing complex;mitochondrial mRNA processing</t>
  </si>
  <si>
    <t>Tb927.11.5180</t>
  </si>
  <si>
    <t>GO:0005783;GO:0030133</t>
  </si>
  <si>
    <t>endoplasmic reticulum;transport vesicle</t>
  </si>
  <si>
    <t>Tb927.11.16970</t>
  </si>
  <si>
    <t>protein phosphatase 4, putative</t>
  </si>
  <si>
    <t>GO:0000159;GO:0004722;GO:0005737;GO:0006796;GO:0016787;GO:0031981;GO:0042578;GO:0097014;GO:0097014;GO:0106306;GO:0106307</t>
  </si>
  <si>
    <t>protein phosphatase type 2A complex;protein serine/threonine phosphatase activity;cytoplasm;phosphate-containing compound metabolic process;hydrolase activity;nuclear lumen;phosphoric ester hydrolase activity;ciliary plasm;ciliary plasm;protein serine phosphatase activity;protein threonine phosphatase activity</t>
  </si>
  <si>
    <t>Tb927.10.520</t>
  </si>
  <si>
    <t>GO:0005737;GO:0005739;GO:0005743;GO:0016021</t>
  </si>
  <si>
    <t>cytoplasm;mitochondrion;mitochondrial inner membrane;integral component of membrane</t>
  </si>
  <si>
    <t>Tb927.7.6290</t>
  </si>
  <si>
    <t>GO:0003774;GO:0003777;GO:0005524;GO:0005737;GO:0005871;GO:0005871;GO:0005874;GO:0005875;GO:0005875;GO:0005930;GO:0005930;GO:0005930;GO:0007018;GO:0008017;GO:0016887;GO:0031981;GO:0060285;GO:0097014;GO:0097014</t>
  </si>
  <si>
    <t>motor activity;microtubule motor activity;ATP binding;cytoplasm;kinesin complex;kinesin complex;microtubule;microtubule associated complex;microtubule associated complex;axoneme;axoneme;axoneme;microtubule-based movement;microtubule binding;ATPase activity;nuclear lumen;cilium-dependent cell motility;ciliary plasm;ciliary plasm</t>
  </si>
  <si>
    <t>Tb927.10.4260</t>
  </si>
  <si>
    <t>Tb927.7.6890</t>
  </si>
  <si>
    <t>Tb927.9.6530</t>
  </si>
  <si>
    <t>Tb927.6.3120</t>
  </si>
  <si>
    <t>GO:0005737;GO:0006457;GO:0030863;GO:0030863;GO:0042026;GO:0051082;GO:0051085;GO:0051286</t>
  </si>
  <si>
    <t>cytoplasm;protein folding;cortical cytoskeleton;cortical cytoskeleton;protein refolding;unfolded protein binding;chaperone cofactor-dependent protein refolding;cell tip</t>
  </si>
  <si>
    <t>Tb927.3.930;REV__Tb927.11.4470;REV__Tb927.11.13000</t>
  </si>
  <si>
    <t>dynein heavy chain, putative</t>
  </si>
  <si>
    <t>GO:0005524;GO:0005874;GO:0005929;GO:0005930;GO:0005930;GO:0005930;GO:0007018;GO:0008569;GO:0030286;GO:0030286;GO:0036157;GO:0036157;GO:0036157;GO:0036157;GO:0036158;GO:0036158;GO:0045505;GO:0051959</t>
  </si>
  <si>
    <t>ATP binding;microtubule;cilium;axoneme;axoneme;axoneme;microtubule-based movement;ATP-dependent microtubule motor activity, minus-end-directed;dynein complex;dynein complex;outer dynein arm;outer dynein arm;outer dynein arm;outer dynein arm;outer dynein arm assembly;outer dynein arm assembly;dynein intermediate chain binding;dynein light intermediate chain binding</t>
  </si>
  <si>
    <t>Tb927.5.550</t>
  </si>
  <si>
    <t>V-type proton ATPase subunit D, putative</t>
  </si>
  <si>
    <t>GO:0005737;GO:0005764;GO:0005765;GO:0005794;GO:0007034;GO:0007035;GO:0008553;GO:0015078;GO:0016471;GO:0016471;GO:0016787;GO:0030133;GO:0033179;GO:0042493;GO:0046961;GO:1902600</t>
  </si>
  <si>
    <t>cytoplasm;lysosome;lysosomal membrane;Golgi apparatus;vacuolar transport;vacuolar acidification;proton-exporting ATPase activity, phosphorylative mechanism;proton transmembrane transporter activity;vacuolar proton-transporting V-type ATPase complex;vacuolar proton-transporting V-type ATPase complex;hydrolase activity;transport vesicle;proton-transporting V-type ATPase, V0 domain;response to drug;proton-transporting ATPase activity, rotational mechanism;proton transmembrane transport</t>
  </si>
  <si>
    <t>Tb927.11.6050</t>
  </si>
  <si>
    <t>Flagellar-associated PapD-like, putative</t>
  </si>
  <si>
    <t>Tb927.11.15420</t>
  </si>
  <si>
    <t>eukaryotic translation initiation factor 3 subunit k</t>
  </si>
  <si>
    <t>GO:0003743;GO:0005737;GO:0005852;GO:0005852;GO:0006446;GO:0043022</t>
  </si>
  <si>
    <t>translation initiation factor activity;cytoplasm;eukaryotic translation initiation factor 3 complex;eukaryotic translation initiation factor 3 complex;regulation of translational initiation;ribosome binding</t>
  </si>
  <si>
    <t>Tb927.9.1600</t>
  </si>
  <si>
    <t>GO:0004674;GO:0005737;GO:0005856;GO:0018107;GO:0020016;GO:0031032;GO:0035869</t>
  </si>
  <si>
    <t>protein serine/threonine kinase activity;cytoplasm;cytoskeleton;peptidyl-threonine phosphorylation;ciliary pocket;actomyosin structure organization;ciliary transition zone</t>
  </si>
  <si>
    <t>Tb927.4.1740</t>
  </si>
  <si>
    <t>Component of motile flagella 41</t>
  </si>
  <si>
    <t>GO:0005509;GO:0005737;GO:0005930;GO:0005930;GO:0005930</t>
  </si>
  <si>
    <t>calcium ion binding;cytoplasm;axoneme;axoneme;axoneme</t>
  </si>
  <si>
    <t>Tb927.10.11930</t>
  </si>
  <si>
    <t>beta-D-hydroxybutyrate dehydrogenase</t>
  </si>
  <si>
    <t>GO:0003858;GO:0005739;GO:0016491;GO:0020023;GO:0046951;GO:0046951;GO:0046951;GO:0055114</t>
  </si>
  <si>
    <t>3-hydroxybutyrate dehydrogenase activity;mitochondrion;oxidoreductase activity;kinetoplast;ketone body biosynthetic process;ketone body biosynthetic process;ketone body biosynthetic process;obsolete oxidation-reduction process</t>
  </si>
  <si>
    <t>Tb927.8.4870</t>
  </si>
  <si>
    <t>Component of motile flagella 6</t>
  </si>
  <si>
    <t>Tb927.8.6790</t>
  </si>
  <si>
    <t>Tb927.11.3570</t>
  </si>
  <si>
    <t>metallo-peptidase, Clan MA(E) Family M1</t>
  </si>
  <si>
    <t>GO:0005737;GO:0006508;GO:0008235;GO:0008237;GO:0008270;GO:0042277;GO:0043171;GO:0043171;GO:0070006;GO:0097014;GO:0097014</t>
  </si>
  <si>
    <t>cytoplasm;proteolysis;metalloexopeptidase activity;metallopeptidase activity;zinc ion binding;peptide binding;peptide catabolic process;peptide catabolic process;metalloaminopeptidase activity;ciliary plasm;ciliary plasm</t>
  </si>
  <si>
    <t>Tb927.10.12700</t>
  </si>
  <si>
    <t>pyruvate dehydrogenase E1 alpha subunit, putative</t>
  </si>
  <si>
    <t>GO:0004739;GO:0005737;GO:0005739;GO:0005967;GO:0005967;GO:0006086;GO:0006086;GO:0006086;GO:0006086;GO:0016624</t>
  </si>
  <si>
    <t>pyruvate dehydrogenase (acetyl-transferring) activity;cytoplasm;mitochondrion;mitochondrial pyruvate dehydrogenase complex;mitochondrial pyruvate dehydrogenase complex;acetyl-CoA biosynthetic process from pyruvate;acetyl-CoA biosynthetic process from pyruvate;acetyl-CoA biosynthetic process from pyruvate;acetyl-CoA biosynthetic process from pyruvate;oxidoreductase activity, acting on the aldehyde or oxo group of donors, disulfide as acceptor</t>
  </si>
  <si>
    <t>Tb927.5.3820</t>
  </si>
  <si>
    <t>aspartate carbamoyltransferase, putative</t>
  </si>
  <si>
    <t>GO:0004070;GO:0005737;GO:0005829;GO:0006207;GO:0006207;GO:0006207;GO:0006520;GO:0006807;GO:0016597;GO:0016743;GO:0020015;GO:0031981;GO:0044205;GO:0044205;GO:0044205;GO:0097014;GO:0097014</t>
  </si>
  <si>
    <t>aspartate carbamoyltransferase activity;cytoplasm;cytosol;'de novo' pyrimidine nucleobase biosynthetic process;'de novo' pyrimidine nucleobase biosynthetic process;'de novo' pyrimidine nucleobase biosynthetic process;cellular amino acid metabolic process;nitrogen compound metabolic process;amino acid binding;carboxyl- or carbamoyltransferase activity;glycosome;nuclear lumen;'de novo' UMP biosynthetic process;'de novo' UMP biosynthetic process;'de novo' UMP biosynthetic process;ciliary plasm;ciliary plasm</t>
  </si>
  <si>
    <t>Tb927.1.3110</t>
  </si>
  <si>
    <t>soluble N-ethylmaleimide sensitive factor (NSF) attachment protein, putative</t>
  </si>
  <si>
    <t>GO:0005483;GO:0005515;GO:0005737;GO:0005774;GO:0006886;GO:0012505;GO:0019905;GO:0030133;GO:0031201;GO:0031201;GO:0035494;GO:0097014;GO:0097014</t>
  </si>
  <si>
    <t>soluble NSF attachment protein activity;protein binding;cytoplasm;vacuolar membrane;intracellular protein transport;endomembrane system;syntaxin binding;transport vesicle;SNARE complex;SNARE complex;SNARE complex disassembly;ciliary plasm;ciliary plasm</t>
  </si>
  <si>
    <t>Tb927.8.890;Tb927.3.5750</t>
  </si>
  <si>
    <t>retrotransposon hot spot protein (RHS, pseudogene), putative;Ras-related protein Rab1A</t>
  </si>
  <si>
    <t>GO:0003924;GO:0005525;GO:0006886;GO:0007264;GO:0010608;GO:0012505;GO:0020016;GO:0030133</t>
  </si>
  <si>
    <t>GTPase activity;GTP binding;intracellular protein transport;small GTPase mediated signal transduction;posttranscriptional regulation of gene expression;endomembrane system;ciliary pocket;transport vesicle</t>
  </si>
  <si>
    <t>Tb927.10.10850;REV__Tb927.5.860</t>
  </si>
  <si>
    <t>Protein argonaute-1</t>
  </si>
  <si>
    <t>GO:0003676;GO:0003729;GO:0005515;GO:0005737;GO:0010494;GO:0010494;GO:0016246;GO:0030422;GO:0043022</t>
  </si>
  <si>
    <t>nucleic acid binding;mRNA binding;protein binding;cytoplasm;cytoplasmic stress granule;cytoplasmic stress granule;RNA interference;production of siRNA involved in RNA interference;ribosome binding</t>
  </si>
  <si>
    <t>Tb927.10.14810</t>
  </si>
  <si>
    <t>multiprotein-bridging factor 1, putative</t>
  </si>
  <si>
    <t>GO:0003677;GO:0003713;GO:0005634;GO:0005654;GO:0005737;GO:0010608;GO:0031981;GO:0045944;GO:0097014;GO:0097014</t>
  </si>
  <si>
    <t>DNA binding;transcription coactivator activity;nucleus;nucleoplasm;cytoplasm;posttranscriptional regulation of gene expression;nuclear lumen;positive regulation of transcription by RNA polymerase II;ciliary plasm;ciliary plasm</t>
  </si>
  <si>
    <t>Tb927.11.2210</t>
  </si>
  <si>
    <t>diacylglycerol acyltransferase, putative</t>
  </si>
  <si>
    <t>GO:0004144;GO:0005739;GO:0005783;GO:0006629;GO:0008374;GO:0016021;GO:0016747;GO:0019432;GO:0019432</t>
  </si>
  <si>
    <t>diacylglycerol O-acyltransferase activity;mitochondrion;endoplasmic reticulum;lipid metabolic process;O-acyltransferase activity;integral component of membrane;transferase activity, transferring acyl groups other than amino-acyl groups;triglyceride biosynthetic process;triglyceride biosynthetic process</t>
  </si>
  <si>
    <t>Tb927.8.5020</t>
  </si>
  <si>
    <t>GO:0005515;GO:0005737;GO:0005856;GO:0005930;GO:0005930;GO:0005930;GO:0031514</t>
  </si>
  <si>
    <t>protein binding;cytoplasm;cytoskeleton;axoneme;axoneme;axoneme;motile cilium</t>
  </si>
  <si>
    <t>Tb927.11.17000;Tb11.v5.0404.1</t>
  </si>
  <si>
    <t>AIR9-like protein</t>
  </si>
  <si>
    <t>GO:0000910;GO:0000910;GO:0005515;GO:0005856;GO:0030863;GO:0030863</t>
  </si>
  <si>
    <t>cytokinesis;cytokinesis;protein binding;cytoskeleton;cortical cytoskeleton;cortical cytoskeleton</t>
  </si>
  <si>
    <t>Tb927.7.6980</t>
  </si>
  <si>
    <t>Mono-functional DNA-alkylating methyl methanesulfonate N-term/CPSF A subunit region, putative</t>
  </si>
  <si>
    <t>GO:0000398;GO:0003676;GO:0005515;GO:0005634;GO:0005654</t>
  </si>
  <si>
    <t>mRNA splicing, via spliceosome;nucleic acid binding;protein binding;nucleus;nucleoplasm</t>
  </si>
  <si>
    <t>Tb927.4.3510;Tb927.4.3490</t>
  </si>
  <si>
    <t>DNA-directed RNA polymerases II and III subunit RPB6, putative;DNA-directed RNA polymerase subunit, putative</t>
  </si>
  <si>
    <t>GO:0003677;GO:0003899;GO:0005634;GO:0005654;GO:0005665;GO:0005665;GO:0005666;GO:0005666;GO:0005736;GO:0005736;GO:0006351;GO:0006351;GO:0003677;GO:0003899;GO:0005634;GO:0005654;GO:0005665;GO:0005665;GO:0005666;GO:0005666;GO:0005736;GO:0005736;GO:0006351;GO:0006351</t>
  </si>
  <si>
    <t>DNA binding;DNA-directed 5'-3' RNA polymerase activity;nucleus;nucleoplasm;RNA polymerase II, core complex;RNA polymerase II, core complex;RNA polymerase III complex;RNA polymerase III complex;RNA polymerase I complex;RNA polymerase I complex;transcription, DNA-templated;transcription, DNA-templated;DNA binding;DNA-directed 5'-3' RNA polymerase activity;nucleus;nucleoplasm;RNA polymerase II, core complex;RNA polymerase II, core complex;RNA polymerase III complex;RNA polymerase III complex;RNA polymerase I complex;RNA polymerase I complex;transcription, DNA-templated;transcription, DNA-templated</t>
  </si>
  <si>
    <t>Tb927.3.5180</t>
  </si>
  <si>
    <t>ADF/Cofilin</t>
  </si>
  <si>
    <t>GO:0003779;GO:0005737;GO:0007099;GO:0007099;GO:0007099;GO:0015629;GO:0030042;GO:0031981;GO:0046907;GO:0051015;GO:0051301;GO:0097014;GO:0097014</t>
  </si>
  <si>
    <t>actin binding;cytoplasm;centriole replication;centriole replication;centriole replication;actin cytoskeleton;actin filament depolymerization;nuclear lumen;intracellular transport;actin filament binding;cell division;ciliary plasm;ciliary plasm</t>
  </si>
  <si>
    <t>Tb927.5.2750</t>
  </si>
  <si>
    <t>Alpha/beta hydrolase family, putative</t>
  </si>
  <si>
    <t>GO:0005635;GO:0005783;GO:0016021;GO:0034338;GO:0044255;GO:0047372</t>
  </si>
  <si>
    <t>nuclear envelope;endoplasmic reticulum;integral component of membrane;short-chain carboxylesterase activity;cellular lipid metabolic process;acylglycerol lipase activity</t>
  </si>
  <si>
    <t>Tb927.11.13007;Tb927.11.13003</t>
  </si>
  <si>
    <t>ubiquitin-60S ribosomal protein L40;ubiquitin-60S ribosomal protein L40</t>
  </si>
  <si>
    <t>GO:0003735;GO:0005515;GO:0005840;GO:0006412;GO:0003735;GO:0005515;GO:0005840;GO:0006412</t>
  </si>
  <si>
    <t>structural constituent of ribosome;protein binding;ribosome;translation;structural constituent of ribosome;protein binding;ribosome;translation</t>
  </si>
  <si>
    <t>Tb927.9.9630</t>
  </si>
  <si>
    <t>TPR repeat/Tetratricopeptide repeat, putative</t>
  </si>
  <si>
    <t>GO:0005515;GO:0005783;GO:0005829;GO:0006620;GO:0016020;GO:0016021;GO:0030433;GO:0030433;GO:0060090;GO:0072380;GO:0072380;GO:1903646</t>
  </si>
  <si>
    <t>protein binding;endoplasmic reticulum;cytosol;posttranslational protein targeting to endoplasmic reticulum membrane;membrane;integral component of membrane;ubiquitin-dependent ERAD pathway;ubiquitin-dependent ERAD pathway;molecular adaptor activity;TRC complex;TRC complex;positive regulation of chaperone-mediated protein folding</t>
  </si>
  <si>
    <t>Tb927.4.2060</t>
  </si>
  <si>
    <t>Flagellum attachment zone protein 8</t>
  </si>
  <si>
    <t>GO:0005515;GO:0005739;GO:0005856;GO:0120119</t>
  </si>
  <si>
    <t>protein binding;mitochondrion;cytoskeleton;flagellum attachment zone</t>
  </si>
  <si>
    <t>Tb927.6.3250</t>
  </si>
  <si>
    <t>C2H2 type zinc-finger (2 copies), putative</t>
  </si>
  <si>
    <t>GO:0005737;GO:0008270;GO:0031981;GO:0097014;GO:0097014</t>
  </si>
  <si>
    <t>cytoplasm;zinc ion binding;nuclear lumen;ciliary plasm;ciliary plasm</t>
  </si>
  <si>
    <t>Tb927.8.7950</t>
  </si>
  <si>
    <t>Flagellar Member 4</t>
  </si>
  <si>
    <t>GO:0004198;GO:0005515;GO:0005737;GO:0006508;GO:0097740</t>
  </si>
  <si>
    <t>calcium-dependent cysteine-type endopeptidase activity;protein binding;cytoplasm;proteolysis;paraflagellar rod</t>
  </si>
  <si>
    <t>Tb927.3.1670</t>
  </si>
  <si>
    <t>GO:0005515;GO:0005840;GO:0005929;GO:0005930;GO:0005930;GO:0005930;GO:0031514;GO:0035082;GO:0035082;GO:0060285</t>
  </si>
  <si>
    <t>protein binding;ribosome;cilium;axoneme;axoneme;axoneme;motile cilium;axoneme assembly;axoneme assembly;cilium-dependent cell motility</t>
  </si>
  <si>
    <t>Tb927.7.5160</t>
  </si>
  <si>
    <t>deoxyuridine triphosphatase, putative</t>
  </si>
  <si>
    <t>GO:0004170;GO:0005654;GO:0005829;GO:0046872</t>
  </si>
  <si>
    <t>dUTP diphosphatase activity;nucleoplasm;cytosol;metal ion binding</t>
  </si>
  <si>
    <t>Tb927.10.11250;Tb11.v5.0575.1</t>
  </si>
  <si>
    <t>Coiled-coil domain-containing protein 40 homolog</t>
  </si>
  <si>
    <t>GO:0005737;GO:0005930;GO:0005930;GO:0005930;GO:0035082;GO:0035082</t>
  </si>
  <si>
    <t>cytoplasm;axoneme;axoneme;axoneme;axoneme assembly;axoneme assembly</t>
  </si>
  <si>
    <t>Tb927.10.15330;Tb11.v5.0348.1</t>
  </si>
  <si>
    <t>CYTH domain containing protein, putative</t>
  </si>
  <si>
    <t>Tb927.4.4850;Tb927.4.4830;Tb927.4.4870;Tb11.v5.0541.1</t>
  </si>
  <si>
    <t>amino acid transporter, putative;amino acid transporter, putative;amino acid transporter, putative</t>
  </si>
  <si>
    <t>GO:0003333;GO:0005275;GO:0005654;GO:0005737;GO:0006865;GO:0015171;GO:0016021;GO:0030133;GO:0120267;GO:0003333;GO:0005275;GO:0005654;GO:0005737;GO:0006865;GO:0015171;GO:0016021;GO:0120267;GO:0003333;GO:0005275;GO:0005654;GO:0005737;GO:0006865;GO:0015171;GO:0016021;GO:0120267</t>
  </si>
  <si>
    <t>amino acid transmembrane transport;amine transmembrane transporter activity;nucleoplasm;cytoplasm;amino acid transport;amino acid transmembrane transporter activity;integral component of membrane;transport vesicle;pellicular membrane;amino acid transmembrane transport;amine transmembrane transporter activity;nucleoplasm;cytoplasm;amino acid transport;amino acid transmembrane transporter activity;integral component of membrane;pellicular membrane;amino acid transmembrane transport;amine transmembrane transporter activity;nucleoplasm;cytoplasm;amino acid transport;amino acid transmembrane transporter activity;integral component of membrane;pellicular membrane</t>
  </si>
  <si>
    <t>Tb927.8.5710</t>
  </si>
  <si>
    <t>recombination initiation protein NBS1, putative</t>
  </si>
  <si>
    <t>GO:0000724;GO:0000724;GO:0000784;GO:0003684;GO:0005515;GO:0005737;GO:0006302;GO:0006302;GO:0007095;GO:0007095;GO:0016233;GO:0016233;GO:0016233;GO:0030133;GO:0030870;GO:0030870;GO:0032508;GO:0042770;GO:0042770</t>
  </si>
  <si>
    <t>double-strand break repair via homologous recombination;double-strand break repair via homologous recombination;GO_0000784;damaged DNA binding;protein binding;cytoplasm;double-strand break repair;double-strand break repair;mitotic G2 DNA damage checkpoint;mitotic G2 DNA damage checkpoint;telomere capping;telomere capping;telomere capping;transport vesicle;Mre11 complex;Mre11 complex;DNA duplex unwinding;signal transduction in response to DNA damage;signal transduction in response to DNA damage</t>
  </si>
  <si>
    <t>Tb927.10.10140</t>
  </si>
  <si>
    <t>Tb927.5.2590</t>
  </si>
  <si>
    <t>Macro domain containing protein, putative</t>
  </si>
  <si>
    <t>Tb927.7.4480;Tb11.v5.0261.1</t>
  </si>
  <si>
    <t>adenosine 5'-monophosphoramidase, putative</t>
  </si>
  <si>
    <t>GO:0003824;GO:0005654;GO:0005737;GO:0009117;GO:0009117;GO:0097014;GO:0097014</t>
  </si>
  <si>
    <t>catalytic activity;nucleoplasm;cytoplasm;nucleotide metabolic process;nucleotide metabolic process;ciliary plasm;ciliary plasm</t>
  </si>
  <si>
    <t>Tb927.5.2930</t>
  </si>
  <si>
    <t>Tb927.11.2670</t>
  </si>
  <si>
    <t>Nucleoporin NUP59</t>
  </si>
  <si>
    <t>Tb927.2.4210</t>
  </si>
  <si>
    <t>Phosphoenolpyruvate carboxykinase [ATP], glycosomal</t>
  </si>
  <si>
    <t>GO:0000331;GO:0000331;GO:0004611;GO:0004612;GO:0005524;GO:0005829;GO:0006094;GO:0006094;GO:0006094;GO:0008017;GO:0012506;GO:0016301;GO:0017076;GO:0020015;GO:0042301</t>
  </si>
  <si>
    <t>contractile vacuole;contractile vacuole;phosphoenolpyruvate carboxykinase activity;phosphoenolpyruvate carboxykinase (ATP) activity;ATP binding;cytosol;gluconeogenesis;gluconeogenesis;gluconeogenesis;microtubule binding;vesicle membrane;kinase activity;purine nucleotide binding;glycosome;phosphate ion binding</t>
  </si>
  <si>
    <t>Tb927.10.8170</t>
  </si>
  <si>
    <t>Nucleoporin NUP144</t>
  </si>
  <si>
    <t>GO:0000972;GO:0005634;GO:0005643;GO:0005643;GO:0006405;GO:0006606;GO:0006606;GO:0006913;GO:0017056;GO:0036228;GO:0044611;GO:0044611</t>
  </si>
  <si>
    <t>transcription-dependent tethering of RNA polymerase II gene DNA at nuclear periphery;nucleus;nuclear pore;nuclear pore;RNA export from nucleus;protein import into nucleus;protein import into nucleus;nucleocytoplasmic transport;structural constituent of nuclear pore;protein localization to nuclear inner membrane;nuclear pore inner ring;nuclear pore inner ring</t>
  </si>
  <si>
    <t>Tb927.8.2630</t>
  </si>
  <si>
    <t>kinesin-C</t>
  </si>
  <si>
    <t>GO:0000902;GO:0003774;GO:0003777;GO:0005515;GO:0005524;GO:0005871;GO:0005871;GO:0005874;GO:0005875;GO:0005875;GO:0007018;GO:0008017;GO:0016887;GO:0030705;GO:0030863;GO:0030863;GO:0043622;GO:0051286</t>
  </si>
  <si>
    <t>cell morphogenesis;motor activity;microtubule motor activity;protein binding;ATP binding;kinesin complex;kinesin complex;microtubule;microtubule associated complex;microtubule associated complex;microtubule-based movement;microtubule binding;ATPase activity;cytoskeleton-dependent intracellular transport;cortical cytoskeleton;cortical cytoskeleton;cortical microtubule organization;cell tip</t>
  </si>
  <si>
    <t>Tb927.11.14020;Tb927.11.14000</t>
  </si>
  <si>
    <t>nuclear RNA binding domain 1;nuclear RNA binding domain 2</t>
  </si>
  <si>
    <t>GO:0003676;GO:0003723;GO:0003729;GO:0005515;GO:0005634;GO:0005737;GO:0006396;GO:0030133;GO:1990904;GO:0003676;GO:0003723;GO:0003729;GO:0005515;GO:0005634;GO:0005737;GO:0006396;GO:1990904</t>
  </si>
  <si>
    <t>nucleic acid binding;RNA binding;mRNA binding;protein binding;nucleus;cytoplasm;RNA processing;transport vesicle;ribonucleoprotein complex;nucleic acid binding;RNA binding;mRNA binding;protein binding;nucleus;cytoplasm;RNA processing;ribonucleoprotein complex</t>
  </si>
  <si>
    <t>Tb927.11.15240</t>
  </si>
  <si>
    <t>Ras-related protein RAB2B, putative</t>
  </si>
  <si>
    <t>GO:0003924;GO:0005525;GO:0005741;GO:0005794;GO:0007264;GO:0030133</t>
  </si>
  <si>
    <t>GTPase activity;GTP binding;mitochondrial outer membrane;Golgi apparatus;small GTPase mediated signal transduction;transport vesicle</t>
  </si>
  <si>
    <t>Tb927.9.5690</t>
  </si>
  <si>
    <t>60S acidic ribosomal protein, putative</t>
  </si>
  <si>
    <t>GO:0003735;GO:0005622;GO:0005737;GO:0005840;GO:0006412;GO:0006414</t>
  </si>
  <si>
    <t>structural constituent of ribosome;intracellular anatomical structure;cytoplasm;ribosome;translation;translational elongation</t>
  </si>
  <si>
    <t>Tb927.11.1980</t>
  </si>
  <si>
    <t>GO:0003723;GO:0003724;GO:0003729;GO:0005634;GO:0005730;GO:0005737;GO:0010494;GO:0010494;GO:0043186;GO:0043186;GO:0046872</t>
  </si>
  <si>
    <t>RNA binding;RNA helicase activity;mRNA binding;nucleus;nucleolus;cytoplasm;cytoplasmic stress granule;cytoplasmic stress granule;P granule;P granule;metal ion binding</t>
  </si>
  <si>
    <t>Tb927.9.12980</t>
  </si>
  <si>
    <t>GO:0005737;GO:0005783;GO:0016021;GO:0030133</t>
  </si>
  <si>
    <t>cytoplasm;endoplasmic reticulum;integral component of membrane;transport vesicle</t>
  </si>
  <si>
    <t>Tb927.8.7720</t>
  </si>
  <si>
    <t>GO:0005737;GO:0016021;GO:0031981;GO:0097014;GO:0097014;GO:0120267</t>
  </si>
  <si>
    <t>cytoplasm;integral component of membrane;nuclear lumen;ciliary plasm;ciliary plasm;pellicular membrane</t>
  </si>
  <si>
    <t>Tb927.5.2950</t>
  </si>
  <si>
    <t>Component of motile flagella 3</t>
  </si>
  <si>
    <t>GO:0000281;GO:0000281;GO:0005509;GO:0005930;GO:0005930;GO:0005930;GO:0007052;GO:0007052;GO:0043014;GO:0060285;GO:0072686</t>
  </si>
  <si>
    <t>mitotic cytokinesis;mitotic cytokinesis;calcium ion binding;axoneme;axoneme;axoneme;mitotic spindle organization;mitotic spindle organization;alpha-tubulin binding;cilium-dependent cell motility;mitotic spindle</t>
  </si>
  <si>
    <t>Tb927.8.6160;Tb927.8.6150</t>
  </si>
  <si>
    <t>40S ribosomal protein S8, putative;40S ribosomal protein S8, putative</t>
  </si>
  <si>
    <t>GO:0000462;GO:0000462;GO:0003735;GO:0005730;GO:0005737;GO:0005840;GO:0006412;GO:0022627;GO:0022627;GO:0022627;GO:0000462;GO:0000462;GO:0003735;GO:0005730;GO:0005737;GO:0005840;GO:0006412;GO:0022627;GO:0022627;GO:0022627;GO:0042301</t>
  </si>
  <si>
    <t>maturation of SSU-rRNA from tricistronic rRNA transcript (SSU-rRNA, 5.8S rRNA, LSU-rRNA);maturation of SSU-rRNA from tricistronic rRNA transcript (SSU-rRNA, 5.8S rRNA, LSU-rRNA);structural constituent of ribosome;nucleolus;cytoplasm;ribosome;translation;cytosolic small ribosomal subunit;cytosolic small ribosomal subunit;cytosolic small ribosomal subunit;maturation of SSU-rRNA from tricistronic rRNA transcript (SSU-rRNA, 5.8S rRNA, LSU-rRNA);maturation of SSU-rRNA from tricistronic rRNA transcript (SSU-rRNA, 5.8S rRNA, LSU-rRNA);structural constituent of ribosome;nucleolus;cytoplasm;ribosome;translation;cytosolic small ribosomal subunit;cytosolic small ribosomal subunit;cytosolic small ribosomal subunit;phosphate ion binding</t>
  </si>
  <si>
    <t>Tb927.8.1740</t>
  </si>
  <si>
    <t>Mitochondrial import inner membrane translocase subunit TIM62</t>
  </si>
  <si>
    <t>GO:0005515;GO:0005737;GO:0005739;GO:0005743;GO:0005744;GO:0005744;GO:0016031;GO:0030133;GO:0030150;GO:0030150;GO:0030150</t>
  </si>
  <si>
    <t>protein binding;cytoplasm;mitochondrion;mitochondrial inner membrane;TIM23 mitochondrial import inner membrane translocase complex;TIM23 mitochondrial import inner membrane translocase complex;tRNA import into mitochondrion;transport vesicle;protein import into mitochondrial matrix;protein import into mitochondrial matrix;protein import into mitochondrial matrix</t>
  </si>
  <si>
    <t>Tb927.9.11600</t>
  </si>
  <si>
    <t>glycosomal membrane protein</t>
  </si>
  <si>
    <t>GO:0005779;GO:0016559;GO:0020015;GO:0046860</t>
  </si>
  <si>
    <t>integral component of peroxisomal membrane;peroxisome fission;glycosome;glycosome membrane</t>
  </si>
  <si>
    <t>Tb927.11.2400</t>
  </si>
  <si>
    <t>Flabarin-like protein</t>
  </si>
  <si>
    <t>GO:0005737;GO:0005929;GO:0060170;GO:0060170;GO:0120267</t>
  </si>
  <si>
    <t>cytoplasm;cilium;ciliary membrane;ciliary membrane;pellicular membrane</t>
  </si>
  <si>
    <t>Tb927.8.8230;Tb927.8.8220</t>
  </si>
  <si>
    <t>amino acid transporter, putative;amino acid transporter, putative</t>
  </si>
  <si>
    <t>GO:0003333;GO:0005275;GO:0005737;GO:0006865;GO:0015171;GO:0016021;GO:0030133;GO:0031981;GO:0097014;GO:0097014;GO:0003333;GO:0005275;GO:0005635;GO:0005783;GO:0006865;GO:0015171;GO:0016021</t>
  </si>
  <si>
    <t>amino acid transmembrane transport;amine transmembrane transporter activity;cytoplasm;amino acid transport;amino acid transmembrane transporter activity;integral component of membrane;transport vesicle;nuclear lumen;ciliary plasm;ciliary plasm;amino acid transmembrane transport;amine transmembrane transporter activity;nuclear envelope;endoplasmic reticulum;amino acid transport;amino acid transmembrane transporter activity;integral component of membrane</t>
  </si>
  <si>
    <t>Tb927.1.2120</t>
  </si>
  <si>
    <t>Calpain-like protein CALP1.3</t>
  </si>
  <si>
    <t>GO:0004198;GO:0005737;GO:0006508;GO:0060170;GO:0060170</t>
  </si>
  <si>
    <t>calcium-dependent cysteine-type endopeptidase activity;cytoplasm;proteolysis;ciliary membrane;ciliary membrane</t>
  </si>
  <si>
    <t>Tb927.4.3840</t>
  </si>
  <si>
    <t>nucleolar protein, putative</t>
  </si>
  <si>
    <t>GO:0001510;GO:0003723;GO:0005634;GO:0005730;GO:0006396;GO:0008168;GO:0008757</t>
  </si>
  <si>
    <t>RNA methylation;RNA binding;nucleus;nucleolus;RNA processing;methyltransferase activity;S-adenosylmethionine-dependent methyltransferase activity</t>
  </si>
  <si>
    <t>Tb927.10.2530</t>
  </si>
  <si>
    <t>adenylate kinase, putative</t>
  </si>
  <si>
    <t>GO:0004017;GO:0005524;GO:0005654;GO:0005737;GO:0005739;GO:0006139;GO:0006163;GO:0006163;GO:0009132;GO:0009132;GO:0009152;GO:0009152;GO:0009152;GO:0016776;GO:0019205;GO:0031981;GO:0097014;GO:0097014</t>
  </si>
  <si>
    <t>adenylate kinase activity;ATP binding;nucleoplasm;cytoplasm;mitochondrion;nucleobase-containing compound metabolic process;purine nucleotide metabolic process;purine nucleotide metabolic process;nucleoside diphosphate metabolic process;nucleoside diphosphate metabolic process;purine ribonucleotide biosynthetic process;purine ribonucleotide biosynthetic process;purine ribonucleotide biosynthetic process;phosphotransferase activity, phosphate group as acceptor;nucleobase-containing compound kinase activity;nuclear lumen;ciliary plasm;ciliary plasm</t>
  </si>
  <si>
    <t>Tb927.2.4230;Tb11.v5.0827.1</t>
  </si>
  <si>
    <t>NUP-1 protein, putative</t>
  </si>
  <si>
    <t>GO:0005634;GO:0005652</t>
  </si>
  <si>
    <t>nucleus;nuclear lamina</t>
  </si>
  <si>
    <t>Tb927.5.1270</t>
  </si>
  <si>
    <t>Acidic leucine-rich nuclear phosphoprotein 32 family member</t>
  </si>
  <si>
    <t>GO:0031981;GO:0042393</t>
  </si>
  <si>
    <t>nuclear lumen;histone binding</t>
  </si>
  <si>
    <t>Tb927.9.13610</t>
  </si>
  <si>
    <t>helicase, putative</t>
  </si>
  <si>
    <t>GO:0003723;GO:0003729;GO:0004386;GO:0005524;GO:0005737;GO:0006139</t>
  </si>
  <si>
    <t>RNA binding;mRNA binding;helicase activity;ATP binding;cytoplasm;nucleobase-containing compound metabolic process</t>
  </si>
  <si>
    <t>Tb927.11.6790</t>
  </si>
  <si>
    <t>Nucleolar protein 89</t>
  </si>
  <si>
    <t>GO:0000463;GO:0000463;GO:0000466;GO:0000466;GO:0005515;GO:0005634;GO:0005654;GO:0005730;GO:0005819;GO:0006364;GO:0006364;GO:0030687;GO:0042254;GO:0043021;GO:0070545;GO:0070545</t>
  </si>
  <si>
    <t>maturation of LSU-rRNA from tricistronic rRNA transcript (SSU-rRNA, 5.8S rRNA, LSU-rRNA);maturation of LSU-rRNA from tricistronic rRNA transcript (SSU-rRNA, 5.8S rRNA, LSU-rRNA);maturation of 5.8S rRNA from tricistronic rRNA transcript (SSU-rRNA, 5.8S rRNA, LSU-rRNA);maturation of 5.8S rRNA from tricistronic rRNA transcript (SSU-rRNA, 5.8S rRNA, LSU-rRNA);protein binding;nucleus;nucleoplasm;nucleolus;spindle;rRNA processing;rRNA processing;preribosome, large subunit precursor;ribosome biogenesis;ribonucleoprotein complex binding;PeBoW complex;PeBoW complex</t>
  </si>
  <si>
    <t>Tb927.11.16540</t>
  </si>
  <si>
    <t>Roadblock/LC7 domain containing protein, putative</t>
  </si>
  <si>
    <t>GO:0003774;GO:0005737;GO:0005868;GO:0005868;GO:0005874;GO:0005930;GO:0005930;GO:0005930;GO:0007018;GO:0045505</t>
  </si>
  <si>
    <t>motor activity;cytoplasm;cytoplasmic dynein complex;cytoplasmic dynein complex;microtubule;axoneme;axoneme;axoneme;microtubule-based movement;dynein intermediate chain binding</t>
  </si>
  <si>
    <t>Tb927.11.14680</t>
  </si>
  <si>
    <t>phosphatidylinositol 3-related kinase, putative</t>
  </si>
  <si>
    <t>GO:0000077;GO:0000278;GO:0000723;GO:0000723;GO:0000723;GO:0004674;GO:0005515;GO:0005524;GO:0005634;GO:0005730;GO:0005737;GO:0007093;GO:0016021;GO:0016301;GO:0016303;GO:0034613;GO:0034644;GO:0044819;GO:0071479;GO:0072703;GO:0072711;GO:0106310;GO:0106311;GO:1902412</t>
  </si>
  <si>
    <t>DNA damage checkpoint;mitotic cell cycle;telomere maintenance;telomere maintenance;telomere maintenance;protein serine/threonine kinase activity;protein binding;ATP binding;nucleus;nucleolus;cytoplasm;mitotic cell cycle checkpoint;integral component of membrane;kinase activity;1-phosphatidylinositol-3-kinase activity;cellular protein localization;cellular response to UV;mitotic G1/S transition checkpoint;cellular response to ionizing radiation;cellular response to methyl methanesulfonate;cellular response to hydroxyurea;protein serine kinase activity;protein threonine kinase activity;regulation of mitotic cytokinesis</t>
  </si>
  <si>
    <t>Tb927.9.12070;REV__Tb927.5.3250.1</t>
  </si>
  <si>
    <t>GO:0003729;GO:0005737;GO:0020022;GO:0020022;GO:0051286</t>
  </si>
  <si>
    <t>mRNA binding;cytoplasm;acidocalcisome;acidocalcisome;cell tip</t>
  </si>
  <si>
    <t>Tb927.7.7410</t>
  </si>
  <si>
    <t>Trans-2-enoyl-ACP reductase 2, putative</t>
  </si>
  <si>
    <t>GO:0003960;GO:0005739;GO:0006631;GO:0006631;GO:0019166;GO:0020023;GO:0055114</t>
  </si>
  <si>
    <t>NADPH:quinone reductase activity;mitochondrion;fatty acid metabolic process;fatty acid metabolic process;trans-2-enoyl-CoA reductase (NADPH) activity;kinetoplast;obsolete oxidation-reduction process</t>
  </si>
  <si>
    <t>Tb927.8.4500;Tb11.v5.0763.1</t>
  </si>
  <si>
    <t>Eukaryotic translation initiation factor 4 gamma 5</t>
  </si>
  <si>
    <t>GO:0003723;GO:0003729;GO:0003743;GO:0005515;GO:0005737;GO:0006412;GO:0010608;GO:0016281;GO:0016281</t>
  </si>
  <si>
    <t>RNA binding;mRNA binding;translation initiation factor activity;protein binding;cytoplasm;translation;posttranscriptional regulation of gene expression;eukaryotic translation initiation factor 4F complex;eukaryotic translation initiation factor 4F complex</t>
  </si>
  <si>
    <t>Tb927.11.8060</t>
  </si>
  <si>
    <t>SNARE associated Golgi protein, putative</t>
  </si>
  <si>
    <t>GO:0005509;GO:0005634;GO:0005635;GO:0012505;GO:0016020;GO:0016021</t>
  </si>
  <si>
    <t>calcium ion binding;nucleus;nuclear envelope;endomembrane system;membrane;integral component of membrane</t>
  </si>
  <si>
    <t>Tb927.7.990</t>
  </si>
  <si>
    <t>GO:0005739;GO:0005741;GO:0042407;GO:0042407;GO:0051082</t>
  </si>
  <si>
    <t>mitochondrion;mitochondrial outer membrane;cristae formation;cristae formation;unfolded protein binding</t>
  </si>
  <si>
    <t>Tb927.5.1470</t>
  </si>
  <si>
    <t>GO:0004128;GO:0005737;GO:0016491;GO:0031981;GO:0055114;GO:0097014;GO:0097014</t>
  </si>
  <si>
    <t>cytochrome-b5 reductase activity, acting on NAD(P)H;cytoplasm;oxidoreductase activity;nuclear lumen;obsolete oxidation-reduction process;ciliary plasm;ciliary plasm</t>
  </si>
  <si>
    <t>Tb927.10.14710;Tb927.10.14600</t>
  </si>
  <si>
    <t>40S ribosomal protein S2, putative;40S ribosomal protein S2, putative</t>
  </si>
  <si>
    <t>GO:0003723;GO:0003735;GO:0005622;GO:0005737;GO:0005840;GO:0006412;GO:0015935;GO:0015935;GO:0022627;GO:0022627;GO:0022627;GO:0003723;GO:0003735;GO:0005622;GO:0005737;GO:0005840;GO:0006412;GO:0015935;GO:0015935;GO:0022627;GO:0022627;GO:0022627</t>
  </si>
  <si>
    <t>RNA binding;structural constituent of ribosome;intracellular anatomical structure;cytoplasm;ribosome;translation;small ribosomal subunit;small ribosomal subunit;cytosolic small ribosomal subunit;cytosolic small ribosomal subunit;cytosolic small ribosomal subunit;RNA binding;structural constituent of ribosome;intracellular anatomical structure;cytoplasm;ribosome;translation;small ribosomal subunit;small ribosomal subunit;cytosolic small ribosomal subunit;cytosolic small ribosomal subunit;cytosolic small ribosomal subunit</t>
  </si>
  <si>
    <t>Tb927.10.230</t>
  </si>
  <si>
    <t>proteasome subunit alpha type-5, putative</t>
  </si>
  <si>
    <t>GO:0004175;GO:0005634;GO:0005654;GO:0005737;GO:0005829;GO:0005839;GO:0005839;GO:0006511;GO:0010498;GO:0010499;GO:0019773;GO:0019773;GO:0043161;GO:0051603</t>
  </si>
  <si>
    <t>endopeptidase activity;nucleus;nucleoplasm;cytoplasm;cytosol;proteasome core complex;proteasome core complex;ubiquitin-dependent protein catabolic process;proteasomal protein catabolic process;proteasomal ubiquitin-independent protein catabolic process;proteasome core complex, alpha-subunit complex;proteasome core complex, alpha-subunit complex;proteasome-mediated ubiquitin-dependent protein catabolic process;proteolysis involved in cellular protein catabolic process</t>
  </si>
  <si>
    <t>Tb927.10.7690</t>
  </si>
  <si>
    <t>Component of motile flagella 4</t>
  </si>
  <si>
    <t>Tb927.11.11480;REV__Tb927.6.1990;REV__Tb927.5.390;REV__Tb11.v5.0228.1</t>
  </si>
  <si>
    <t>Trichohyalin, putative</t>
  </si>
  <si>
    <t>GO:0005737;GO:0009372;GO:0042301;GO:0044145;GO:0120119</t>
  </si>
  <si>
    <t>cytoplasm;quorum sensing;phosphate ion binding;modulation of development of symbiont involved in interaction with host;flagellum attachment zone</t>
  </si>
  <si>
    <t>Tb927.4.1860</t>
  </si>
  <si>
    <t>ribosomal protein S19, putative</t>
  </si>
  <si>
    <t>Tb927.1.2190</t>
  </si>
  <si>
    <t>Raptor N-terminal CASPase like domain containing protein, putative</t>
  </si>
  <si>
    <t>GO:0005515;GO:0005737;GO:0005739;GO:0009267;GO:0010506;GO:0030307;GO:0030674;GO:0031929;GO:0031931;GO:0071230;GO:0071902</t>
  </si>
  <si>
    <t>protein binding;cytoplasm;mitochondrion;cellular response to starvation;regulation of autophagy;positive regulation of cell growth;protein-macromolecule adaptor activity;TOR signaling;TORC1 complex;cellular response to amino acid stimulus;positive regulation of protein serine/threonine kinase activity</t>
  </si>
  <si>
    <t>Tb927.9.8950</t>
  </si>
  <si>
    <t>metallo- peptidase, Clan M- Family M48</t>
  </si>
  <si>
    <t>GO:0004222;GO:0005739;GO:0005741;GO:0005743;GO:0006508;GO:0008233;GO:0016020;GO:0020015;GO:0030176;GO:0046872;GO:0071586</t>
  </si>
  <si>
    <t>metalloendopeptidase activity;mitochondrion;mitochondrial outer membrane;mitochondrial inner membrane;proteolysis;peptidase activity;membrane;glycosome;integral component of endoplasmic reticulum membrane;metal ion binding;CAAX-box protein processing</t>
  </si>
  <si>
    <t>Tb927.2.2160</t>
  </si>
  <si>
    <t>GO:0005483;GO:0005515;GO:0005774;GO:0006886;GO:0019905;GO:0031201;GO:0031201;GO:0035494;GO:0097740</t>
  </si>
  <si>
    <t>soluble NSF attachment protein activity;protein binding;vacuolar membrane;intracellular protein transport;syntaxin binding;SNARE complex;SNARE complex;SNARE complex disassembly;paraflagellar rod</t>
  </si>
  <si>
    <t>Tb927.8.6980</t>
  </si>
  <si>
    <t>Flagellum attachment zone protein 14</t>
  </si>
  <si>
    <t>GO:0032991;GO:0044877;GO:0051286;GO:0120119</t>
  </si>
  <si>
    <t>protein-containing complex;protein-containing complex binding;cell tip;flagellum attachment zone</t>
  </si>
  <si>
    <t>Tb927.10.8230;Tb11.v5.0668.1</t>
  </si>
  <si>
    <t>protein disulfide isomerase 2</t>
  </si>
  <si>
    <t>GO:0003756;GO:0005737;GO:0005783;GO:0006457;GO:0030133;GO:0034976</t>
  </si>
  <si>
    <t>protein disulfide isomerase activity;cytoplasm;endoplasmic reticulum;protein folding;transport vesicle;response to endoplasmic reticulum stress</t>
  </si>
  <si>
    <t>Tb927.9.12510</t>
  </si>
  <si>
    <t>GO:0003676;GO:0003723;GO:0003724;GO:0003729;GO:0004386;GO:0005524;GO:0005634;GO:0006139;GO:0043186;GO:0043186</t>
  </si>
  <si>
    <t>nucleic acid binding;RNA binding;RNA helicase activity;mRNA binding;helicase activity;ATP binding;nucleus;nucleobase-containing compound metabolic process;P granule;P granule</t>
  </si>
  <si>
    <t>Tb927.11.5140</t>
  </si>
  <si>
    <t>GO:0004843;GO:0005654;GO:0005730;GO:0005737;GO:0005838;GO:0005838;GO:0006511;GO:0008234;GO:0016579</t>
  </si>
  <si>
    <t>thiol-dependent ubiquitin-specific protease activity;nucleoplasm;nucleolus;cytoplasm;proteasome regulatory particle;proteasome regulatory particle;ubiquitin-dependent protein catabolic process;cysteine-type peptidase activity;protein deubiquitination</t>
  </si>
  <si>
    <t>Tb927.9.9740</t>
  </si>
  <si>
    <t>GO:0003876;GO:0005737;GO:0005739;GO:0005829;GO:0005930;GO:0005930;GO:0005930;GO:0006188;GO:0006188;GO:0006188;GO:0009168;GO:0009168;GO:0009168;GO:0019239;GO:0032264;GO:0032264;GO:0032264;GO:0046033;GO:0046033;GO:0097740</t>
  </si>
  <si>
    <t>AMP deaminase activity;cytoplasm;mitochondrion;cytosol;axoneme;axoneme;axoneme;IMP biosynthetic process;IMP biosynthetic process;IMP biosynthetic process;purine ribonucleoside monophosphate biosynthetic process;purine ribonucleoside monophosphate biosynthetic process;purine ribonucleoside monophosphate biosynthetic process;deaminase activity;IMP salvage;IMP salvage;IMP salvage;AMP metabolic process;AMP metabolic process;paraflagellar rod</t>
  </si>
  <si>
    <t>Tb927.3.5660</t>
  </si>
  <si>
    <t>UDP-GlcNAc:alpha3-D-mannoside beta-1,2-N-acetylglucosaminyltransferase I</t>
  </si>
  <si>
    <t>GO:0000139;GO:0003827;GO:0005794;GO:0006486;GO:0006486;GO:0006491;GO:0006506;GO:0006506;GO:0006506;GO:0008194;GO:0016020;GO:0016021;GO:0030133</t>
  </si>
  <si>
    <t>Golgi membrane;alpha-1,3-mannosylglycoprotein 2-beta-N-acetylglucosaminyltransferase activity;Golgi apparatus;protein glycosylation;protein glycosylation;N-glycan processing;GPI anchor biosynthetic process;GPI anchor biosynthetic process;GPI anchor biosynthetic process;UDP-glycosyltransferase activity;membrane;integral component of membrane;transport vesicle</t>
  </si>
  <si>
    <t>Tb11.v5.0996.1;Tb11.1220;Tb927.10.15250</t>
  </si>
  <si>
    <t>hypothetical protein;paraflagellar rod component, putative</t>
  </si>
  <si>
    <t>GO:0005515;GO:0005515;GO:0005739;GO:0097740</t>
  </si>
  <si>
    <t>protein binding;protein binding;mitochondrion;paraflagellar rod</t>
  </si>
  <si>
    <t>Tb927.7.5580;Tb927.7.5570</t>
  </si>
  <si>
    <t>cell cycle associated protein MOB1-A;cell cycle associated protein MOB1-B</t>
  </si>
  <si>
    <t>GO:0005737;GO:0005829;GO:0020016;GO:0051301;GO:0097014;GO:0097014;GO:0005737;GO:0031981;GO:0051301;GO:0097014;GO:0097014</t>
  </si>
  <si>
    <t>cytoplasm;cytosol;ciliary pocket;cell division;ciliary plasm;ciliary plasm;cytoplasm;nuclear lumen;cell division;ciliary plasm;ciliary plasm</t>
  </si>
  <si>
    <t>Tb927.11.10220</t>
  </si>
  <si>
    <t>GO:0005635;GO:0005737;GO:0005783;GO:0016021</t>
  </si>
  <si>
    <t>nuclear envelope;cytoplasm;endoplasmic reticulum;integral component of membrane</t>
  </si>
  <si>
    <t>Tb927.5.3120</t>
  </si>
  <si>
    <t>eukaryotic translation initiation factor 2 beta subunit, putative</t>
  </si>
  <si>
    <t>GO:0001731;GO:0001731;GO:0001732;GO:0001732;GO:0003729;GO:0003743;GO:0005730;GO:0005737;GO:0005850;GO:0005850;GO:0006413;GO:0031369</t>
  </si>
  <si>
    <t>formation of translation preinitiation complex;formation of translation preinitiation complex;formation of cytoplasmic translation initiation complex;formation of cytoplasmic translation initiation complex;mRNA binding;translation initiation factor activity;nucleolus;cytoplasm;eukaryotic translation initiation factor 2 complex;eukaryotic translation initiation factor 2 complex;translational initiation;translation initiation factor binding</t>
  </si>
  <si>
    <t>Tb927.2.2260</t>
  </si>
  <si>
    <t>phosphatidylinositol kinase related protein, putative</t>
  </si>
  <si>
    <t>GO:0000077;GO:0000723;GO:0000723;GO:0000723;GO:0004674;GO:0005515;GO:0005524;GO:0005634;GO:0005737;GO:0006281;GO:0006281;GO:0006974;GO:0016301;GO:0016572;GO:0016572;GO:0016773;GO:0106310;GO:0106311;GO:1904262</t>
  </si>
  <si>
    <t>DNA damage checkpoint;telomere maintenance;telomere maintenance;telomere maintenance;protein serine/threonine kinase activity;protein binding;ATP binding;nucleus;cytoplasm;DNA repair;DNA repair;cellular response to DNA damage stimulus;kinase activity;histone phosphorylation;histone phosphorylation;phosphotransferase activity, alcohol group as acceptor;protein serine kinase activity;protein threonine kinase activity;negative regulation of TORC1 signaling</t>
  </si>
  <si>
    <t>Tb927.11.14730</t>
  </si>
  <si>
    <t>Metalloprotease M41 FtsH, putative</t>
  </si>
  <si>
    <t>GO:0004176;GO:0004176;GO:0004222;GO:0005524;GO:0005739;GO:0005743;GO:0006508;GO:0008053;GO:0016021;GO:0016887;GO:0034982;GO:0042407;GO:0042407;GO:0065003</t>
  </si>
  <si>
    <t>ATP-dependent peptidase activity;ATP-dependent peptidase activity;metalloendopeptidase activity;ATP binding;mitochondrion;mitochondrial inner membrane;proteolysis;mitochondrial fusion;integral component of membrane;ATPase activity;mitochondrial protein processing;cristae formation;cristae formation;protein-containing complex assembly</t>
  </si>
  <si>
    <t>Tb927.8.3690</t>
  </si>
  <si>
    <t>isocitrate dehydrogenase [NADP], mitochondrial precursor, putative</t>
  </si>
  <si>
    <t>GO:0000287;GO:0004450;GO:0005739;GO:0006099;GO:0006102;GO:0006739;GO:0016616;GO:0020023;GO:0051287;GO:0055114</t>
  </si>
  <si>
    <t>magnesium ion binding;isocitrate dehydrogenase (NADP+) activity;mitochondrion;tricarboxylic acid cycle;isocitrate metabolic process;NADP metabolic process;oxidoreductase activity, acting on the CH-OH group of donors, NAD or NADP as acceptor;kinetoplast;NAD binding;obsolete oxidation-reduction process</t>
  </si>
  <si>
    <t>Tb927.11.5450</t>
  </si>
  <si>
    <t>malic enzyme</t>
  </si>
  <si>
    <t>GO:0004470;GO:0004471;GO:0004473;GO:0005739;GO:0006090;GO:0006108;GO:0046872;GO:0051287;GO:0055114</t>
  </si>
  <si>
    <t>malic enzyme activity;malate dehydrogenase (decarboxylating) (NAD+) activity;malate dehydrogenase (decarboxylating) (NADP+) activity;mitochondrion;pyruvate metabolic process;malate metabolic process;metal ion binding;NAD binding;obsolete oxidation-reduction process</t>
  </si>
  <si>
    <t>Tb927.11.9180</t>
  </si>
  <si>
    <t>GO:0003677;GO:0005096;GO:0005634;GO:0005737;GO:0006888;GO:0030133;GO:0097014;GO:0097014</t>
  </si>
  <si>
    <t>DNA binding;GTPase activator activity;nucleus;cytoplasm;endoplasmic reticulum to Golgi vesicle-mediated transport;transport vesicle;ciliary plasm;ciliary plasm</t>
  </si>
  <si>
    <t>Tb927.4.1720</t>
  </si>
  <si>
    <t>Nucleoside diphosphate kinase 3</t>
  </si>
  <si>
    <t>GO:0004550;GO:0005524;GO:0005813;GO:0005930;GO:0005930;GO:0005930</t>
  </si>
  <si>
    <t>nucleoside diphosphate kinase activity;ATP binding;centrosome;axoneme;axoneme;axoneme</t>
  </si>
  <si>
    <t>Tb927.8.5580</t>
  </si>
  <si>
    <t>N-terminal region of Chorein, a TM vesicle-mediated sorter/Integral peroxisomal membrane peroxin, putative</t>
  </si>
  <si>
    <t>GO:0005737;GO:0006623;GO:0006623;GO:0016021;GO:0019898;GO:0045053</t>
  </si>
  <si>
    <t>cytoplasm;protein targeting to vacuole;protein targeting to vacuole;integral component of membrane;extrinsic component of membrane;protein retention in Golgi apparatus</t>
  </si>
  <si>
    <t>Tb05.5K5.210;Tb927.5.4570</t>
  </si>
  <si>
    <t>hypothetical protein;Flagellum adhesion protein 3</t>
  </si>
  <si>
    <t>GO:0009986;GO:0016021;GO:0020016</t>
  </si>
  <si>
    <t>cell surface;integral component of membrane;ciliary pocket</t>
  </si>
  <si>
    <t>Tb927.8.7260</t>
  </si>
  <si>
    <t>kinetoplast-associated protein, putative</t>
  </si>
  <si>
    <t>GO:0000902;GO:0005198;GO:0005739;GO:0020023;GO:0042301</t>
  </si>
  <si>
    <t>cell morphogenesis;structural molecule activity;mitochondrion;kinetoplast;phosphate ion binding</t>
  </si>
  <si>
    <t>Tb927.11.11570</t>
  </si>
  <si>
    <t>Translation initiation factor eIF-2B subunit epsilon, putative</t>
  </si>
  <si>
    <t>GO:0003743;GO:0005085;GO:0005737;GO:0005851;GO:0005851;GO:0031369;GO:0031981;GO:0097014;GO:0097014</t>
  </si>
  <si>
    <t>translation initiation factor activity;guanyl-nucleotide exchange factor activity;cytoplasm;eukaryotic translation initiation factor 2B complex;eukaryotic translation initiation factor 2B complex;translation initiation factor binding;nuclear lumen;ciliary plasm;ciliary plasm</t>
  </si>
  <si>
    <t>Tb927.4.4350</t>
  </si>
  <si>
    <t>emp24/gp25L/p24 family/GOLD, putative</t>
  </si>
  <si>
    <t>GO:0005783;GO:0005793;GO:0005793;GO:0005794;GO:0006886;GO:0006888;GO:0007030;GO:0016021;GO:0030134</t>
  </si>
  <si>
    <t>endoplasmic reticulum;endoplasmic reticulum-Golgi intermediate compartment;endoplasmic reticulum-Golgi intermediate compartment;Golgi apparatus;intracellular protein transport;endoplasmic reticulum to Golgi vesicle-mediated transport;Golgi organization;integral component of membrane;COPII-coated ER to Golgi transport vesicle</t>
  </si>
  <si>
    <t>Tb927.2.450</t>
  </si>
  <si>
    <t>Tb927.11.6300</t>
  </si>
  <si>
    <t>40S ribosomal protein S5, putative</t>
  </si>
  <si>
    <t>GO:0000028;GO:0000028;GO:0003723;GO:0003729;GO:0003735;GO:0005730;GO:0005737;GO:0005840;GO:0006412;GO:0015935;GO:0015935;GO:0019843;GO:0022627;GO:0022627;GO:0022627</t>
  </si>
  <si>
    <t>ribosomal small subunit assembly;ribosomal small subunit assembly;RNA binding;mRNA binding;structural constituent of ribosome;nucleolus;cytoplasm;ribosome;translation;small ribosomal subunit;small ribosomal subunit;rRNA binding;cytosolic small ribosomal subunit;cytosolic small ribosomal subunit;cytosolic small ribosomal subunit</t>
  </si>
  <si>
    <t>Tb927.8.690</t>
  </si>
  <si>
    <t>peptidyl-prolyl cis-trans isomerase/rotamase, putative</t>
  </si>
  <si>
    <t>GO:0003755;GO:0005634;GO:0005737;GO:0005829;GO:0006457;GO:0031981;GO:0070370;GO:0097014;GO:0097014</t>
  </si>
  <si>
    <t>peptidyl-prolyl cis-trans isomerase activity;nucleus;cytoplasm;cytosol;protein folding;nuclear lumen;cellular heat acclimation;ciliary plasm;ciliary plasm</t>
  </si>
  <si>
    <t>Tb927.11.7707;Tb927.11.7740</t>
  </si>
  <si>
    <t>Tctex-1 family, putative;dynein light chain, putative</t>
  </si>
  <si>
    <t>GO:0005930;GO:0005930;GO:0005930;GO:0003777;GO:0005737;GO:0005875;GO:0005875;GO:0007017</t>
  </si>
  <si>
    <t>axoneme;axoneme;axoneme;microtubule motor activity;cytoplasm;microtubule associated complex;microtubule associated complex;microtubule-based process</t>
  </si>
  <si>
    <t>Tb927.9.12730</t>
  </si>
  <si>
    <t>GO:0005524;GO:0005739;GO:0006457;GO:0009408;GO:0020023;GO:0031072;GO:0046872;GO:0051082;GO:0051087</t>
  </si>
  <si>
    <t>ATP binding;mitochondrion;protein folding;response to heat;kinetoplast;heat shock protein binding;metal ion binding;unfolded protein binding;chaperone binding</t>
  </si>
  <si>
    <t>Tb927.11.7380</t>
  </si>
  <si>
    <t>glycerol-3-phosphate dehydrogenase (FAD-dependent), mitochondrial</t>
  </si>
  <si>
    <t>GO:0004368;GO:0005737;GO:0005739;GO:0006072;GO:0009331;GO:0009331;GO:0016491;GO:0019563;GO:0019563;GO:0019563;GO:0050660;GO:0052591;GO:0055114</t>
  </si>
  <si>
    <t>glycerol-3-phosphate dehydrogenase (quinone) activity;cytoplasm;mitochondrion;glycerol-3-phosphate metabolic process;glycerol-3-phosphate dehydrogenase complex;glycerol-3-phosphate dehydrogenase complex;oxidoreductase activity;glycerol catabolic process;glycerol catabolic process;glycerol catabolic process;flavin adenine dinucleotide binding;sn-glycerol-3-phosphate:ubiquinone-8 oxidoreductase activity;obsolete oxidation-reduction process</t>
  </si>
  <si>
    <t>Tb927.9.9870</t>
  </si>
  <si>
    <t>Kinesin-13 6, putative</t>
  </si>
  <si>
    <t>GO:0003774;GO:0003777;GO:0005524;GO:0005730;GO:0005737;GO:0005871;GO:0005871;GO:0005874;GO:0005875;GO:0005875;GO:0007018;GO:0008017;GO:0016887;GO:0031981;GO:0097014;GO:0097014</t>
  </si>
  <si>
    <t>motor activity;microtubule motor activity;ATP binding;nucleolus;cytoplasm;kinesin complex;kinesin complex;microtubule;microtubule associated complex;microtubule associated complex;microtubule-based movement;microtubule binding;ATPase activity;nuclear lumen;ciliary plasm;ciliary plasm</t>
  </si>
  <si>
    <t>Tb927.3.2420</t>
  </si>
  <si>
    <t>Microsomal signal peptidase 12 kDa subunit (SPC12), putative</t>
  </si>
  <si>
    <t>GO:0005635;GO:0005783;GO:0005787;GO:0005787;GO:0006465;GO:0006465;GO:0016021</t>
  </si>
  <si>
    <t>nuclear envelope;endoplasmic reticulum;signal peptidase complex;signal peptidase complex;signal peptide processing;signal peptide processing;integral component of membrane</t>
  </si>
  <si>
    <t>Tb927.9.11480</t>
  </si>
  <si>
    <t>Enriched in surface-labeled proteome protein 9</t>
  </si>
  <si>
    <t>GO:0005739;GO:0005768;GO:0020023</t>
  </si>
  <si>
    <t>mitochondrion;endosome;kinetoplast</t>
  </si>
  <si>
    <t>Tb927.8.4540</t>
  </si>
  <si>
    <t>PAB1-binding protein , putative</t>
  </si>
  <si>
    <t>GO:0003723;GO:0003729;GO:0005737;GO:0005829;GO:0005844;GO:0010494;GO:0010494;GO:0010603;GO:0010608;GO:0030674;GO:0034063;GO:0045727;GO:0048255</t>
  </si>
  <si>
    <t>RNA binding;mRNA binding;cytoplasm;cytosol;polysome;cytoplasmic stress granule;cytoplasmic stress granule;regulation of cytoplasmic mRNA processing body assembly;posttranscriptional regulation of gene expression;protein-macromolecule adaptor activity;stress granule assembly;positive regulation of translation;mRNA stabilization</t>
  </si>
  <si>
    <t>Tb927.10.4460;Tb10.v4.0036</t>
  </si>
  <si>
    <t>leucine carboxyl methyltransferase, putative;leucine carboxyl methyltransferase, putative</t>
  </si>
  <si>
    <t>GO:0008168;GO:0032259;GO:0003880;GO:0006464;GO:0008168;GO:0032259</t>
  </si>
  <si>
    <t>methyltransferase activity;methylation;protein C-terminal carboxyl O-methyltransferase activity;cellular protein modification process;methyltransferase activity;methylation</t>
  </si>
  <si>
    <t>Tb927.10.10960;Tb927.10.10950;Tb927.10.10940;Tb927.10.10920;Tb927.10.10900;Tb927.10.10890;Tb11.v5.0543.1;Tb927.10.10910;Tb927.10.10980</t>
  </si>
  <si>
    <t>heat shock protein, putative;heat shock protein, putative;heat shock protein, putative;heat shock protein, putative;heat shock protein, putative;heat shock protein, putative;heat shock protein, putative;heat shock protein 90, putative</t>
  </si>
  <si>
    <t>GO:0005524;GO:0005654;GO:0005737;GO:0005829;GO:0005886;GO:0006457;GO:0009986;GO:0032991;GO:0034605;GO:0048471;GO:0050821;GO:0051082;GO:0005524;GO:0005737;GO:0005829;GO:0005886;GO:0006457;GO:0009986;GO:0032991;GO:0034605;GO:0048471;GO:0050821;GO:0051082;GO:0005524;GO:0005654;GO:0005737;GO:0006457;GO:0051082;GO:0005524;GO:0005654;GO:0005737;GO:0005829;GO:0005886;GO:0006457;GO:0009986;GO:0032991;GO:0034605;GO:0048471;GO:0050821;GO:0051082;GO:0005524;GO:0005654;GO:0005737;GO:0005829;GO:0005886;GO:0006457;GO:0009986;GO:0032991;GO:0034605;GO:0048471;GO:0050821;GO:0051082;GO:0005524;GO:0005737;GO:0005829;GO:0005886;GO:0006457;GO:0009986;GO:0032991;GO:0034605;GO:0048471;GO:0050821;GO:0051082;GO:0005524;GO:0005737;GO:0005829;GO:0005886;GO:0006457;GO:0009986;GO:0032991;GO:0034605;GO:0048471;GO:0050821;GO:0051082;GO:0005524;GO:0005654;GO:0005737;GO:0005813;GO:0006457;GO:0006986;GO:0016887;GO:0042026;GO:0051082</t>
  </si>
  <si>
    <t>ATP binding;nucleoplasm;cytoplasm;cytosol;plasma membrane;protein folding;cell surface;protein-containing complex;cellular response to heat;perinuclear region of cytoplasm;protein stabilization;unfolded protein binding;ATP binding;cytoplasm;cytosol;plasma membrane;protein folding;cell surface;protein-containing complex;cellular response to heat;perinuclear region of cytoplasm;protein stabilization;unfolded protein binding;ATP binding;nucleoplasm;cytoplasm;protein folding;unfolded protein binding;ATP binding;nucleoplasm;cytoplasm;cytosol;plasma membrane;protein folding;cell surface;protein-containing complex;cellular response to heat;perinuclear region of cytoplasm;protein stabilization;unfolded protein binding;ATP binding;nucleoplasm;cytoplasm;cytosol;plasma membrane;protein folding;cell surface;protein-containing complex;cellular response to heat;perinuclear region of cytoplasm;protein stabilization;unfolded protein binding;ATP binding;cytoplasm;cytosol;plasma membrane;protein folding;cell surface;protein-containing complex;cellular response to heat;perinuclear region of cytoplasm;protein stabilization;unfolded protein binding;ATP binding;cytoplasm;cytosol;plasma membrane;protein folding;cell surface;protein-containing complex;cellular response to heat;perinuclear region of cytoplasm;protein stabilization;unfolded protein binding;ATP binding;nucleoplasm;cytoplasm;centrosome;protein folding;response to unfolded protein;ATPase activity;protein refolding;unfolded protein binding</t>
  </si>
  <si>
    <t>Tb927.11.2300</t>
  </si>
  <si>
    <t>eukaryotic peptide chain release factor subunit 1, putative</t>
  </si>
  <si>
    <t>GO:0002184;GO:0003729;GO:0003747;GO:0005737;GO:0005829;GO:0006412;GO:0006415;GO:0010608;GO:0016149;GO:0018444;GO:0018444;GO:0031981;GO:0097014;GO:0097014;GO:1990825</t>
  </si>
  <si>
    <t>cytoplasmic translational termination;mRNA binding;translation release factor activity;cytoplasm;cytosol;translation;translational termination;posttranscriptional regulation of gene expression;translation release factor activity, codon specific;translation release factor complex;translation release factor complex;nuclear lumen;ciliary plasm;ciliary plasm;sequence-specific mRNA binding</t>
  </si>
  <si>
    <t>Tb927.10.1630</t>
  </si>
  <si>
    <t>atp-binding cassette sub-family e member 1</t>
  </si>
  <si>
    <t>GO:0000054;GO:0000054;GO:0000054;GO:0000291;GO:0004540;GO:0005506;GO:0005524;GO:0005737;GO:0006413;GO:0006415;GO:0016887;GO:0043024;GO:0097014;GO:0097014</t>
  </si>
  <si>
    <t>ribosomal subunit export from nucleus;ribosomal subunit export from nucleus;ribosomal subunit export from nucleus;nuclear-transcribed mRNA catabolic process, exonucleolytic;ribonuclease activity;iron ion binding;ATP binding;cytoplasm;translational initiation;translational termination;ATPase activity;ribosomal small subunit binding;ciliary plasm;ciliary plasm</t>
  </si>
  <si>
    <t>Tb927.11.1960</t>
  </si>
  <si>
    <t>Tb927.11.4130</t>
  </si>
  <si>
    <t>ubiquitin-like protein, putative</t>
  </si>
  <si>
    <t>GO:0005515;GO:0005737;GO:0005829;GO:0006511;GO:0031593</t>
  </si>
  <si>
    <t>protein binding;cytoplasm;cytosol;ubiquitin-dependent protein catabolic process;polyubiquitin modification-dependent protein binding</t>
  </si>
  <si>
    <t>Tb927.5.2960</t>
  </si>
  <si>
    <t>GO:0000287;GO:0002189;GO:0004749;GO:0005737;GO:0006015;GO:0006164;GO:0006164;GO:0006164;GO:0009116;GO:0009116;GO:0009165;GO:0009165;GO:0009165</t>
  </si>
  <si>
    <t>magnesium ion binding;ribose phosphate diphosphokinase complex;ribose phosphate diphosphokinase activity;cytoplasm;5-phosphoribose 1-diphosphate biosynthetic process;purine nucleotide biosynthetic process;purine nucleotide biosynthetic process;purine nucleotide biosynthetic process;nucleoside metabolic process;nucleoside metabolic process;nucleotide biosynthetic process;nucleotide biosynthetic process;nucleotide biosynthetic process</t>
  </si>
  <si>
    <t>Tb927.11.7510;Tb927.11.7460</t>
  </si>
  <si>
    <t>luminal binding protein 1 (BiP), putative;luminal binding protein 1 (BiP), putative</t>
  </si>
  <si>
    <t>GO:0005524;GO:0005634;GO:0005737;GO:0005783;GO:0005788;GO:0006457;GO:0006614;GO:0006986;GO:0016020;GO:0016887;GO:0030433;GO:0030433;GO:0030968;GO:0030968;GO:0031072;GO:0034620;GO:0034663;GO:0034663;GO:0042026;GO:0044183;GO:0051082;GO:0051085;GO:0051787;GO:0005524;GO:0005634;GO:0005737;GO:0005783;GO:0005788;GO:0006457;GO:0006614;GO:0006986;GO:0016020;GO:0016887;GO:0030433;GO:0030433;GO:0030968;GO:0030968;GO:0031072;GO:0034620;GO:0034663;GO:0034663;GO:0042026;GO:0044183;GO:0051082;GO:0051085;GO:0051787</t>
  </si>
  <si>
    <t>ATP binding;nucleus;cytoplasm;endoplasmic reticulum;endoplasmic reticulum lumen;protein folding;SRP-dependent cotranslational protein targeting to membrane;response to unfolded protein;membrane;ATPase activity;ubiquitin-dependent ERAD pathway;ubiquitin-dependent ERAD pathway;endoplasmic reticulum unfolded protein response;endoplasmic reticulum unfolded protein response;heat shock protein binding;cellular response to unfolded protein;endoplasmic reticulum chaperone complex;endoplasmic reticulum chaperone complex;protein refolding;protein folding chaperone;unfolded protein binding;chaperone cofactor-dependent protein refolding;misfolded protein binding;ATP binding;nucleus;cytoplasm;endoplasmic reticulum;endoplasmic reticulum lumen;protein folding;SRP-dependent cotranslational protein targeting to membrane;response to unfolded protein;membrane;ATPase activity;ubiquitin-dependent ERAD pathway;ubiquitin-dependent ERAD pathway;endoplasmic reticulum unfolded protein response;endoplasmic reticulum unfolded protein response;heat shock protein binding;cellular response to unfolded protein;endoplasmic reticulum chaperone complex;endoplasmic reticulum chaperone complex;protein refolding;protein folding chaperone;unfolded protein binding;chaperone cofactor-dependent protein refolding;misfolded protein binding</t>
  </si>
  <si>
    <t>Tb927.11.5590</t>
  </si>
  <si>
    <t>Anaphase-promoting complex-associated protein AP1</t>
  </si>
  <si>
    <t>GO:0000922;GO:0005515;GO:0005680;GO:0005680;GO:0005737;GO:0007049;GO:0030071;GO:0031145;GO:0034399;GO:0045842;GO:0051286;GO:0051301;GO:0070979</t>
  </si>
  <si>
    <t>spindle pole;protein binding;anaphase-promoting complex;anaphase-promoting complex;cytoplasm;cell cycle;regulation of mitotic metaphase/anaphase transition;anaphase-promoting complex-dependent catabolic process;nuclear periphery;positive regulation of mitotic metaphase/anaphase transition;cell tip;cell division;protein K11-linked ubiquitination</t>
  </si>
  <si>
    <t>Tb927.5.309b;Tb11.v5.0216.1</t>
  </si>
  <si>
    <t>GO:0005886;GO:0016021;GO:0030133</t>
  </si>
  <si>
    <t>plasma membrane;integral component of membrane;transport vesicle</t>
  </si>
  <si>
    <t>Tb927.10.12890</t>
  </si>
  <si>
    <t>bifunctional aminoacyl-tRNA synthetase, putative</t>
  </si>
  <si>
    <t>GO:0000166;GO:0002161;GO:0004812;GO:0004827;GO:0005524;GO:0005737;GO:0005739;GO:0006418;GO:0006418;GO:0006418;GO:0006433;GO:0006433;GO:0006433</t>
  </si>
  <si>
    <t>nucleotide binding;aminoacyl-tRNA editing activity;aminoacyl-tRNA ligase activity;proline-tRNA ligase activity;ATP binding;cytoplasm;mitochondrion;tRNA aminoacylation for protein translation;tRNA aminoacylation for protein translation;tRNA aminoacylation for protein translation;prolyl-tRNA aminoacylation;prolyl-tRNA aminoacylation;prolyl-tRNA aminoacylation</t>
  </si>
  <si>
    <t>Tb927.9.11230</t>
  </si>
  <si>
    <t>calmodulin-like protein, putative</t>
  </si>
  <si>
    <t>GO:0005509;GO:0005930;GO:0005930;GO:0005930;GO:0036064;GO:0036064;GO:0120280</t>
  </si>
  <si>
    <t>calcium ion binding;axoneme;axoneme;axoneme;ciliary basal body;ciliary basal body;ciliary pro-basal body</t>
  </si>
  <si>
    <t>Tb927.10.11140</t>
  </si>
  <si>
    <t>Tb927.5.960</t>
  </si>
  <si>
    <t>atpase family aaa domain-containing protein 1</t>
  </si>
  <si>
    <t>GO:0005524;GO:0005741;GO:0005783;GO:0016887</t>
  </si>
  <si>
    <t>ATP binding;mitochondrial outer membrane;endoplasmic reticulum;ATPase activity</t>
  </si>
  <si>
    <t>Tb927.9.7720</t>
  </si>
  <si>
    <t>predicted tetratricopeptide repeat protein</t>
  </si>
  <si>
    <t>GO:0005515;GO:0030990</t>
  </si>
  <si>
    <t>protein binding;intraciliary transport particle</t>
  </si>
  <si>
    <t>Tb927.8.4610</t>
  </si>
  <si>
    <t>Ras-related protein RabX1</t>
  </si>
  <si>
    <t>GO:0003924;GO:0005525;GO:0005741;GO:0005783;GO:0006904;GO:0007264;GO:0009306;GO:0016021;GO:0017157;GO:0030133</t>
  </si>
  <si>
    <t>GTPase activity;GTP binding;mitochondrial outer membrane;endoplasmic reticulum;vesicle docking involved in exocytosis;small GTPase mediated signal transduction;protein secretion;integral component of membrane;regulation of exocytosis;transport vesicle</t>
  </si>
  <si>
    <t>Tb927.8.650</t>
  </si>
  <si>
    <t>cation-transporting ATPase, putative</t>
  </si>
  <si>
    <t>GO:0000166;GO:0005524;GO:0005737;GO:0005783;GO:0006812;GO:0006874;GO:0015662;GO:0016021;GO:0016787;GO:0016887;GO:0046872</t>
  </si>
  <si>
    <t>nucleotide binding;ATP binding;cytoplasm;endoplasmic reticulum;cation transport;cellular calcium ion homeostasis;ion transmembrane transporter activity, phosphorylative mechanism;integral component of membrane;hydrolase activity;ATPase activity;metal ion binding</t>
  </si>
  <si>
    <t>Tb927.2.1330</t>
  </si>
  <si>
    <t>retrotransposon hot spot protein 6 (RHS6), degenerate</t>
  </si>
  <si>
    <t>Tb927.11.3500</t>
  </si>
  <si>
    <t>Dpy-30 motif containing protein, putative</t>
  </si>
  <si>
    <t>Tb927.5.3710</t>
  </si>
  <si>
    <t>Inositol phosphosphingolipids phospholipase C</t>
  </si>
  <si>
    <t>GO:0004620;GO:0004767;GO:0005635;GO:0005739;GO:0005783;GO:0006685;GO:0006685;GO:0006685;GO:0016020;GO:0016021;GO:0030149;GO:0030149;GO:0046513;GO:0046513;GO:0046513;GO:0071468;GO:0071944</t>
  </si>
  <si>
    <t>phospholipase activity;sphingomyelin phosphodiesterase activity;nuclear envelope;mitochondrion;endoplasmic reticulum;sphingomyelin catabolic process;sphingomyelin catabolic process;sphingomyelin catabolic process;membrane;integral component of membrane;sphingolipid catabolic process;sphingolipid catabolic process;ceramide biosynthetic process;ceramide biosynthetic process;ceramide biosynthetic process;cellular response to acidic pH;cell periphery</t>
  </si>
  <si>
    <t>Tb927.6.1570</t>
  </si>
  <si>
    <t>2-hydroxy-3-oxopropionate reductase, putative</t>
  </si>
  <si>
    <t>GO:0005737;GO:0008442;GO:0016491;GO:0050661;GO:0051287;GO:0055114;GO:0097014;GO:0097014;GO:0120121</t>
  </si>
  <si>
    <t>cytoplasm;3-hydroxyisobutyrate dehydrogenase activity;oxidoreductase activity;NADP binding;NAD binding;obsolete oxidation-reduction process;ciliary plasm;ciliary plasm;tripartite attachment complex</t>
  </si>
  <si>
    <t>Tb927.8.1560</t>
  </si>
  <si>
    <t>Tb927.6.4140</t>
  </si>
  <si>
    <t>Tb927.11.16340</t>
  </si>
  <si>
    <t>Importin-beta N-terminal domain/HEAT-like repeat, putative</t>
  </si>
  <si>
    <t>GO:0005634;GO:0005643;GO:0005643;GO:0005654;GO:0005737;GO:0006606;GO:0006606;GO:0006886;GO:0008139;GO:0008536;GO:0061608</t>
  </si>
  <si>
    <t>nucleus;nuclear pore;nuclear pore;nucleoplasm;cytoplasm;protein import into nucleus;protein import into nucleus;intracellular protein transport;nuclear localization sequence binding;GO_0008536;nuclear import signal receptor activity</t>
  </si>
  <si>
    <t>Tb927.10.8830</t>
  </si>
  <si>
    <t>Flagellum attachment zone protein 5</t>
  </si>
  <si>
    <t>GO:0005515;GO:0005856;GO:0016021;GO:0120119</t>
  </si>
  <si>
    <t>protein binding;cytoskeleton;integral component of membrane;flagellum attachment zone</t>
  </si>
  <si>
    <t>Tb927.11.15230</t>
  </si>
  <si>
    <t>cytosolic coat protein, putative</t>
  </si>
  <si>
    <t>GO:0005635;GO:0005783;GO:0005793;GO:0005793;GO:0005794;GO:0006886;GO:0006888;GO:0007030;GO:0008320;GO:0012507;GO:0016021;GO:0030134</t>
  </si>
  <si>
    <t>nuclear envelope;endoplasmic reticulum;endoplasmic reticulum-Golgi intermediate compartment;endoplasmic reticulum-Golgi intermediate compartment;Golgi apparatus;intracellular protein transport;endoplasmic reticulum to Golgi vesicle-mediated transport;Golgi organization;protein transmembrane transporter activity;ER to Golgi transport vesicle membrane;integral component of membrane;COPII-coated ER to Golgi transport vesicle</t>
  </si>
  <si>
    <t>Tb927.7.1340;Tb927.7.1320</t>
  </si>
  <si>
    <t>10 kDa heat shock protein, putative;10 kDa heat shock protein, putative</t>
  </si>
  <si>
    <t>GO:0005759;GO:0006457;GO:0010608;GO:0046872;GO:0051082;GO:0051085;GO:0051087;GO:0005739;GO:0005759;GO:0006457;GO:0010608;GO:0031966;GO:0046872;GO:0051082;GO:0051085;GO:0051087</t>
  </si>
  <si>
    <t>mitochondrial matrix;protein folding;posttranscriptional regulation of gene expression;metal ion binding;unfolded protein binding;chaperone cofactor-dependent protein refolding;chaperone binding;mitochondrion;mitochondrial matrix;protein folding;posttranscriptional regulation of gene expression;mitochondrial membrane;metal ion binding;unfolded protein binding;chaperone cofactor-dependent protein refolding;chaperone binding</t>
  </si>
  <si>
    <t>Tb927.11.6390</t>
  </si>
  <si>
    <t>GO:0005737;GO:0008289</t>
  </si>
  <si>
    <t>cytoplasm;lipid binding</t>
  </si>
  <si>
    <t>Tb927.10.10420</t>
  </si>
  <si>
    <t>monothiol glutaredoxin, putative</t>
  </si>
  <si>
    <t>GO:0003756;GO:0005737;GO:0005739;GO:0005759;GO:0015035;GO:0031981;GO:0046872;GO:0051536;GO:0055114;GO:0097014;GO:0097014</t>
  </si>
  <si>
    <t>protein disulfide isomerase activity;cytoplasm;mitochondrion;mitochondrial matrix;protein disulfide oxidoreductase activity;nuclear lumen;metal ion binding;iron-sulfur cluster binding;obsolete oxidation-reduction process;ciliary plasm;ciliary plasm</t>
  </si>
  <si>
    <t>Tb927.11.11600</t>
  </si>
  <si>
    <t>Tb927.11.3770</t>
  </si>
  <si>
    <t>Tb927.9.9820</t>
  </si>
  <si>
    <t>glyceraldehyde-3-phosphate dehydrogenase, putative</t>
  </si>
  <si>
    <t>GO:0004365;GO:0004807;GO:0005829;GO:0005929;GO:0006096;GO:0006096;GO:0006096;GO:0006096;GO:0006096;GO:0016620;GO:0020015;GO:0036064;GO:0036064;GO:0051287;GO:0055114;GO:0097740</t>
  </si>
  <si>
    <t>glyceraldehyde-3-phosphate dehydrogenase (NAD+) (phosphorylating) activity;triose-phosphate isomerase activity;cytosol;cilium;glycolytic process;glycolytic process;glycolytic process;glycolytic process;glycolytic process;oxidoreductase activity, acting on the aldehyde or oxo group of donors, NAD or NADP as acceptor;glycosome;ciliary basal body;ciliary basal body;NAD binding;obsolete oxidation-reduction process;paraflagellar rod</t>
  </si>
  <si>
    <t>Tb927.6.1870</t>
  </si>
  <si>
    <t>Eukaryotic translation initiation factor 4E-4</t>
  </si>
  <si>
    <t>GO:0000339;GO:0000340;GO:0003723;GO:0003729;GO:0003743;GO:0005737;GO:0005844;GO:0006413;GO:0010494;GO:0010494;GO:0010608;GO:0016281;GO:0016281</t>
  </si>
  <si>
    <t>RNA cap binding;RNA 7-methylguanosine cap binding;RNA binding;mRNA binding;translation initiation factor activity;cytoplasm;polysome;translational initiation;cytoplasmic stress granule;cytoplasmic stress granule;posttranscriptional regulation of gene expression;eukaryotic translation initiation factor 4F complex;eukaryotic translation initiation factor 4F complex</t>
  </si>
  <si>
    <t>Tb927.11.460;Tb11.v5.0726.1</t>
  </si>
  <si>
    <t>predicted WD40 repeat protein</t>
  </si>
  <si>
    <t>GO:0000472;GO:0000472;GO:0000480;GO:0000480;GO:0005515;GO:0005634;GO:0005730;GO:0005840;GO:0006364;GO:0006364;GO:0030686;GO:0032040;GO:0034511</t>
  </si>
  <si>
    <t>endonucleolytic cleavage to generate mature 5'-end of SSU-rRNA from (SSU-rRNA, 5.8S rRNA, LSU-rRNA);endonucleolytic cleavage to generate mature 5'-end of SSU-rRNA from (SSU-rRNA, 5.8S rRNA, LSU-rRNA);endonucleolytic cleavage in 5'-ETS of tricistronic rRNA transcript (SSU-rRNA, 5.8S rRNA, LSU-rRNA);endonucleolytic cleavage in 5'-ETS of tricistronic rRNA transcript (SSU-rRNA, 5.8S rRNA, LSU-rRNA);protein binding;nucleus;nucleolus;ribosome;rRNA processing;rRNA processing;90S preribosome;small-subunit processome;U3 snoRNA binding</t>
  </si>
  <si>
    <t>Tb927.11.10200</t>
  </si>
  <si>
    <t>Tb927.2.5060</t>
  </si>
  <si>
    <t>GTP binding protein, putative</t>
  </si>
  <si>
    <t>GO:0005524;GO:0005525;GO:0005737;GO:0016887;GO:0043022;GO:0043023</t>
  </si>
  <si>
    <t>ATP binding;GTP binding;cytoplasm;ATPase activity;ribosome binding;ribosomal large subunit binding</t>
  </si>
  <si>
    <t>Tb927.10.8720</t>
  </si>
  <si>
    <t>CCR4-NOT transcription complex subunit 10, putative</t>
  </si>
  <si>
    <t>GO:0005515;GO:0005737;GO:0006402;GO:0010608;GO:0017148;GO:0030014;GO:0031981;GO:0097014;GO:0097014</t>
  </si>
  <si>
    <t>protein binding;cytoplasm;mRNA catabolic process;posttranscriptional regulation of gene expression;negative regulation of translation;CCR4-NOT complex;nuclear lumen;ciliary plasm;ciliary plasm</t>
  </si>
  <si>
    <t>Tb927.8.7420;Tb927.4.5000;Tb11.v5.0696.1</t>
  </si>
  <si>
    <t>TerD domain containing protein, putative;TerD domain containing protein, putative</t>
  </si>
  <si>
    <t>GO:0120119;GO:0120119</t>
  </si>
  <si>
    <t>flagellum attachment zone;flagellum attachment zone</t>
  </si>
  <si>
    <t>Tb927.6.3940</t>
  </si>
  <si>
    <t>Autophagy-related protein 27, putative</t>
  </si>
  <si>
    <t>GO:0016021;GO:0030133;GO:0120119</t>
  </si>
  <si>
    <t>integral component of membrane;transport vesicle;flagellum attachment zone</t>
  </si>
  <si>
    <t>Tb927.11.7900</t>
  </si>
  <si>
    <t>mitochondrial RNA binding protein 16</t>
  </si>
  <si>
    <t>GO:0003676;GO:0003723;GO:0005730;GO:0005737;GO:0005739;GO:0009451;GO:0010608</t>
  </si>
  <si>
    <t>nucleic acid binding;RNA binding;nucleolus;cytoplasm;mitochondrion;RNA modification;posttranscriptional regulation of gene expression</t>
  </si>
  <si>
    <t>Tb927.6.4210</t>
  </si>
  <si>
    <t>aldehyde dehydrogenase, putative</t>
  </si>
  <si>
    <t>GO:0004029;GO:0005635;GO:0005743;GO:0005783;GO:0016491;GO:0016620;GO:0043878;GO:0055114</t>
  </si>
  <si>
    <t>aldehyde dehydrogenase (NAD+) activity;nuclear envelope;mitochondrial inner membrane;endoplasmic reticulum;oxidoreductase activity;oxidoreductase activity, acting on the aldehyde or oxo group of donors, NAD or NADP as acceptor;glyceraldehyde-3-phosphate dehydrogenase (NAD+) (non-phosphorylating) activity;obsolete oxidation-reduction process</t>
  </si>
  <si>
    <t>Tb927.10.12430</t>
  </si>
  <si>
    <t>Noc2p family, putative</t>
  </si>
  <si>
    <t>GO:0005634;GO:0005654;GO:0005730;GO:0030690;GO:0030690;GO:0030691;GO:0030691;GO:0042273</t>
  </si>
  <si>
    <t>nucleus;nucleoplasm;nucleolus;Noc1p-Noc2p complex;Noc1p-Noc2p complex;Noc2p-Noc3p complex;Noc2p-Noc3p complex;ribosomal large subunit biogenesis</t>
  </si>
  <si>
    <t>Tb927.9.1720</t>
  </si>
  <si>
    <t>peroxisomal membrane protein 4, putative</t>
  </si>
  <si>
    <t>GO:0020015</t>
  </si>
  <si>
    <t>glycosome</t>
  </si>
  <si>
    <t>Tb927.11.3550</t>
  </si>
  <si>
    <t>XPA-interacting protein, putative</t>
  </si>
  <si>
    <t>GO:0003924;GO:0005525;GO:0005634;GO:0005737;GO:0030133;GO:0044376</t>
  </si>
  <si>
    <t>GTPase activity;GTP binding;nucleus;cytoplasm;transport vesicle;obsolete RNA polymerase II complex import to nucleus</t>
  </si>
  <si>
    <t>Tb927.3.5550</t>
  </si>
  <si>
    <t>intraflagellar transport protein 27</t>
  </si>
  <si>
    <t>GO:0003924;GO:0005525;GO:0005737;GO:0005768;GO:0005794;GO:0005929;GO:0007264;GO:0030990;GO:0031514;GO:0035720;GO:0035720;GO:0035721;GO:0035721;GO:0035735;GO:0035735;GO:0035735;GO:0036064;GO:0036064;GO:0042073;GO:0042073;GO:1902017</t>
  </si>
  <si>
    <t>GTPase activity;GTP binding;cytoplasm;endosome;Golgi apparatus;cilium;small GTPase mediated signal transduction;intraciliary transport particle;motile cilium;intraciliary anterograde transport;intraciliary anterograde transport;intraciliary retrograde transport;intraciliary retrograde transport;intraciliary transport involved in cilium assembly;intraciliary transport involved in cilium assembly;intraciliary transport involved in cilium assembly;ciliary basal body;ciliary basal body;intraciliary transport;intraciliary transport;regulation of cilium assembly</t>
  </si>
  <si>
    <t>Tb11.v5.0394.1</t>
  </si>
  <si>
    <t>Tb927.10.14320</t>
  </si>
  <si>
    <t>Flagellum attachment zone protein 9</t>
  </si>
  <si>
    <t>GO:0005515;GO:0005856;GO:0005929;GO:0032991;GO:0044877;GO:0120119</t>
  </si>
  <si>
    <t>protein binding;cytoskeleton;cilium;protein-containing complex;protein-containing complex binding;flagellum attachment zone</t>
  </si>
  <si>
    <t>Tb927.11.12230</t>
  </si>
  <si>
    <t>ATP-dependent protease ATPase subunit HslU2</t>
  </si>
  <si>
    <t>GO:0004176;GO:0004176;GO:0005524;GO:0005739;GO:0006264;GO:0008233;GO:0009376;GO:0009376;GO:0016887;GO:0020023;GO:0042645</t>
  </si>
  <si>
    <t>ATP-dependent peptidase activity;ATP-dependent peptidase activity;ATP binding;mitochondrion;mitochondrial DNA replication;peptidase activity;HslUV protease complex;HslUV protease complex;ATPase activity;kinetoplast;mitochondrial nucleoid</t>
  </si>
  <si>
    <t>Tb927.10.10340;Tb11.v5.0811.1</t>
  </si>
  <si>
    <t>structural maintenance of chromosome 2, putative</t>
  </si>
  <si>
    <t>GO:0000070;GO:0000070;GO:0000070;GO:0000278;GO:0005515;GO:0005524;GO:0005634;GO:0005654;GO:0005694;GO:0005730;GO:0005737;GO:0008278;GO:0008278;GO:0030261;GO:0051276</t>
  </si>
  <si>
    <t>mitotic sister chromatid segregation;mitotic sister chromatid segregation;mitotic sister chromatid segregation;mitotic cell cycle;protein binding;ATP binding;nucleus;nucleoplasm;chromosome;nucleolus;cytoplasm;cohesin complex;cohesin complex;chromosome condensation;chromosome organization</t>
  </si>
  <si>
    <t>Tb927.8.4890</t>
  </si>
  <si>
    <t>pol-associated gene 1</t>
  </si>
  <si>
    <t>GO:0003756;GO:0005634;GO:0005737;GO:0005783;GO:0005789;GO:0015035;GO:0015036;GO:0016021;GO:0016671;GO:0031981;GO:0034975;GO:0055114;GO:0097014;GO:0097014</t>
  </si>
  <si>
    <t>protein disulfide isomerase activity;nucleus;cytoplasm;endoplasmic reticulum;endoplasmic reticulum membrane;protein disulfide oxidoreductase activity;disulfide oxidoreductase activity;integral component of membrane;oxidoreductase activity, acting on a sulfur group of donors, disulfide as acceptor;nuclear lumen;protein folding in endoplasmic reticulum;obsolete oxidation-reduction process;ciliary plasm;ciliary plasm</t>
  </si>
  <si>
    <t>Tb927.9.14080</t>
  </si>
  <si>
    <t>vesicle-associated membrane protein, putative</t>
  </si>
  <si>
    <t>GO:0005654;GO:0005737;GO:0016021;GO:0016192</t>
  </si>
  <si>
    <t>nucleoplasm;cytoplasm;integral component of membrane;vesicle-mediated transport</t>
  </si>
  <si>
    <t>Tb927.8.1110;Tb927.10.5610</t>
  </si>
  <si>
    <t>40S ribosomal protein S9, putative;40S ribosomal protein S9, putative</t>
  </si>
  <si>
    <t>GO:0003723;GO:0003735;GO:0005730;GO:0005737;GO:0005840;GO:0006412;GO:0015935;GO:0015935;GO:0019843;GO:0022627;GO:0022627;GO:0022627;GO:0031981;GO:0045903;GO:0097014;GO:0097014;GO:0003723;GO:0003735;GO:0005737;GO:0006412;GO:0015935;GO:0015935;GO:0019843;GO:0022627;GO:0022627;GO:0022627;GO:0045903</t>
  </si>
  <si>
    <t>RNA binding;structural constituent of ribosome;nucleolus;cytoplasm;ribosome;translation;small ribosomal subunit;small ribosomal subunit;rRNA binding;cytosolic small ribosomal subunit;cytosolic small ribosomal subunit;cytosolic small ribosomal subunit;nuclear lumen;positive regulation of translational fidelity;ciliary plasm;ciliary plasm;RNA binding;structural constituent of ribosome;cytoplasm;translation;small ribosomal subunit;small ribosomal subunit;rRNA binding;cytosolic small ribosomal subunit;cytosolic small ribosomal subunit;cytosolic small ribosomal subunit;positive regulation of translational fidelity</t>
  </si>
  <si>
    <t>Tb927.10.7090</t>
  </si>
  <si>
    <t>Alternative oxidase, mitochondrial</t>
  </si>
  <si>
    <t>GO:0005737;GO:0005739;GO:0005743;GO:0008199;GO:0009916;GO:0010230;GO:0016021;GO:0016491;GO:0046872;GO:0055114;GO:0070469</t>
  </si>
  <si>
    <t>cytoplasm;mitochondrion;mitochondrial inner membrane;ferric iron binding;alternative oxidase activity;alternative respiration;integral component of membrane;oxidoreductase activity;metal ion binding;obsolete oxidation-reduction process;respirasome</t>
  </si>
  <si>
    <t>Tb927.10.8200</t>
  </si>
  <si>
    <t>Ribosomal protein L1p/L10e family, putative</t>
  </si>
  <si>
    <t>Tb927.11.8880</t>
  </si>
  <si>
    <t>tRNA threonylcarbamoyl adenosine modification protein, Sua5/YciO/YrdC/YwlC family, putative</t>
  </si>
  <si>
    <t>GO:0000049;GO:0003725;GO:0005524;GO:0005737;GO:0006450;GO:0008033;GO:0016779;GO:0031981;GO:0061710;GO:0097014;GO:0097014</t>
  </si>
  <si>
    <t>tRNA binding;double-stranded RNA binding;ATP binding;cytoplasm;regulation of translational fidelity;tRNA processing;nucleotidyltransferase activity;nuclear lumen;L-threonylcarbamoyladenylate synthase;ciliary plasm;ciliary plasm</t>
  </si>
  <si>
    <t>Tb927.9.12170</t>
  </si>
  <si>
    <t>GO:0005515;GO:0036064;GO:0036064;GO:0051286;GO:0120280</t>
  </si>
  <si>
    <t>protein binding;ciliary basal body;ciliary basal body;cell tip;ciliary pro-basal body</t>
  </si>
  <si>
    <t>Tb927.5.295b;Tb11.v5.0214.1</t>
  </si>
  <si>
    <t>retrotransposon hotspot (RHS) protein 1</t>
  </si>
  <si>
    <t>Tb927.9.11850</t>
  </si>
  <si>
    <t>structural maintenance of chromosome 1, putative</t>
  </si>
  <si>
    <t>GO:0000070;GO:0000070;GO:0000070;GO:0000796;GO:0000796;GO:0005515;GO:0005524;GO:0005634;GO:0005654;GO:0005694;GO:0005730;GO:0007059;GO:0051276</t>
  </si>
  <si>
    <t>mitotic sister chromatid segregation;mitotic sister chromatid segregation;mitotic sister chromatid segregation;condensin complex;condensin complex;protein binding;ATP binding;nucleus;nucleoplasm;chromosome;nucleolus;chromosome segregation;chromosome organization</t>
  </si>
  <si>
    <t>Tb927.7.6640</t>
  </si>
  <si>
    <t>Tb927.3.5310</t>
  </si>
  <si>
    <t>paraflagellar rod protein</t>
  </si>
  <si>
    <t>GO:0005737;GO:0010608;GO:0097740</t>
  </si>
  <si>
    <t>cytoplasm;posttranscriptional regulation of gene expression;paraflagellar rod</t>
  </si>
  <si>
    <t>Tb927.8.6390</t>
  </si>
  <si>
    <t>lysophospholipase, putative</t>
  </si>
  <si>
    <t>GO:0002084;GO:0002084;GO:0005737;GO:0008152;GO:0008474;GO:0016787;GO:0016788;GO:0020015;GO:0031981;GO:0052689;GO:0097014;GO:0097014</t>
  </si>
  <si>
    <t>protein depalmitoylation;protein depalmitoylation;cytoplasm;metabolic process;palmitoyl-(protein) hydrolase activity;hydrolase activity;hydrolase activity, acting on ester bonds;glycosome;nuclear lumen;carboxylic ester hydrolase activity;ciliary plasm;ciliary plasm</t>
  </si>
  <si>
    <t>Tb927.5.3560</t>
  </si>
  <si>
    <t>GO:0016021;GO:0016192;GO:0030133</t>
  </si>
  <si>
    <t>integral component of membrane;vesicle-mediated transport;transport vesicle</t>
  </si>
  <si>
    <t>Tb927.11.12410</t>
  </si>
  <si>
    <t>kinetoplastid kinetochore protein 10</t>
  </si>
  <si>
    <t>GO:0000278;GO:0000776;GO:0004672;GO:0004674;GO:0005515;GO:0005524;GO:0005634;GO:0005737;GO:0006468;GO:0007059;GO:0008283;GO:0051286;GO:0120118</t>
  </si>
  <si>
    <t>mitotic cell cycle;kinetochore;protein kinase activity;protein serine/threonine kinase activity;protein binding;ATP binding;nucleus;cytoplasm;protein phosphorylation;chromosome segregation;cell population proliferation;cell tip;flagella connector</t>
  </si>
  <si>
    <t>Tb927.11.16400</t>
  </si>
  <si>
    <t>kinetoplast-associated protein 3, putative</t>
  </si>
  <si>
    <t>GO:0003677;GO:0005737;GO:0005739;GO:0005759;GO:0006323;GO:0020023</t>
  </si>
  <si>
    <t>DNA binding;cytoplasm;mitochondrion;mitochondrial matrix;DNA packaging;kinetoplast</t>
  </si>
  <si>
    <t>Tb927.9.5520</t>
  </si>
  <si>
    <t>GO:0004197;GO:0004843;GO:0005737;GO:0006511;GO:0016579;GO:0031981;GO:0097014;GO:0097014</t>
  </si>
  <si>
    <t>cysteine-type endopeptidase activity;thiol-dependent ubiquitin-specific protease activity;cytoplasm;ubiquitin-dependent protein catabolic process;protein deubiquitination;nuclear lumen;ciliary plasm;ciliary plasm</t>
  </si>
  <si>
    <t>Tb927.10.14140;Tb11.v5.0605.1</t>
  </si>
  <si>
    <t>pyruvate kinase 1</t>
  </si>
  <si>
    <t>GO:0000287;GO:0003729;GO:0003824;GO:0004743;GO:0005737;GO:0006096;GO:0006096;GO:0006096;GO:0006096;GO:0006096;GO:0030955</t>
  </si>
  <si>
    <t>magnesium ion binding;mRNA binding;catalytic activity;pyruvate kinase activity;cytoplasm;glycolytic process;glycolytic process;glycolytic process;glycolytic process;glycolytic process;potassium ion binding</t>
  </si>
  <si>
    <t>Tb927.11.11260</t>
  </si>
  <si>
    <t>Tb927.3.3280</t>
  </si>
  <si>
    <t>vacuolar protein sorting-associated protein 4, putative</t>
  </si>
  <si>
    <t>GO:0005524;GO:0005634;GO:0005737;GO:0007033;GO:0016020;GO:0016887;GO:0030133;GO:0097014;GO:0097014</t>
  </si>
  <si>
    <t>ATP binding;nucleus;cytoplasm;vacuole organization;membrane;ATPase activity;transport vesicle;ciliary plasm;ciliary plasm</t>
  </si>
  <si>
    <t>Tb927.10.11760</t>
  </si>
  <si>
    <t>pumilio/PUF RNA binding protein 6</t>
  </si>
  <si>
    <t>GO:0003723;GO:0003729;GO:0005737;GO:0010608;GO:0016071</t>
  </si>
  <si>
    <t>RNA binding;mRNA binding;cytoplasm;posttranscriptional regulation of gene expression;mRNA metabolic process</t>
  </si>
  <si>
    <t>Tb927.10.12870</t>
  </si>
  <si>
    <t>GO:0005737;GO:0036064;GO:0036064;GO:0097014;GO:0097014</t>
  </si>
  <si>
    <t>cytoplasm;ciliary basal body;ciliary basal body;ciliary plasm;ciliary plasm</t>
  </si>
  <si>
    <t>Tb927.7.2650</t>
  </si>
  <si>
    <t>GO:0000902;GO:0000910;GO:0000910;GO:0005737;GO:0020025;GO:0030863;GO:0030863;GO:0031981;GO:0046785;GO:0046785;GO:0097014;GO:0097014</t>
  </si>
  <si>
    <t>cell morphogenesis;cytokinesis;cytokinesis;cytoplasm;subpellicular microtubule;cortical cytoskeleton;cortical cytoskeleton;nuclear lumen;microtubule polymerization;microtubule polymerization;ciliary plasm;ciliary plasm</t>
  </si>
  <si>
    <t>Tb927.10.8000</t>
  </si>
  <si>
    <t>GO:0005509;GO:0005930;GO:0005930;GO:0005930</t>
  </si>
  <si>
    <t>calcium ion binding;axoneme;axoneme;axoneme</t>
  </si>
  <si>
    <t>Tb927.6.1500</t>
  </si>
  <si>
    <t>alkyl-dihydroxyacetone phosphate synthase</t>
  </si>
  <si>
    <t>GO:0003824;GO:0005737;GO:0005783;GO:0008609;GO:0008611;GO:0008611;GO:0008611;GO:0016491;GO:0020015;GO:0034468;GO:0050660;GO:0055114;GO:0071949</t>
  </si>
  <si>
    <t>catalytic activity;cytoplasm;endoplasmic reticulum;alkylglycerone-phosphate synthase activity;ether lipid biosynthetic process;ether lipid biosynthetic process;ether lipid biosynthetic process;oxidoreductase activity;glycosome;glycosome lumen;flavin adenine dinucleotide binding;obsolete oxidation-reduction process;FAD binding</t>
  </si>
  <si>
    <t>Tb11.v5.0752.1;Tb927.1.20</t>
  </si>
  <si>
    <t>expression site-associated gene 3 (ESAG3), pseudogene</t>
  </si>
  <si>
    <t>Tb927.8.7490</t>
  </si>
  <si>
    <t>symplekin</t>
  </si>
  <si>
    <t>GO:0000365;GO:0005634;GO:0005654;GO:0005847;GO:0005847;GO:0006378</t>
  </si>
  <si>
    <t>mRNA trans splicing, via spliceosome;nucleus;nucleoplasm;mRNA cleavage and polyadenylation specificity factor complex;mRNA cleavage and polyadenylation specificity factor complex;mRNA polyadenylation</t>
  </si>
  <si>
    <t>Tb927.10.2490</t>
  </si>
  <si>
    <t>glucose-6-phosphate 1-dehydrogenase</t>
  </si>
  <si>
    <t>GO:0000302;GO:0004345;GO:0005654;GO:0005737;GO:0006006;GO:0006006;GO:0006098;GO:0008283;GO:0009051;GO:0016614;GO:0020015;GO:0042493;GO:0050661;GO:0055114</t>
  </si>
  <si>
    <t>response to reactive oxygen species;glucose-6-phosphate dehydrogenase activity;nucleoplasm;cytoplasm;glucose metabolic process;glucose metabolic process;pentose-phosphate shunt;cell population proliferation;pentose-phosphate shunt, oxidative branch;oxidoreductase activity, acting on CH-OH group of donors;glycosome;response to drug;NADP binding;obsolete oxidation-reduction process</t>
  </si>
  <si>
    <t>Tb927.10.6670</t>
  </si>
  <si>
    <t>dynein light chain, putative</t>
  </si>
  <si>
    <t>GO:0003777;GO:0005737;GO:0005874;GO:0005875;GO:0005875;GO:0005930;GO:0005930;GO:0005930;GO:0007017;GO:0030286;GO:0030286;GO:0045505;GO:0051959;GO:2000582</t>
  </si>
  <si>
    <t>microtubule motor activity;cytoplasm;microtubule;microtubule associated complex;microtubule associated complex;axoneme;axoneme;axoneme;microtubule-based process;dynein complex;dynein complex;dynein intermediate chain binding;dynein light intermediate chain binding;positive regulation of ATP-dependent microtubule motor activity, plus-end-directed</t>
  </si>
  <si>
    <t>Tb927.2.830;Tb11.v5.0655.1</t>
  </si>
  <si>
    <t>retrotransposon hot spot protein 1 (RHS1), interrupted</t>
  </si>
  <si>
    <t>Tb927.10.1520</t>
  </si>
  <si>
    <t>ras-related protein Rab21, putative</t>
  </si>
  <si>
    <t>GO:0003924;GO:0005525;GO:0005769;GO:0006886;GO:0007264;GO:0012505;GO:0030133;GO:0032482</t>
  </si>
  <si>
    <t>GTPase activity;GTP binding;early endosome;intracellular protein transport;small GTPase mediated signal transduction;endomembrane system;transport vesicle;Rab protein signal transduction</t>
  </si>
  <si>
    <t>Tb927.4.1020</t>
  </si>
  <si>
    <t>serine-palmitoyl-CoA transferase, putative</t>
  </si>
  <si>
    <t>GO:0003824;GO:0004758;GO:0005635;GO:0005737;GO:0005783;GO:0006643;GO:0009058;GO:0030133;GO:0030170;GO:0046512;GO:0046512;GO:0046512;GO:0046512;GO:0046513;GO:0046513;GO:0046513</t>
  </si>
  <si>
    <t>catalytic activity;serine C-palmitoyltransferase activity;nuclear envelope;cytoplasm;endoplasmic reticulum;membrane lipid metabolic process;biosynthetic process;transport vesicle;pyridoxal phosphate binding;sphingosine biosynthetic process;sphingosine biosynthetic process;sphingosine biosynthetic process;sphingosine biosynthetic process;ceramide biosynthetic process;ceramide biosynthetic process;ceramide biosynthetic process</t>
  </si>
  <si>
    <t>Tb927.9.12700</t>
  </si>
  <si>
    <t>phospholipase A1, putative</t>
  </si>
  <si>
    <t>GO:0003847;GO:0005576;GO:0005643;GO:0005643;GO:0005783;GO:0008970;GO:0016021;GO:0016042;GO:0016042;GO:0020015</t>
  </si>
  <si>
    <t>1-alkyl-2-acetylglycerophosphocholine esterase activity;extracellular region;nuclear pore;nuclear pore;endoplasmic reticulum;phospholipase A1 activity;integral component of membrane;lipid catabolic process;lipid catabolic process;glycosome</t>
  </si>
  <si>
    <t>Tb927.7.4070</t>
  </si>
  <si>
    <t>GO:0005737;GO:0005929;GO:0031981;GO:0060170;GO:0060170;GO:0097014;GO:0097014</t>
  </si>
  <si>
    <t>cytoplasm;cilium;nuclear lumen;ciliary membrane;ciliary membrane;ciliary plasm;ciliary plasm</t>
  </si>
  <si>
    <t>Tb927.5.1930</t>
  </si>
  <si>
    <t>signal peptidase subunit, putative</t>
  </si>
  <si>
    <t>GO:0005635;GO:0005783;GO:0005787;GO:0005787;GO:0006465;GO:0006465;GO:0016021;GO:0045047</t>
  </si>
  <si>
    <t>nuclear envelope;endoplasmic reticulum;signal peptidase complex;signal peptidase complex;signal peptide processing;signal peptide processing;integral component of membrane;protein targeting to ER</t>
  </si>
  <si>
    <t>Tb927.2.5150</t>
  </si>
  <si>
    <t>TPR-repeat protein, putative</t>
  </si>
  <si>
    <t>GO:0005515;GO:0005737;GO:0010608</t>
  </si>
  <si>
    <t>protein binding;cytoplasm;posttranscriptional regulation of gene expression</t>
  </si>
  <si>
    <t>Tb927.11.1840;Tb11.1380.1</t>
  </si>
  <si>
    <t>Tb927.10.14890;Tb11.v5.0636.1;REV__CON__Q497I4</t>
  </si>
  <si>
    <t>C-terminal motor kinesin, putative</t>
  </si>
  <si>
    <t>GO:0003774;GO:0003777;GO:0005524;GO:0005737;GO:0005871;GO:0005871;GO:0005874;GO:0005881;GO:0005881;GO:0006886;GO:0007018;GO:0008017;GO:0016887;GO:0030705;GO:0042493;GO:0120267</t>
  </si>
  <si>
    <t>motor activity;microtubule motor activity;ATP binding;cytoplasm;kinesin complex;kinesin complex;microtubule;cytoplasmic microtubule;cytoplasmic microtubule;intracellular protein transport;microtubule-based movement;microtubule binding;ATPase activity;cytoskeleton-dependent intracellular transport;response to drug;pellicular membrane</t>
  </si>
  <si>
    <t>Tb927.3.2070</t>
  </si>
  <si>
    <t>GO:0005856;GO:0035869;GO:0036064;GO:0036064;GO:0090090;GO:0097730;GO:0120280</t>
  </si>
  <si>
    <t>cytoskeleton;ciliary transition zone;ciliary basal body;ciliary basal body;negative regulation of canonical Wnt signaling pathway;non-motile cilium;ciliary pro-basal body</t>
  </si>
  <si>
    <t>Tb927.10.11780</t>
  </si>
  <si>
    <t>GO:0005737;GO:0005930;GO:0005930;GO:0005930;GO:0030133</t>
  </si>
  <si>
    <t>cytoplasm;axoneme;axoneme;axoneme;transport vesicle</t>
  </si>
  <si>
    <t>Tb927.10.12990</t>
  </si>
  <si>
    <t>Tb927.7.5180;Tb927.7.5170</t>
  </si>
  <si>
    <t>60S ribosomal protein L25;60S ribosomal protein L23a, putative</t>
  </si>
  <si>
    <t>GO:0000027;GO:0000027;GO:0003723;GO:0003735;GO:0005730;GO:0005737;GO:0005840;GO:0006412;GO:0019843;GO:0022625;GO:0022625;GO:0022625;GO:0042254;GO:0000027;GO:0000027;GO:0003723;GO:0003735;GO:0005730;GO:0005737;GO:0005840;GO:0006412;GO:0019843;GO:0022625;GO:0022625;GO:0022625;GO:0042254</t>
  </si>
  <si>
    <t>ribosomal large subunit assembly;ribosomal large subunit assembly;RNA binding;structural constituent of ribosome;nucleolus;cytoplasm;ribosome;translation;rRNA binding;cytosolic large ribosomal subunit;cytosolic large ribosomal subunit;cytosolic large ribosomal subunit;ribosome biogenesis;ribosomal large subunit assembly;ribosomal large subunit assembly;RNA binding;structural constituent of ribosome;nucleolus;cytoplasm;ribosome;translation;rRNA binding;cytosolic large ribosomal subunit;cytosolic large ribosomal subunit;cytosolic large ribosomal subunit;ribosome biogenesis</t>
  </si>
  <si>
    <t>Tb927.11.14190</t>
  </si>
  <si>
    <t>Staphylococcal nuclease homologue/Tudor domain containing protein, putative</t>
  </si>
  <si>
    <t>GO:0003723;GO:0003729;GO:0004518;GO:0005634;GO:0005737;GO:0006401;GO:0016442;GO:0031047;GO:0031981;GO:0097014;GO:0097014</t>
  </si>
  <si>
    <t>RNA binding;mRNA binding;nuclease activity;nucleus;cytoplasm;RNA catabolic process;RISC complex;gene silencing by RNA;nuclear lumen;ciliary plasm;ciliary plasm</t>
  </si>
  <si>
    <t>Tb927.7.3620</t>
  </si>
  <si>
    <t>tyrosyl-tRNA synthetase</t>
  </si>
  <si>
    <t>GO:0000166;GO:0004812;GO:0004831;GO:0005524;GO:0005737;GO:0005739;GO:0005829;GO:0006418;GO:0006418;GO:0006418;GO:0006437;GO:0006437;GO:0006437;GO:0070184;GO:0070184;GO:0070184;GO:0097014;GO:0097014</t>
  </si>
  <si>
    <t>nucleotide binding;aminoacyl-tRNA ligase activity;tyrosine-tRNA ligase activity;ATP binding;cytoplasm;mitochondrion;cytosol;tRNA aminoacylation for protein translation;tRNA aminoacylation for protein translation;tRNA aminoacylation for protein translation;tyrosyl-tRNA aminoacylation;tyrosyl-tRNA aminoacylation;tyrosyl-tRNA aminoacylation;mitochondrial tyrosyl-tRNA aminoacylation;mitochondrial tyrosyl-tRNA aminoacylation;mitochondrial tyrosyl-tRNA aminoacylation;ciliary plasm;ciliary plasm</t>
  </si>
  <si>
    <t>Tb927.7.2500</t>
  </si>
  <si>
    <t>proteasome regulatory ATPase subunit 1</t>
  </si>
  <si>
    <t>GO:0005524;GO:0005654;GO:0005737;GO:0008540;GO:0008540;GO:0016787;GO:0016887;GO:0017025;GO:0030133;GO:0030163;GO:0036402;GO:0045899</t>
  </si>
  <si>
    <t>ATP binding;nucleoplasm;cytoplasm;proteasome regulatory particle, base subcomplex;proteasome regulatory particle, base subcomplex;hydrolase activity;ATPase activity;TBP-class protein binding;transport vesicle;protein catabolic process;proteasome-activating ATPase activity;positive regulation of RNA polymerase II transcription preinitiation complex assembly</t>
  </si>
  <si>
    <t>Tb927.4.2080</t>
  </si>
  <si>
    <t>Coiled-coil and C2 domain-containing protein</t>
  </si>
  <si>
    <t>GO:0032991;GO:0036064;GO:0036064;GO:0044297;GO:0060271;GO:0120119</t>
  </si>
  <si>
    <t>protein-containing complex;ciliary basal body;ciliary basal body;cell body;cilium assembly;flagellum attachment zone</t>
  </si>
  <si>
    <t>Tb927.10.5080;Tb11.v5.0339.1</t>
  </si>
  <si>
    <t>GPI transamidase component Tta2</t>
  </si>
  <si>
    <t>GO:0003923;GO:0005635;GO:0005783;GO:0016021;GO:0042765;GO:0042765</t>
  </si>
  <si>
    <t>GPI-anchor transamidase activity;nuclear envelope;endoplasmic reticulum;integral component of membrane;GPI-anchor transamidase complex;GPI-anchor transamidase complex</t>
  </si>
  <si>
    <t>Tb927.10.14240;Tb11.v5.0859.1</t>
  </si>
  <si>
    <t>N-myristoyltransferase</t>
  </si>
  <si>
    <t>GO:0004379;GO:0005737;GO:0006499;GO:0006499;GO:0018008;GO:0018008;GO:0019107</t>
  </si>
  <si>
    <t>glycylpeptide N-tetradecanoyltransferase activity;cytoplasm;N-terminal protein myristoylation;N-terminal protein myristoylation;N-terminal peptidyl-glycine N-myristoylation;N-terminal peptidyl-glycine N-myristoylation;myristoyltransferase activity</t>
  </si>
  <si>
    <t>Tb927.8.1870</t>
  </si>
  <si>
    <t>Golgi/lysosome glycoprotein 1</t>
  </si>
  <si>
    <t>GO:0005764;GO:0005765;GO:0005794;GO:0016021;GO:0030133</t>
  </si>
  <si>
    <t>lysosome;lysosomal membrane;Golgi apparatus;integral component of membrane;transport vesicle</t>
  </si>
  <si>
    <t>Tb927.11.10300</t>
  </si>
  <si>
    <t>GO:0005515;GO:0005634;GO:0005654;GO:0006335;GO:0006335;GO:0031981;GO:0034080;GO:0034080;GO:0042393</t>
  </si>
  <si>
    <t>protein binding;nucleus;nucleoplasm;DNA replication-dependent nucleosome assembly;DNA replication-dependent nucleosome assembly;nuclear lumen;CENP-A containing nucleosome assembly;CENP-A containing nucleosome assembly;histone binding</t>
  </si>
  <si>
    <t>Tb927.11.2470</t>
  </si>
  <si>
    <t>GO:0004177;GO:0005622;GO:0005634;GO:0005654;GO:0005737;GO:0006508;GO:0019538;GO:0030145;GO:0070006</t>
  </si>
  <si>
    <t>aminopeptidase activity;intracellular anatomical structure;nucleus;nucleoplasm;cytoplasm;proteolysis;protein metabolic process;manganese ion binding;metalloaminopeptidase activity</t>
  </si>
  <si>
    <t>Tb927.10.4940;Tb11.v5.0596.1</t>
  </si>
  <si>
    <t>Nuclear Dbf2-related kinase</t>
  </si>
  <si>
    <t>GO:0000281;GO:0000281;GO:0004672;GO:0005524;GO:0005737;GO:0005829;GO:0006468;GO:0020023;GO:0051726;GO:1902412</t>
  </si>
  <si>
    <t>mitotic cytokinesis;mitotic cytokinesis;protein kinase activity;ATP binding;cytoplasm;cytosol;protein phosphorylation;kinetoplast;regulation of cell cycle;regulation of mitotic cytokinesis</t>
  </si>
  <si>
    <t>Tb927.9.10690</t>
  </si>
  <si>
    <t>Protein of unknown function (DUF2009), putative</t>
  </si>
  <si>
    <t>Tb927.1.1050;Tb11.v5.0536.1</t>
  </si>
  <si>
    <t>Metallo-dependent phosphatase-like domain-containing protein</t>
  </si>
  <si>
    <t>GO:0005635;GO:0005654;GO:0005737;GO:0005783;GO:0016021</t>
  </si>
  <si>
    <t>nuclear envelope;nucleoplasm;cytoplasm;endoplasmic reticulum;integral component of membrane</t>
  </si>
  <si>
    <t>GO:0005654;GO:0005737</t>
  </si>
  <si>
    <t>nucleoplasm;cytoplasm</t>
  </si>
  <si>
    <t>Tb927.10.4170</t>
  </si>
  <si>
    <t>GO:0035869;GO:0036064;GO:0036064;GO:0043001;GO:0043001;GO:0120280</t>
  </si>
  <si>
    <t>ciliary transition zone;ciliary basal body;ciliary basal body;Golgi to plasma membrane protein transport;Golgi to plasma membrane protein transport;ciliary pro-basal body</t>
  </si>
  <si>
    <t>Tb11.1790.1</t>
  </si>
  <si>
    <t>Tb927.10.3030;Tb927.10.2980</t>
  </si>
  <si>
    <t>proteasome regulatory non-ATPase subunit 11;proteasome regulatory non-ATPase subunit 11</t>
  </si>
  <si>
    <t>GO:0004843;GO:0005515;GO:0005737;GO:0005838;GO:0005838;GO:0006511;GO:0008237;GO:0008541;GO:0008541;GO:0016049;GO:0016579;GO:0043161;GO:0061578;GO:0070122;GO:0070628;GO:0004175;GO:0004843;GO:0005515;GO:0005654;GO:0005737;GO:0005838;GO:0005838;GO:0006511;GO:0008237;GO:0008541;GO:0008541;GO:0016049;GO:0016579;GO:0043161;GO:0061578;GO:0070122;GO:0070628;GO:0097014;GO:0097014</t>
  </si>
  <si>
    <t>thiol-dependent ubiquitin-specific protease activity;protein binding;cytoplasm;proteasome regulatory particle;proteasome regulatory particle;ubiquitin-dependent protein catabolic process;metallopeptidase activity;proteasome regulatory particle, lid subcomplex;proteasome regulatory particle, lid subcomplex;cell growth;protein deubiquitination;proteasome-mediated ubiquitin-dependent protein catabolic process;Lys63-specific deubiquitinase activity;isopeptidase activity;proteasome binding;endopeptidase activity;thiol-dependent ubiquitin-specific protease activity;protein binding;nucleoplasm;cytoplasm;proteasome regulatory particle;proteasome regulatory particle;ubiquitin-dependent protein catabolic process;metallopeptidase activity;proteasome regulatory particle, lid subcomplex;proteasome regulatory particle, lid subcomplex;cell growth;protein deubiquitination;proteasome-mediated ubiquitin-dependent protein catabolic process;Lys63-specific deubiquitinase activity;isopeptidase activity;proteasome binding;ciliary plasm;ciliary plasm</t>
  </si>
  <si>
    <t>Tb927.3.4270</t>
  </si>
  <si>
    <t>GO:0005737;GO:0005929;GO:0005930;GO:0005930;GO:0005930;GO:0097542</t>
  </si>
  <si>
    <t>cytoplasm;cilium;axoneme;axoneme;axoneme;ciliary tip</t>
  </si>
  <si>
    <t>Tb927.8.5290</t>
  </si>
  <si>
    <t>WW domain containing protein, putative</t>
  </si>
  <si>
    <t>GO:0000209;GO:0005515;GO:0005737;GO:0006511;GO:0016567;GO:0030133;GO:0043161;GO:0045732;GO:0061630</t>
  </si>
  <si>
    <t>protein polyubiquitination;protein binding;cytoplasm;ubiquitin-dependent protein catabolic process;protein ubiquitination;transport vesicle;proteasome-mediated ubiquitin-dependent protein catabolic process;positive regulation of protein catabolic process;ubiquitin protein ligase activity</t>
  </si>
  <si>
    <t>Tb927.9.10830</t>
  </si>
  <si>
    <t>metal dependent 5'-nucleotidase</t>
  </si>
  <si>
    <t>GO:0002953;GO:0005654;GO:0005737;GO:0005929;GO:0006244;GO:0006244;GO:0006244;GO:0008253;GO:0031981;GO:0043097;GO:0043097;GO:0043097;GO:0043099;GO:0043099;GO:0043099;GO:0097014;GO:0097014</t>
  </si>
  <si>
    <t>5'-deoxynucleotidase activity;nucleoplasm;cytoplasm;cilium;pyrimidine nucleotide catabolic process;pyrimidine nucleotide catabolic process;pyrimidine nucleotide catabolic process;5'-nucleotidase activity;nuclear lumen;pyrimidine nucleoside salvage;pyrimidine nucleoside salvage;pyrimidine nucleoside salvage;pyrimidine deoxyribonucleoside salvage;pyrimidine deoxyribonucleoside salvage;pyrimidine deoxyribonucleoside salvage;ciliary plasm;ciliary plasm</t>
  </si>
  <si>
    <t>Tb927.11.5230</t>
  </si>
  <si>
    <t>Tb927.3.3220</t>
  </si>
  <si>
    <t>RNA polymerase-associated protein CTR9, putative</t>
  </si>
  <si>
    <t>GO:0000993;GO:0005515;GO:0005634;GO:0005654;GO:0005737;GO:0006355;GO:0006368;GO:0006368;GO:0016570;GO:0016570;GO:0016593;GO:0016593;GO:0051569</t>
  </si>
  <si>
    <t>RNA polymerase II complex binding;protein binding;nucleus;nucleoplasm;cytoplasm;regulation of transcription, DNA-templated;transcription elongation from RNA polymerase II promoter;transcription elongation from RNA polymerase II promoter;histone modification;histone modification;Cdc73/Paf1 complex;Cdc73/Paf1 complex;regulation of histone H3-K4 methylation</t>
  </si>
  <si>
    <t>Tb927.10.15700</t>
  </si>
  <si>
    <t>GO:0060170;GO:0060170;GO:0097542</t>
  </si>
  <si>
    <t>ciliary membrane;ciliary membrane;ciliary tip</t>
  </si>
  <si>
    <t>Tb927.10.13270;Tb11.v5.0563.1</t>
  </si>
  <si>
    <t>Periodic tryptophan protein 2 homolog, putative</t>
  </si>
  <si>
    <t>GO:0000028;GO:0000028;GO:0000462;GO:0000462;GO:0005515;GO:0005634;GO:0005654;GO:0005730;GO:0005840;GO:0030515;GO:0032040;GO:0034388;GO:0034388</t>
  </si>
  <si>
    <t>ribosomal small subunit assembly;ribosomal small subunit assembly;maturation of SSU-rRNA from tricistronic rRNA transcript (SSU-rRNA, 5.8S rRNA, LSU-rRNA);maturation of SSU-rRNA from tricistronic rRNA transcript (SSU-rRNA, 5.8S rRNA, LSU-rRNA);protein binding;nucleus;nucleoplasm;nucleolus;ribosome;snoRNA binding;small-subunit processome;Pwp2p-containing subcomplex of 90S preribosome;Pwp2p-containing subcomplex of 90S preribosome</t>
  </si>
  <si>
    <t>Tb927.9.9810</t>
  </si>
  <si>
    <t>GO:0005634;GO:0005635;GO:0005783;GO:0016021</t>
  </si>
  <si>
    <t>nucleus;nuclear envelope;endoplasmic reticulum;integral component of membrane</t>
  </si>
  <si>
    <t>Tb927.3.3410;Tb11.v5.0768.1</t>
  </si>
  <si>
    <t>aspartyl aminopeptidase, putative</t>
  </si>
  <si>
    <t>GO:0004177;GO:0005737;GO:0006508;GO:0008237;GO:0008270</t>
  </si>
  <si>
    <t>aminopeptidase activity;cytoplasm;proteolysis;metallopeptidase activity;zinc ion binding</t>
  </si>
  <si>
    <t>Tb927.11.9980</t>
  </si>
  <si>
    <t>2-oxoglutarate dehydrogenase E1 component, putative</t>
  </si>
  <si>
    <t>GO:0004591;GO:0005737;GO:0005739;GO:0006099;GO:0006554;GO:0006554;GO:0006568;GO:0006568;GO:0016624;GO:0020023;GO:0030976;GO:0036064;GO:0036064;GO:0045252;GO:0045252;GO:0055114;GO:0097014;GO:0097014</t>
  </si>
  <si>
    <t>oxoglutarate dehydrogenase (succinyl-transferring) activity;cytoplasm;mitochondrion;tricarboxylic acid cycle;lysine catabolic process;lysine catabolic process;tryptophan metabolic process;tryptophan metabolic process;oxidoreductase activity, acting on the aldehyde or oxo group of donors, disulfide as acceptor;kinetoplast;thiamine pyrophosphate binding;ciliary basal body;ciliary basal body;oxoglutarate dehydrogenase complex;oxoglutarate dehydrogenase complex;obsolete oxidation-reduction process;ciliary plasm;ciliary plasm</t>
  </si>
  <si>
    <t>Tb927.10.14750;Tb927.10.14630</t>
  </si>
  <si>
    <t>fibrillarin, putative;fibrillarin, putative</t>
  </si>
  <si>
    <t>GO:0000494;GO:0003723;GO:0005634;GO:0005654;GO:0005730;GO:0005737;GO:0006364;GO:0006364;GO:0008168;GO:0008649;GO:0015030;GO:0031167;GO:0031167;GO:0031428;GO:0031981;GO:0032040;GO:1990258;GO:1990258;GO:1990259;GO:0000494;GO:0003723;GO:0005634;GO:0006364;GO:0006364;GO:0008168;GO:0008649;GO:0015030;GO:0031167;GO:0031167;GO:0031428;GO:0032040;GO:0042301;GO:1990258;GO:1990258;GO:1990259</t>
  </si>
  <si>
    <t>box C/D RNA 3'-end processing;RNA binding;nucleus;nucleoplasm;nucleolus;cytoplasm;rRNA processing;rRNA processing;methyltransferase activity;rRNA methyltransferase activity;Cajal body;rRNA methylation;rRNA methylation;box C/D RNP complex;nuclear lumen;small-subunit processome;histone glutamine methylation;histone glutamine methylation;histone-glutamine methyltransferase activity;box C/D RNA 3'-end processing;RNA binding;nucleus;rRNA processing;rRNA processing;methyltransferase activity;rRNA methyltransferase activity;Cajal body;rRNA methylation;rRNA methylation;box C/D RNP complex;small-subunit processome;phosphate ion binding;histone glutamine methylation;histone glutamine methylation;histone-glutamine methyltransferase activity</t>
  </si>
  <si>
    <t>Tb927.2.1210;Tb927.4.290;Tb927.4.280;Tb927.4.270;Tb927.4.260;Tb927.4.300</t>
  </si>
  <si>
    <t>retrotransposon hot spot protein 4 (RHS4), putative;retrotransposon hot spot protein 3 (RHS3), putative;retrotransposon hot spot protein 3 (RHS3), putative;retrotransposon hot spot protein 3 (RHS3), putative;retrotransposon hot spot protein 3 (RHS3), putative;retrotransposon hot spot protein 3 (RHS3), putative</t>
  </si>
  <si>
    <t>GO:0005634;GO:0005654;GO:0006406;GO:0006406;GO:0042789;GO:0042789;GO:0071850;GO:0005737;GO:0005737;GO:0005737</t>
  </si>
  <si>
    <t>nucleus;nucleoplasm;mRNA export from nucleus;mRNA export from nucleus;mRNA transcription by RNA polymerase II;mRNA transcription by RNA polymerase II;mitotic cell cycle arrest;cytoplasm;cytoplasm;cytoplasm</t>
  </si>
  <si>
    <t>Tb927.11.2540</t>
  </si>
  <si>
    <t>Tb927.11.8290;Tb11.v5.1053.1</t>
  </si>
  <si>
    <t>DIS3-like exonuclease, putative</t>
  </si>
  <si>
    <t>GO:0000175;GO:0000178;GO:0000178;GO:0000932;GO:0000932;GO:0003723;GO:0004540;GO:0005737;GO:0006402</t>
  </si>
  <si>
    <t>3'-5'-exoribonuclease activity;exosome (RNase complex);exosome (RNase complex);P-body;P-body;RNA binding;ribonuclease activity;cytoplasm;mRNA catabolic process</t>
  </si>
  <si>
    <t>Tb927.10.1390</t>
  </si>
  <si>
    <t>Hypoxanthine-guanine-xanthine phosphoribosyltransferase</t>
  </si>
  <si>
    <t>GO:0000287;GO:0000310;GO:0004422;GO:0005737;GO:0006166;GO:0006166;GO:0006166;GO:0006168;GO:0006168;GO:0006168;GO:0006178;GO:0006178;GO:0006178;GO:0009116;GO:0009116;GO:0020015;GO:0020022;GO:0020022;GO:0031981;GO:0032263;GO:0032263;GO:0032263;GO:0032264;GO:0032264;GO:0032264;GO:0042301;GO:0046100;GO:0046100;GO:0052657</t>
  </si>
  <si>
    <t>magnesium ion binding;xanthine phosphoribosyltransferase activity;hypoxanthine phosphoribosyltransferase activity;cytoplasm;purine ribonucleoside salvage;purine ribonucleoside salvage;purine ribonucleoside salvage;adenine salvage;adenine salvage;adenine salvage;guanine salvage;guanine salvage;guanine salvage;nucleoside metabolic process;nucleoside metabolic process;glycosome;acidocalcisome;acidocalcisome;nuclear lumen;GMP salvage;GMP salvage;GMP salvage;IMP salvage;IMP salvage;IMP salvage;phosphate ion binding;hypoxanthine metabolic process;hypoxanthine metabolic process;guanine phosphoribosyltransferase activity</t>
  </si>
  <si>
    <t>Tb927.1.3200</t>
  </si>
  <si>
    <t>Suppressor of G2 allele of SKP1, putative</t>
  </si>
  <si>
    <t>GO:0000151;GO:0005654;GO:0005737;GO:0009408;GO:0031647;GO:0050821;GO:0097014;GO:0097014</t>
  </si>
  <si>
    <t>ubiquitin ligase complex;nucleoplasm;cytoplasm;response to heat;regulation of protein stability;protein stabilization;ciliary plasm;ciliary plasm</t>
  </si>
  <si>
    <t>Tb927.5.2780</t>
  </si>
  <si>
    <t>mitochondrial DNA polymerase beta</t>
  </si>
  <si>
    <t>GO:0003677;GO:0003887;GO:0005634;GO:0005737;GO:0005739;GO:0006281;GO:0006281;GO:0006303;GO:0006303;GO:0034061;GO:0046872;GO:0050265</t>
  </si>
  <si>
    <t>DNA binding;DNA-directed DNA polymerase activity;nucleus;cytoplasm;mitochondrion;DNA repair;DNA repair;double-strand break repair via nonhomologous end joining;double-strand break repair via nonhomologous end joining;DNA polymerase activity;metal ion binding;RNA uridylyltransferase activity</t>
  </si>
  <si>
    <t>Tb927.8.2060</t>
  </si>
  <si>
    <t>Concanavalin A-like lectin/glucanases superfamily/Beige/BEACH domain containing protein, putative</t>
  </si>
  <si>
    <t>Tb927.5.3580</t>
  </si>
  <si>
    <t>phosphoglycerate mutase protein, putative</t>
  </si>
  <si>
    <t>GO:0003824;GO:0004619;GO:0005737;GO:0008152;GO:0009152;GO:0009152;GO:0009152;GO:0016791;GO:0016868;GO:0031981;GO:0097014;GO:0097014</t>
  </si>
  <si>
    <t>catalytic activity;phosphoglycerate mutase activity;cytoplasm;metabolic process;purine ribonucleotide biosynthetic process;purine ribonucleotide biosynthetic process;purine ribonucleotide biosynthetic process;phosphatase activity;intramolecular transferase activity, phosphotransferases;nuclear lumen;ciliary plasm;ciliary plasm</t>
  </si>
  <si>
    <t>Tb927.1.120</t>
  </si>
  <si>
    <t>GO:0003729;GO:0005634;GO:0005730;GO:0005737;GO:0006406;GO:0006406;GO:0042789;GO:0042789;GO:0071850</t>
  </si>
  <si>
    <t>mRNA binding;nucleus;nucleolus;cytoplasm;mRNA export from nucleus;mRNA export from nucleus;mRNA transcription by RNA polymerase II;mRNA transcription by RNA polymerase II;mitotic cell cycle arrest</t>
  </si>
  <si>
    <t>Tb927.11.6250</t>
  </si>
  <si>
    <t>GO:0005739;GO:0005743;GO:0005753;GO:0005753</t>
  </si>
  <si>
    <t>mitochondrion;mitochondrial inner membrane;mitochondrial proton-transporting ATP synthase complex;mitochondrial proton-transporting ATP synthase complex</t>
  </si>
  <si>
    <t>Tb927.9.7180</t>
  </si>
  <si>
    <t>adenosine monophosphate deaminase, putative</t>
  </si>
  <si>
    <t>GO:0003876;GO:0005737;GO:0005829;GO:0006188;GO:0006188;GO:0006188;GO:0009168;GO:0009168;GO:0009168;GO:0019239;GO:0032264;GO:0032264;GO:0032264;GO:0046033;GO:0046033;GO:0097740</t>
  </si>
  <si>
    <t>AMP deaminase activity;cytoplasm;cytosol;IMP biosynthetic process;IMP biosynthetic process;IMP biosynthetic process;purine ribonucleoside monophosphate biosynthetic process;purine ribonucleoside monophosphate biosynthetic process;purine ribonucleoside monophosphate biosynthetic process;deaminase activity;IMP salvage;IMP salvage;IMP salvage;AMP metabolic process;AMP metabolic process;paraflagellar rod</t>
  </si>
  <si>
    <t>Tb927.11.15760</t>
  </si>
  <si>
    <t>GPI transamidase subunit Tta1</t>
  </si>
  <si>
    <t>GO:0003923;GO:0005635;GO:0005737;GO:0005783;GO:0016021;GO:0042765;GO:0042765</t>
  </si>
  <si>
    <t>GPI-anchor transamidase activity;nuclear envelope;cytoplasm;endoplasmic reticulum;integral component of membrane;GPI-anchor transamidase complex;GPI-anchor transamidase complex</t>
  </si>
  <si>
    <t>Tb927.11.11690</t>
  </si>
  <si>
    <t>Vacuolar proton pump subunit B, putative</t>
  </si>
  <si>
    <t>GO:0000331;GO:0000331;GO:0005524;GO:0005764;GO:0006897;GO:0008553;GO:0016787;GO:0020022;GO:0020022;GO:0033180;GO:0042493;GO:0046034;GO:0046611;GO:0046611;GO:0055037;GO:1902600</t>
  </si>
  <si>
    <t>contractile vacuole;contractile vacuole;ATP binding;lysosome;endocytosis;proton-exporting ATPase activity, phosphorylative mechanism;hydrolase activity;acidocalcisome;acidocalcisome;proton-transporting V-type ATPase, V1 domain;response to drug;ATP metabolic process;lysosomal proton-transporting V-type ATPase complex;lysosomal proton-transporting V-type ATPase complex;recycling endosome;proton transmembrane transport</t>
  </si>
  <si>
    <t>Tb927.10.14340;Tb11.v5.0843.1</t>
  </si>
  <si>
    <t>GO:0005737;GO:0005930;GO:0005930;GO:0005930;GO:0031981</t>
  </si>
  <si>
    <t>cytoplasm;axoneme;axoneme;axoneme;nuclear lumen</t>
  </si>
  <si>
    <t>Tb927.8.3630;Tb927.8.3620;Tb11.v5.0766.1</t>
  </si>
  <si>
    <t>folate transporter, putative;folate transporter, putative</t>
  </si>
  <si>
    <t>GO:0005783;GO:0005886;GO:0015224;GO:0015877;GO:0016021;GO:0005737;GO:0015224;GO:0015877;GO:0016021</t>
  </si>
  <si>
    <t>endoplasmic reticulum;plasma membrane;biopterin transmembrane transporter activity;biopterin transport;integral component of membrane;cytoplasm;biopterin transmembrane transporter activity;biopterin transport;integral component of membrane</t>
  </si>
  <si>
    <t>Tb927.10.1860</t>
  </si>
  <si>
    <t>GO:0005634;GO:0005737;GO:0005783;GO:0010608;GO:0020015</t>
  </si>
  <si>
    <t>nucleus;cytoplasm;endoplasmic reticulum;posttranscriptional regulation of gene expression;glycosome</t>
  </si>
  <si>
    <t>Tb927.3.3450</t>
  </si>
  <si>
    <t>ADP-ribosylation factor-like protein 3, putative</t>
  </si>
  <si>
    <t>GO:0005515;GO:0005525;GO:0005634;GO:0005737;GO:0005886;GO:0005929;GO:0005930;GO:0005930;GO:0005930;GO:0008283;GO:0015630;GO:0020018;GO:0020018;GO:0036064;GO:0036064;GO:0044008;GO:0044782;GO:0046903;GO:0060170;GO:0060170;GO:0060271</t>
  </si>
  <si>
    <t>protein binding;GTP binding;nucleus;cytoplasm;plasma membrane;cilium;axoneme;axoneme;axoneme;cell population proliferation;microtubule cytoskeleton;ciliary pocket membrane;ciliary pocket membrane;ciliary basal body;ciliary basal body;obsolete dissemination or transmission of symbiont from host by vector;cilium organization;secretion;ciliary membrane;ciliary membrane;cilium assembly</t>
  </si>
  <si>
    <t>Tb927.11.7210;Tb11.02.5050b.1</t>
  </si>
  <si>
    <t>eukaryotic translation initiation factor 2-alpha kinase 1, putative</t>
  </si>
  <si>
    <t>GO:0004672;GO:0004674;GO:0004694;GO:0005515;GO:0005524;GO:0005737;GO:0006468;GO:0022626;GO:0022626;GO:0035174</t>
  </si>
  <si>
    <t>protein kinase activity;protein serine/threonine kinase activity;eukaryotic translation initiation factor 2alpha kinase activity;protein binding;ATP binding;cytoplasm;protein phosphorylation;cytosolic ribosome;cytosolic ribosome;histone serine kinase activity</t>
  </si>
  <si>
    <t>Tb927.9.13330</t>
  </si>
  <si>
    <t>GO:0005783;GO:0005794;GO:0005795;GO:0006886;GO:0006888;GO:0012507;GO:0045056;GO:0048211;GO:0061025;GO:0120120</t>
  </si>
  <si>
    <t>endoplasmic reticulum;Golgi apparatus;Golgi stack;intracellular protein transport;endoplasmic reticulum to Golgi vesicle-mediated transport;ER to Golgi transport vesicle membrane;transcytosis;Golgi vesicle docking;membrane fusion;bilobe structure</t>
  </si>
  <si>
    <t>Tb927.8.1050</t>
  </si>
  <si>
    <t>GO:0005509;GO:0005515;GO:0005737;GO:0005929;GO:0005930;GO:0005930;GO:0005930;GO:0030133</t>
  </si>
  <si>
    <t>calcium ion binding;protein binding;cytoplasm;cilium;axoneme;axoneme;axoneme;transport vesicle</t>
  </si>
  <si>
    <t>Tb927.11.16670</t>
  </si>
  <si>
    <t>Tb927.10.3010</t>
  </si>
  <si>
    <t>GO:0044877;GO:0120120</t>
  </si>
  <si>
    <t>protein-containing complex binding;bilobe structure</t>
  </si>
  <si>
    <t>Tb927.9.14000;Tb927.8.6030</t>
  </si>
  <si>
    <t>60S ribosomal protein L12, putative;60S ribosomal protein L12, putative</t>
  </si>
  <si>
    <t>GO:0000027;GO:0000027;GO:0003735;GO:0005622;GO:0005840;GO:0006412;GO:0015934;GO:0015934;GO:0019843;GO:0022625;GO:0022625;GO:0022625;GO:0070180;GO:0003735;GO:0005622;GO:0005840;GO:0006412;GO:0044877</t>
  </si>
  <si>
    <t>ribosomal large subunit assembly;ribosomal large subunit assembly;structural constituent of ribosome;intracellular anatomical structure;ribosome;translation;large ribosomal subunit;large ribosomal subunit;rRNA binding;cytosolic large ribosomal subunit;cytosolic large ribosomal subunit;cytosolic large ribosomal subunit;large ribosomal subunit rRNA binding;structural constituent of ribosome;intracellular anatomical structure;ribosome;translation;protein-containing complex binding</t>
  </si>
  <si>
    <t>Tb927.5.1090</t>
  </si>
  <si>
    <t>threonyl-tRNA synthetase, putative</t>
  </si>
  <si>
    <t>GO:0000166;GO:0004812;GO:0004829;GO:0005524;GO:0005737;GO:0005739;GO:0006412;GO:0006418;GO:0006418;GO:0006418;GO:0006435;GO:0006435;GO:0006435;GO:0043039;GO:0043039</t>
  </si>
  <si>
    <t>nucleotide binding;aminoacyl-tRNA ligase activity;threonine-tRNA ligase activity;ATP binding;cytoplasm;mitochondrion;translation;tRNA aminoacylation for protein translation;tRNA aminoacylation for protein translation;tRNA aminoacylation for protein translation;threonyl-tRNA aminoacylation;threonyl-tRNA aminoacylation;threonyl-tRNA aminoacylation;tRNA aminoacylation;tRNA aminoacylation</t>
  </si>
  <si>
    <t>Tb927.2.4780</t>
  </si>
  <si>
    <t>Tb927.6.700</t>
  </si>
  <si>
    <t>alanyl-tRNA synthetase, putative</t>
  </si>
  <si>
    <t>GO:0000049;GO:0000166;GO:0002161;GO:0003676;GO:0004812;GO:0004813;GO:0005524;GO:0005737;GO:0005739;GO:0006400;GO:0006419;GO:0006419;GO:0006419;GO:0008270;GO:0016597;GO:0043039;GO:0043039;GO:0070143;GO:0070143;GO:0070143;GO:0097014;GO:0097014</t>
  </si>
  <si>
    <t>tRNA binding;nucleotide binding;aminoacyl-tRNA editing activity;nucleic acid binding;aminoacyl-tRNA ligase activity;alanine-tRNA ligase activity;ATP binding;cytoplasm;mitochondrion;tRNA modification;alanyl-tRNA aminoacylation;alanyl-tRNA aminoacylation;alanyl-tRNA aminoacylation;zinc ion binding;amino acid binding;tRNA aminoacylation;tRNA aminoacylation;mitochondrial alanyl-tRNA aminoacylation;mitochondrial alanyl-tRNA aminoacylation;mitochondrial alanyl-tRNA aminoacylation;ciliary plasm;ciliary plasm</t>
  </si>
  <si>
    <t>Tb927.11.740</t>
  </si>
  <si>
    <t>eukaryotic translation initiation factor 5A</t>
  </si>
  <si>
    <t>GO:0003723;GO:0003743;GO:0003746;GO:0005737;GO:0005844;GO:0006413;GO:0008360;GO:0010628;GO:0032467;GO:0043022;GO:0045901;GO:0045905;GO:0060491;GO:0090343</t>
  </si>
  <si>
    <t>RNA binding;translation initiation factor activity;translation elongation factor activity;cytoplasm;polysome;translational initiation;regulation of cell shape;positive regulation of gene expression;positive regulation of cytokinesis;ribosome binding;positive regulation of translational elongation;positive regulation of translational termination;regulation of cell projection assembly;positive regulation of cell aging</t>
  </si>
  <si>
    <t>Tb927.3.3780;Tb927.3.3760</t>
  </si>
  <si>
    <t>tryparedoxin 1b, putative;tryparedoxin 1a, putative</t>
  </si>
  <si>
    <t>GO:0005737;GO:0020015;GO:0031981;GO:0042744;GO:0097014;GO:0097014;GO:0005737;GO:0031981;GO:0042744;GO:0097014;GO:0097014</t>
  </si>
  <si>
    <t>cytoplasm;glycosome;nuclear lumen;hydrogen peroxide catabolic process;ciliary plasm;ciliary plasm;cytoplasm;nuclear lumen;hydrogen peroxide catabolic process;ciliary plasm;ciliary plasm</t>
  </si>
  <si>
    <t>Tb927.5.1710</t>
  </si>
  <si>
    <t>ATP synthase F(0) complex subunit B, mitochondrial, putative</t>
  </si>
  <si>
    <t>GO:0000276;GO:0000276;GO:0005515;GO:0005739;GO:0020023</t>
  </si>
  <si>
    <t>mitochondrial proton-transporting ATP synthase complex, coupling factor F(o);mitochondrial proton-transporting ATP synthase complex, coupling factor F(o);protein binding;mitochondrion;kinetoplast</t>
  </si>
  <si>
    <t>Tb927.8.5050</t>
  </si>
  <si>
    <t>OTU-like cysteine protease, putative</t>
  </si>
  <si>
    <t>GO:0004843;GO:0005737;GO:0016579;GO:0031981;GO:0097014;GO:0097014</t>
  </si>
  <si>
    <t>thiol-dependent ubiquitin-specific protease activity;cytoplasm;protein deubiquitination;nuclear lumen;ciliary plasm;ciliary plasm</t>
  </si>
  <si>
    <t>Tb927.9.1970</t>
  </si>
  <si>
    <t>syntaxin binding protein 1, putative</t>
  </si>
  <si>
    <t>GO:0000149;GO:0006904;GO:0016192;GO:0020016</t>
  </si>
  <si>
    <t>SNARE binding;vesicle docking involved in exocytosis;vesicle-mediated transport;ciliary pocket</t>
  </si>
  <si>
    <t>Tb927.1.4280</t>
  </si>
  <si>
    <t>GO:0005515;GO:0010608;GO:0030863;GO:0030863;GO:0120119</t>
  </si>
  <si>
    <t>protein binding;posttranscriptional regulation of gene expression;cortical cytoskeleton;cortical cytoskeleton;flagellum attachment zone</t>
  </si>
  <si>
    <t>Tb927.4.1890</t>
  </si>
  <si>
    <t>Tb927.8.6660</t>
  </si>
  <si>
    <t>Tb927.10.12420</t>
  </si>
  <si>
    <t>predicted S. cerevisiae Got1 homologue</t>
  </si>
  <si>
    <t>GO:0000139;GO:0005794;GO:0016021;GO:0016192</t>
  </si>
  <si>
    <t>Golgi membrane;Golgi apparatus;integral component of membrane;vesicle-mediated transport</t>
  </si>
  <si>
    <t>Tb927.7.4170</t>
  </si>
  <si>
    <t>GO:0005634;GO:0005635;GO:0005783;GO:0009922;GO:0016021;GO:0019367;GO:0019367;GO:0019367;GO:0030148;GO:0030148;GO:0030176;GO:0030497;GO:0030497;GO:0030497;GO:0034625;GO:0034625;GO:0034625;GO:0034626;GO:0034626;GO:0034626;GO:0042759;GO:0042759;GO:0042759;GO:0042761;GO:0042761;GO:0042761;GO:0102336;GO:0102337;GO:0102338;GO:0102756</t>
  </si>
  <si>
    <t>nucleus;nuclear envelope;endoplasmic reticulum;fatty acid elongase activity;integral component of membrane;fatty acid elongation, saturated fatty acid;fatty acid elongation, saturated fatty acid;fatty acid elongation, saturated fatty acid;sphingolipid biosynthetic process;sphingolipid biosynthetic process;integral component of endoplasmic reticulum membrane;fatty acid elongation;fatty acid elongation;fatty acid elongation;fatty acid elongation, monounsaturated fatty acid;fatty acid elongation, monounsaturated fatty acid;fatty acid elongation, monounsaturated fatty acid;fatty acid elongation, polyunsaturated fatty acid;fatty acid elongation, polyunsaturated fatty acid;fatty acid elongation, polyunsaturated fatty acid;long-chain fatty acid biosynthetic process;long-chain fatty acid biosynthetic process;long-chain fatty acid biosynthetic process;very long-chain fatty acid biosynthetic process;very long-chain fatty acid biosynthetic process;very long-chain fatty acid biosynthetic process;3-oxo-arachidoyl-CoA synthase activity;3-oxo-cerotoyl-CoA synthase activity;3-oxo-lignoceronyl-CoA synthase activity;very-long-chain 3-ketoacyl-CoA synthase activity</t>
  </si>
  <si>
    <t>Tb927.9.12990;Tb11.v5.0665.1</t>
  </si>
  <si>
    <t>Tb927.10.3990</t>
  </si>
  <si>
    <t>DHH1</t>
  </si>
  <si>
    <t>GO:0000932;GO:0000932;GO:0003676;GO:0003729;GO:0004386;GO:0005524;GO:0005737;GO:0006139;GO:0010494;GO:0010494;GO:0033962;GO:0034063</t>
  </si>
  <si>
    <t>P-body;P-body;nucleic acid binding;mRNA binding;helicase activity;ATP binding;cytoplasm;nucleobase-containing compound metabolic process;cytoplasmic stress granule;cytoplasmic stress granule;P-body assembly;stress granule assembly</t>
  </si>
  <si>
    <t>Tb927.8.4560</t>
  </si>
  <si>
    <t>Tb927.3.4070;Tb927.3.4080;Tb927.3.4090;Tb927.3.4110</t>
  </si>
  <si>
    <t>Pyruvate transporter, putative;Pyruvate transporter, putative;Pyruvate transporter, putative;Pyruvate transporter, putative</t>
  </si>
  <si>
    <t>GO:0005737;GO:0005635;GO:0005737;GO:0005783;GO:0031981;GO:0097014;GO:0097014;GO:0005737;GO:0016020;GO:0016021;GO:0030133</t>
  </si>
  <si>
    <t>cytoplasm;nuclear envelope;cytoplasm;endoplasmic reticulum;nuclear lumen;ciliary plasm;ciliary plasm;cytoplasm;membrane;integral component of membrane;transport vesicle</t>
  </si>
  <si>
    <t>Tb927.9.9550</t>
  </si>
  <si>
    <t>GO:0003729;GO:0005634;GO:0005635;GO:0005783;GO:0010608</t>
  </si>
  <si>
    <t>mRNA binding;nucleus;nuclear envelope;endoplasmic reticulum;posttranscriptional regulation of gene expression</t>
  </si>
  <si>
    <t>Tb927.4.960</t>
  </si>
  <si>
    <t>GO:0005515;GO:0005737;GO:0030133</t>
  </si>
  <si>
    <t>protein binding;cytoplasm;transport vesicle</t>
  </si>
  <si>
    <t>Tb927.4.1080;REV__Tb927.9.5380</t>
  </si>
  <si>
    <t>V-type ATPase, A subunit, putative</t>
  </si>
  <si>
    <t>GO:0005524;GO:0005774;GO:0005886;GO:0006897;GO:0016787;GO:0020022;GO:0020022;GO:0033180;GO:0042493;GO:0046034;GO:0046933;GO:0046933;GO:0046961;GO:1902600</t>
  </si>
  <si>
    <t>ATP binding;vacuolar membrane;plasma membrane;endocytosis;hydrolase activity;acidocalcisome;acidocalcisome;proton-transporting V-type ATPase, V1 domain;response to drug;ATP metabolic process;proton-transporting ATP synthase activity, rotational mechanism;proton-transporting ATP synthase activity, rotational mechanism;proton-transporting ATPase activity, rotational mechanism;proton transmembrane transport</t>
  </si>
  <si>
    <t>Tb927.9.7770</t>
  </si>
  <si>
    <t>spermidine synthase</t>
  </si>
  <si>
    <t>GO:0003824;GO:0004766;GO:0005737;GO:0006596;GO:0006596;GO:0031981;GO:0097014;GO:0097014</t>
  </si>
  <si>
    <t>catalytic activity;spermidine synthase activity;cytoplasm;polyamine biosynthetic process;polyamine biosynthetic process;nuclear lumen;ciliary plasm;ciliary plasm</t>
  </si>
  <si>
    <t>Tb927.9.4520</t>
  </si>
  <si>
    <t>Mitochondrial-processing peptidase subunit beta</t>
  </si>
  <si>
    <t>GO:0004222;GO:0005515;GO:0005739;GO:0006508;GO:0006627;GO:0006627;GO:0006627;GO:0017087;GO:0017087;GO:0020023;GO:0030150;GO:0030150;GO:0030150;GO:0034982;GO:0046872</t>
  </si>
  <si>
    <t>metalloendopeptidase activity;protein binding;mitochondrion;proteolysis;protein processing involved in protein targeting to mitochondrion;protein processing involved in protein targeting to mitochondrion;protein processing involved in protein targeting to mitochondrion;mitochondrial processing peptidase complex;mitochondrial processing peptidase complex;kinetoplast;protein import into mitochondrial matrix;protein import into mitochondrial matrix;protein import into mitochondrial matrix;mitochondrial protein processing;metal ion binding</t>
  </si>
  <si>
    <t>Tb927.11.16160</t>
  </si>
  <si>
    <t>ATP binding protein-like protein</t>
  </si>
  <si>
    <t>GO:0004362;GO:0005737;GO:0031981;GO:0055114;GO:0097014;GO:0097014</t>
  </si>
  <si>
    <t>glutathione-disulfide reductase activity;cytoplasm;nuclear lumen;obsolete oxidation-reduction process;ciliary plasm;ciliary plasm</t>
  </si>
  <si>
    <t>Tb927.11.11370;Tb927.11.11360</t>
  </si>
  <si>
    <t>receptor for activated C kinase 1;receptor for activated C kinase 1</t>
  </si>
  <si>
    <t>GO:0001934;GO:0003729;GO:0005080;GO:0005515;GO:0005634;GO:0005737;GO:0005829;GO:0005840;GO:0006915;GO:0019899;GO:0022627;GO:0022627;GO:0022627;GO:0032465;GO:0043022;GO:0072344;GO:0001934;GO:0003729;GO:0005080;GO:0005515;GO:0005634;GO:0005737;GO:0005829;GO:0005840;GO:0006915;GO:0019899;GO:0022627;GO:0022627;GO:0022627;GO:0043022;GO:0072344</t>
  </si>
  <si>
    <t>positive regulation of protein phosphorylation;mRNA binding;protein kinase C binding;protein binding;nucleus;cytoplasm;cytosol;ribosome;apoptotic process;enzyme binding;cytosolic small ribosomal subunit;cytosolic small ribosomal subunit;cytosolic small ribosomal subunit;regulation of cytokinesis;ribosome binding;rescue of stalled ribosome;positive regulation of protein phosphorylation;mRNA binding;protein kinase C binding;protein binding;nucleus;cytoplasm;cytosol;ribosome;apoptotic process;enzyme binding;cytosolic small ribosomal subunit;cytosolic small ribosomal subunit;cytosolic small ribosomal subunit;ribosome binding;rescue of stalled ribosome</t>
  </si>
  <si>
    <t>Tb927.2.340;Tb927.7.2000;Tb11.0050;Tb927.7.2020;Tb927.7.2010;Tb11.v5.0353.1</t>
  </si>
  <si>
    <t>retrotransposon hot spot protein 1 (RHS1, pseudogene), putative;retrotransposon hot spot protein 4 (RHS4), putative;retrotransposon hot spot protein 7 (RHS7), putative;retrotransposon hot spot protein 7 (RHS7), putative;retrotransposon hot spot protein 7 (RHS7), putative</t>
  </si>
  <si>
    <t>Tb927.8.2290</t>
  </si>
  <si>
    <t>GO:0005634;GO:0005737;GO:0005930;GO:0005930;GO:0005930</t>
  </si>
  <si>
    <t>nucleus;cytoplasm;axoneme;axoneme;axoneme</t>
  </si>
  <si>
    <t>Tb927.4.1340</t>
  </si>
  <si>
    <t>cleavage and polyadenylation specificity factor subunit, putative</t>
  </si>
  <si>
    <t>GO:0000365;GO:0003723;GO:0004521;GO:0005634;GO:0005654;GO:0005847;GO:0005847;GO:0006378;GO:0006398;GO:0008409</t>
  </si>
  <si>
    <t>mRNA trans splicing, via spliceosome;RNA binding;endoribonuclease activity;nucleus;nucleoplasm;mRNA cleavage and polyadenylation specificity factor complex;mRNA cleavage and polyadenylation specificity factor complex;mRNA polyadenylation;mRNA 3'-end processing by stem-loop binding and cleavage;5'-3' exonuclease activity</t>
  </si>
  <si>
    <t>Tb927.8.1420</t>
  </si>
  <si>
    <t>acyl-CoA dehydrogenase, mitochondrial precursor, putative</t>
  </si>
  <si>
    <t>GO:0003995;GO:0004085;GO:0005739;GO:0005744;GO:0005744;GO:0016031;GO:0016627;GO:0020023;GO:0031966;GO:0046359;GO:0046359;GO:0046359;GO:0050660;GO:0055114</t>
  </si>
  <si>
    <t>acyl-CoA dehydrogenase activity;butyryl-CoA dehydrogenase activity;mitochondrion;TIM23 mitochondrial import inner membrane translocase complex;TIM23 mitochondrial import inner membrane translocase complex;tRNA import into mitochondrion;oxidoreductase activity, acting on the CH-CH group of donors;kinetoplast;mitochondrial membrane;butyrate catabolic process;butyrate catabolic process;butyrate catabolic process;flavin adenine dinucleotide binding;obsolete oxidation-reduction process</t>
  </si>
  <si>
    <t>Tb927.11.9440</t>
  </si>
  <si>
    <t>Component of motile flagella 63</t>
  </si>
  <si>
    <t>GO:0005737;GO:0010608;GO:0031981;GO:0060285;GO:0097014;GO:0097014</t>
  </si>
  <si>
    <t>cytoplasm;posttranscriptional regulation of gene expression;nuclear lumen;cilium-dependent cell motility;ciliary plasm;ciliary plasm</t>
  </si>
  <si>
    <t>Tb927.7.280</t>
  </si>
  <si>
    <t>GO:0000413;GO:0003755;GO:0005737;GO:0006457;GO:0016018;GO:0031981;GO:0097014;GO:0097014</t>
  </si>
  <si>
    <t>protein peptidyl-prolyl isomerization;peptidyl-prolyl cis-trans isomerase activity;cytoplasm;protein folding;cyclosporin A binding;nuclear lumen;ciliary plasm;ciliary plasm</t>
  </si>
  <si>
    <t>Tb927.5.3030</t>
  </si>
  <si>
    <t>Intraflagellar transport protein 121</t>
  </si>
  <si>
    <t>GO:0005515;GO:0005929;GO:0030990;GO:0035721;GO:0035721;GO:0035735;GO:0035735;GO:0035735</t>
  </si>
  <si>
    <t>protein binding;cilium;intraciliary transport particle;intraciliary retrograde transport;intraciliary retrograde transport;intraciliary transport involved in cilium assembly;intraciliary transport involved in cilium assembly;intraciliary transport involved in cilium assembly</t>
  </si>
  <si>
    <t>Tb927.6.4370</t>
  </si>
  <si>
    <t>eukaryotic translation initiation factor 3 subunit d</t>
  </si>
  <si>
    <t>GO:0003729;GO:0003743;GO:0005737;GO:0005852;GO:0005852;GO:0006413</t>
  </si>
  <si>
    <t>mRNA binding;translation initiation factor activity;cytoplasm;eukaryotic translation initiation factor 3 complex;eukaryotic translation initiation factor 3 complex;translational initiation</t>
  </si>
  <si>
    <t>Tb927.5.1730</t>
  </si>
  <si>
    <t>Ecotin-like protein</t>
  </si>
  <si>
    <t>GO:0004867;GO:0097740;GO:0120119</t>
  </si>
  <si>
    <t>serine-type endopeptidase inhibitor activity;paraflagellar rod;flagellum attachment zone</t>
  </si>
  <si>
    <t>Tb927.7.2390</t>
  </si>
  <si>
    <t>Tripartite attachment complex protein 102</t>
  </si>
  <si>
    <t>GO:0005739;GO:0033955;GO:0098798;GO:0098798;GO:0120121</t>
  </si>
  <si>
    <t>mitochondrion;mitochondrial DNA inheritance;mitochondrial protein-containing complex;mitochondrial protein-containing complex;tripartite attachment complex</t>
  </si>
  <si>
    <t>Tb927.11.7140</t>
  </si>
  <si>
    <t>cell cycle sequence binding phosphoprotein (RBP45), putative</t>
  </si>
  <si>
    <t>Tb927.2.2670</t>
  </si>
  <si>
    <t>histone H4 variant</t>
  </si>
  <si>
    <t>GO:0000786;GO:0000786;GO:0003677;GO:0005634;GO:0005654;GO:0006334;GO:0006334;GO:0046982;GO:0051276</t>
  </si>
  <si>
    <t>nucleosome;nucleosome;DNA binding;nucleus;nucleoplasm;nucleosome assembly;nucleosome assembly;protein heterodimerization activity;chromosome organization</t>
  </si>
  <si>
    <t>Tb927.11.4610;Tb11.v5.0587.1</t>
  </si>
  <si>
    <t>protein kinase A regulatory subunit</t>
  </si>
  <si>
    <t>GO:0005929;GO:0005952;GO:0006468;GO:0008603;GO:0009372;GO:0016301;GO:0035556;GO:0044145;GO:0060294;GO:0097740</t>
  </si>
  <si>
    <t>cilium;cAMP-dependent protein kinase complex;protein phosphorylation;cAMP-dependent protein kinase regulator activity;quorum sensing;kinase activity;intracellular signal transduction;modulation of development of symbiont involved in interaction with host;cilium movement involved in cell motility;paraflagellar rod</t>
  </si>
  <si>
    <t>Tb927.9.11110</t>
  </si>
  <si>
    <t>U5 snRNA-associated splicing factor</t>
  </si>
  <si>
    <t>GO:0000244;GO:0000244;GO:0000398;GO:0003723;GO:0005515;GO:0005634;GO:0005654;GO:0005681;GO:0005681;GO:0005682;GO:0005682;GO:0008237;GO:0017070;GO:0030619;GO:0030620;GO:0030623;GO:0070122;GO:0071013;GO:0071013;GO:0097157</t>
  </si>
  <si>
    <t>spliceosomal tri-snRNP complex assembly;spliceosomal tri-snRNP complex assembly;mRNA splicing, via spliceosome;RNA binding;protein binding;nucleus;nucleoplasm;spliceosomal complex;spliceosomal complex;U5 snRNP;U5 snRNP;metallopeptidase activity;U6 snRNA binding;U1 snRNA binding;U2 snRNA binding;U5 snRNA binding;isopeptidase activity;catalytic step 2 spliceosome;catalytic step 2 spliceosome;pre-mRNA intronic binding</t>
  </si>
  <si>
    <t>Tb927.8.5940</t>
  </si>
  <si>
    <t>Tb927.4.3590;Tb927.4.3570</t>
  </si>
  <si>
    <t>translation elongation factor 1-beta, putative;translation elongation factor 1-beta, putative</t>
  </si>
  <si>
    <t>GO:0003746;GO:0005737;GO:0005853;GO:0005853;GO:0006414;GO:0003746;GO:0005737;GO:0005853;GO:0005853;GO:0006414</t>
  </si>
  <si>
    <t>translation elongation factor activity;cytoplasm;eukaryotic translation elongation factor 1 complex;eukaryotic translation elongation factor 1 complex;translational elongation;translation elongation factor activity;cytoplasm;eukaryotic translation elongation factor 1 complex;eukaryotic translation elongation factor 1 complex;translational elongation</t>
  </si>
  <si>
    <t>Tb927.6.4760</t>
  </si>
  <si>
    <t>T-complex protein 11, putative</t>
  </si>
  <si>
    <t>GO:0005737;GO:0007165;GO:0097014;GO:0097014</t>
  </si>
  <si>
    <t>cytoplasm;signal transduction;ciliary plasm;ciliary plasm</t>
  </si>
  <si>
    <t>Tb927.5.2720</t>
  </si>
  <si>
    <t>zinc finger protein ZPR1</t>
  </si>
  <si>
    <t>GO:0005634;GO:0005737;GO:0008270</t>
  </si>
  <si>
    <t>nucleus;cytoplasm;zinc ion binding</t>
  </si>
  <si>
    <t>Tb927.8.6330</t>
  </si>
  <si>
    <t>WD domain, G-beta repeat/PFU (PLAA family ubiquitin binding), putative</t>
  </si>
  <si>
    <t>GO:0005515;GO:0005634;GO:0005654;GO:0005737;GO:0010992;GO:0043130;GO:0043161</t>
  </si>
  <si>
    <t>protein binding;nucleus;nucleoplasm;cytoplasm;ubiquitin recycling;ubiquitin binding;proteasome-mediated ubiquitin-dependent protein catabolic process</t>
  </si>
  <si>
    <t>Tb927.9.3630;Tb11.v5.0530.1</t>
  </si>
  <si>
    <t>BSD domain containing protein, putative</t>
  </si>
  <si>
    <t>Tb927.10.4620</t>
  </si>
  <si>
    <t>GO:0000413;GO:0003755;GO:0005515;GO:0005528;GO:0005737;GO:0006457;GO:0031981;GO:0061077;GO:0097014;GO:0097014</t>
  </si>
  <si>
    <t>protein peptidyl-prolyl isomerization;peptidyl-prolyl cis-trans isomerase activity;protein binding;FK506 binding;cytoplasm;protein folding;nuclear lumen;chaperone-mediated protein folding;ciliary plasm;ciliary plasm</t>
  </si>
  <si>
    <t>Tb927.1.3250</t>
  </si>
  <si>
    <t>Domain of unknown function (DUF4456), putative</t>
  </si>
  <si>
    <t>Tb927.2.5270</t>
  </si>
  <si>
    <t>GO:0005524;GO:0005874;GO:0005929;GO:0005930;GO:0005930;GO:0005930;GO:0007018;GO:0008569;GO:0030286;GO:0030286;GO:0045505;GO:0051959</t>
  </si>
  <si>
    <t>ATP binding;microtubule;cilium;axoneme;axoneme;axoneme;microtubule-based movement;ATP-dependent microtubule motor activity, minus-end-directed;dynein complex;dynein complex;dynein intermediate chain binding;dynein light intermediate chain binding</t>
  </si>
  <si>
    <t>Tb927.8.570</t>
  </si>
  <si>
    <t>proteasome regulatory non-ATP-ase subunit 10</t>
  </si>
  <si>
    <t>GO:0000502;GO:0005634;GO:0005654;GO:0005737;GO:0005829;GO:0005838;GO:0005838;GO:0006511;GO:0008540;GO:0008540;GO:0016049;GO:0020016;GO:0031593;GO:0043161;GO:0043248;GO:0097014;GO:0097014</t>
  </si>
  <si>
    <t>proteasome complex;nucleus;nucleoplasm;cytoplasm;cytosol;proteasome regulatory particle;proteasome regulatory particle;ubiquitin-dependent protein catabolic process;proteasome regulatory particle, base subcomplex;proteasome regulatory particle, base subcomplex;cell growth;ciliary pocket;polyubiquitin modification-dependent protein binding;proteasome-mediated ubiquitin-dependent protein catabolic process;proteasome assembly;ciliary plasm;ciliary plasm</t>
  </si>
  <si>
    <t>Tb927.10.8890</t>
  </si>
  <si>
    <t>kinetoplast DNA-associated protein, putative</t>
  </si>
  <si>
    <t>GO:0003677;GO:0005739;GO:0006323;GO:0020023;GO:0042301</t>
  </si>
  <si>
    <t>DNA binding;mitochondrion;DNA packaging;kinetoplast;phosphate ion binding</t>
  </si>
  <si>
    <t>Tb927.8.1360;Tb11.v5.0779.1</t>
  </si>
  <si>
    <t>Dynein heavy chain, N-terminal region 2, putative</t>
  </si>
  <si>
    <t>GO:0003341;GO:0005524;GO:0005737;GO:0005858;GO:0005858;GO:0005858;GO:0005858;GO:0007018;GO:0008569;GO:0016887;GO:0030286;GO:0030286;GO:0036156;GO:0036156;GO:0036156;GO:0036156;GO:0045505;GO:0051959</t>
  </si>
  <si>
    <t>cilium movement;ATP binding;cytoplasm;axonemal dynein complex;axonemal dynein complex;axonemal dynein complex;axonemal dynein complex;microtubule-based movement;ATP-dependent microtubule motor activity, minus-end-directed;ATPase activity;dynein complex;dynein complex;inner dynein arm;inner dynein arm;inner dynein arm;inner dynein arm;dynein intermediate chain binding;dynein light intermediate chain binding</t>
  </si>
  <si>
    <t>Tb927.10.2900;Tb11.v5.0837.1</t>
  </si>
  <si>
    <t>importin beta-1 subunit, putative</t>
  </si>
  <si>
    <t>GO:0005634;GO:0005643;GO:0005643;GO:0005654;GO:0005737;GO:0006606;GO:0006606;GO:0006886;GO:0008139;GO:0008536;GO:0008565;GO:0051170;GO:0061608</t>
  </si>
  <si>
    <t>nucleus;nuclear pore;nuclear pore;nucleoplasm;cytoplasm;protein import into nucleus;protein import into nucleus;intracellular protein transport;nuclear localization sequence binding;GO_0008536;obsolete protein transporter activity;import into nucleus;nuclear import signal receptor activity</t>
  </si>
  <si>
    <t>Tb927.11.4820;Tb927.10.14580</t>
  </si>
  <si>
    <t>60S ribosomal protein L17, putative;60S ribosomal protein L17, putative</t>
  </si>
  <si>
    <t>GO:0002181;GO:0003735;GO:0005730;GO:0005737;GO:0005840;GO:0006412;GO:0015934;GO:0015934;GO:0022625;GO:0022625;GO:0022625;GO:0002181;GO:0003735;GO:0005730;GO:0005737;GO:0005840;GO:0006412;GO:0015934;GO:0015934;GO:0022625;GO:0022625;GO:0022625</t>
  </si>
  <si>
    <t>cytoplasmic translation;structural constituent of ribosome;nucleolus;cytoplasm;ribosome;translation;large ribosomal subunit;large ribosomal subunit;cytosolic large ribosomal subunit;cytosolic large ribosomal subunit;cytosolic large ribosomal subunit;cytoplasmic translation;structural constituent of ribosome;nucleolus;cytoplasm;ribosome;translation;large ribosomal subunit;large ribosomal subunit;cytosolic large ribosomal subunit;cytosolic large ribosomal subunit;cytosolic large ribosomal subunit</t>
  </si>
  <si>
    <t>Tb927.11.9610</t>
  </si>
  <si>
    <t>eukaryotic translation initiation factor 3 subunit i</t>
  </si>
  <si>
    <t>GO:0001732;GO:0001732;GO:0002183;GO:0003723;GO:0003743;GO:0005515;GO:0005737;GO:0005852;GO:0005852;GO:0006446;GO:0016282;GO:0016282;GO:0033290;GO:0033290;GO:0071541;GO:0071541</t>
  </si>
  <si>
    <t>formation of cytoplasmic translation initiation complex;formation of cytoplasmic translation initiation complex;cytoplasmic translational initiation;RNA binding;translation initiation factor activity;protein binding;cytoplasm;eukaryotic translation initiation factor 3 complex;eukaryotic translation initiation factor 3 complex;regulation of translational initiation;eukaryotic 43S preinitiation complex;eukaryotic 43S preinitiation complex;eukaryotic 48S preinitiation complex;eukaryotic 48S preinitiation complex;eukaryotic translation initiation factor 3 complex, eIF3m;eukaryotic translation initiation factor 3 complex, eIF3m</t>
  </si>
  <si>
    <t>Tb927.7.4770;Tb11.v5.0160.1</t>
  </si>
  <si>
    <t>GO:0000413;GO:0003755;GO:0006457;GO:0020015</t>
  </si>
  <si>
    <t>protein peptidyl-prolyl isomerization;peptidyl-prolyl cis-trans isomerase activity;protein folding;glycosome</t>
  </si>
  <si>
    <t>Tb927.11.12530</t>
  </si>
  <si>
    <t>Flagellum attachment zone protein 3</t>
  </si>
  <si>
    <t>GO:0005515;GO:0005856;GO:0032991;GO:0071889;GO:0120119</t>
  </si>
  <si>
    <t>protein binding;cytoskeleton;protein-containing complex;14-3-3 protein binding;flagellum attachment zone</t>
  </si>
  <si>
    <t>Tb927.10.14510</t>
  </si>
  <si>
    <t>root hair defective 3 GTP-binding protein (RHD3), putative</t>
  </si>
  <si>
    <t>GO:0003924;GO:0005525;GO:0005737;GO:0005739;GO:0005783;GO:0005789;GO:0007029;GO:0016021;GO:0016320</t>
  </si>
  <si>
    <t>GTPase activity;GTP binding;cytoplasm;mitochondrion;endoplasmic reticulum;endoplasmic reticulum membrane;endoplasmic reticulum organization;integral component of membrane;endoplasmic reticulum membrane fusion</t>
  </si>
  <si>
    <t>Tb927.9.6450</t>
  </si>
  <si>
    <t>peroxisomal membrane protein (Pex16), putative</t>
  </si>
  <si>
    <t>GO:0005778;GO:0007031;GO:0016021;GO:0020015</t>
  </si>
  <si>
    <t>peroxisomal membrane;peroxisome organization;integral component of membrane;glycosome</t>
  </si>
  <si>
    <t>Tb927.8.4280</t>
  </si>
  <si>
    <t>nuclear transport factor 2, putative</t>
  </si>
  <si>
    <t>GO:0005622;GO:0005634;GO:0005654;GO:0005737;GO:0006606;GO:0006606;GO:0006913;GO:0044613;GO:0044613</t>
  </si>
  <si>
    <t>intracellular anatomical structure;nucleus;nucleoplasm;cytoplasm;protein import into nucleus;protein import into nucleus;nucleocytoplasmic transport;nuclear pore central transport channel;nuclear pore central transport channel</t>
  </si>
  <si>
    <t>Tb927.3.1900;Tb11.v5.0664.1</t>
  </si>
  <si>
    <t>Tb927.11.16380</t>
  </si>
  <si>
    <t>GO:0005515;GO:0005739;GO:0016021</t>
  </si>
  <si>
    <t>protein binding;mitochondrion;integral component of membrane</t>
  </si>
  <si>
    <t>Tb11.v5.0154.1</t>
  </si>
  <si>
    <t>Tb927.11.12840</t>
  </si>
  <si>
    <t>Domain of unknown function (DUF4486), putative</t>
  </si>
  <si>
    <t>GO:0005929;GO:0005930;GO:0005930;GO:0005930;GO:0060271</t>
  </si>
  <si>
    <t>cilium;axoneme;axoneme;axoneme;cilium assembly</t>
  </si>
  <si>
    <t>Tb927.3.1110;Tb11.v5.0589.1</t>
  </si>
  <si>
    <t>Putative intraflagellar transport protein A1</t>
  </si>
  <si>
    <t>GO:0005813;GO:0005929;GO:0030990;GO:0030992;GO:0035720;GO:0035720;GO:0035735;GO:0035735;GO:0035735;GO:0060271</t>
  </si>
  <si>
    <t>centrosome;cilium;intraciliary transport particle;intraciliary transport particle B;intraciliary anterograde transport;intraciliary anterograde transport;intraciliary transport involved in cilium assembly;intraciliary transport involved in cilium assembly;intraciliary transport involved in cilium assembly;cilium assembly</t>
  </si>
  <si>
    <t>Tb927.6.2420</t>
  </si>
  <si>
    <t>p22 protein precursor</t>
  </si>
  <si>
    <t>GO:0003729;GO:0005515;GO:0005737;GO:0005739;GO:0005759;GO:0005929;GO:0008494;GO:0009451;GO:0031981;GO:0070131;GO:0097177;GO:0097542</t>
  </si>
  <si>
    <t>mRNA binding;protein binding;cytoplasm;mitochondrion;mitochondrial matrix;cilium;translation activator activity;RNA modification;nuclear lumen;positive regulation of mitochondrial translation;mitochondrial ribosome binding;ciliary tip</t>
  </si>
  <si>
    <t>Tb927.7.3940</t>
  </si>
  <si>
    <t>GO:0005471;GO:0005739;GO:0005743;GO:0006810;GO:0016021;GO:0055085;GO:0140021;GO:1990544</t>
  </si>
  <si>
    <t>ATP:ADP antiporter activity;mitochondrion;mitochondrial inner membrane;transport;integral component of membrane;transmembrane transport;mitochondrial ADP transmembrane transport;mitochondrial ATP transmembrane transport</t>
  </si>
  <si>
    <t>Tb927.7.3560</t>
  </si>
  <si>
    <t>Component of motile flagella 7</t>
  </si>
  <si>
    <t>GO:0005515;GO:0005930;GO:0005930;GO:0005930;GO:0016607;GO:0031514;GO:0035082;GO:0035082;GO:0060271;GO:0060285</t>
  </si>
  <si>
    <t>protein binding;axoneme;axoneme;axoneme;nuclear speck;motile cilium;axoneme assembly;axoneme assembly;cilium assembly;cilium-dependent cell motility</t>
  </si>
  <si>
    <t>Tb927.11.2140</t>
  </si>
  <si>
    <t>cyclic nucleotide-binding domain containing protein, putative</t>
  </si>
  <si>
    <t>GO:0003700;GO:0005829;GO:0005930;GO:0005930;GO:0005930;GO:0030551</t>
  </si>
  <si>
    <t>DNA-binding transcription factor activity;cytosol;axoneme;axoneme;axoneme;cyclic nucleotide binding</t>
  </si>
  <si>
    <t>Tb927.2.100;Tb927.2.1344</t>
  </si>
  <si>
    <t>retrotransposon hot spot protein 1 (RHS1), putative;retrotransposon hot spot protein 1 (RHS1), interrupted</t>
  </si>
  <si>
    <t>Tb927.4.2880;REV__Tb927.7.4560;REV__Tb11.v5.0269.1;REV__Tb927.11.15660</t>
  </si>
  <si>
    <t>Nucleoporin NUP225</t>
  </si>
  <si>
    <t>GO:0005634;GO:0005643;GO:0005643;GO:0044611;GO:0044611</t>
  </si>
  <si>
    <t>nucleus;nuclear pore;nuclear pore;nuclear pore inner ring;nuclear pore inner ring</t>
  </si>
  <si>
    <t>Tb927.7.1240</t>
  </si>
  <si>
    <t>Sphingosine kinase</t>
  </si>
  <si>
    <t>GO:0001727;GO:0003951;GO:0005737;GO:0006665;GO:0016020;GO:0016301;GO:0016310;GO:0017050;GO:0020016;GO:0043231;GO:0043231;GO:0046512;GO:0046512;GO:0046512;GO:0046512</t>
  </si>
  <si>
    <t>lipid kinase activity;NAD+ kinase activity;cytoplasm;sphingolipid metabolic process;membrane;kinase activity;phosphorylation;D-erythro-sphingosine kinase activity;ciliary pocket;intracellular membrane-bounded organelle;intracellular membrane-bounded organelle;sphingosine biosynthetic process;sphingosine biosynthetic process;sphingosine biosynthetic process;sphingosine biosynthetic process</t>
  </si>
  <si>
    <t>Tb927.3.4840</t>
  </si>
  <si>
    <t>GO:0004843;GO:0005654;GO:0005737;GO:0006511;GO:0008234;GO:0008270;GO:0016579</t>
  </si>
  <si>
    <t>thiol-dependent ubiquitin-specific protease activity;nucleoplasm;cytoplasm;ubiquitin-dependent protein catabolic process;cysteine-type peptidase activity;zinc ion binding;protein deubiquitination</t>
  </si>
  <si>
    <t>Tb927.9.11490;Tb927.9.11470</t>
  </si>
  <si>
    <t>60S ribosomal protein L29;60S ribosomal protein L29</t>
  </si>
  <si>
    <t>GO:0003723;GO:0003735;GO:0005730;GO:0006412;GO:0015934;GO:0015934;GO:0022625;GO:0022625;GO:0022625;GO:0003723;GO:0003735;GO:0005730;GO:0005737;GO:0006412;GO:0015934;GO:0015934;GO:0022625;GO:0022625;GO:0022625</t>
  </si>
  <si>
    <t>RNA binding;structural constituent of ribosome;nucleolus;translation;large ribosomal subunit;large ribosomal subunit;cytosolic large ribosomal subunit;cytosolic large ribosomal subunit;cytosolic large ribosomal subunit;RNA binding;structural constituent of ribosome;nucleolus;cytoplasm;translation;large ribosomal subunit;large ribosomal subunit;cytosolic large ribosomal subunit;cytosolic large ribosomal subunit;cytosolic large ribosomal subunit</t>
  </si>
  <si>
    <t>Tb927.10.4180</t>
  </si>
  <si>
    <t>TFIIF-stimulated CTD phosphatase, putative</t>
  </si>
  <si>
    <t>GO:0004721;GO:0005737;GO:0097014;GO:0097014</t>
  </si>
  <si>
    <t>phosphoprotein phosphatase activity;cytoplasm;ciliary plasm;ciliary plasm</t>
  </si>
  <si>
    <t>Tb927.8.8120</t>
  </si>
  <si>
    <t>GO:0005635;GO:0005783</t>
  </si>
  <si>
    <t>nuclear envelope;endoplasmic reticulum</t>
  </si>
  <si>
    <t>Tb927.4.1330;Tb927.10.10440</t>
  </si>
  <si>
    <t>mitochondrial carrier protein;DNA topoisomerase IB, large subunit</t>
  </si>
  <si>
    <t>GO:0005315;GO:0005737;GO:0005739;GO:0005743;GO:0006810;GO:0015317;GO:0030133;GO:0031305;GO:0035435;GO:0003677;GO:0003917;GO:0005634;GO:0005654;GO:0005694;GO:0005730;GO:0006265;GO:0006265;GO:0006355;GO:0016020;GO:0031981</t>
  </si>
  <si>
    <t>inorganic phosphate transmembrane transporter activity;cytoplasm;mitochondrion;mitochondrial inner membrane;transport;phosphate:proton symporter activity;transport vesicle;integral component of mitochondrial inner membrane;phosphate ion transmembrane transport;DNA binding;DNA topoisomerase type I (single strand cut, ATP-independent) activity;nucleus;nucleoplasm;chromosome;nucleolus;DNA topological change;DNA topological change;regulation of transcription, DNA-templated;membrane;nuclear lumen</t>
  </si>
  <si>
    <t>Tb927.10.4710</t>
  </si>
  <si>
    <t>proteasome subunit beta type-2, putative</t>
  </si>
  <si>
    <t>Tb927.3.3000</t>
  </si>
  <si>
    <t>Putative intraflagellar transport protein C3</t>
  </si>
  <si>
    <t>GO:0005515;GO:0030990;GO:0030992;GO:0031514;GO:0035720;GO:0035720;GO:0035735;GO:0035735;GO:0035735;GO:0036064;GO:0036064;GO:0097546;GO:0120170</t>
  </si>
  <si>
    <t>protein binding;intraciliary transport particle;intraciliary transport particle B;motile cilium;intraciliary anterograde transport;intraciliary anterograde transport;intraciliary transport involved in cilium assembly;intraciliary transport involved in cilium assembly;intraciliary transport involved in cilium assembly;ciliary basal body;ciliary basal body;ciliary base;intraciliary transport particle B binding</t>
  </si>
  <si>
    <t>Tb927.9.5410</t>
  </si>
  <si>
    <t>Tb927.6.2090</t>
  </si>
  <si>
    <t>pdz domain containing protein, putative</t>
  </si>
  <si>
    <t>GO:0004435;GO:0005515;GO:0005737;GO:0006629;GO:0008081;GO:0035556;GO:0048015;GO:0097014;GO:0097014</t>
  </si>
  <si>
    <t>phosphatidylinositol phospholipase C activity;protein binding;cytoplasm;lipid metabolic process;phosphoric diester hydrolase activity;intracellular signal transduction;phosphatidylinositol-mediated signaling;ciliary plasm;ciliary plasm</t>
  </si>
  <si>
    <t>Tb927.3.4030</t>
  </si>
  <si>
    <t>GO:0003729;GO:0005739;GO:0140525</t>
  </si>
  <si>
    <t>mRNA binding;mitochondrion;antipodal site</t>
  </si>
  <si>
    <t>Tb927.10.2620</t>
  </si>
  <si>
    <t>CS domain containing protein, putative</t>
  </si>
  <si>
    <t>GO:0005634;GO:0005654;GO:0005737;GO:0005829;GO:0006457;GO:0031981;GO:0051087;GO:0051131;GO:0051879;GO:0097014;GO:0097014</t>
  </si>
  <si>
    <t>nucleus;nucleoplasm;cytoplasm;cytosol;protein folding;nuclear lumen;chaperone binding;chaperone-mediated protein complex assembly;Hsp90 protein binding;ciliary plasm;ciliary plasm</t>
  </si>
  <si>
    <t>Tb927.7.7040</t>
  </si>
  <si>
    <t>methylthioadenosine phosphorylase, putative</t>
  </si>
  <si>
    <t>GO:0003824;GO:0004731;GO:0005654;GO:0005737;GO:0005829;GO:0006166;GO:0006166;GO:0006166;GO:0009116;GO:0009116;GO:0016763;GO:0017061;GO:0019509;GO:0019509;GO:0019509;GO:0031981;GO:0097014;GO:0097014</t>
  </si>
  <si>
    <t>catalytic activity;purine-nucleoside phosphorylase activity;nucleoplasm;cytoplasm;cytosol;purine ribonucleoside salvage;purine ribonucleoside salvage;purine ribonucleoside salvage;nucleoside metabolic process;nucleoside metabolic process;transferase activity, transferring pentosyl groups;S-methyl-5-thioadenosine phosphorylase activity;L-methionine salvage from methylthioadenosine;L-methionine salvage from methylthioadenosine;L-methionine salvage from methylthioadenosine;nuclear lumen;ciliary plasm;ciliary plasm</t>
  </si>
  <si>
    <t>Tb927.7.3290</t>
  </si>
  <si>
    <t>GO:0005515;GO:0005634;GO:0005737;GO:0005840;GO:0031981;GO:0042393;GO:0048188;GO:0048188;GO:0051568;GO:0051568;GO:0097014;GO:0097014</t>
  </si>
  <si>
    <t>protein binding;nucleus;cytoplasm;ribosome;nuclear lumen;histone binding;Set1C/COMPASS complex;Set1C/COMPASS complex;histone H3-K4 methylation;histone H3-K4 methylation;ciliary plasm;ciliary plasm</t>
  </si>
  <si>
    <t>Tb927.11.8260</t>
  </si>
  <si>
    <t>carbonic anhydrase-like protein</t>
  </si>
  <si>
    <t>GO:0004089;GO:0006730;GO:0008270;GO:0016021;GO:0016836;GO:0030133</t>
  </si>
  <si>
    <t>carbonate dehydratase activity;one-carbon metabolic process;zinc ion binding;integral component of membrane;hydro-lyase activity;transport vesicle</t>
  </si>
  <si>
    <t>Tb927.11.2650;Tb927.1.2770</t>
  </si>
  <si>
    <t>hypothetical protein, conserved;heat shock protein 84, putative</t>
  </si>
  <si>
    <t>GO:0005515;GO:0035869;GO:0036064;GO:0036064;GO:0120280;GO:0005524;GO:0005739;GO:0005743;GO:0006457;GO:0016887;GO:0019901;GO:0020023;GO:0051082</t>
  </si>
  <si>
    <t>protein binding;ciliary transition zone;ciliary basal body;ciliary basal body;ciliary pro-basal body;ATP binding;mitochondrion;mitochondrial inner membrane;protein folding;ATPase activity;protein kinase binding;kinetoplast;unfolded protein binding</t>
  </si>
  <si>
    <t>Tb927.11.6160</t>
  </si>
  <si>
    <t>eukaryotic release factor 3, putative</t>
  </si>
  <si>
    <t>GO:0002184;GO:0003729;GO:0003746;GO:0003747;GO:0003924;GO:0005525;GO:0005737;GO:0005829;GO:0006412;GO:0006414;GO:0010608;GO:0018444;GO:0018444;GO:0097014;GO:0097014</t>
  </si>
  <si>
    <t>cytoplasmic translational termination;mRNA binding;translation elongation factor activity;translation release factor activity;GTPase activity;GTP binding;cytoplasm;cytosol;translation;translational elongation;posttranscriptional regulation of gene expression;translation release factor complex;translation release factor complex;ciliary plasm;ciliary plasm</t>
  </si>
  <si>
    <t>Tb927.10.9650</t>
  </si>
  <si>
    <t>Nucleoporin NUP152</t>
  </si>
  <si>
    <t>Tb927.3.5570</t>
  </si>
  <si>
    <t>syntaxin, putative</t>
  </si>
  <si>
    <t>GO:0000149;GO:0005484;GO:0005654;GO:0005737;GO:0006886;GO:0006906;GO:0006906;GO:0012505;GO:0016020;GO:0016021;GO:0016192;GO:0030133;GO:0031201;GO:0031201;GO:0048278;GO:0097014;GO:0097014</t>
  </si>
  <si>
    <t>SNARE binding;SNAP receptor activity;nucleoplasm;cytoplasm;intracellular protein transport;vesicle fusion;vesicle fusion;endomembrane system;membrane;integral component of membrane;vesicle-mediated transport;transport vesicle;SNARE complex;SNARE complex;vesicle docking;ciliary plasm;ciliary plasm</t>
  </si>
  <si>
    <t>Tb927.5.1700</t>
  </si>
  <si>
    <t>replication Factor A 28 kDa subunit, putative</t>
  </si>
  <si>
    <t>GO:0000724;GO:0000724;GO:0000781;GO:0003677;GO:0003697;GO:0005634;GO:0005654;GO:0005662;GO:0005662;GO:0006260;GO:0006260;GO:0006281;GO:0006281;GO:0006289;GO:0006289;GO:0006310;GO:0035861;GO:0042162</t>
  </si>
  <si>
    <t>double-strand break repair via homologous recombination;double-strand break repair via homologous recombination;chromosome, telomeric region;DNA binding;single-stranded DNA binding;nucleus;nucleoplasm;DNA replication factor A complex;DNA replication factor A complex;DNA replication;DNA replication;DNA repair;DNA repair;nucleotide-excision repair;nucleotide-excision repair;DNA recombination;site of double-strand break;telomeric DNA binding</t>
  </si>
  <si>
    <t>Tb927.11.980</t>
  </si>
  <si>
    <t>Nucleoporin NUP158</t>
  </si>
  <si>
    <t>GO:0000973;GO:0005634;GO:0005643;GO:0005643;GO:0006405;GO:0006606;GO:0006606;GO:0006913;GO:0017056;GO:0031080;GO:0031080;GO:0044614;GO:0044614;GO:0051028</t>
  </si>
  <si>
    <t>posttranscriptional tethering of RNA polymerase II gene DNA at nuclear periphery;nucleus;nuclear pore;nuclear pore;RNA export from nucleus;protein import into nucleus;protein import into nucleus;nucleocytoplasmic transport;structural constituent of nuclear pore;nuclear pore outer ring;nuclear pore outer ring;nuclear pore cytoplasmic filaments;nuclear pore cytoplasmic filaments;mRNA transport</t>
  </si>
  <si>
    <t>Tb927.9.10790</t>
  </si>
  <si>
    <t>Tb927.1.4310;REV__Tb927.5.4120</t>
  </si>
  <si>
    <t>Flagellum attachment zone protein 2</t>
  </si>
  <si>
    <t>GO:0005515;GO:0005856;GO:0032991;GO:0051286;GO:0120119</t>
  </si>
  <si>
    <t>protein binding;cytoskeleton;protein-containing complex;cell tip;flagellum attachment zone</t>
  </si>
  <si>
    <t>Tb927.8.2640</t>
  </si>
  <si>
    <t>GO:0004839;GO:0004842;GO:0005634;GO:0005654;GO:0005737;GO:0006464;GO:0006511;GO:0006974;GO:0008641;GO:0016567;GO:0032446;GO:0097014;GO:0097014</t>
  </si>
  <si>
    <t>ubiquitin activating enzyme activity;ubiquitin-protein transferase activity;nucleus;nucleoplasm;cytoplasm;cellular protein modification process;ubiquitin-dependent protein catabolic process;cellular response to DNA damage stimulus;ubiquitin-like modifier activating enzyme activity;protein ubiquitination;protein modification by small protein conjugation;ciliary plasm;ciliary plasm</t>
  </si>
  <si>
    <t>Tb927.11.10330</t>
  </si>
  <si>
    <t>regulator of chromosome condensation 1-like protein</t>
  </si>
  <si>
    <t>GO:0000976;GO:0005634;GO:0005654;GO:0005730;GO:0031010;GO:0031010;GO:0031010;GO:0044212</t>
  </si>
  <si>
    <t>transcription regulatory region sequence-specific DNA binding;nucleus;nucleoplasm;nucleolus;ISWI-type complex;ISWI-type complex;ISWI-type complex;transcription regulatory region DNA binding</t>
  </si>
  <si>
    <t>Tb927.4.1100;Tb927.11.680;Tb11.0880</t>
  </si>
  <si>
    <t>chrXI additional, unordered contigs;ribosomal protein L21E (60S), putative;ribosomal protein L21E (60S), putative</t>
  </si>
  <si>
    <t>GO:0003735;GO:0005730;GO:0005840;GO:0006412;GO:0022625;GO:0022625;GO:0022625;GO:0003735;GO:0005730;GO:0005840;GO:0006412;GO:0022625;GO:0022625;GO:0022625;GO:0003735;GO:0005730;GO:0005737;GO:0005840;GO:0006412;GO:0022625;GO:0022625;GO:0022625</t>
  </si>
  <si>
    <t>structural constituent of ribosome;nucleolus;ribosome;translation;cytosolic large ribosomal subunit;cytosolic large ribosomal subunit;cytosolic large ribosomal subunit;structural constituent of ribosome;nucleolus;ribosome;translation;cytosolic large ribosomal subunit;cytosolic large ribosomal subunit;cytosolic large ribosomal subunit;structural constituent of ribosome;nucleolus;cytoplasm;ribosome;translation;cytosolic large ribosomal subunit;cytosolic large ribosomal subunit;cytosolic large ribosomal subunit</t>
  </si>
  <si>
    <t>Tb927.9.9860</t>
  </si>
  <si>
    <t>170 kDa glucose-regulated protein, putative</t>
  </si>
  <si>
    <t>GO:0005524;GO:0005737;GO:0005783;GO:0006457;GO:0034663;GO:0034663;GO:0071456;GO:1903298</t>
  </si>
  <si>
    <t>ATP binding;cytoplasm;endoplasmic reticulum;protein folding;endoplasmic reticulum chaperone complex;endoplasmic reticulum chaperone complex;cellular response to hypoxia;negative regulation of hypoxia-induced intrinsic apoptotic signaling pathway</t>
  </si>
  <si>
    <t>Tb927.10.15360</t>
  </si>
  <si>
    <t>GO:0003723;GO:0005634;GO:0005654;GO:0006396</t>
  </si>
  <si>
    <t>RNA binding;nucleus;nucleoplasm;RNA processing</t>
  </si>
  <si>
    <t>Tb927.10.12590</t>
  </si>
  <si>
    <t>GO:0003341;GO:0005515;GO:0005737;GO:0005840;GO:0005858;GO:0005858;GO:0005858;GO:0005858;GO:0005929;GO:0007018;GO:0030990;GO:0036064;GO:0036064;GO:0045503;GO:0045504</t>
  </si>
  <si>
    <t>cilium movement;protein binding;cytoplasm;ribosome;axonemal dynein complex;axonemal dynein complex;axonemal dynein complex;axonemal dynein complex;cilium;microtubule-based movement;intraciliary transport particle;ciliary basal body;ciliary basal body;dynein light chain binding;dynein heavy chain binding</t>
  </si>
  <si>
    <t>Tb927.5.2290</t>
  </si>
  <si>
    <t>GO:0000398;GO:0003676;GO:0003729;GO:0004386;GO:0005524;GO:0005634;GO:0005654;GO:0005682;GO:0005682;GO:0005730;GO:0006417;GO:0010494;GO:0010494;GO:0030623</t>
  </si>
  <si>
    <t>mRNA splicing, via spliceosome;nucleic acid binding;mRNA binding;helicase activity;ATP binding;nucleus;nucleoplasm;U5 snRNP;U5 snRNP;nucleolus;regulation of translation;cytoplasmic stress granule;cytoplasmic stress granule;U5 snRNA binding</t>
  </si>
  <si>
    <t>Tb927.8.7200</t>
  </si>
  <si>
    <t>GO:0005515;GO:0005737;GO:0005768;GO:0006886;GO:0006904;GO:0007032;GO:0007033;GO:0016192;GO:0030133;GO:0030674;GO:0030897;GO:0035542;GO:0046872</t>
  </si>
  <si>
    <t>protein binding;cytoplasm;endosome;intracellular protein transport;vesicle docking involved in exocytosis;endosome organization;vacuole organization;vesicle-mediated transport;transport vesicle;protein-macromolecule adaptor activity;HOPS complex;regulation of SNARE complex assembly;metal ion binding</t>
  </si>
  <si>
    <t>Tb927.11.1740</t>
  </si>
  <si>
    <t>intraflagellar transport protein 88</t>
  </si>
  <si>
    <t>GO:0005515;GO:0005814;GO:0008361;GO:0019894;GO:0030010;GO:0030990;GO:0030992;GO:0031514;GO:0035735;GO:0035735;GO:0035735;GO:0036064;GO:0036064;GO:0042073;GO:0042073;GO:0060271;GO:0097546;GO:0097730;GO:1905515</t>
  </si>
  <si>
    <t>protein binding;centriole;regulation of cell size;kinesin binding;establishment of cell polarity;intraciliary transport particle;intraciliary transport particle B;motile cilium;intraciliary transport involved in cilium assembly;intraciliary transport involved in cilium assembly;intraciliary transport involved in cilium assembly;ciliary basal body;ciliary basal body;intraciliary transport;intraciliary transport;cilium assembly;ciliary base;non-motile cilium;non-motile cilium assembly</t>
  </si>
  <si>
    <t>Tb927.8.8200</t>
  </si>
  <si>
    <t>Flagellar-associated protein 59, putative</t>
  </si>
  <si>
    <t>GO:0003341;GO:0005737;GO:0005930;GO:0005930;GO:0005930;GO:0036159;GO:0036159;GO:0060285</t>
  </si>
  <si>
    <t>cilium movement;cytoplasm;axoneme;axoneme;axoneme;inner dynein arm assembly;inner dynein arm assembly;cilium-dependent cell motility</t>
  </si>
  <si>
    <t>Tb927.7.2120</t>
  </si>
  <si>
    <t>GO:0005737;GO:0005930;GO:0005930;GO:0005930;GO:0031981;GO:0051087;GO:0097014;GO:0097014</t>
  </si>
  <si>
    <t>cytoplasm;axoneme;axoneme;axoneme;nuclear lumen;chaperone binding;ciliary plasm;ciliary plasm</t>
  </si>
  <si>
    <t>Tb927.8.1210</t>
  </si>
  <si>
    <t>Tb927.9.1340</t>
  </si>
  <si>
    <t>Myosin-like protein 2</t>
  </si>
  <si>
    <t>GO:0000922;GO:0005634;GO:0005643;GO:0005643;GO:0005816;GO:0044615;GO:0044615</t>
  </si>
  <si>
    <t>spindle pole;nucleus;nuclear pore;nuclear pore;spindle pole body;nuclear pore nuclear basket;nuclear pore nuclear basket</t>
  </si>
  <si>
    <t>Tb927.10.3920;Tb11.v5.0502.1</t>
  </si>
  <si>
    <t>Tb927.9.15070</t>
  </si>
  <si>
    <t>Tb927.10.1170;Tb11.0560;Tb11.v5.0858.1</t>
  </si>
  <si>
    <t>hypothetical protein, conserved;intraflagellar transport protein 172</t>
  </si>
  <si>
    <t>GO:0005515;GO:0005515;GO:0005930;GO:0005930;GO:0005930;GO:0030990;GO:0030992;GO:0031514;GO:0035735;GO:0035735;GO:0035735;GO:0036064;GO:0036064;GO:0042073;GO:0042073</t>
  </si>
  <si>
    <t>protein binding;protein binding;axoneme;axoneme;axoneme;intraciliary transport particle;intraciliary transport particle B;motile cilium;intraciliary transport involved in cilium assembly;intraciliary transport involved in cilium assembly;intraciliary transport involved in cilium assembly;ciliary basal body;ciliary basal body;intraciliary transport;intraciliary transport</t>
  </si>
  <si>
    <t>Tb927.10.14010</t>
  </si>
  <si>
    <t>tubulin cofactor C domain-containing protein RP2</t>
  </si>
  <si>
    <t>GO:0000902;GO:0005096;GO:0005515;GO:0005815;GO:0005929;GO:0006892;GO:0034453;GO:0036064;GO:0036064;GO:0044458;GO:0051225;GO:0051225;GO:0051225;GO:0097537;GO:0097537;GO:1990075</t>
  </si>
  <si>
    <t>cell morphogenesis;GTPase activator activity;protein binding;microtubule organizing center;cilium;post-Golgi vesicle-mediated transport;microtubule anchoring;ciliary basal body;ciliary basal body;motile cilium assembly;spindle assembly;spindle assembly;spindle assembly;Y-shaped link;Y-shaped link;periciliary membrane compartment</t>
  </si>
  <si>
    <t>Tb927.11.4860</t>
  </si>
  <si>
    <t>Ring finger domain containing protein, putative</t>
  </si>
  <si>
    <t>GO:0005634;GO:0005737;GO:0097014;GO:0097014</t>
  </si>
  <si>
    <t>nucleus;cytoplasm;ciliary plasm;ciliary plasm</t>
  </si>
  <si>
    <t>Tb927.11.4460</t>
  </si>
  <si>
    <t>ALBA-Domain Protein</t>
  </si>
  <si>
    <t>GO:0003676;GO:0003723;GO:0003729;GO:0005634;GO:0005737;GO:0010494;GO:0010494</t>
  </si>
  <si>
    <t>nucleic acid binding;RNA binding;mRNA binding;nucleus;cytoplasm;cytoplasmic stress granule;cytoplasmic stress granule</t>
  </si>
  <si>
    <t>Tb927.11.5510</t>
  </si>
  <si>
    <t>dynein light chain p28, axonemal, putative</t>
  </si>
  <si>
    <t>GO:0003777;GO:0005737;GO:0005858;GO:0005858;GO:0005858;GO:0005858;GO:0005930;GO:0005930;GO:0005930;GO:0045504</t>
  </si>
  <si>
    <t>microtubule motor activity;cytoplasm;axonemal dynein complex;axonemal dynein complex;axonemal dynein complex;axonemal dynein complex;axoneme;axoneme;axoneme;dynein heavy chain binding</t>
  </si>
  <si>
    <t>Tb927.7.3120</t>
  </si>
  <si>
    <t>small nuclear ribonucleoprotein SmD1</t>
  </si>
  <si>
    <t>GO:0000243;GO:0000243;GO:0000387;GO:0000387;GO:0003723;GO:0005634;GO:0005654;GO:0005682;GO:0005682;GO:0005685;GO:0005685;GO:0005686;GO:0005686;GO:0005687;GO:0005687;GO:0005689;GO:0005689;GO:0005737;GO:0006396;GO:0017069;GO:0030532;GO:0030532;GO:0034715;GO:0034715;GO:0034719;GO:0034719;GO:0045291;GO:0071011;GO:0071011;GO:0071013;GO:0071013;GO:0097526;GO:0097526</t>
  </si>
  <si>
    <t>commitment complex;commitment complex;spliceosomal snRNP assembly;spliceosomal snRNP assembly;RNA binding;nucleus;nucleoplasm;U5 snRNP;U5 snRNP;U1 snRNP;U1 snRNP;U2 snRNP;U2 snRNP;U4 snRNP;U4 snRNP;U12-type spliceosomal complex;U12-type spliceosomal complex;cytoplasm;RNA processing;snRNA binding;small nuclear ribonucleoprotein complex;small nuclear ribonucleoprotein complex;pICln-Sm protein complex;pICln-Sm protein complex;SMN-Sm protein complex;SMN-Sm protein complex;mRNA trans splicing, SL addition;precatalytic spliceosome;precatalytic spliceosome;catalytic step 2 spliceosome;catalytic step 2 spliceosome;spliceosomal tri-snRNP complex;spliceosomal tri-snRNP complex</t>
  </si>
  <si>
    <t>Tb927.6.4260</t>
  </si>
  <si>
    <t>Tb927.4.560;REV__Tb927.11.790</t>
  </si>
  <si>
    <t>Cytoplasmic dynein 2 heavy chain (DYNC2H1), putative</t>
  </si>
  <si>
    <t>GO:0005524;GO:0005737;GO:0005868;GO:0005868;GO:0005874;GO:0005930;GO:0005930;GO:0005930;GO:0007018;GO:0007052;GO:0007052;GO:0007059;GO:0008569;GO:0030286;GO:0030286;GO:0030990;GO:0031514;GO:0035721;GO:0035721;GO:0045505;GO:0051959;GO:0060271;GO:0072382;GO:0097546</t>
  </si>
  <si>
    <t>ATP binding;cytoplasm;cytoplasmic dynein complex;cytoplasmic dynein complex;microtubule;axoneme;axoneme;axoneme;microtubule-based movement;mitotic spindle organization;mitotic spindle organization;chromosome segregation;ATP-dependent microtubule motor activity, minus-end-directed;dynein complex;dynein complex;intraciliary transport particle;motile cilium;intraciliary retrograde transport;intraciliary retrograde transport;dynein intermediate chain binding;dynein light intermediate chain binding;cilium assembly;minus-end-directed vesicle transport along microtubule;ciliary base</t>
  </si>
  <si>
    <t>Tb927.1.4500</t>
  </si>
  <si>
    <t>GO:0005654;GO:0005737;GO:0016021;GO:0097014;GO:0097014</t>
  </si>
  <si>
    <t>nucleoplasm;cytoplasm;integral component of membrane;ciliary plasm;ciliary plasm</t>
  </si>
  <si>
    <t>Tb927.11.11220</t>
  </si>
  <si>
    <t>GO:0003777;GO:0005524;GO:0005737;GO:0005874;GO:0005930;GO:0005930;GO:0005930;GO:0007018;GO:0008569;GO:0030286;GO:0030286;GO:0045505;GO:0051959</t>
  </si>
  <si>
    <t>microtubule motor activity;ATP binding;cytoplasm;microtubule;axoneme;axoneme;axoneme;microtubule-based movement;ATP-dependent microtubule motor activity, minus-end-directed;dynein complex;dynein complex;dynein intermediate chain binding;dynein light intermediate chain binding</t>
  </si>
  <si>
    <t>Tb927.10.170</t>
  </si>
  <si>
    <t>pseudouridine synthase, Cbf5p</t>
  </si>
  <si>
    <t>GO:0000154;GO:0000154;GO:0000495;GO:0001522;GO:0003723;GO:0004730;GO:0005634;GO:0005730;GO:0006396;GO:0006400;GO:0009451;GO:0009982;GO:0031118;GO:0031118;GO:0031120;GO:0031429;GO:0031429;GO:1990481</t>
  </si>
  <si>
    <t>rRNA modification;rRNA modification;box H/ACA RNA 3'-end processing;pseudouridine synthesis;RNA binding;pseudouridylate synthase activity;nucleus;nucleolus;RNA processing;tRNA modification;RNA modification;pseudouridine synthase activity;rRNA pseudouridine synthesis;rRNA pseudouridine synthesis;snRNA pseudouridine synthesis;box H/ACA snoRNP complex;box H/ACA snoRNP complex;mRNA pseudouridine synthesis</t>
  </si>
  <si>
    <t>Tb927.11.13470</t>
  </si>
  <si>
    <t>PPPDE putative peptidase domain containing protein, putative</t>
  </si>
  <si>
    <t>GO:0005737;GO:0016579;GO:0030133;GO:0070646;GO:0101005</t>
  </si>
  <si>
    <t>cytoplasm;protein deubiquitination;transport vesicle;protein modification by small protein removal;ubiquitinyl hydrolase activity</t>
  </si>
  <si>
    <t>Tb927.2.5760</t>
  </si>
  <si>
    <t>Flagellar Member 8</t>
  </si>
  <si>
    <t>GO:0005929;GO:0060170;GO:0060170</t>
  </si>
  <si>
    <t>cilium;ciliary membrane;ciliary membrane</t>
  </si>
  <si>
    <t>Tb927.9.15090</t>
  </si>
  <si>
    <t>GO:0005783;GO:0005793;GO:0005793;GO:0005794;GO:0006886;GO:0006888;GO:0007030;GO:0008320;GO:0012507;GO:0016021;GO:0030134</t>
  </si>
  <si>
    <t>endoplasmic reticulum;endoplasmic reticulum-Golgi intermediate compartment;endoplasmic reticulum-Golgi intermediate compartment;Golgi apparatus;intracellular protein transport;endoplasmic reticulum to Golgi vesicle-mediated transport;Golgi organization;protein transmembrane transporter activity;ER to Golgi transport vesicle membrane;integral component of membrane;COPII-coated ER to Golgi transport vesicle</t>
  </si>
  <si>
    <t>Tb927.10.6220</t>
  </si>
  <si>
    <t>5'-3' exoribonuclease D</t>
  </si>
  <si>
    <t>GO:0000956;GO:0003676;GO:0003723;GO:0004527;GO:0004534;GO:0005634;GO:0005730;GO:0006396;GO:0042162</t>
  </si>
  <si>
    <t>nuclear-transcribed mRNA catabolic process;nucleic acid binding;RNA binding;exonuclease activity;5'-3' exoribonuclease activity;nucleus;nucleolus;RNA processing;telomeric DNA binding</t>
  </si>
  <si>
    <t>Tb927.7.2750</t>
  </si>
  <si>
    <t>calcium/calmodulin-dependent protein kinase, putative</t>
  </si>
  <si>
    <t>GO:0004672;GO:0004674;GO:0005524;GO:0005634;GO:0005737;GO:0006468;GO:0035556;GO:0097014;GO:0097014</t>
  </si>
  <si>
    <t>protein kinase activity;protein serine/threonine kinase activity;ATP binding;nucleus;cytoplasm;protein phosphorylation;intracellular signal transduction;ciliary plasm;ciliary plasm</t>
  </si>
  <si>
    <t>Tb927.11.9050</t>
  </si>
  <si>
    <t>p21-C-terminal region-binding protein, putative</t>
  </si>
  <si>
    <t>GO:0000079;GO:0000132;GO:0000132;GO:0005634;GO:0005654;GO:0005730;GO:0005813;GO:0006974;GO:0007052;GO:0007052;GO:0015631;GO:0019207;GO:0034453;GO:0090307;GO:0090307;GO:0090307;GO:0097431</t>
  </si>
  <si>
    <t>regulation of cyclin-dependent protein serine/threonine kinase activity;establishment of mitotic spindle orientation;establishment of mitotic spindle orientation;nucleus;nucleoplasm;nucleolus;centrosome;cellular response to DNA damage stimulus;mitotic spindle organization;mitotic spindle organization;tubulin binding;kinase regulator activity;microtubule anchoring;mitotic spindle assembly;mitotic spindle assembly;mitotic spindle assembly;mitotic spindle pole</t>
  </si>
  <si>
    <t>Tb927.11.2860</t>
  </si>
  <si>
    <t>GO:0005515;GO:0005737;GO:0030133;GO:0097014;GO:0097014</t>
  </si>
  <si>
    <t>protein binding;cytoplasm;transport vesicle;ciliary plasm;ciliary plasm</t>
  </si>
  <si>
    <t>Tb11.v5.0364.1;Tb927.5.4580;Tb05.5K5.220</t>
  </si>
  <si>
    <t>GO:0005737;GO:0016021;GO:0030133</t>
  </si>
  <si>
    <t>cytoplasm;integral component of membrane;transport vesicle</t>
  </si>
  <si>
    <t>Tb927.9.9940</t>
  </si>
  <si>
    <t>GO:0005929;GO:0005930;GO:0005930;GO:0005930;GO:0030544;GO:0051087;GO:0051879;GO:0060285;GO:0060548</t>
  </si>
  <si>
    <t>cilium;axoneme;axoneme;axoneme;Hsp70 protein binding;chaperone binding;Hsp90 protein binding;cilium-dependent cell motility;negative regulation of cell death</t>
  </si>
  <si>
    <t>Tb927.4.770</t>
  </si>
  <si>
    <t>GO:0004842;GO:0005634;GO:0005730;GO:0016874;GO:0046872</t>
  </si>
  <si>
    <t>ubiquitin-protein transferase activity;nucleus;nucleolus;ligase activity;metal ion binding</t>
  </si>
  <si>
    <t>Tb927.7.4570;Tb11.v5.0270.1</t>
  </si>
  <si>
    <t>inosine-guanine nucleoside hydrolase</t>
  </si>
  <si>
    <t>GO:0005737;GO:0005930;GO:0005930;GO:0005930;GO:0006179;GO:0006179;GO:0006179;GO:0006190;GO:0006190;GO:0006190;GO:0020015;GO:0046872;GO:0047724</t>
  </si>
  <si>
    <t>cytoplasm;axoneme;axoneme;axoneme;guanosine salvage;guanosine salvage;guanosine salvage;inosine salvage;inosine salvage;inosine salvage;glycosome;metal ion binding;inosine nucleosidase activity</t>
  </si>
  <si>
    <t>Tb927.7.4060</t>
  </si>
  <si>
    <t>GO:0005654;GO:0005737;GO:0005929;GO:0031981;GO:0097014;GO:0097014;GO:0097542</t>
  </si>
  <si>
    <t>nucleoplasm;cytoplasm;cilium;nuclear lumen;ciliary plasm;ciliary plasm;ciliary tip</t>
  </si>
  <si>
    <t>Tb927.8.7980;Tb927.4.4380</t>
  </si>
  <si>
    <t>Pyrophosphate-energized vacuolar membrane proton pump 1;Pyrophosphate-energized vacuolar membrane proton pump 2, putative</t>
  </si>
  <si>
    <t>GO:0000139;GO:0000331;GO:0000331;GO:0004427;GO:0005737;GO:0006874;GO:0009678;GO:0016020;GO:0016021;GO:0020022;GO:0020022;GO:0051452;GO:1902600;GO:0000139;GO:0000331;GO:0000331;GO:0004427;GO:0006874;GO:0009678;GO:0016020;GO:0016021;GO:0020022;GO:0020022;GO:0051452;GO:1902600</t>
  </si>
  <si>
    <t>Golgi membrane;contractile vacuole;contractile vacuole;inorganic diphosphatase activity;cytoplasm;cellular calcium ion homeostasis;pyrophosphate hydrolysis-driven proton transmembrane transporter activity;membrane;integral component of membrane;acidocalcisome;acidocalcisome;intracellular pH reduction;proton transmembrane transport;Golgi membrane;contractile vacuole;contractile vacuole;inorganic diphosphatase activity;cellular calcium ion homeostasis;pyrophosphate hydrolysis-driven proton transmembrane transporter activity;membrane;integral component of membrane;acidocalcisome;acidocalcisome;intracellular pH reduction;proton transmembrane transport</t>
  </si>
  <si>
    <t>Tb927.6.2550</t>
  </si>
  <si>
    <t>Tb927.11.13520</t>
  </si>
  <si>
    <t>GO:0005635;GO:0005737;GO:0005783;GO:0016021;GO:0030133;GO:0031981;GO:0097014;GO:0097014</t>
  </si>
  <si>
    <t>nuclear envelope;cytoplasm;endoplasmic reticulum;integral component of membrane;transport vesicle;nuclear lumen;ciliary plasm;ciliary plasm</t>
  </si>
  <si>
    <t>Tb927.2.2090</t>
  </si>
  <si>
    <t>Tb927.6.3310</t>
  </si>
  <si>
    <t>GO:0004198;GO:0005737;GO:0005930;GO:0005930;GO:0005930;GO:0006508</t>
  </si>
  <si>
    <t>calcium-dependent cysteine-type endopeptidase activity;cytoplasm;axoneme;axoneme;axoneme;proteolysis</t>
  </si>
  <si>
    <t>Tb927.8.5510</t>
  </si>
  <si>
    <t>apurinic/apyrimidinic endonuclease, putative</t>
  </si>
  <si>
    <t>GO:0003906;GO:0004518;GO:0004519;GO:0004528;GO:0005634;GO:0006281;GO:0006281;GO:0006284;GO:0006284;GO:0008311;GO:0016829;GO:0031981;GO:0046872</t>
  </si>
  <si>
    <t>DNA-(apurinic or apyrimidinic site) endonuclease activity;nuclease activity;endonuclease activity;phosphodiesterase I activity;nucleus;DNA repair;DNA repair;base-excision repair;base-excision repair;double-stranded DNA 3'-5' exodeoxyribonuclease activity;lyase activity;nuclear lumen;metal ion binding</t>
  </si>
  <si>
    <t>Tb927.6.4100</t>
  </si>
  <si>
    <t>GO:0010608;GO:0036064;GO:0036064</t>
  </si>
  <si>
    <t>posttranscriptional regulation of gene expression;ciliary basal body;ciliary basal body</t>
  </si>
  <si>
    <t>Tb927.10.7810</t>
  </si>
  <si>
    <t>Pre-rRNA-processing protein ESF1, putative</t>
  </si>
  <si>
    <t>GO:0003723;GO:0005634;GO:0005730;GO:0006364;GO:0006364</t>
  </si>
  <si>
    <t>RNA binding;nucleus;nucleolus;rRNA processing;rRNA processing</t>
  </si>
  <si>
    <t>Tb927.8.5780</t>
  </si>
  <si>
    <t>phosphatase of regenerating liver-type phosphatase, putative</t>
  </si>
  <si>
    <t>GO:0004721;GO:0004725;GO:0005634;GO:0005737;GO:0006470;GO:0008138;GO:0016311;GO:0016791</t>
  </si>
  <si>
    <t>phosphoprotein phosphatase activity;protein tyrosine phosphatase activity;nucleus;cytoplasm;protein dephosphorylation;protein tyrosine/serine/threonine phosphatase activity;dephosphorylation;phosphatase activity</t>
  </si>
  <si>
    <t>Tb927.8.4150</t>
  </si>
  <si>
    <t>rhomboid-like protein</t>
  </si>
  <si>
    <t>GO:0005739;GO:0005744;GO:0005744;GO:0016021;GO:0020023;GO:0030150;GO:0030150;GO:0030150;GO:0031966</t>
  </si>
  <si>
    <t>mitochondrion;TIM23 mitochondrial import inner membrane translocase complex;TIM23 mitochondrial import inner membrane translocase complex;integral component of membrane;kinetoplast;protein import into mitochondrial matrix;protein import into mitochondrial matrix;protein import into mitochondrial matrix;mitochondrial membrane</t>
  </si>
  <si>
    <t>Tb927.3.3690</t>
  </si>
  <si>
    <t>flagellar radial spoke protein-like, putative</t>
  </si>
  <si>
    <t>GO:0001534;GO:0001534;GO:0001534;GO:0001534;GO:0003341;GO:0005930;GO:0005930;GO:0005930;GO:0031514;GO:0035082;GO:0035082;GO:0060271;GO:0060294</t>
  </si>
  <si>
    <t>radial spoke;radial spoke;radial spoke;radial spoke;cilium movement;axoneme;axoneme;axoneme;motile cilium;axoneme assembly;axoneme assembly;cilium assembly;cilium movement involved in cell motility</t>
  </si>
  <si>
    <t>Tb927.7.1100</t>
  </si>
  <si>
    <t>GO:0003729;GO:0005634;GO:0005737</t>
  </si>
  <si>
    <t>mRNA binding;nucleus;cytoplasm</t>
  </si>
  <si>
    <t>Tb927.10.14470</t>
  </si>
  <si>
    <t>intraflagellar transport protein 140</t>
  </si>
  <si>
    <t>GO:0005515;GO:0005930;GO:0005930;GO:0005930;GO:0030990;GO:0030991;GO:0035721;GO:0035721;GO:0035735;GO:0035735;GO:0035735;GO:0036064;GO:0036064;GO:0042073;GO:0042073</t>
  </si>
  <si>
    <t>protein binding;axoneme;axoneme;axoneme;intraciliary transport particle;intraciliary transport particle A;intraciliary retrograde transport;intraciliary retrograde transport;intraciliary transport involved in cilium assembly;intraciliary transport involved in cilium assembly;intraciliary transport involved in cilium assembly;ciliary basal body;ciliary basal body;intraciliary transport;intraciliary transport</t>
  </si>
  <si>
    <t>Tb927.3.2230</t>
  </si>
  <si>
    <t>succinyl-CoA synthetase alpha subunit, putative</t>
  </si>
  <si>
    <t>GO:0000166;GO:0003824;GO:0004775;GO:0004776;GO:0005739;GO:0006099;GO:0009361;GO:0009361</t>
  </si>
  <si>
    <t>nucleotide binding;catalytic activity;succinate-CoA ligase (ADP-forming) activity;succinate-CoA ligase (GDP-forming) activity;mitochondrion;tricarboxylic acid cycle;succinate-CoA ligase complex (ADP-forming);succinate-CoA ligase complex (ADP-forming)</t>
  </si>
  <si>
    <t>Tb927.2.4130</t>
  </si>
  <si>
    <t>enoyl-CoA hydratase/Enoyl-CoA isomerase/3-hydroxyacyl-CoA dehydrogenase, putative</t>
  </si>
  <si>
    <t>GO:0003824;GO:0003857;GO:0005739;GO:0005777;GO:0006631;GO:0006631;GO:0006635;GO:0006635;GO:0006635;GO:0008152;GO:0016491;GO:0016853;GO:0020015;GO:0055114</t>
  </si>
  <si>
    <t>catalytic activity;3-hydroxyacyl-CoA dehydrogenase activity;mitochondrion;peroxisome;fatty acid metabolic process;fatty acid metabolic process;fatty acid beta-oxidation;fatty acid beta-oxidation;fatty acid beta-oxidation;metabolic process;oxidoreductase activity;isomerase activity;glycosome;obsolete oxidation-reduction process</t>
  </si>
  <si>
    <t>Tb927.7.570</t>
  </si>
  <si>
    <t>GO:0005737;GO:0005844;GO:0006457;GO:0007017;GO:0007021;GO:0015631;GO:0016272</t>
  </si>
  <si>
    <t>cytoplasm;polysome;protein folding;microtubule-based process;tubulin complex assembly;tubulin binding;prefoldin complex</t>
  </si>
  <si>
    <t>Tb927.10.12120;Tb11.v5.0505.1;Tb11.v5.0506.1</t>
  </si>
  <si>
    <t>Tb927.10.14610</t>
  </si>
  <si>
    <t>Tb927.9.3990;Tb927.9.3920</t>
  </si>
  <si>
    <t>ribosomal protein S7, putative;ribosomal protein S7, putative</t>
  </si>
  <si>
    <t>GO:0003735;GO:0005737;GO:0005840;GO:0006364;GO:0006364;GO:0006412;GO:0022627;GO:0022627;GO:0022627;GO:0032040;GO:0042274;GO:0003735;GO:0005737;GO:0005840;GO:0006364;GO:0006364;GO:0006412;GO:0022627;GO:0022627;GO:0022627;GO:0032040;GO:0042274</t>
  </si>
  <si>
    <t>structural constituent of ribosome;cytoplasm;ribosome;rRNA processing;rRNA processing;translation;cytosolic small ribosomal subunit;cytosolic small ribosomal subunit;cytosolic small ribosomal subunit;small-subunit processome;ribosomal small subunit biogenesis;structural constituent of ribosome;cytoplasm;ribosome;rRNA processing;rRNA processing;translation;cytosolic small ribosomal subunit;cytosolic small ribosomal subunit;cytosolic small ribosomal subunit;small-subunit processome;ribosomal small subunit biogenesis</t>
  </si>
  <si>
    <t>Tb927.3.3190</t>
  </si>
  <si>
    <t>Serine/threonine-protein kinase NEK7, putative</t>
  </si>
  <si>
    <t>GO:0004672;GO:0005524;GO:0005737;GO:0006468;GO:0097014;GO:0097014;GO:0106310;GO:0106311</t>
  </si>
  <si>
    <t>protein kinase activity;ATP binding;cytoplasm;protein phosphorylation;ciliary plasm;ciliary plasm;protein serine kinase activity;protein threonine kinase activity</t>
  </si>
  <si>
    <t>Tb927.6.2460;REV__Tb927.11.2220</t>
  </si>
  <si>
    <t>ubiquitin fusion degradation protein 2, putative</t>
  </si>
  <si>
    <t>GO:0000151;GO:0005654;GO:0005737;GO:0006511;GO:0016567;GO:0034450</t>
  </si>
  <si>
    <t>ubiquitin ligase complex;nucleoplasm;cytoplasm;ubiquitin-dependent protein catabolic process;protein ubiquitination;ubiquitin-ubiquitin ligase activity</t>
  </si>
  <si>
    <t>Tb927.8.2120</t>
  </si>
  <si>
    <t>Tb927.6.2720</t>
  </si>
  <si>
    <t>calcium-binding protein, putative</t>
  </si>
  <si>
    <t>GO:0005509;GO:0005930;GO:0005930;GO:0005930;GO:0010608</t>
  </si>
  <si>
    <t>calcium ion binding;axoneme;axoneme;axoneme;posttranscriptional regulation of gene expression</t>
  </si>
  <si>
    <t>Tb927.11.15270</t>
  </si>
  <si>
    <t>phosphopantetheine adenylyltransferase, putative</t>
  </si>
  <si>
    <t>GO:0003824;GO:0004140;GO:0005737;GO:0005930;GO:0005930;GO:0005930;GO:0009058;GO:0015937;GO:0015937;GO:0015937;GO:0030133;GO:0031981;GO:0097014;GO:0097014</t>
  </si>
  <si>
    <t>catalytic activity;dephospho-CoA kinase activity;cytoplasm;axoneme;axoneme;axoneme;biosynthetic process;coenzyme A biosynthetic process;coenzyme A biosynthetic process;coenzyme A biosynthetic process;transport vesicle;nuclear lumen;ciliary plasm;ciliary plasm</t>
  </si>
  <si>
    <t>Tb927.9.3440</t>
  </si>
  <si>
    <t>cyclophilin type peptidyl-prolyl cis-trans isomerase, putative</t>
  </si>
  <si>
    <t>Tb927.10.14390</t>
  </si>
  <si>
    <t>Histone chaperone Rttp106-like, putative</t>
  </si>
  <si>
    <t>GO:0000790;GO:0005634;GO:0005654;GO:0031491;GO:0035101;GO:0035101;GO:0035101;GO:0042393</t>
  </si>
  <si>
    <t>GO_0000790;nucleus;nucleoplasm;nucleosome binding;FACT complex;FACT complex;FACT complex;histone binding</t>
  </si>
  <si>
    <t>Tb927.3.3490</t>
  </si>
  <si>
    <t>High mobility group protein TDP1</t>
  </si>
  <si>
    <t>GO:0000182;GO:0000402;GO:0000790;GO:0003677;GO:0005515;GO:0005634;GO:0005654;GO:0005730;GO:0006357;GO:0008301;GO:0010608;GO:0031981;GO:0042301;GO:1902377</t>
  </si>
  <si>
    <t>rDNA binding;crossed form four-way junction DNA binding;GO_0000790;DNA binding;protein binding;nucleus;nucleoplasm;nucleolus;regulation of transcription by RNA polymerase II;DNA binding, bending;posttranscriptional regulation of gene expression;nuclear lumen;phosphate ion binding;GO_1902377</t>
  </si>
  <si>
    <t>Tb927.6.4550</t>
  </si>
  <si>
    <t>GO:0005737;GO:0030133;GO:0031981;GO:0097014;GO:0097014</t>
  </si>
  <si>
    <t>cytoplasm;transport vesicle;nuclear lumen;ciliary plasm;ciliary plasm</t>
  </si>
  <si>
    <t>Tb927.11.4450</t>
  </si>
  <si>
    <t>GO:0003676;GO:0003723;GO:0005634;GO:0005730;GO:0005737;GO:0005929;GO:0010494;GO:0010494;GO:0034605;GO:0042301</t>
  </si>
  <si>
    <t>nucleic acid binding;RNA binding;nucleus;nucleolus;cytoplasm;cilium;cytoplasmic stress granule;cytoplasmic stress granule;cellular response to heat;phosphate ion binding</t>
  </si>
  <si>
    <t>Tb927.5.1140</t>
  </si>
  <si>
    <t>choline/ethanolamine kinase</t>
  </si>
  <si>
    <t>GO:0004103;GO:0004305;GO:0005737;GO:0006646;GO:0006646;GO:0006656;GO:0006656;GO:0097014;GO:0097014</t>
  </si>
  <si>
    <t>choline kinase activity;ethanolamine kinase activity;cytoplasm;phosphatidylethanolamine biosynthetic process;phosphatidylethanolamine biosynthetic process;phosphatidylcholine biosynthetic process;phosphatidylcholine biosynthetic process;ciliary plasm;ciliary plasm</t>
  </si>
  <si>
    <t>Tb927.7.1430</t>
  </si>
  <si>
    <t>GO:0005515;GO:0097740</t>
  </si>
  <si>
    <t>protein binding;paraflagellar rod</t>
  </si>
  <si>
    <t>Tb927.6.4320</t>
  </si>
  <si>
    <t>Protein of unknown function (DUF2817), putative</t>
  </si>
  <si>
    <t>GO:0005635;GO:0005783;GO:0016021;GO:0030133</t>
  </si>
  <si>
    <t>nuclear envelope;endoplasmic reticulum;integral component of membrane;transport vesicle</t>
  </si>
  <si>
    <t>Tb927.6.2790;REV__Tb927.6.2790</t>
  </si>
  <si>
    <t>L-threonine 3-dehydrogenase</t>
  </si>
  <si>
    <t>GO:0003824;GO:0005515;GO:0005739;GO:0006567;GO:0006567;GO:0008743</t>
  </si>
  <si>
    <t>catalytic activity;protein binding;mitochondrion;threonine catabolic process;threonine catabolic process;L-threonine 3-dehydrogenase activity</t>
  </si>
  <si>
    <t>Tb927.1.2750</t>
  </si>
  <si>
    <t>GO:0005634;GO:0005654;GO:0005737;GO:0031981;GO:0097014;GO:0097014</t>
  </si>
  <si>
    <t>nucleus;nucleoplasm;cytoplasm;nuclear lumen;ciliary plasm;ciliary plasm</t>
  </si>
  <si>
    <t>Tb927.11.16110</t>
  </si>
  <si>
    <t>integrin alpha chain protein, putative</t>
  </si>
  <si>
    <t>GO:0005515;GO:0005737;GO:0005794;GO:0007160;GO:0008305;GO:0008305;GO:0016021</t>
  </si>
  <si>
    <t>protein binding;cytoplasm;Golgi apparatus;cell-matrix adhesion;integrin complex;integrin complex;integral component of membrane</t>
  </si>
  <si>
    <t>Tb927.10.3640</t>
  </si>
  <si>
    <t>nuclear transmembrane protein, putative</t>
  </si>
  <si>
    <t>GO:0005634;GO:0005635;GO:0016021;GO:0031965;GO:0031981</t>
  </si>
  <si>
    <t>nucleus;nuclear envelope;integral component of membrane;nuclear membrane;nuclear lumen</t>
  </si>
  <si>
    <t>Tb927.7.1670</t>
  </si>
  <si>
    <t>Eukaryotic translation initiation factor 4E type 6</t>
  </si>
  <si>
    <t>GO:0000340;GO:0000342;GO:0003723;GO:0003743;GO:0005515;GO:0005737;GO:0006413;GO:0016281;GO:0016281;GO:0044458;GO:0048870</t>
  </si>
  <si>
    <t>RNA 7-methylguanosine cap binding;RNA cap 4 binding;RNA binding;translation initiation factor activity;protein binding;cytoplasm;translational initiation;eukaryotic translation initiation factor 4F complex;eukaryotic translation initiation factor 4F complex;motile cilium assembly;cell motility</t>
  </si>
  <si>
    <t>Tb927.11.10480</t>
  </si>
  <si>
    <t>PQQ-like domain/WD domain, G-beta repeat/Utp21 specific WD40 associated putative domain containing protein, putative</t>
  </si>
  <si>
    <t>GO:0005515;GO:0005634;GO:0005730;GO:0005840;GO:0006364;GO:0006364;GO:0032040;GO:0034388;GO:0034388</t>
  </si>
  <si>
    <t>protein binding;nucleus;nucleolus;ribosome;rRNA processing;rRNA processing;small-subunit processome;Pwp2p-containing subcomplex of 90S preribosome;Pwp2p-containing subcomplex of 90S preribosome</t>
  </si>
  <si>
    <t>Tb927.9.3750</t>
  </si>
  <si>
    <t>GO:0005737;GO:0020016;GO:0031981;GO:0097014;GO:0097014</t>
  </si>
  <si>
    <t>cytoplasm;ciliary pocket;nuclear lumen;ciliary plasm;ciliary plasm</t>
  </si>
  <si>
    <t>Tb927.11.4950</t>
  </si>
  <si>
    <t>Tb927.11.3120</t>
  </si>
  <si>
    <t>nucleolar GTP-binding protein 1</t>
  </si>
  <si>
    <t>GO:0005525;GO:0005634;GO:0005730;GO:0042254</t>
  </si>
  <si>
    <t>GTP binding;nucleus;nucleolus;ribosome biogenesis</t>
  </si>
  <si>
    <t>Tb927.11.10010</t>
  </si>
  <si>
    <t>vacuolar sorting-associated protein-like, putative</t>
  </si>
  <si>
    <t>GO:0005768;GO:0005829;GO:0006886;GO:0030133;GO:0030904;GO:0042147</t>
  </si>
  <si>
    <t>endosome;cytosol;intracellular protein transport;transport vesicle;retromer complex;retrograde transport, endosome to Golgi</t>
  </si>
  <si>
    <t>Tb927.11.5220</t>
  </si>
  <si>
    <t>GO:0005635;GO:0005783;GO:0006457</t>
  </si>
  <si>
    <t>nuclear envelope;endoplasmic reticulum;protein folding</t>
  </si>
  <si>
    <t>Tb927.11.10520</t>
  </si>
  <si>
    <t>kinetoplastid kinetochore protein 2</t>
  </si>
  <si>
    <t>GO:0000776;GO:0004672;GO:0004674;GO:0005524;GO:0005634;GO:0005654;GO:0006468;GO:0007059;GO:0018105;GO:0035556;GO:0106310;GO:0106311</t>
  </si>
  <si>
    <t>kinetochore;protein kinase activity;protein serine/threonine kinase activity;ATP binding;nucleus;nucleoplasm;protein phosphorylation;chromosome segregation;peptidyl-serine phosphorylation;intracellular signal transduction;protein serine kinase activity;protein threonine kinase activity</t>
  </si>
  <si>
    <t>Tb927.5.3170</t>
  </si>
  <si>
    <t>ribose-phosphate pyrophosphokinase, putative</t>
  </si>
  <si>
    <t>GO:0000287;GO:0002189;GO:0004749;GO:0005737;GO:0006015;GO:0006164;GO:0006164;GO:0006164;GO:0009116;GO:0009116;GO:0009165;GO:0009165;GO:0009165;GO:0016301</t>
  </si>
  <si>
    <t>magnesium ion binding;ribose phosphate diphosphokinase complex;ribose phosphate diphosphokinase activity;cytoplasm;5-phosphoribose 1-diphosphate biosynthetic process;purine nucleotide biosynthetic process;purine nucleotide biosynthetic process;purine nucleotide biosynthetic process;nucleoside metabolic process;nucleoside metabolic process;nucleotide biosynthetic process;nucleotide biosynthetic process;nucleotide biosynthetic process;kinase activity</t>
  </si>
  <si>
    <t>Tb927.5.780</t>
  </si>
  <si>
    <t>Tb927.4.5200</t>
  </si>
  <si>
    <t>Nucleoporin NUP62</t>
  </si>
  <si>
    <t>GO:0005634;GO:0005643;GO:0005643;GO:0006607;GO:0006607;GO:0006999;GO:0017056;GO:0036228;GO:0044613;GO:0044613</t>
  </si>
  <si>
    <t>nucleus;nuclear pore;nuclear pore;NLS-bearing protein import into nucleus;NLS-bearing protein import into nucleus;nuclear pore organization;structural constituent of nuclear pore;protein localization to nuclear inner membrane;nuclear pore central transport channel;nuclear pore central transport channel</t>
  </si>
  <si>
    <t>Tb927.11.11020</t>
  </si>
  <si>
    <t>GO:0005515;GO:0005770;GO:0006623;GO:0006623;GO:0017137;GO:0030133;GO:0030897;GO:0034058;GO:0034058</t>
  </si>
  <si>
    <t>protein binding;late endosome;protein targeting to vacuole;protein targeting to vacuole;GO_0017137;transport vesicle;HOPS complex;endosomal vesicle fusion;endosomal vesicle fusion</t>
  </si>
  <si>
    <t>Tb927.2.2520;Tb927.2.2510</t>
  </si>
  <si>
    <t>Mitochondrial outer membrane protein porin 1;Mitochondrial outer membrane protein porin 2</t>
  </si>
  <si>
    <t>GO:0005739;GO:0005741;GO:0006811;GO:0006839;GO:0008308;GO:0015288;GO:0016281;GO:0016281;GO:0031307;GO:0046930;GO:0098656;GO:0140525;GO:0005739;GO:0005741;GO:0006811;GO:0006839;GO:0008308;GO:0015288;GO:0016281;GO:0016281;GO:0031307;GO:0046930;GO:0098656</t>
  </si>
  <si>
    <t>mitochondrion;mitochondrial outer membrane;ion transport;mitochondrial transport;voltage-gated anion channel activity;porin activity;eukaryotic translation initiation factor 4F complex;eukaryotic translation initiation factor 4F complex;integral component of mitochondrial outer membrane;pore complex;anion transmembrane transport;antipodal site;mitochondrion;mitochondrial outer membrane;ion transport;mitochondrial transport;voltage-gated anion channel activity;porin activity;eukaryotic translation initiation factor 4F complex;eukaryotic translation initiation factor 4F complex;integral component of mitochondrial outer membrane;pore complex;anion transmembrane transport</t>
  </si>
  <si>
    <t>Tb927.8.7220</t>
  </si>
  <si>
    <t>tousled-like kinase II</t>
  </si>
  <si>
    <t>GO:0001672;GO:0004672;GO:0004674;GO:0005524;GO:0005634;GO:0005654;GO:0005730;GO:0006468;GO:0007059;GO:0018105;GO:0035556;GO:0043987;GO:0043987</t>
  </si>
  <si>
    <t>regulation of chromatin assembly or disassembly;protein kinase activity;protein serine/threonine kinase activity;ATP binding;nucleus;nucleoplasm;nucleolus;protein phosphorylation;chromosome segregation;peptidyl-serine phosphorylation;intracellular signal transduction;histone H3-S10 phosphorylation;histone H3-S10 phosphorylation</t>
  </si>
  <si>
    <t>Tb927.5.1680</t>
  </si>
  <si>
    <t>Tb927.8.7270</t>
  </si>
  <si>
    <t>Endoplasmic Reticulum-Golgi Intermediate Compartment (ERGIC)/Endoplasmic reticulum vesicle transporter, putative</t>
  </si>
  <si>
    <t>GO:0005737;GO:0005783;GO:0005794;GO:0016021;GO:0030134</t>
  </si>
  <si>
    <t>cytoplasm;endoplasmic reticulum;Golgi apparatus;integral component of membrane;COPII-coated ER to Golgi transport vesicle</t>
  </si>
  <si>
    <t>Tb927.3.3970</t>
  </si>
  <si>
    <t>Cell growth-regulating nucleolar protein, putative</t>
  </si>
  <si>
    <t>GO:0000122;GO:0003677;GO:0005634;GO:0005730;GO:0006364;GO:0006364;GO:0046872</t>
  </si>
  <si>
    <t>negative regulation of transcription by RNA polymerase II;DNA binding;nucleus;nucleolus;rRNA processing;rRNA processing;metal ion binding</t>
  </si>
  <si>
    <t>Tb927.8.8030</t>
  </si>
  <si>
    <t>Tb927.10.2290</t>
  </si>
  <si>
    <t>GO:0005524;GO:0005654;GO:0005730;GO:0005737;GO:0005829;GO:0006457;GO:0009408;GO:0031072;GO:0036064;GO:0036064;GO:0046872;GO:0051082;GO:0051087;GO:0097014;GO:0097014</t>
  </si>
  <si>
    <t>ATP binding;nucleoplasm;nucleolus;cytoplasm;cytosol;protein folding;response to heat;heat shock protein binding;ciliary basal body;ciliary basal body;metal ion binding;unfolded protein binding;chaperone binding;ciliary plasm;ciliary plasm</t>
  </si>
  <si>
    <t>Tb927.10.540;Tb11.v5.0414.1</t>
  </si>
  <si>
    <t>ATP-dependent RNA helicase SUB2, putative</t>
  </si>
  <si>
    <t>GO:0000993;GO:0001042;GO:0003676;GO:0003723;GO:0003724;GO:0003729;GO:0004386;GO:0005524;GO:0005634;GO:0005654;GO:0016071</t>
  </si>
  <si>
    <t>RNA polymerase II complex binding;RNA polymerase I core binding;nucleic acid binding;RNA binding;RNA helicase activity;mRNA binding;helicase activity;ATP binding;nucleus;nucleoplasm;mRNA metabolic process</t>
  </si>
  <si>
    <t>Tb927.4.3620</t>
  </si>
  <si>
    <t>serine threonine-protein phosphatase PP1, putative</t>
  </si>
  <si>
    <t>GO:0004722;GO:0005634;GO:0005737;GO:0006470;GO:0009372;GO:0016787;GO:0044145;GO:0097014;GO:0097014;GO:0106306;GO:0106307</t>
  </si>
  <si>
    <t>protein serine/threonine phosphatase activity;nucleus;cytoplasm;protein dephosphorylation;quorum sensing;hydrolase activity;modulation of development of symbiont involved in interaction with host;ciliary plasm;ciliary plasm;protein serine phosphatase activity;protein threonine phosphatase activity</t>
  </si>
  <si>
    <t>Tb927.10.13550</t>
  </si>
  <si>
    <t>Tb927.10.970</t>
  </si>
  <si>
    <t>GO:0005515;GO:0005516;GO:0097740</t>
  </si>
  <si>
    <t>protein binding;calmodulin binding;paraflagellar rod</t>
  </si>
  <si>
    <t>Tb927.4.380</t>
  </si>
  <si>
    <t>GO:0005515;GO:0005737;GO:0005930;GO:0005930;GO:0005930;GO:0031981;GO:0097014;GO:0097014</t>
  </si>
  <si>
    <t>protein binding;cytoplasm;axoneme;axoneme;axoneme;nuclear lumen;ciliary plasm;ciliary plasm</t>
  </si>
  <si>
    <t>Tb927.6.4650</t>
  </si>
  <si>
    <t>UV excision repair RAD23 protein, putative</t>
  </si>
  <si>
    <t>GO:0003684;GO:0005515;GO:0005654;GO:0005737;GO:0005829;GO:0006289;GO:0006289;GO:0031593;GO:0031981;GO:0043130;GO:0043161;GO:0070628;GO:0097014;GO:0097014</t>
  </si>
  <si>
    <t>damaged DNA binding;protein binding;nucleoplasm;cytoplasm;cytosol;nucleotide-excision repair;nucleotide-excision repair;polyubiquitin modification-dependent protein binding;nuclear lumen;ubiquitin binding;proteasome-mediated ubiquitin-dependent protein catabolic process;proteasome binding;ciliary plasm;ciliary plasm</t>
  </si>
  <si>
    <t>Tb927.1.2210</t>
  </si>
  <si>
    <t>nucleosome assembly protein (NAP), putative</t>
  </si>
  <si>
    <t>GO:0003682;GO:0005634;GO:0005737;GO:0006334;GO:0006334;GO:0031981;GO:0042393;GO:0097014;GO:0097014</t>
  </si>
  <si>
    <t>chromatin binding;nucleus;cytoplasm;nucleosome assembly;nucleosome assembly;nuclear lumen;histone binding;ciliary plasm;ciliary plasm</t>
  </si>
  <si>
    <t>Tb927.11.8160</t>
  </si>
  <si>
    <t>GO:0003777;GO:0005524;GO:0005874;GO:0005929;GO:0005930;GO:0005930;GO:0005930;GO:0007018;GO:0008569;GO:0030286;GO:0030286;GO:0045505;GO:0051959</t>
  </si>
  <si>
    <t>microtubule motor activity;ATP binding;microtubule;cilium;axoneme;axoneme;axoneme;microtubule-based movement;ATP-dependent microtubule motor activity, minus-end-directed;dynein complex;dynein complex;dynein intermediate chain binding;dynein light intermediate chain binding</t>
  </si>
  <si>
    <t>Tb927.8.3250</t>
  </si>
  <si>
    <t>Tb927.6.2700</t>
  </si>
  <si>
    <t>small nuclear ribonucleoprotein Sm-E</t>
  </si>
  <si>
    <t>GO:0000365;GO:0000375;GO:0000387;GO:0000387;GO:0000398;GO:0003723;GO:0005634;GO:0005654;GO:0005681;GO:0005681;GO:0005682;GO:0005682;GO:0005685;GO:0005685;GO:0005686;GO:0005686;GO:0005687;GO:0005687;GO:0005732;GO:0008380;GO:0045291;GO:0046540;GO:0046540;GO:0071011;GO:0071011;GO:0097525;GO:0097525</t>
  </si>
  <si>
    <t>mRNA trans splicing, via spliceosome;RNA splicing, via transesterification reactions;spliceosomal snRNP assembly;spliceosomal snRNP assembly;mRNA splicing, via spliceosome;RNA binding;nucleus;nucleoplasm;spliceosomal complex;spliceosomal complex;U5 snRNP;U5 snRNP;U1 snRNP;U1 snRNP;U2 snRNP;U2 snRNP;U4 snRNP;U4 snRNP;sno(s)RNA-containing ribonucleoprotein complex;RNA splicing;mRNA trans splicing, SL addition;U4/U6 x U5 tri-snRNP complex;U4/U6 x U5 tri-snRNP complex;precatalytic spliceosome;precatalytic spliceosome;spliceosomal snRNP complex;spliceosomal snRNP complex</t>
  </si>
  <si>
    <t>Tb927.9.5460</t>
  </si>
  <si>
    <t>Eukaryotic translation initiation factor 4 gamma 2</t>
  </si>
  <si>
    <t>GO:0003676;GO:0003723;GO:0005515;GO:0005737;GO:0006139;GO:0006412;GO:0010608;GO:0016281;GO:0016281</t>
  </si>
  <si>
    <t>nucleic acid binding;RNA binding;protein binding;cytoplasm;nucleobase-containing compound metabolic process;translation;posttranscriptional regulation of gene expression;eukaryotic translation initiation factor 4F complex;eukaryotic translation initiation factor 4F complex</t>
  </si>
  <si>
    <t>Tb927.8.5380</t>
  </si>
  <si>
    <t>ubiquitin fold modifier protein, putative</t>
  </si>
  <si>
    <t>GO:0005515;GO:0005634;GO:0005737;GO:0005739;GO:0030133;GO:0031981;GO:0032446;GO:0071569;GO:0097014;GO:0097014;GO:1990592</t>
  </si>
  <si>
    <t>protein binding;nucleus;cytoplasm;mitochondrion;transport vesicle;nuclear lumen;protein modification by small protein conjugation;protein ufmylation;ciliary plasm;ciliary plasm;protein K69-linked ufmylation</t>
  </si>
  <si>
    <t>Tb05.5K5.420;Tb927.9.16880;Tb09.v4.0132;Tb927.11.18800.1;Tb927.11.19120.1;Tb11.0220;Tb10.v4.0255;Tb10.v4.0224;Tb927.11.20560;Tb927.9.450;Tb927.9.17900;Tb10.v4.0141;Tb927.11.18180;Tb927.3.250;Tb927.11.19760;Tb927.5.4860;Tb05.5K5.350;Tb09.v4.0033;Tb927.6.5720</t>
  </si>
  <si>
    <t>expression site-associated gene 3 (ESAG3), degenerate;variant surface glycoprotein (VSG, pseudogene), putative;expression site-associated gene 3 (ESAG3), fragment;expression site-associated gene 2/3 (ESAG2/ESAG3), pseudogene;expression site-associated gene 3 (ESAG3), degenerate;expression site-associated gene 3 (ESAG3), degenerate;expression site-associated gene 3 (ESAG3, pseudogene), putative;expression site-associated gene 3 (ESAG3), degenerate;expression site-associated gene 3 (ESAG3), degenerate;expression site-associated gene 3 (ESAG3), degenerate and frameshifted;expression site-associated gene 3 (ESAG3, pseudogene), putative;expression site-associated gene 3 (ESAG3), degenerate;expression site-associated gene 3 (ESAG3), degenerate;expression site-associated gene 3 (ESAG3), degenerate;expression site-associated gene 3 (ESAG3, pseudogene), putative;expression site-associated gene 3 (ESAG3, pseudogene), putative;expression site-associated gene 3 (ESAG3), fragment</t>
  </si>
  <si>
    <t>Tb927.11.14780</t>
  </si>
  <si>
    <t>phosphomannose isomerase</t>
  </si>
  <si>
    <t>GO:0000032;GO:0000032;GO:0004476;GO:0005654;GO:0005737;GO:0005829;GO:0005975;GO:0006486;GO:0006486;GO:0008270;GO:0009298;GO:0009298;GO:0009298;GO:0020015;GO:0097014;GO:0097014</t>
  </si>
  <si>
    <t>cell wall mannoprotein biosynthetic process;cell wall mannoprotein biosynthetic process;mannose-6-phosphate isomerase activity;nucleoplasm;cytoplasm;cytosol;carbohydrate metabolic process;protein glycosylation;protein glycosylation;zinc ion binding;GDP-mannose biosynthetic process;GDP-mannose biosynthetic process;GDP-mannose biosynthetic process;glycosome;ciliary plasm;ciliary plasm</t>
  </si>
  <si>
    <t>Tb927.6.4980;Tb927.11.7705;Tb11.0390;Tb11.0290</t>
  </si>
  <si>
    <t>chrXI additional, unordered contigs;chrXI additional, unordered contigs;ribosomal protein S11, putative;40S ribosomal protein S14</t>
  </si>
  <si>
    <t>GO:0000028;GO:0000028;GO:0000462;GO:0000462;GO:0003735;GO:0005730;GO:0005737;GO:0005840;GO:0006412;GO:0015935;GO:0015935;GO:0048027;GO:0070181;GO:0000028;GO:0000028;GO:0000462;GO:0000462;GO:0003735;GO:0005730;GO:0005737;GO:0005840;GO:0006412;GO:0015935;GO:0015935;GO:0048027;GO:0070181;GO:0000028;GO:0000028;GO:0000462;GO:0000462;GO:0003735;GO:0005730;GO:0005737;GO:0005840;GO:0006412;GO:0015935;GO:0015935;GO:0048027;GO:0070181;GO:0000028;GO:0000028;GO:0000462;GO:0000462;GO:0003735;GO:0005730;GO:0005737;GO:0005840;GO:0006412;GO:0015935;GO:0015935;GO:0048027;GO:0070181</t>
  </si>
  <si>
    <t>ribosomal small subunit assembly;ribosomal small subunit assembly;maturation of SSU-rRNA from tricistronic rRNA transcript (SSU-rRNA, 5.8S rRNA, LSU-rRNA);maturation of SSU-rRNA from tricistronic rRNA transcript (SSU-rRNA, 5.8S rRNA, LSU-rRNA);structural constituent of ribosome;nucleolus;cytoplasm;ribosome;translation;small ribosomal subunit;small ribosomal subunit;mRNA 5'-UTR binding;small ribosomal subunit rRNA binding;ribosomal small subunit assembly;ribosomal small subunit assembly;maturation of SSU-rRNA from tricistronic rRNA transcript (SSU-rRNA, 5.8S rRNA, LSU-rRNA);maturation of SSU-rRNA from tricistronic rRNA transcript (SSU-rRNA, 5.8S rRNA, LSU-rRNA);structural constituent of ribosome;nucleolus;cytoplasm;ribosome;translation;small ribosomal subunit;small ribosomal subunit;mRNA 5'-UTR binding;small ribosomal subunit rRNA binding;ribosomal small subunit assembly;ribosomal small subunit assembly;maturation of SSU-rRNA from tricistronic rRNA transcript (SSU-rRNA, 5.8S rRNA, LSU-rRNA);maturation of SSU-rRNA from tricistronic rRNA transcript (SSU-rRNA, 5.8S rRNA, LSU-rRNA);structural constituent of ribosome;nucleolus;cytoplasm;ribosome;translation;small ribosomal subunit;small ribosomal subunit;mRNA 5'-UTR binding;small ribosomal subunit rRNA binding;ribosomal small subunit assembly;ribosomal small subunit assembly;maturation of SSU-rRNA from tricistronic rRNA transcript (SSU-rRNA, 5.8S rRNA, LSU-rRNA);maturation of SSU-rRNA from tricistronic rRNA transcript (SSU-rRNA, 5.8S rRNA, LSU-rRNA);structural constituent of ribosome;nucleolus;cytoplasm;ribosome;translation;small ribosomal subunit;small ribosomal subunit;mRNA 5'-UTR binding;small ribosomal subunit rRNA binding</t>
  </si>
  <si>
    <t>Tb927.10.7140</t>
  </si>
  <si>
    <t>membrane-bound acid phosphatase 2</t>
  </si>
  <si>
    <t>GO:0003993;GO:0005737;GO:0005765;GO:0016021;GO:0016311;GO:0016791</t>
  </si>
  <si>
    <t>acid phosphatase activity;cytoplasm;lysosomal membrane;integral component of membrane;dephosphorylation;phosphatase activity</t>
  </si>
  <si>
    <t>Tb927.11.6460</t>
  </si>
  <si>
    <t>Tb927.11.13750</t>
  </si>
  <si>
    <t>Ras-related protein Rab4</t>
  </si>
  <si>
    <t>GO:0003924;GO:0005525;GO:0005768;GO:0007264;GO:0030100;GO:0030133</t>
  </si>
  <si>
    <t>GTPase activity;GTP binding;endosome;small GTPase mediated signal transduction;regulation of endocytosis;transport vesicle</t>
  </si>
  <si>
    <t>Tb927.10.5840</t>
  </si>
  <si>
    <t>translation elongation factor 1-beta, putative</t>
  </si>
  <si>
    <t>GO:0003746;GO:0005085;GO:0005737;GO:0005829;GO:0005853;GO:0005853;GO:0006414</t>
  </si>
  <si>
    <t>translation elongation factor activity;guanyl-nucleotide exchange factor activity;cytoplasm;cytosol;eukaryotic translation elongation factor 1 complex;eukaryotic translation elongation factor 1 complex;translational elongation</t>
  </si>
  <si>
    <t>Tb927.1.700</t>
  </si>
  <si>
    <t>Tb927.8.2210</t>
  </si>
  <si>
    <t>pteridine reductase 1</t>
  </si>
  <si>
    <t>GO:0005829;GO:0008152;GO:0016491;GO:0047040;GO:0055114</t>
  </si>
  <si>
    <t>cytosol;metabolic process;oxidoreductase activity;pteridine reductase activity;obsolete oxidation-reduction process</t>
  </si>
  <si>
    <t>Tb927.11.1700</t>
  </si>
  <si>
    <t>Tb927.11.1680</t>
  </si>
  <si>
    <t>vesicular-fusion protein SEC18, putative</t>
  </si>
  <si>
    <t>GO:0005524;GO:0005737;GO:0005795;GO:0006888;GO:0006891;GO:0016192;GO:0016887;GO:0035494;GO:0043001;GO:0043001;GO:0046872;GO:0048193;GO:0048211</t>
  </si>
  <si>
    <t>ATP binding;cytoplasm;Golgi stack;endoplasmic reticulum to Golgi vesicle-mediated transport;intra-Golgi vesicle-mediated transport;vesicle-mediated transport;ATPase activity;SNARE complex disassembly;Golgi to plasma membrane protein transport;Golgi to plasma membrane protein transport;metal ion binding;Golgi vesicle transport;Golgi vesicle docking</t>
  </si>
  <si>
    <t>Tb927.10.1560</t>
  </si>
  <si>
    <t>Nucleolar protein 91</t>
  </si>
  <si>
    <t>GO:0005634;GO:0005730;GO:0005739;GO:0005819</t>
  </si>
  <si>
    <t>nucleus;nucleolus;mitochondrion;spindle</t>
  </si>
  <si>
    <t>Tb927.10.450</t>
  </si>
  <si>
    <t>Component of motile flagella 62</t>
  </si>
  <si>
    <t>GO:0008017;GO:0010608;GO:0030992;GO:0036064;GO:0036064;GO:0060285</t>
  </si>
  <si>
    <t>microtubule binding;posttranscriptional regulation of gene expression;intraciliary transport particle B;ciliary basal body;ciliary basal body;cilium-dependent cell motility</t>
  </si>
  <si>
    <t>Tb927.10.510;Tb11.v5.0374.1</t>
  </si>
  <si>
    <t>Present in the outer mitochondrial membrane proteome 19</t>
  </si>
  <si>
    <t>GO:0005737;GO:0005739;GO:0005741;GO:0006626;GO:0006626</t>
  </si>
  <si>
    <t>cytoplasm;mitochondrion;mitochondrial outer membrane;protein targeting to mitochondrion;protein targeting to mitochondrion</t>
  </si>
  <si>
    <t>Tb927.6.3840</t>
  </si>
  <si>
    <t>reticulon domain protein</t>
  </si>
  <si>
    <t>GO:0005783;GO:0005789;GO:0016021;GO:0051286;GO:0120119</t>
  </si>
  <si>
    <t>endoplasmic reticulum;endoplasmic reticulum membrane;integral component of membrane;cell tip;flagellum attachment zone</t>
  </si>
  <si>
    <t>Tb927.2.1800</t>
  </si>
  <si>
    <t>DNA polymerase delta catalytic subunit, putative</t>
  </si>
  <si>
    <t>GO:0000166;GO:0003676;GO:0003677;GO:0003887;GO:0005654;GO:0005737;GO:0006260;GO:0006260;GO:0006261;GO:0006287;GO:0006287;GO:0006297;GO:0006297;GO:0008296;GO:0043625;GO:0043625;GO:0045004;GO:0045004;GO:0045004;GO:0046872;GO:0051539</t>
  </si>
  <si>
    <t>nucleotide binding;nucleic acid binding;DNA binding;DNA-directed DNA polymerase activity;nucleoplasm;cytoplasm;DNA replication;DNA replication;DNA-dependent DNA replication;base-excision repair, gap-filling;base-excision repair, gap-filling;nucleotide-excision repair, DNA gap filling;nucleotide-excision repair, DNA gap filling;3'-5'-exodeoxyribonuclease activity;delta DNA polymerase complex;delta DNA polymerase complex;DNA replication proofreading;DNA replication proofreading;DNA replication proofreading;metal ion binding;4 iron, 4 sulfur cluster binding</t>
  </si>
  <si>
    <t>Tb927.3.2440</t>
  </si>
  <si>
    <t>AGC essential kinase 1</t>
  </si>
  <si>
    <t>GO:0000281;GO:0000281;GO:0004672;GO:0004674;GO:0005524;GO:0005737;GO:0006468;GO:0030133;GO:0031981;GO:0097014;GO:0097014</t>
  </si>
  <si>
    <t>mitotic cytokinesis;mitotic cytokinesis;protein kinase activity;protein serine/threonine kinase activity;ATP binding;cytoplasm;protein phosphorylation;transport vesicle;nuclear lumen;ciliary plasm;ciliary plasm</t>
  </si>
  <si>
    <t>Tb927.10.6050;Tb11.v5.0198.1;Tb11.v5.0197.1</t>
  </si>
  <si>
    <t>clathrin heavy chain</t>
  </si>
  <si>
    <t>GO:0003729;GO:0005198;GO:0005515;GO:0006886;GO:0006898;GO:0016192;GO:0030130;GO:0030130;GO:0030130;GO:0030132;GO:0030132;GO:0030132;GO:0030133;GO:0032051;GO:0051286;GO:0071439;GO:0071439</t>
  </si>
  <si>
    <t>mRNA binding;structural molecule activity;protein binding;intracellular protein transport;receptor-mediated endocytosis;vesicle-mediated transport;clathrin coat of trans-Golgi network vesicle;clathrin coat of trans-Golgi network vesicle;clathrin coat of trans-Golgi network vesicle;clathrin coat of coated pit;clathrin coat of coated pit;clathrin coat of coated pit;transport vesicle;clathrin light chain binding;cell tip;clathrin complex;clathrin complex</t>
  </si>
  <si>
    <t>Tb927.10.16110;Tb11.v5.0527.1</t>
  </si>
  <si>
    <t>component of motile flagella 1</t>
  </si>
  <si>
    <t>GO:0005515;GO:0005737;GO:0005840;GO:0043130;GO:0060285</t>
  </si>
  <si>
    <t>protein binding;cytoplasm;ribosome;ubiquitin binding;cilium-dependent cell motility</t>
  </si>
  <si>
    <t>Tb927.11.11980;Tb927.11.11975;Tb927.11.11965</t>
  </si>
  <si>
    <t>cytoskeleton-associated protein, putative;cytoskeleton-associated protein, putative;cytoskeleton-associated protein 15</t>
  </si>
  <si>
    <t>GO:0000226;GO:0000281;GO:0000281;GO:0015630;GO:0070417;GO:0000226;GO:0000281;GO:0000281;GO:0015630;GO:0070417;GO:0000226;GO:0000281;GO:0000281;GO:0015630;GO:0030863;GO:0030863;GO:0070417</t>
  </si>
  <si>
    <t>microtubule cytoskeleton organization;mitotic cytokinesis;mitotic cytokinesis;microtubule cytoskeleton;cellular response to cold;microtubule cytoskeleton organization;mitotic cytokinesis;mitotic cytokinesis;microtubule cytoskeleton;cellular response to cold;microtubule cytoskeleton organization;mitotic cytokinesis;mitotic cytokinesis;microtubule cytoskeleton;cortical cytoskeleton;cortical cytoskeleton;cellular response to cold</t>
  </si>
  <si>
    <t>Tb927.10.350;Tb11.v5.0564.1</t>
  </si>
  <si>
    <t>protein kinase PK4, putative</t>
  </si>
  <si>
    <t>Tb927.2.5160</t>
  </si>
  <si>
    <t>GO:0005524;GO:0005654;GO:0005737;GO:0005829;GO:0006457;GO:0009408;GO:0030133;GO:0031072;GO:0034605;GO:0044877;GO:0051082;GO:0051087;GO:0097014;GO:0097014</t>
  </si>
  <si>
    <t>ATP binding;nucleoplasm;cytoplasm;cytosol;protein folding;response to heat;transport vesicle;heat shock protein binding;cellular response to heat;protein-containing complex binding;unfolded protein binding;chaperone binding;ciliary plasm;ciliary plasm</t>
  </si>
  <si>
    <t>Tb927.10.14160</t>
  </si>
  <si>
    <t>Aquaglyceroporin 3</t>
  </si>
  <si>
    <t>GO:0005737;GO:0005886;GO:0015250;GO:0015254;GO:0015267;GO:0015793;GO:0016020;GO:0016021;GO:0031981;GO:0042493;GO:0055085;GO:0097014;GO:0097014</t>
  </si>
  <si>
    <t>cytoplasm;plasma membrane;water channel activity;glycerol channel activity;channel activity;glycerol transport;membrane;integral component of membrane;nuclear lumen;response to drug;transmembrane transport;ciliary plasm;ciliary plasm</t>
  </si>
  <si>
    <t>Tb927.3.1210</t>
  </si>
  <si>
    <t>protein transport protein Sec24</t>
  </si>
  <si>
    <t>GO:0000139;GO:0000149;GO:0005515;GO:0005794;GO:0006886;GO:0006888;GO:0008270;GO:0030127;GO:0030127;GO:0070971;GO:0090110;GO:0090110</t>
  </si>
  <si>
    <t>Golgi membrane;SNARE binding;protein binding;Golgi apparatus;intracellular protein transport;endoplasmic reticulum to Golgi vesicle-mediated transport;zinc ion binding;COPII vesicle coat;COPII vesicle coat;endoplasmic reticulum exit site;COPII-coated vesicle cargo loading;COPII-coated vesicle cargo loading</t>
  </si>
  <si>
    <t>Tb927.11.16100</t>
  </si>
  <si>
    <t>GO:0004197;GO:0004843;GO:0005737;GO:0006511;GO:0016579</t>
  </si>
  <si>
    <t>cysteine-type endopeptidase activity;thiol-dependent ubiquitin-specific protease activity;cytoplasm;ubiquitin-dependent protein catabolic process;protein deubiquitination</t>
  </si>
  <si>
    <t>Tb927.8.920</t>
  </si>
  <si>
    <t>GO:0004842;GO:0005634;GO:0005783;GO:0006464</t>
  </si>
  <si>
    <t>ubiquitin-protein transferase activity;nucleus;endoplasmic reticulum;cellular protein modification process</t>
  </si>
  <si>
    <t>Tb927.3.2600</t>
  </si>
  <si>
    <t>GO:0003676;GO:0004386;GO:0005524;GO:0005737</t>
  </si>
  <si>
    <t>nucleic acid binding;helicase activity;ATP binding;cytoplasm</t>
  </si>
  <si>
    <t>Tb927.8.2160</t>
  </si>
  <si>
    <t>p-glycoprotein</t>
  </si>
  <si>
    <t>GO:0005524;GO:0005737;GO:0006810;GO:0016020;GO:0016021;GO:0016887;GO:0030133;GO:0042493;GO:0042626;GO:0042626;GO:0043190;GO:0043190;GO:0055085</t>
  </si>
  <si>
    <t>ATP binding;cytoplasm;transport;membrane;integral component of membrane;ATPase activity;transport vesicle;response to drug;ATPase-coupled transmembrane transporter activity;ATPase-coupled transmembrane transporter activity;ATP-binding cassette (ABC) transporter complex;ATP-binding cassette (ABC) transporter complex;transmembrane transport</t>
  </si>
  <si>
    <t>Tb927.11.1020</t>
  </si>
  <si>
    <t>ribokinase, putative</t>
  </si>
  <si>
    <t>GO:0004747;GO:0005524;GO:0005634;GO:0006014;GO:0006014;GO:0016301;GO:0016773;GO:0019303;GO:0019303;GO:0019303;GO:0020015;GO:0046872</t>
  </si>
  <si>
    <t>ribokinase activity;ATP binding;nucleus;D-ribose metabolic process;D-ribose metabolic process;kinase activity;phosphotransferase activity, alcohol group as acceptor;D-ribose catabolic process;D-ribose catabolic process;D-ribose catabolic process;glycosome;metal ion binding</t>
  </si>
  <si>
    <t>Tb11.v5.0196.1;Tb927.10.6030</t>
  </si>
  <si>
    <t>proteasome subunit alpha type-1, putative</t>
  </si>
  <si>
    <t>GO:0004175;GO:0005634;GO:0005654;GO:0005737;GO:0005739;GO:0005839;GO:0005839;GO:0006511;GO:0010498;GO:0010499;GO:0019773;GO:0019773;GO:0043161;GO:0051603;GO:0070565;GO:0070565</t>
  </si>
  <si>
    <t>endopeptidase activity;nucleus;nucleoplasm;cytoplasm;mitochondrion;proteasome core complex;proteasome core complex;ubiquitin-dependent protein catabolic process;proteasomal protein catabolic process;proteasomal ubiquitin-independent protein catabolic process;proteasome core complex, alpha-subunit complex;proteasome core complex, alpha-subunit complex;proteasome-mediated ubiquitin-dependent protein catabolic process;proteolysis involved in cellular protein catabolic process;telomere-telomerase complex;telomere-telomerase complex</t>
  </si>
  <si>
    <t>Tb927.11.4480;REV__Tb927.6.2690;REV__Tb927.2.560</t>
  </si>
  <si>
    <t>Flagellar radial spoke protein 4/6</t>
  </si>
  <si>
    <t>GO:0001534;GO:0001534;GO:0001534;GO:0001534;GO:0003341;GO:0005930;GO:0005930;GO:0005930;GO:0031514;GO:0035082;GO:0035082;GO:0060271;GO:0060294;GO:0097730</t>
  </si>
  <si>
    <t>radial spoke;radial spoke;radial spoke;radial spoke;cilium movement;axoneme;axoneme;axoneme;motile cilium;axoneme assembly;axoneme assembly;cilium assembly;cilium movement involved in cell motility;non-motile cilium</t>
  </si>
  <si>
    <t>Tb927.10.2440</t>
  </si>
  <si>
    <t>Metacaspase-4</t>
  </si>
  <si>
    <t>GO:0004197;GO:0005634;GO:0005737;GO:0006508;GO:0008233;GO:0060170;GO:0060170;GO:1903561;GO:1903561</t>
  </si>
  <si>
    <t>cysteine-type endopeptidase activity;nucleus;cytoplasm;proteolysis;peptidase activity;ciliary membrane;ciliary membrane;extracellular vesicle;extracellular vesicle</t>
  </si>
  <si>
    <t>Tb927.8.6110</t>
  </si>
  <si>
    <t>3-hydroxy-3-methylglutaryl-CoA synthase, putative</t>
  </si>
  <si>
    <t>GO:0004421;GO:0005737;GO:0005739;GO:0006084;GO:0006084;GO:0006084;GO:0006696;GO:0006696;GO:0006696;GO:0010142;GO:0010142;GO:0016746;GO:0020023</t>
  </si>
  <si>
    <t>hydroxymethylglutaryl-CoA synthase activity;cytoplasm;mitochondrion;acetyl-CoA metabolic process;acetyl-CoA metabolic process;acetyl-CoA metabolic process;ergosterol biosynthetic process;ergosterol biosynthetic process;ergosterol biosynthetic process;farnesyl diphosphate biosynthetic process, mevalonate pathway;farnesyl diphosphate biosynthetic process, mevalonate pathway;transferase activity, transferring acyl groups;kinetoplast</t>
  </si>
  <si>
    <t>Tb927.8.2460</t>
  </si>
  <si>
    <t>GO:0005634;GO:0005635;GO:0016021</t>
  </si>
  <si>
    <t>nucleus;nuclear envelope;integral component of membrane</t>
  </si>
  <si>
    <t>Tb927.11.2500</t>
  </si>
  <si>
    <t>Metallocarboxypeptidase 1</t>
  </si>
  <si>
    <t>GO:0004181;GO:0005737;GO:0005829;GO:0006508;GO:0006518;GO:0036064;GO:0036064;GO:0097014;GO:0097014</t>
  </si>
  <si>
    <t>metallocarboxypeptidase activity;cytoplasm;cytosol;proteolysis;peptide metabolic process;ciliary basal body;ciliary basal body;ciliary plasm;ciliary plasm</t>
  </si>
  <si>
    <t>Tb927.11.14250</t>
  </si>
  <si>
    <t>T-complex protein 1, epsilon subunit, putative</t>
  </si>
  <si>
    <t>Tb927.5.2330</t>
  </si>
  <si>
    <t>GO:0004674;GO:0005634;GO:0005737;GO:0010507;GO:0016242;GO:0031931;GO:0031932;GO:0038202</t>
  </si>
  <si>
    <t>protein serine/threonine kinase activity;nucleus;cytoplasm;negative regulation of autophagy;negative regulation of macroautophagy;TORC1 complex;TORC2 complex;TORC1 signaling</t>
  </si>
  <si>
    <t>Tb927.4.1630</t>
  </si>
  <si>
    <t>ribosomal RNA processing protein 6</t>
  </si>
  <si>
    <t>GO:0000166;GO:0000176;GO:0000176;GO:0000177;GO:0000177;GO:0003676;GO:0005634;GO:0005654;GO:0005737;GO:0006139;GO:0006364;GO:0006364;GO:0006396;GO:0008408;GO:0044237</t>
  </si>
  <si>
    <t>nucleotide binding;nuclear exosome (RNase complex);nuclear exosome (RNase complex);cytoplasmic exosome (RNase complex);cytoplasmic exosome (RNase complex);nucleic acid binding;nucleus;nucleoplasm;cytoplasm;nucleobase-containing compound metabolic process;rRNA processing;rRNA processing;RNA processing;3'-5' exonuclease activity;cellular metabolic process</t>
  </si>
  <si>
    <t>Tb927.7.3780</t>
  </si>
  <si>
    <t>Nuclear poly(A) polymerase 2</t>
  </si>
  <si>
    <t>GO:0003723;GO:0004652;GO:0005524;GO:0005634;GO:0005654;GO:0006378;GO:0016779;GO:0031123;GO:0043631;GO:0046872;GO:0050265;GO:0071050</t>
  </si>
  <si>
    <t>RNA binding;polynucleotide adenylyltransferase activity;ATP binding;nucleus;nucleoplasm;mRNA polyadenylation;nucleotidyltransferase activity;RNA 3'-end processing;RNA polyadenylation;metal ion binding;RNA uridylyltransferase activity;sno(s)RNA polyadenylation</t>
  </si>
  <si>
    <t>Tb927.11.7890</t>
  </si>
  <si>
    <t>zinc finger CCCH domain containing protein 44</t>
  </si>
  <si>
    <t>Tb927.4.2840</t>
  </si>
  <si>
    <t>Tb927.11.11900</t>
  </si>
  <si>
    <t>Coatomer subunit gamma</t>
  </si>
  <si>
    <t>GO:0000139;GO:0005198;GO:0005783;GO:0005793;GO:0005793;GO:0005794;GO:0006886;GO:0006888;GO:0006890;GO:0006891;GO:0009306;GO:0016020;GO:0016192;GO:0030117;GO:0030117;GO:0030126;GO:0030126;GO:0030126</t>
  </si>
  <si>
    <t>Golgi membrane;structural molecule activity;endoplasmic reticulum;endoplasmic reticulum-Golgi intermediate compartment;endoplasmic reticulum-Golgi intermediate compartment;Golgi apparatus;intracellular protein transport;endoplasmic reticulum to Golgi vesicle-mediated transport;retrograde vesicle-mediated transport, Golgi to endoplasmic reticulum;intra-Golgi vesicle-mediated transport;protein secretion;membrane;vesicle-mediated transport;membrane coat;membrane coat;COPI vesicle coat;COPI vesicle coat;COPI vesicle coat</t>
  </si>
  <si>
    <t>Tb927.5.2250;Tb927.5.2220;Tb927.5.2190</t>
  </si>
  <si>
    <t>META domain/Domain of unknown function (DUF1935), putative;META domain/Domain of unknown function (DUF1935), putative;META domain/Domain of unknown function (DUF1935), putative</t>
  </si>
  <si>
    <t>GO:0030133;GO:0097740;GO:0097740;GO:0097740</t>
  </si>
  <si>
    <t>transport vesicle;paraflagellar rod;paraflagellar rod;paraflagellar rod</t>
  </si>
  <si>
    <t>Tb927.11.7220;Tb11.02.5130b.1;Tb11.v5.0260.1</t>
  </si>
  <si>
    <t>neurobeachin/beige protein, putative</t>
  </si>
  <si>
    <t>GO:0005515;GO:0005737;GO:0005840;GO:0030133</t>
  </si>
  <si>
    <t>protein binding;cytoplasm;ribosome;transport vesicle</t>
  </si>
  <si>
    <t>Tb927.11.11520</t>
  </si>
  <si>
    <t>GO:0005778;GO:0005779;GO:0005783;GO:0016559;GO:0020015;GO:0044375;GO:0046860</t>
  </si>
  <si>
    <t>peroxisomal membrane;integral component of peroxisomal membrane;endoplasmic reticulum;peroxisome fission;glycosome;regulation of peroxisome size;glycosome membrane</t>
  </si>
  <si>
    <t>Tb927.7.2710</t>
  </si>
  <si>
    <t>GO:0004128;GO:0005739;GO:0016491;GO:0055114;GO:0097014;GO:0097014</t>
  </si>
  <si>
    <t>cytochrome-b5 reductase activity, acting on NAD(P)H;mitochondrion;oxidoreductase activity;obsolete oxidation-reduction process;ciliary plasm;ciliary plasm</t>
  </si>
  <si>
    <t>Tb927.9.11580</t>
  </si>
  <si>
    <t>Tb927.11.15150</t>
  </si>
  <si>
    <t>1-acyl-sn-glycerol-3-phosphate acyltransferase, putative</t>
  </si>
  <si>
    <t>GO:0003841;GO:0006654;GO:0006654;GO:0008152;GO:0016021;GO:0016746</t>
  </si>
  <si>
    <t>1-acylglycerol-3-phosphate O-acyltransferase activity;phosphatidic acid biosynthetic process;phosphatidic acid biosynthetic process;metabolic process;integral component of membrane;transferase activity, transferring acyl groups</t>
  </si>
  <si>
    <t>Tb927.10.12240</t>
  </si>
  <si>
    <t>3-ketoacyl-CoA reductase, putative</t>
  </si>
  <si>
    <t>GO:0005635;GO:0005737;GO:0005783;GO:0008152;GO:0016021;GO:0016491;GO:0055114</t>
  </si>
  <si>
    <t>nuclear envelope;cytoplasm;endoplasmic reticulum;metabolic process;integral component of membrane;oxidoreductase activity;obsolete oxidation-reduction process</t>
  </si>
  <si>
    <t>Tb927.6.3150</t>
  </si>
  <si>
    <t>Hydin</t>
  </si>
  <si>
    <t>Tb927.9.5210;Tb927.9.12850</t>
  </si>
  <si>
    <t>SpoU rRNA Methylase family, putative;glutaminyl-tRNA synthetase, putative</t>
  </si>
  <si>
    <t>GO:0003723;GO:0005739;GO:0005762;GO:0005762;GO:0005762;GO:0006396;GO:0008173;GO:0020023;GO:0000166;GO:0004812;GO:0004819;GO:0005524;GO:0005737;GO:0006412;GO:0006418;GO:0006418;GO:0006418;GO:0006425;GO:0006425;GO:0006425;GO:0043039;GO:0043039</t>
  </si>
  <si>
    <t>RNA binding;mitochondrion;mitochondrial large ribosomal subunit;mitochondrial large ribosomal subunit;mitochondrial large ribosomal subunit;RNA processing;RNA methyltransferase activity;kinetoplast;nucleotide binding;aminoacyl-tRNA ligase activity;glutamine-tRNA ligase activity;ATP binding;cytoplasm;translation;tRNA aminoacylation for protein translation;tRNA aminoacylation for protein translation;tRNA aminoacylation for protein translation;glutaminyl-tRNA aminoacylation;glutaminyl-tRNA aminoacylation;glutaminyl-tRNA aminoacylation;tRNA aminoacylation;tRNA aminoacylation</t>
  </si>
  <si>
    <t>Tb927.10.12820</t>
  </si>
  <si>
    <t>Tb927.10.7880</t>
  </si>
  <si>
    <t>Sperm tail/Sperm tail C-terminal domain containing protein, putative</t>
  </si>
  <si>
    <t>GO:0003352;GO:0005858;GO:0005858;GO:0005858;GO:0005858;GO:0005930;GO:0005930;GO:0005930;GO:0060285;GO:0070286;GO:0070286</t>
  </si>
  <si>
    <t>regulation of cilium movement;axonemal dynein complex;axonemal dynein complex;axonemal dynein complex;axonemal dynein complex;axoneme;axoneme;axoneme;cilium-dependent cell motility;axonemal dynein complex assembly;axonemal dynein complex assembly</t>
  </si>
  <si>
    <t>Tb927.10.3660</t>
  </si>
  <si>
    <t>aspartate aminotransferase</t>
  </si>
  <si>
    <t>GO:0003824;GO:0004069;GO:0005737;GO:0006520;GO:0008483;GO:0009058;GO:0019509;GO:0019509;GO:0019509;GO:0030170;GO:0097014;GO:0097014</t>
  </si>
  <si>
    <t>catalytic activity;L-aspartate:2-oxoglutarate aminotransferase activity;cytoplasm;cellular amino acid metabolic process;transaminase activity;biosynthetic process;L-methionine salvage from methylthioadenosine;L-methionine salvage from methylthioadenosine;L-methionine salvage from methylthioadenosine;pyridoxal phosphate binding;ciliary plasm;ciliary plasm</t>
  </si>
  <si>
    <t>Tb927.11.13380</t>
  </si>
  <si>
    <t>ATP-dependent helicase, putative</t>
  </si>
  <si>
    <t>GO:0004386;GO:0005634;GO:0005654</t>
  </si>
  <si>
    <t>helicase activity;nucleus;nucleoplasm</t>
  </si>
  <si>
    <t>Tb927.8.7940;Tb11.v5.0821.1;Tb11.v5.0379.1;Tb05.5K5.190;Tb05.5K5.180;Tb927.5.650;Tb927.8.7880;Tb927.2.910;Tb927.10.13040;Tb927.11.5940</t>
  </si>
  <si>
    <t>receptor-type adenylate cyclase GRESAG 4, putative;receptor-type adenylate cyclase GRESAG 4, putative;procyclic-enriched flagellar receptor adenylate cyclase 4;receptor-type adenylate cyclase GRESAG 4, putative;expression site-associated gene 4 (ESAG4), degenerate;receptor-type adenylate cyclase GRESAG 4, putative;receptor-type adenylate cyclase GRESAG 4, fragment;receptor-type adenylate cyclase GRESAG 4, putative</t>
  </si>
  <si>
    <t>GO:0009190;GO:0009190;GO:0009190;GO:0035556;GO:0009190;GO:0009190;GO:0009190;GO:0035556;GO:0004016;GO:0005929;GO:0006171;GO:0006171;GO:0006171;GO:0009190;GO:0009190;GO:0009190;GO:0016021;GO:0035556;GO:0042803;GO:0060170;GO:0060170;GO:0004016;GO:0005739;GO:0006171;GO:0006171;GO:0006171;GO:0009190;GO:0009190;GO:0009190;GO:0016021;GO:0030133;GO:0035556;GO:0004016;GO:0009190;GO:0009190;GO:0009190;GO:0016021;GO:0035556;GO:0004016;GO:0006171;GO:0006171;GO:0006171;GO:0009190;GO:0009190;GO:0009190;GO:0016021;GO:0035556</t>
  </si>
  <si>
    <t>cyclic nucleotide biosynthetic process;cyclic nucleotide biosynthetic process;cyclic nucleotide biosynthetic process;intracellular signal transduction;cyclic nucleotide biosynthetic process;cyclic nucleotide biosynthetic process;cyclic nucleotide biosynthetic process;intracellular signal transduction;adenylate cyclase activity;cilium;cAMP biosynthetic process;cAMP biosynthetic process;cAMP biosynthetic process;cyclic nucleotide biosynthetic process;cyclic nucleotide biosynthetic process;cyclic nucleotide biosynthetic process;integral component of membrane;intracellular signal transduction;protein homodimerization activity;ciliary membrane;ciliary membrane;adenylate cyclase activity;mitochondrion;cAMP biosynthetic process;cAMP biosynthetic process;cAMP biosynthetic process;cyclic nucleotide biosynthetic process;cyclic nucleotide biosynthetic process;cyclic nucleotide biosynthetic process;integral component of membrane;transport vesicle;intracellular signal transduction;adenylate cyclase activity;cyclic nucleotide biosynthetic process;cyclic nucleotide biosynthetic process;cyclic nucleotide biosynthetic process;integral component of membrane;intracellular signal transduction;adenylate cyclase activity;cAMP biosynthetic process;cAMP biosynthetic process;cAMP biosynthetic process;cyclic nucleotide biosynthetic process;cyclic nucleotide biosynthetic process;cyclic nucleotide biosynthetic process;integral component of membrane;intracellular signal transduction</t>
  </si>
  <si>
    <t>Tb927.7.5430;Tb927.7.5410</t>
  </si>
  <si>
    <t>GO:0005737;GO:0005929;GO:0031981;GO:0097014;GO:0097014;GO:0005930;GO:0005930;GO:0005930</t>
  </si>
  <si>
    <t>cytoplasm;cilium;nuclear lumen;ciliary plasm;ciliary plasm;axoneme;axoneme;axoneme</t>
  </si>
  <si>
    <t>Tb927.9.14430</t>
  </si>
  <si>
    <t>Casein kinase II</t>
  </si>
  <si>
    <t>GO:0004672;GO:0004674;GO:0005524;GO:0005634;GO:0005654;GO:0005730;GO:0005737;GO:0005829;GO:0005956;GO:0006468;GO:0018105;GO:0018107;GO:0036064;GO:0036064;GO:0051286;GO:0051726</t>
  </si>
  <si>
    <t>protein kinase activity;protein serine/threonine kinase activity;ATP binding;nucleus;nucleoplasm;nucleolus;cytoplasm;cytosol;protein kinase CK2 complex;protein phosphorylation;peptidyl-serine phosphorylation;peptidyl-threonine phosphorylation;ciliary basal body;ciliary basal body;cell tip;regulation of cell cycle</t>
  </si>
  <si>
    <t>Tb927.2.5820</t>
  </si>
  <si>
    <t>Tb927.11.15030</t>
  </si>
  <si>
    <t>small GTPase</t>
  </si>
  <si>
    <t>GO:0003924;GO:0005525;GO:0005929;GO:0006886;GO:0007264;GO:0012505;GO:0036064;GO:0036064;GO:0120280</t>
  </si>
  <si>
    <t>GTPase activity;GTP binding;cilium;intracellular protein transport;small GTPase mediated signal transduction;endomembrane system;ciliary basal body;ciliary basal body;ciliary pro-basal body</t>
  </si>
  <si>
    <t>Tb927.10.790</t>
  </si>
  <si>
    <t>GO:0005484;GO:0005737;GO:0016021;GO:0016079;GO:0016079;GO:0016192;GO:0030133</t>
  </si>
  <si>
    <t>SNAP receptor activity;cytoplasm;integral component of membrane;synaptic vesicle exocytosis;synaptic vesicle exocytosis;vesicle-mediated transport;transport vesicle</t>
  </si>
  <si>
    <t>Tb927.7.1920</t>
  </si>
  <si>
    <t>GO:0006511;GO:0019005;GO:0031146;GO:0097740</t>
  </si>
  <si>
    <t>ubiquitin-dependent protein catabolic process;SCF ubiquitin ligase complex;SCF-dependent proteasomal ubiquitin-dependent protein catabolic process;paraflagellar rod</t>
  </si>
  <si>
    <t>Tb927.10.2350</t>
  </si>
  <si>
    <t>pyruvate dehydrogenase complex E3 binding protein, putative</t>
  </si>
  <si>
    <t>GO:0004742;GO:0005737;GO:0005739;GO:0006091;GO:0009374;GO:0020023;GO:0031981;GO:0045254;GO:0045254;GO:0097014;GO:0097014</t>
  </si>
  <si>
    <t>dihydrolipoyllysine-residue acetyltransferase activity;cytoplasm;mitochondrion;generation of precursor metabolites and energy;biotin binding;kinetoplast;nuclear lumen;pyruvate dehydrogenase complex;pyruvate dehydrogenase complex;ciliary plasm;ciliary plasm</t>
  </si>
  <si>
    <t>Tb927.9.5100</t>
  </si>
  <si>
    <t>cAMP-specific phosphodiesterase</t>
  </si>
  <si>
    <t>GO:0004114;GO:0005515;GO:0005737;GO:0005930;GO:0005930;GO:0005930;GO:0007165;GO:0008081;GO:0046872</t>
  </si>
  <si>
    <t>3',5'-cyclic-nucleotide phosphodiesterase activity;protein binding;cytoplasm;axoneme;axoneme;axoneme;signal transduction;phosphoric diester hydrolase activity;metal ion binding</t>
  </si>
  <si>
    <t>Tb927.5.1250</t>
  </si>
  <si>
    <t>GAF domain/TIP41-like family, putative</t>
  </si>
  <si>
    <t>GO:0005515;GO:0005737;GO:0005829;GO:0043666;GO:0070191</t>
  </si>
  <si>
    <t>protein binding;cytoplasm;cytosol;regulation of phosphoprotein phosphatase activity;methionine-R-sulfoxide reductase activity</t>
  </si>
  <si>
    <t>Tb927.6.400</t>
  </si>
  <si>
    <t>peptidase M20/M25/M40, putative</t>
  </si>
  <si>
    <t>GO:0005737;GO:0006508;GO:0008233;GO:0016787;GO:0031981;GO:0097014;GO:0097014</t>
  </si>
  <si>
    <t>cytoplasm;proteolysis;peptidase activity;hydrolase activity;nuclear lumen;ciliary plasm;ciliary plasm</t>
  </si>
  <si>
    <t>Tb927.6.3290</t>
  </si>
  <si>
    <t>intraflagellar transport protein 20</t>
  </si>
  <si>
    <t>GO:0010608;GO:0030990;GO:0031514;GO:0035735;GO:0035735;GO:0035735;GO:0036064;GO:0036064</t>
  </si>
  <si>
    <t>posttranscriptional regulation of gene expression;intraciliary transport particle;motile cilium;intraciliary transport involved in cilium assembly;intraciliary transport involved in cilium assembly;intraciliary transport involved in cilium assembly;ciliary basal body;ciliary basal body</t>
  </si>
  <si>
    <t>Tb927.9.13520</t>
  </si>
  <si>
    <t>Importin 1</t>
  </si>
  <si>
    <t>GO:0005515;GO:0005634;GO:0005643;GO:0005643;GO:0005737;GO:0006406;GO:0006406;GO:0006606;GO:0006606</t>
  </si>
  <si>
    <t>protein binding;nucleus;nuclear pore;nuclear pore;cytoplasm;mRNA export from nucleus;mRNA export from nucleus;protein import into nucleus;protein import into nucleus</t>
  </si>
  <si>
    <t>Tb927.10.3230</t>
  </si>
  <si>
    <t>CMGC/MAPK protein kinase, putative</t>
  </si>
  <si>
    <t>GO:0004672;GO:0004707;GO:0004713;GO:0005524;GO:0005634;GO:0005737;GO:0006468;GO:0010468;GO:0035556;GO:0097014;GO:0097014</t>
  </si>
  <si>
    <t>protein kinase activity;MAP kinase activity;protein tyrosine kinase activity;ATP binding;nucleus;cytoplasm;protein phosphorylation;regulation of gene expression;intracellular signal transduction;ciliary plasm;ciliary plasm</t>
  </si>
  <si>
    <t>Tb927.10.1060</t>
  </si>
  <si>
    <t>T-complex protein 1, delta subunit, putative</t>
  </si>
  <si>
    <t>Tb927.3.4420</t>
  </si>
  <si>
    <t>GO:0005739;GO:0020015</t>
  </si>
  <si>
    <t>mitochondrion;glycosome</t>
  </si>
  <si>
    <t>Tb927.10.15440</t>
  </si>
  <si>
    <t>Tb927.3.980</t>
  </si>
  <si>
    <t>GO:0005737;GO:0020016;GO:0030133</t>
  </si>
  <si>
    <t>cytoplasm;ciliary pocket;transport vesicle</t>
  </si>
  <si>
    <t>Tb927.5.4350</t>
  </si>
  <si>
    <t>Nudix hydrolase 2, putative</t>
  </si>
  <si>
    <t>GO:0000290;GO:0004309;GO:0005737;GO:0016787;GO:0020015;GO:0031087;GO:0031981;GO:0050072;GO:0097014;GO:0097014</t>
  </si>
  <si>
    <t>deadenylation-dependent decapping of nuclear-transcribed mRNA;exopolyphosphatase activity;cytoplasm;hydrolase activity;glycosome;deadenylation-independent decapping of nuclear-transcribed mRNA;nuclear lumen;m7G(5')pppN diphosphatase activity;ciliary plasm;ciliary plasm</t>
  </si>
  <si>
    <t>Tb927.3.830</t>
  </si>
  <si>
    <t>flap endonuclease-1 (FEN-1), putative</t>
  </si>
  <si>
    <t>GO:0000287;GO:0003677;GO:0003824;GO:0004518;GO:0005634;GO:0005654;GO:0005730;GO:0005739;GO:0006260;GO:0006260;GO:0006284;GO:0006284;GO:0008409;GO:0016788;GO:0017108;GO:0031981;GO:0043137;GO:0043137;GO:0048256</t>
  </si>
  <si>
    <t>magnesium ion binding;DNA binding;catalytic activity;nuclease activity;nucleus;nucleoplasm;nucleolus;mitochondrion;DNA replication;DNA replication;base-excision repair;base-excision repair;5'-3' exonuclease activity;hydrolase activity, acting on ester bonds;5'-flap endonuclease activity;nuclear lumen;DNA replication, removal of RNA primer;DNA replication, removal of RNA primer;flap endonuclease activity</t>
  </si>
  <si>
    <t>Tb927.6.990;Tb927.6.1060;Tb927.6.1050;Tb927.6.1000</t>
  </si>
  <si>
    <t>cysteine peptidase, Clan CA, family C1, Cathepsin L-like;cysteine peptidase, Clan CA, family C1, Cathepsin L-like;cysteine peptidase, Clan CA, family C1, Cathepsin L-like;cysteine peptidase, Clan CA, family C1, Cathepsin L-like</t>
  </si>
  <si>
    <t>GO:0004197;GO:0005615;GO:0005764;GO:0006508;GO:0008234;GO:0030133;GO:0042493;GO:0051603;GO:0004197;GO:0005615;GO:0005764;GO:0006508;GO:0008234;GO:0042493;GO:0051603;GO:0004197;GO:0005615;GO:0005764;GO:0006508;GO:0008234;GO:0042493;GO:0051603;GO:0004197;GO:0005615;GO:0005764;GO:0006508;GO:0008234;GO:0042493;GO:0051603</t>
  </si>
  <si>
    <t>cysteine-type endopeptidase activity;extracellular space;lysosome;proteolysis;cysteine-type peptidase activity;transport vesicle;response to drug;proteolysis involved in cellular protein catabolic process;cysteine-type endopeptidase activity;extracellular space;lysosome;proteolysis;cysteine-type peptidase activity;response to drug;proteolysis involved in cellular protein catabolic process;cysteine-type endopeptidase activity;extracellular space;lysosome;proteolysis;cysteine-type peptidase activity;response to drug;proteolysis involved in cellular protein catabolic process;cysteine-type endopeptidase activity;extracellular space;lysosome;proteolysis;cysteine-type peptidase activity;response to drug;proteolysis involved in cellular protein catabolic process</t>
  </si>
  <si>
    <t>Tb927.10.3080</t>
  </si>
  <si>
    <t>methionine biosynthetic protein, putative</t>
  </si>
  <si>
    <t>GO:0005737;GO:0005743;GO:0008175;GO:0020015;GO:0030488;GO:0102522</t>
  </si>
  <si>
    <t>cytoplasm;mitochondrial inner membrane;tRNA methyltransferase activity;glycosome;tRNA methylation;tRNA 4-demethylwyosine alpha-amino-alpha-carboxypropyltransferase activity</t>
  </si>
  <si>
    <t>Tb927.7.3540</t>
  </si>
  <si>
    <t>Tb927.6.1950</t>
  </si>
  <si>
    <t>N-acetyltransferase B complex (NatB) non catalytic subunit, putative</t>
  </si>
  <si>
    <t>GO:0005515;GO:0005737;GO:0017196;GO:0017196;GO:0031416;GO:0031416</t>
  </si>
  <si>
    <t>protein binding;cytoplasm;N-terminal peptidyl-methionine acetylation;N-terminal peptidyl-methionine acetylation;NatB complex;NatB complex</t>
  </si>
  <si>
    <t>Tb927.2.3020</t>
  </si>
  <si>
    <t>Component of motile flagella 76</t>
  </si>
  <si>
    <t>GO:0005737;GO:0005856;GO:0005930;GO:0005930;GO:0005930;GO:0060285</t>
  </si>
  <si>
    <t>cytoplasm;cytoskeleton;axoneme;axoneme;axoneme;cilium-dependent cell motility</t>
  </si>
  <si>
    <t>Tb927.6.4800</t>
  </si>
  <si>
    <t>Tb927.7.6090</t>
  </si>
  <si>
    <t>eukaryotic translation initiation factor 3 subunit a</t>
  </si>
  <si>
    <t>GO:0001732;GO:0001732;GO:0002188;GO:0003729;GO:0003743;GO:0005737;GO:0005852;GO:0005852;GO:0043614;GO:0043614;GO:0071540;GO:0071540;GO:0071541;GO:0071541</t>
  </si>
  <si>
    <t>formation of cytoplasmic translation initiation complex;formation of cytoplasmic translation initiation complex;translation reinitiation;mRNA binding;translation initiation factor activity;cytoplasm;eukaryotic translation initiation factor 3 complex;eukaryotic translation initiation factor 3 complex;multi-eIF complex;multi-eIF complex;eukaryotic translation initiation factor 3 complex, eIF3e;eukaryotic translation initiation factor 3 complex, eIF3e;eukaryotic translation initiation factor 3 complex, eIF3m;eukaryotic translation initiation factor 3 complex, eIF3m</t>
  </si>
  <si>
    <t>Tb927.3.4360;Tb927.11.6140</t>
  </si>
  <si>
    <t>40S ribosomal protein S15A, putative;40S ribosomal protein S15A, putative</t>
  </si>
  <si>
    <t>GO:0000314;GO:0000314;GO:0003735;GO:0005730;GO:0005737;GO:0005840;GO:0006412;GO:0022627;GO:0022627;GO:0022627;GO:0030133;GO:0000314;GO:0000314;GO:0003735;GO:0005737;GO:0005840;GO:0006412;GO:0022627;GO:0022627;GO:0022627</t>
  </si>
  <si>
    <t>organellar small ribosomal subunit;organellar small ribosomal subunit;structural constituent of ribosome;nucleolus;cytoplasm;ribosome;translation;cytosolic small ribosomal subunit;cytosolic small ribosomal subunit;cytosolic small ribosomal subunit;transport vesicle;organellar small ribosomal subunit;organellar small ribosomal subunit;structural constituent of ribosome;cytoplasm;ribosome;translation;cytosolic small ribosomal subunit;cytosolic small ribosomal subunit;cytosolic small ribosomal subunit</t>
  </si>
  <si>
    <t>Tb927.11.1430</t>
  </si>
  <si>
    <t>Component of motile flagella 2</t>
  </si>
  <si>
    <t>GO:0000281;GO:0000281;GO:0005930;GO:0005930;GO:0005930;GO:0007052;GO:0007052;GO:0043014;GO:0060285;GO:0072686</t>
  </si>
  <si>
    <t>mitotic cytokinesis;mitotic cytokinesis;axoneme;axoneme;axoneme;mitotic spindle organization;mitotic spindle organization;alpha-tubulin binding;cilium-dependent cell motility;mitotic spindle</t>
  </si>
  <si>
    <t>Tb927.10.7740</t>
  </si>
  <si>
    <t>protein transport protein SEC23</t>
  </si>
  <si>
    <t>GO:0000139;GO:0005096;GO:0005515;GO:0005789;GO:0005794;GO:0006886;GO:0006888;GO:0008270;GO:0030127;GO:0030127;GO:0070971;GO:0090110;GO:0090110</t>
  </si>
  <si>
    <t>Golgi membrane;GTPase activator activity;protein binding;endoplasmic reticulum membrane;Golgi apparatus;intracellular protein transport;endoplasmic reticulum to Golgi vesicle-mediated transport;zinc ion binding;COPII vesicle coat;COPII vesicle coat;endoplasmic reticulum exit site;COPII-coated vesicle cargo loading;COPII-coated vesicle cargo loading</t>
  </si>
  <si>
    <t>Tb927.10.7350</t>
  </si>
  <si>
    <t>GO:0005737;GO:0005930;GO:0005930;GO:0005930;GO:0097014;GO:0097014</t>
  </si>
  <si>
    <t>cytoplasm;axoneme;axoneme;axoneme;ciliary plasm;ciliary plasm</t>
  </si>
  <si>
    <t>Tb927.10.9640</t>
  </si>
  <si>
    <t>Tb927.11.15490</t>
  </si>
  <si>
    <t>Tb-291 membrane associated protein, putative</t>
  </si>
  <si>
    <t>Tb927.6.5030</t>
  </si>
  <si>
    <t>Component of motile flagella protein 46</t>
  </si>
  <si>
    <t>GO:0005515;GO:0005737;GO:0005930;GO:0005930;GO:0005930;GO:0060285</t>
  </si>
  <si>
    <t>protein binding;cytoplasm;axoneme;axoneme;axoneme;cilium-dependent cell motility</t>
  </si>
  <si>
    <t>Tb927.8.4640</t>
  </si>
  <si>
    <t>Component of motile flagella 19</t>
  </si>
  <si>
    <t>GO:0005929;GO:0005930;GO:0005930;GO:0005930;GO:0007026;GO:0031514</t>
  </si>
  <si>
    <t>cilium;axoneme;axoneme;axoneme;negative regulation of microtubule depolymerization;motile cilium</t>
  </si>
  <si>
    <t>Tb927.11.14290</t>
  </si>
  <si>
    <t>vacuolar sorting protein, putative</t>
  </si>
  <si>
    <t>GO:0005737;GO:0005768;GO:0005829;GO:0006886;GO:0015031;GO:0016020;GO:0016192;GO:0016788;GO:0030133;GO:0030904;GO:0031981;GO:0042147;GO:0097014;GO:0097014</t>
  </si>
  <si>
    <t>cytoplasm;endosome;cytosol;intracellular protein transport;protein transport;membrane;vesicle-mediated transport;hydrolase activity, acting on ester bonds;transport vesicle;retromer complex;nuclear lumen;retrograde transport, endosome to Golgi;ciliary plasm;ciliary plasm</t>
  </si>
  <si>
    <t>Tb927.8.1250</t>
  </si>
  <si>
    <t>Sel1 repeat, putative</t>
  </si>
  <si>
    <t>GO:0000839;GO:0000839;GO:0005515;GO:0005783;GO:0016567;GO:0030433;GO:0030433</t>
  </si>
  <si>
    <t>Hrd1p ubiquitin ligase ERAD-L complex;Hrd1p ubiquitin ligase ERAD-L complex;protein binding;endoplasmic reticulum;protein ubiquitination;ubiquitin-dependent ERAD pathway;ubiquitin-dependent ERAD pathway</t>
  </si>
  <si>
    <t>Tb927.7.240;Tb927.7.230</t>
  </si>
  <si>
    <t>40S ribosomal protein S33, putative;40S ribosomal protein S33, putative</t>
  </si>
  <si>
    <t>GO:0000028;GO:0000028;GO:0003735;GO:0005737;GO:0005840;GO:0006412;GO:0022627;GO:0022627;GO:0022627;GO:0030490;GO:0030490;GO:0000028;GO:0000028;GO:0003735;GO:0005737;GO:0005840;GO:0006412;GO:0022627;GO:0022627;GO:0022627;GO:0030490;GO:0030490</t>
  </si>
  <si>
    <t>ribosomal small subunit assembly;ribosomal small subunit assembly;structural constituent of ribosome;cytoplasm;ribosome;translation;cytosolic small ribosomal subunit;cytosolic small ribosomal subunit;cytosolic small ribosomal subunit;maturation of SSU-rRNA;maturation of SSU-rRNA;ribosomal small subunit assembly;ribosomal small subunit assembly;structural constituent of ribosome;cytoplasm;ribosome;translation;cytosolic small ribosomal subunit;cytosolic small ribosomal subunit;cytosolic small ribosomal subunit;maturation of SSU-rRNA;maturation of SSU-rRNA</t>
  </si>
  <si>
    <t>Tb927.8.3710</t>
  </si>
  <si>
    <t>exonuclease, putative</t>
  </si>
  <si>
    <t>GO:0003676;GO:0004527;GO:0005622;GO:0005634;GO:0005654;GO:0008408;GO:0034472</t>
  </si>
  <si>
    <t>nucleic acid binding;exonuclease activity;intracellular anatomical structure;nucleus;nucleoplasm;3'-5' exonuclease activity;snRNA 3'-end processing</t>
  </si>
  <si>
    <t>Tb927.10.7280</t>
  </si>
  <si>
    <t>pre-mRNA splicing factor ATP-dependent RNA helicase, putative</t>
  </si>
  <si>
    <t>GO:0000375;GO:0003676;GO:0003724;GO:0004386;GO:0005524;GO:0005634;GO:0005654;GO:0005681;GO:0005681;GO:0005737;GO:0008380</t>
  </si>
  <si>
    <t>RNA splicing, via transesterification reactions;nucleic acid binding;RNA helicase activity;helicase activity;ATP binding;nucleus;nucleoplasm;spliceosomal complex;spliceosomal complex;cytoplasm;RNA splicing</t>
  </si>
  <si>
    <t>Tb927.2.2460</t>
  </si>
  <si>
    <t>GO:0004842;GO:0005515;GO:0005524;GO:0005634;GO:0005654;GO:0005737;GO:0006464;GO:0016925;GO:0019789;GO:0031510;GO:0031510;GO:0061656</t>
  </si>
  <si>
    <t>ubiquitin-protein transferase activity;protein binding;ATP binding;nucleus;nucleoplasm;cytoplasm;cellular protein modification process;protein sumoylation;SUMO transferase activity;SUMO activating enzyme complex;SUMO activating enzyme complex;SUMO conjugating enzyme activity</t>
  </si>
  <si>
    <t>Tb927.8.1945</t>
  </si>
  <si>
    <t>Tb927.10.4980</t>
  </si>
  <si>
    <t>ubiquitin-like protein DSK2, putative</t>
  </si>
  <si>
    <t>GO:0005515;GO:0005829;GO:0006260;GO:0006260;GO:0006511;GO:0007059;GO:0030674;GO:0031593;GO:0051276</t>
  </si>
  <si>
    <t>protein binding;cytosol;DNA replication;DNA replication;ubiquitin-dependent protein catabolic process;chromosome segregation;protein-macromolecule adaptor activity;polyubiquitin modification-dependent protein binding;chromosome organization</t>
  </si>
  <si>
    <t>Tb927.10.11590</t>
  </si>
  <si>
    <t>nicotinate phosphoribosyltransferase, putative</t>
  </si>
  <si>
    <t>GO:0004514;GO:0004516;GO:0005654;GO:0005737;GO:0005829;GO:0009435;GO:0009435;GO:0009435;GO:0019358;GO:0019358;GO:0019358;GO:0034355;GO:0034355;GO:0034355;GO:0097014;GO:0097014</t>
  </si>
  <si>
    <t>nicotinate-nucleotide diphosphorylase (carboxylating) activity;nicotinate phosphoribosyltransferase activity;nucleoplasm;cytoplasm;cytosol;NAD biosynthetic process;NAD biosynthetic process;NAD biosynthetic process;nicotinate nucleotide salvage;nicotinate nucleotide salvage;nicotinate nucleotide salvage;NAD salvage;NAD salvage;NAD salvage;ciliary plasm;ciliary plasm</t>
  </si>
  <si>
    <t>Tb927.4.870</t>
  </si>
  <si>
    <t>GO:0005524;GO:0005858;GO:0005858;GO:0005858;GO:0005858;GO:0005930;GO:0005930;GO:0005930;GO:0007018;GO:0008569;GO:0030286;GO:0030286</t>
  </si>
  <si>
    <t>ATP binding;axonemal dynein complex;axonemal dynein complex;axonemal dynein complex;axonemal dynein complex;axoneme;axoneme;axoneme;microtubule-based movement;ATP-dependent microtubule motor activity, minus-end-directed;dynein complex;dynein complex</t>
  </si>
  <si>
    <t>Tb927.9.9840</t>
  </si>
  <si>
    <t>lipoic acid containing carrier protein, putative</t>
  </si>
  <si>
    <t>GO:0005739;GO:0005960;GO:0005960;GO:0006546;GO:0006546;GO:0010608;GO:0016740;GO:0019464;GO:0019464;GO:0020023</t>
  </si>
  <si>
    <t>mitochondrion;glycine cleavage complex;glycine cleavage complex;glycine catabolic process;glycine catabolic process;posttranscriptional regulation of gene expression;transferase activity;glycine decarboxylation via glycine cleavage system;glycine decarboxylation via glycine cleavage system;kinetoplast</t>
  </si>
  <si>
    <t>Tb927.7.760</t>
  </si>
  <si>
    <t>Tb927.9.5700</t>
  </si>
  <si>
    <t>Tb927.11.1450</t>
  </si>
  <si>
    <t>GO:0004591;GO:0005737;GO:0005739;GO:0005929;GO:0006099;GO:0006554;GO:0006554;GO:0006568;GO:0006568;GO:0016624;GO:0030976;GO:0045252;GO:0045252;GO:0055114;GO:0140525</t>
  </si>
  <si>
    <t>oxoglutarate dehydrogenase (succinyl-transferring) activity;cytoplasm;mitochondrion;cilium;tricarboxylic acid cycle;lysine catabolic process;lysine catabolic process;tryptophan metabolic process;tryptophan metabolic process;oxidoreductase activity, acting on the aldehyde or oxo group of donors, disulfide as acceptor;thiamine pyrophosphate binding;oxoglutarate dehydrogenase complex;oxoglutarate dehydrogenase complex;obsolete oxidation-reduction process;antipodal site</t>
  </si>
  <si>
    <t>Tb927.2.3610</t>
  </si>
  <si>
    <t>Tb927.6.3630</t>
  </si>
  <si>
    <t>sphingosine 1-phosphate lyase, putative</t>
  </si>
  <si>
    <t>GO:0003824;GO:0005737;GO:0005739;GO:0005741;GO:0005783;GO:0006646;GO:0006646;GO:0006665;GO:0008117;GO:0016831;GO:0019752;GO:0030149;GO:0030149;GO:0030170;GO:0046335;GO:0046335;GO:0046335;GO:0106117</t>
  </si>
  <si>
    <t>catalytic activity;cytoplasm;mitochondrion;mitochondrial outer membrane;endoplasmic reticulum;phosphatidylethanolamine biosynthetic process;phosphatidylethanolamine biosynthetic process;sphingolipid metabolic process;sphinganine-1-phosphate aldolase activity;carboxy-lyase activity;carboxylic acid metabolic process;sphingolipid catabolic process;sphingolipid catabolic process;pyridoxal phosphate binding;ethanolamine biosynthetic process;ethanolamine biosynthetic process;ethanolamine biosynthetic process;acidocalcisome organization</t>
  </si>
  <si>
    <t>Tb927.7.3180</t>
  </si>
  <si>
    <t>adaptor complex AP-1 medium subunit, putative</t>
  </si>
  <si>
    <t>GO:0005737;GO:0006886;GO:0016192;GO:0030131;GO:0030131;GO:0030133;GO:0031410;GO:0042493;GO:0043231;GO:0043231</t>
  </si>
  <si>
    <t>cytoplasm;intracellular protein transport;vesicle-mediated transport;clathrin adaptor complex;clathrin adaptor complex;transport vesicle;cytoplasmic vesicle;response to drug;intracellular membrane-bounded organelle;intracellular membrane-bounded organelle</t>
  </si>
  <si>
    <t>Tb927.5.2700</t>
  </si>
  <si>
    <t>otubain cysteine peptidase, Clan CA, family C65, putative</t>
  </si>
  <si>
    <t>GO:0004843;GO:0005634;GO:0005737;GO:0016579;GO:0016787;GO:0019784;GO:0031981;GO:0043130;GO:0071108;GO:0097014;GO:0097014</t>
  </si>
  <si>
    <t>thiol-dependent ubiquitin-specific protease activity;nucleus;cytoplasm;protein deubiquitination;hydrolase activity;NEDD8-specific protease activity;nuclear lumen;ubiquitin binding;protein K48-linked deubiquitination;ciliary plasm;ciliary plasm</t>
  </si>
  <si>
    <t>Tb927.9.9060</t>
  </si>
  <si>
    <t>Lsm12 protein, putative</t>
  </si>
  <si>
    <t>GO:0005737;GO:0010494;GO:0010494;GO:0010608;GO:0048255</t>
  </si>
  <si>
    <t>cytoplasm;cytoplasmic stress granule;cytoplasmic stress granule;posttranscriptional regulation of gene expression;mRNA stabilization</t>
  </si>
  <si>
    <t>Tb927.5.3810</t>
  </si>
  <si>
    <t>orotidine-5-phosphate decarboxylase/orotate phosphoribosyltransferase, putative</t>
  </si>
  <si>
    <t>GO:0003824;GO:0004588;GO:0004590;GO:0005737;GO:0006207;GO:0006207;GO:0006207;GO:0006221;GO:0006221;GO:0006221;GO:0006222;GO:0006222;GO:0006222;GO:0009116;GO:0009116;GO:0009220;GO:0009220;GO:0009220;GO:0019856;GO:0019856;GO:0019856;GO:0020015;GO:0036064;GO:0036064;GO:0044205;GO:0044205;GO:0044205</t>
  </si>
  <si>
    <t>catalytic activity;orotate phosphoribosyltransferase activity;orotidine-5'-phosphate decarboxylase activity;cytoplasm;'de novo' pyrimidine nucleobase biosynthetic process;'de novo' pyrimidine nucleobase biosynthetic process;'de novo' pyrimidine nucleobase biosynthetic process;pyrimidine nucleotide biosynthetic process;pyrimidine nucleotide biosynthetic process;pyrimidine nucleotide biosynthetic process;UMP biosynthetic process;UMP biosynthetic process;UMP biosynthetic process;nucleoside metabolic process;nucleoside metabolic process;pyrimidine ribonucleotide biosynthetic process;pyrimidine ribonucleotide biosynthetic process;pyrimidine ribonucleotide biosynthetic process;pyrimidine nucleobase biosynthetic process;pyrimidine nucleobase biosynthetic process;pyrimidine nucleobase biosynthetic process;glycosome;ciliary basal body;ciliary basal body;'de novo' UMP biosynthetic process;'de novo' UMP biosynthetic process;'de novo' UMP biosynthetic process</t>
  </si>
  <si>
    <t>Tb927.10.650</t>
  </si>
  <si>
    <t>Component of motile flagella 17</t>
  </si>
  <si>
    <t>Tb927.10.14700</t>
  </si>
  <si>
    <t>GO:0003729;GO:0005654;GO:0005730;GO:0005737;GO:0031981</t>
  </si>
  <si>
    <t>mRNA binding;nucleoplasm;nucleolus;cytoplasm;nuclear lumen</t>
  </si>
  <si>
    <t>Tb927.11.6420</t>
  </si>
  <si>
    <t>GO:0000785;GO:0005634;GO:0005654;GO:0006281;GO:0006281;GO:0007064;GO:0007064;GO:0007064;GO:0051301</t>
  </si>
  <si>
    <t>chromatin;nucleus;nucleoplasm;DNA repair;DNA repair;mitotic sister chromatid cohesion;mitotic sister chromatid cohesion;mitotic sister chromatid cohesion;cell division</t>
  </si>
  <si>
    <t>Tb927.2.6050</t>
  </si>
  <si>
    <t>beta prime COP protein</t>
  </si>
  <si>
    <t>GO:0005198;GO:0005515;GO:0005794;GO:0006886;GO:0006890;GO:0016192;GO:0030117;GO:0030117;GO:0030126;GO:0030126;GO:0030126</t>
  </si>
  <si>
    <t>structural molecule activity;protein binding;Golgi apparatus;intracellular protein transport;retrograde vesicle-mediated transport, Golgi to endoplasmic reticulum;vesicle-mediated transport;membrane coat;membrane coat;COPI vesicle coat;COPI vesicle coat;COPI vesicle coat</t>
  </si>
  <si>
    <t>Tb927.3.3850</t>
  </si>
  <si>
    <t>COPII coat assembly protein sec16</t>
  </si>
  <si>
    <t>GO:0000139;GO:0005794;GO:0006888;GO:0006914;GO:0007029;GO:0007030;GO:0012507;GO:0048208;GO:0048208;GO:0048208;GO:0051046;GO:0070863;GO:0070971;GO:0070973</t>
  </si>
  <si>
    <t>Golgi membrane;Golgi apparatus;endoplasmic reticulum to Golgi vesicle-mediated transport;autophagy;endoplasmic reticulum organization;Golgi organization;ER to Golgi transport vesicle membrane;COPII vesicle coating;COPII vesicle coating;COPII vesicle coating;regulation of secretion;positive regulation of protein exit from endoplasmic reticulum;endoplasmic reticulum exit site;protein localization to endoplasmic reticulum exit site</t>
  </si>
  <si>
    <t>Tb927.11.15370</t>
  </si>
  <si>
    <t>Importin subunit beta-4, putative</t>
  </si>
  <si>
    <t>GO:0005634;GO:0005643;GO:0005643;GO:0005654;GO:0005737;GO:0006606;GO:0006606;GO:0008139;GO:0061608</t>
  </si>
  <si>
    <t>nucleus;nuclear pore;nuclear pore;nucleoplasm;cytoplasm;protein import into nucleus;protein import into nucleus;nuclear localization sequence binding;nuclear import signal receptor activity</t>
  </si>
  <si>
    <t>Tb927.10.4690</t>
  </si>
  <si>
    <t>GO:0003774;GO:0003777;GO:0005874;GO:0005875;GO:0005875;GO:0005930;GO:0005930;GO:0005930;GO:0007017;GO:0030286;GO:0030286;GO:0045505;GO:0051959;GO:2000582</t>
  </si>
  <si>
    <t>motor activity;microtubule motor activity;microtubule;microtubule associated complex;microtubule associated complex;axoneme;axoneme;axoneme;microtubule-based process;dynein complex;dynein complex;dynein intermediate chain binding;dynein light intermediate chain binding;positive regulation of ATP-dependent microtubule motor activity, plus-end-directed</t>
  </si>
  <si>
    <t>Tb927.11.15680</t>
  </si>
  <si>
    <t>GO:0005515;GO:0005654;GO:0005737;GO:0031981;GO:0097014;GO:0097014</t>
  </si>
  <si>
    <t>protein binding;nucleoplasm;cytoplasm;nuclear lumen;ciliary plasm;ciliary plasm</t>
  </si>
  <si>
    <t>Tb927.10.5770</t>
  </si>
  <si>
    <t>Valosin-containing protein</t>
  </si>
  <si>
    <t>GO:0005524;GO:0005634;GO:0005654;GO:0005737;GO:0005829;GO:0016020;GO:0016236;GO:0016787;GO:0016887;GO:0030433;GO:0030433;GO:0030970;GO:0030970;GO:0030970;GO:0031593;GO:0034098;GO:0034098;GO:0042802;GO:0051228;GO:0051228;GO:0071712;GO:0071712;GO:0097352;GO:0098554</t>
  </si>
  <si>
    <t>ATP binding;nucleus;nucleoplasm;cytoplasm;cytosol;membrane;macroautophagy;hydrolase activity;ATPase activity;ubiquitin-dependent ERAD pathway;ubiquitin-dependent ERAD pathway;retrograde protein transport, ER to cytosol;retrograde protein transport, ER to cytosol;retrograde protein transport, ER to cytosol;polyubiquitin modification-dependent protein binding;VCP-NPL4-UFD1 AAA ATPase complex;VCP-NPL4-UFD1 AAA ATPase complex;identical protein binding;mitotic spindle disassembly;mitotic spindle disassembly;ER-associated misfolded protein catabolic process;ER-associated misfolded protein catabolic process;autophagosome maturation;cytoplasmic side of endoplasmic reticulum membrane</t>
  </si>
  <si>
    <t>Tb927.10.4570;Tb927.10.4560</t>
  </si>
  <si>
    <t>elongation factor 2;elongation factor 2</t>
  </si>
  <si>
    <t>GO:0003729;GO:0003746;GO:0003924;GO:0005525;GO:0005737;GO:0006412;GO:0006414;GO:0043022;GO:0097014;GO:0097014;GO:1990904;GO:0003729;GO:0003746;GO:0003924;GO:0005525;GO:0005737;GO:0006412;GO:0006414;GO:0043022;GO:0097014;GO:0097014;GO:1990904</t>
  </si>
  <si>
    <t>mRNA binding;translation elongation factor activity;GTPase activity;GTP binding;cytoplasm;translation;translational elongation;ribosome binding;ciliary plasm;ciliary plasm;ribonucleoprotein complex;mRNA binding;translation elongation factor activity;GTPase activity;GTP binding;cytoplasm;translation;translational elongation;ribosome binding;ciliary plasm;ciliary plasm;ribonucleoprotein complex</t>
  </si>
  <si>
    <t>Tb927.10.13320</t>
  </si>
  <si>
    <t>DNA-directed RNA polymerase II/III subunit, putative</t>
  </si>
  <si>
    <t>GO:0003677;GO:0003899;GO:0005634;GO:0005654;GO:0005665;GO:0005665;GO:0005666;GO:0005666;GO:0005736;GO:0005736;GO:0006351;GO:0006351;GO:0010608</t>
  </si>
  <si>
    <t>DNA binding;DNA-directed 5'-3' RNA polymerase activity;nucleus;nucleoplasm;RNA polymerase II, core complex;RNA polymerase II, core complex;RNA polymerase III complex;RNA polymerase III complex;RNA polymerase I complex;RNA polymerase I complex;transcription, DNA-templated;transcription, DNA-templated;posttranscriptional regulation of gene expression</t>
  </si>
  <si>
    <t>Tb927.2.4930</t>
  </si>
  <si>
    <t>esterase, putative</t>
  </si>
  <si>
    <t>GO:0003824;GO:0005737;GO:0005929;GO:0010608;GO:0097014;GO:0097014</t>
  </si>
  <si>
    <t>catalytic activity;cytoplasm;cilium;posttranscriptional regulation of gene expression;ciliary plasm;ciliary plasm</t>
  </si>
  <si>
    <t>Tb927.6.4480</t>
  </si>
  <si>
    <t>valyl-tRNA synthetase, putative</t>
  </si>
  <si>
    <t>GO:0000166;GO:0002161;GO:0004812;GO:0004832;GO:0005524;GO:0005737;GO:0005829;GO:0006418;GO:0006418;GO:0006418;GO:0006438;GO:0006438;GO:0006438;GO:0097014;GO:0097014</t>
  </si>
  <si>
    <t>nucleotide binding;aminoacyl-tRNA editing activity;aminoacyl-tRNA ligase activity;valine-tRNA ligase activity;ATP binding;cytoplasm;cytosol;tRNA aminoacylation for protein translation;tRNA aminoacylation for protein translation;tRNA aminoacylation for protein translation;valyl-tRNA aminoacylation;valyl-tRNA aminoacylation;valyl-tRNA aminoacylation;ciliary plasm;ciliary plasm</t>
  </si>
  <si>
    <t>Tb927.10.6510;Tb927.10.6400</t>
  </si>
  <si>
    <t>chaperonin HSP60, mitochondrial precursor;chaperonin HSP60, mitochondrial precursor</t>
  </si>
  <si>
    <t>GO:0005524;GO:0005739;GO:0005929;GO:0006457;GO:0030150;GO:0030150;GO:0030150;GO:0042026;GO:0051082;GO:0065003;GO:0005524;GO:0005737;GO:0005739;GO:0006457;GO:0030150;GO:0030150;GO:0030150;GO:0042026;GO:0051082;GO:0065003</t>
  </si>
  <si>
    <t>ATP binding;mitochondrion;cilium;protein folding;protein import into mitochondrial matrix;protein import into mitochondrial matrix;protein import into mitochondrial matrix;protein refolding;unfolded protein binding;protein-containing complex assembly;ATP binding;cytoplasm;mitochondrion;protein folding;protein import into mitochondrial matrix;protein import into mitochondrial matrix;protein import into mitochondrial matrix;protein refolding;unfolded protein binding;protein-containing complex assembly</t>
  </si>
  <si>
    <t>Tb927.9.15360</t>
  </si>
  <si>
    <t>GO:0001558;GO:0003729;GO:0003735;GO:0005730;GO:0005737;GO:0005840;GO:0006412;GO:0042127;GO:0070565;GO:0070565</t>
  </si>
  <si>
    <t>regulation of cell growth;mRNA binding;structural constituent of ribosome;nucleolus;cytoplasm;ribosome;translation;regulation of cell population proliferation;telomere-telomerase complex;telomere-telomerase complex</t>
  </si>
  <si>
    <t>Tb927.10.4500;Tb10.v4.0040</t>
  </si>
  <si>
    <t>mRNA capping methyltransferase, putative;cap guanine-N7 methyltransferase</t>
  </si>
  <si>
    <t>GO:0003723;GO:0004482;GO:0005634;GO:0005845;GO:0006370;GO:0008168;GO:0009452;GO:0004482;GO:0005737;GO:0006370;GO:0008168;GO:0009452;GO:0031981;GO:0097014;GO:0097014</t>
  </si>
  <si>
    <t>RNA binding;mRNA (guanine-N7-)-methyltransferase activity;nucleus;mRNA cap binding complex;7-methylguanosine mRNA capping;methyltransferase activity;7-methylguanosine RNA capping;mRNA (guanine-N7-)-methyltransferase activity;cytoplasm;7-methylguanosine mRNA capping;methyltransferase activity;7-methylguanosine RNA capping;nuclear lumen;ciliary plasm;ciliary plasm</t>
  </si>
  <si>
    <t>Tb927.3.5340</t>
  </si>
  <si>
    <t>Hsc70-interacting protein (Hip), putative</t>
  </si>
  <si>
    <t>GO:0005515;GO:0005737;GO:0031072;GO:0051085;GO:0061077;GO:0065003</t>
  </si>
  <si>
    <t>protein binding;cytoplasm;heat shock protein binding;chaperone cofactor-dependent protein refolding;chaperone-mediated protein folding;protein-containing complex assembly</t>
  </si>
  <si>
    <t>Tb927.7.3550</t>
  </si>
  <si>
    <t>cytoskeleton associated protein, putative</t>
  </si>
  <si>
    <t>GO:0000902;GO:0000910;GO:0000910;GO:0005856;GO:0010608;GO:0030863;GO:0030863;GO:0044877</t>
  </si>
  <si>
    <t>cell morphogenesis;cytokinesis;cytokinesis;cytoskeleton;posttranscriptional regulation of gene expression;cortical cytoskeleton;cortical cytoskeleton;protein-containing complex binding</t>
  </si>
  <si>
    <t>Tb927.9.11640</t>
  </si>
  <si>
    <t>Tb927.11.14100</t>
  </si>
  <si>
    <t>Double RNA-binding domain containing protein 4</t>
  </si>
  <si>
    <t>GO:0000365;GO:0003676;GO:0003723;GO:0003729;GO:0005634;GO:0005654;GO:0005737;GO:0006396;GO:0006417;GO:0010494;GO:0010494;GO:0010608;GO:0043484</t>
  </si>
  <si>
    <t>mRNA trans splicing, via spliceosome;nucleic acid binding;RNA binding;mRNA binding;nucleus;nucleoplasm;cytoplasm;RNA processing;regulation of translation;cytoplasmic stress granule;cytoplasmic stress granule;posttranscriptional regulation of gene expression;regulation of RNA splicing</t>
  </si>
  <si>
    <t>Tb927.10.5300;Tb11.v5.0246.1</t>
  </si>
  <si>
    <t>eukaryotic translation initiation factor 6 (eIF-6), putative</t>
  </si>
  <si>
    <t>GO:0000054;GO:0000054;GO:0000054;GO:0000460;GO:0000460;GO:0000470;GO:0000470;GO:0003743;GO:0005634;GO:0005730;GO:0005829;GO:0030687;GO:0042256;GO:0042256;GO:0043022;GO:0043023;GO:1902626</t>
  </si>
  <si>
    <t>ribosomal subunit export from nucleus;ribosomal subunit export from nucleus;ribosomal subunit export from nucleus;maturation of 5.8S rRNA;maturation of 5.8S rRNA;maturation of LSU-rRNA;maturation of LSU-rRNA;translation initiation factor activity;nucleus;nucleolus;cytosol;preribosome, large subunit precursor;mature ribosome assembly;mature ribosome assembly;ribosome binding;ribosomal large subunit binding;assembly of large subunit precursor of preribosome</t>
  </si>
  <si>
    <t>Tb927.6.4970</t>
  </si>
  <si>
    <t>serine/arginine-rich protein specific kinase SRPK, putative</t>
  </si>
  <si>
    <t>GO:0000245;GO:0000245;GO:0004672;GO:0004674;GO:0004707;GO:0005524;GO:0005634;GO:0005737;GO:0006468;GO:0010468;GO:0035556;GO:0050684</t>
  </si>
  <si>
    <t>spliceosomal complex assembly;spliceosomal complex assembly;protein kinase activity;protein serine/threonine kinase activity;MAP kinase activity;ATP binding;nucleus;cytoplasm;protein phosphorylation;regulation of gene expression;intracellular signal transduction;regulation of mRNA processing</t>
  </si>
  <si>
    <t>Tb927.10.9890;Tb11.v5.0458.1</t>
  </si>
  <si>
    <t>GO:0005737;GO:0020015</t>
  </si>
  <si>
    <t>cytoplasm;glycosome</t>
  </si>
  <si>
    <t>Tb927.10.12630</t>
  </si>
  <si>
    <t>GO:0005509;GO:0051286;GO:0120119</t>
  </si>
  <si>
    <t>calcium ion binding;cell tip;flagellum attachment zone</t>
  </si>
  <si>
    <t>Tb927.9.11940</t>
  </si>
  <si>
    <t>replication factor A protein 3, putative</t>
  </si>
  <si>
    <t>GO:0003677;GO:0005634;GO:0005654;GO:0005739;GO:0006260;GO:0006260;GO:0006281;GO:0006281;GO:0006310</t>
  </si>
  <si>
    <t>DNA binding;nucleus;nucleoplasm;mitochondrion;DNA replication;DNA replication;DNA repair;DNA repair;DNA recombination</t>
  </si>
  <si>
    <t>Tb927.7.4420</t>
  </si>
  <si>
    <t>proteasome alpha 3 subunit, putative</t>
  </si>
  <si>
    <t>GO:0004175;GO:0005634;GO:0005654;GO:0005730;GO:0005737;GO:0005839;GO:0005839;GO:0006511;GO:0010498;GO:0010499;GO:0019538;GO:0019773;GO:0019773;GO:0043161;GO:0051603</t>
  </si>
  <si>
    <t>endopeptidase activity;nucleus;nucleoplasm;nucleolus;cytoplasm;proteasome core complex;proteasome core complex;ubiquitin-dependent protein catabolic process;proteasomal protein catabolic process;proteasomal ubiquitin-independent protein catabolic process;protein metabolic process;proteasome core complex, alpha-subunit complex;proteasome core complex, alpha-subunit complex;proteasome-mediated ubiquitin-dependent protein catabolic process;proteolysis involved in cellular protein catabolic process</t>
  </si>
  <si>
    <t>Tb927.4.4360</t>
  </si>
  <si>
    <t>monoglyceride lipase, putative</t>
  </si>
  <si>
    <t>GO:0005737;GO:0005886;GO:0016020;GO:0016298;GO:0020015;GO:0030133</t>
  </si>
  <si>
    <t>cytoplasm;plasma membrane;membrane;lipase activity;glycosome;transport vesicle</t>
  </si>
  <si>
    <t>Tb927.10.9970</t>
  </si>
  <si>
    <t>Tb927.3.1790</t>
  </si>
  <si>
    <t>pyruvate dehydrogenase E1 beta subunit, putative</t>
  </si>
  <si>
    <t>GO:0003824;GO:0004739;GO:0005737;GO:0005739;GO:0005743;GO:0005967;GO:0005967;GO:0006086;GO:0006086;GO:0006086;GO:0006086;GO:0031981;GO:0097014;GO:0097014</t>
  </si>
  <si>
    <t>catalytic activity;pyruvate dehydrogenase (acetyl-transferring) activity;cytoplasm;mitochondrion;mitochondrial inner membrane;mitochondrial pyruvate dehydrogenase complex;mitochondrial pyruvate dehydrogenase complex;acetyl-CoA biosynthetic process from pyruvate;acetyl-CoA biosynthetic process from pyruvate;acetyl-CoA biosynthetic process from pyruvate;acetyl-CoA biosynthetic process from pyruvate;nuclear lumen;ciliary plasm;ciliary plasm</t>
  </si>
  <si>
    <t>Tb927.3.5090</t>
  </si>
  <si>
    <t>tryparedoxin 2, putative</t>
  </si>
  <si>
    <t>Tb927.4.590</t>
  </si>
  <si>
    <t>PQQ-like domain/Protein of unknown function (DUF1620), putative</t>
  </si>
  <si>
    <t>GO:0005515;GO:0005635;GO:0005783;GO:0042493;GO:0072546;GO:0072546</t>
  </si>
  <si>
    <t>protein binding;nuclear envelope;endoplasmic reticulum;response to drug;EMC complex;EMC complex</t>
  </si>
  <si>
    <t>Tb927.5.3800</t>
  </si>
  <si>
    <t>glutamine hydrolysing (not ammonia-dependent) carbomoyl phosphate synthase, putative</t>
  </si>
  <si>
    <t>GO:0004055;GO:0004088;GO:0005524;GO:0005737;GO:0006207;GO:0006207;GO:0006207;GO:0006526;GO:0006526;GO:0006541;GO:0006807;GO:0046872</t>
  </si>
  <si>
    <t>argininosuccinate synthase activity;carbamoyl-phosphate synthase (glutamine-hydrolyzing) activity;ATP binding;cytoplasm;'de novo' pyrimidine nucleobase biosynthetic process;'de novo' pyrimidine nucleobase biosynthetic process;'de novo' pyrimidine nucleobase biosynthetic process;arginine biosynthetic process;arginine biosynthetic process;glutamine metabolic process;nitrogen compound metabolic process;metal ion binding</t>
  </si>
  <si>
    <t>Tb927.5.2140</t>
  </si>
  <si>
    <t>regulator of nonsense transcripts 1</t>
  </si>
  <si>
    <t>GO:0000184;GO:0003677;GO:0003723;GO:0003724;GO:0004386;GO:0005524;GO:0005737;GO:0008270;GO:0010494;GO:0010494</t>
  </si>
  <si>
    <t>nuclear-transcribed mRNA catabolic process, nonsense-mediated decay;DNA binding;RNA binding;RNA helicase activity;helicase activity;ATP binding;cytoplasm;zinc ion binding;cytoplasmic stress granule;cytoplasmic stress granule</t>
  </si>
  <si>
    <t>Tb927.9.11410;Tb927.9.11380</t>
  </si>
  <si>
    <t>60S ribosomal protein L23, putative;60S ribosomal protein L23, putative</t>
  </si>
  <si>
    <t>GO:0003735;GO:0005730;GO:0005737;GO:0005840;GO:0006412;GO:0022625;GO:0022625;GO:0022625;GO:0070180;GO:0003735;GO:0005730;GO:0005737;GO:0005840;GO:0006412;GO:0022625;GO:0022625;GO:0022625;GO:0070180</t>
  </si>
  <si>
    <t>structural constituent of ribosome;nucleolus;cytoplasm;ribosome;translation;cytosolic large ribosomal subunit;cytosolic large ribosomal subunit;cytosolic large ribosomal subunit;large ribosomal subunit rRNA binding;structural constituent of ribosome;nucleolus;cytoplasm;ribosome;translation;cytosolic large ribosomal subunit;cytosolic large ribosomal subunit;cytosolic large ribosomal subunit;large ribosomal subunit rRNA binding</t>
  </si>
  <si>
    <t>Tb927.10.9570;Tb11.v5.0579.1</t>
  </si>
  <si>
    <t>Tb927.11.3740</t>
  </si>
  <si>
    <t>proteasome regulatory ATPase subunit 2</t>
  </si>
  <si>
    <t>GO:0005524;GO:0005654;GO:0005737;GO:0005838;GO:0005838;GO:0006511;GO:0008540;GO:0008540;GO:0016787;GO:0016887;GO:0017025;GO:0030163;GO:0036402</t>
  </si>
  <si>
    <t>ATP binding;nucleoplasm;cytoplasm;proteasome regulatory particle;proteasome regulatory particle;ubiquitin-dependent protein catabolic process;proteasome regulatory particle, base subcomplex;proteasome regulatory particle, base subcomplex;hydrolase activity;ATPase activity;TBP-class protein binding;protein catabolic process;proteasome-activating ATPase activity</t>
  </si>
  <si>
    <t>Tb927.5.1630</t>
  </si>
  <si>
    <t>GO:0005783;GO:0012505;GO:0016020;GO:0030133</t>
  </si>
  <si>
    <t>endoplasmic reticulum;endomembrane system;membrane;transport vesicle</t>
  </si>
  <si>
    <t>Tb927.11.15120</t>
  </si>
  <si>
    <t>GO:0005930;GO:0005930;GO:0005930;GO:0030133</t>
  </si>
  <si>
    <t>axoneme;axoneme;axoneme;transport vesicle</t>
  </si>
  <si>
    <t>Tb927.10.6780</t>
  </si>
  <si>
    <t>vacuolar protein sorting-associated protein 45, putative</t>
  </si>
  <si>
    <t>GO:0000139;GO:0000149;GO:0006886;GO:0006904;GO:0016192;GO:0030133</t>
  </si>
  <si>
    <t>Golgi membrane;SNARE binding;intracellular protein transport;vesicle docking involved in exocytosis;vesicle-mediated transport;transport vesicle</t>
  </si>
  <si>
    <t>Tb927.2.3620</t>
  </si>
  <si>
    <t>GTP-binding elongation factor Tu family, putative</t>
  </si>
  <si>
    <t>GO:0003746;GO:0003924;GO:0005525;GO:0005737;GO:0006414</t>
  </si>
  <si>
    <t>translation elongation factor activity;GTPase activity;GTP binding;cytoplasm;translational elongation</t>
  </si>
  <si>
    <t>Tb927.5.3830</t>
  </si>
  <si>
    <t>dihydroorotate dehydrogenase (fumarate)</t>
  </si>
  <si>
    <t>GO:0003824;GO:0004152;GO:0005654;GO:0005737;GO:0006106;GO:0006207;GO:0006207;GO:0006207;GO:0006221;GO:0006221;GO:0006221;GO:0006222;GO:0006222;GO:0006222;GO:0010181;GO:0016627;GO:0020015;GO:0044205;GO:0044205;GO:0044205;GO:0055114;GO:0097014;GO:0097014;GO:1990663</t>
  </si>
  <si>
    <t>catalytic activity;dihydroorotate dehydrogenase activity;nucleoplasm;cytoplasm;fumarate metabolic process;'de novo' pyrimidine nucleobase biosynthetic process;'de novo' pyrimidine nucleobase biosynthetic process;'de novo' pyrimidine nucleobase biosynthetic process;pyrimidine nucleotide biosynthetic process;pyrimidine nucleotide biosynthetic process;pyrimidine nucleotide biosynthetic process;UMP biosynthetic process;UMP biosynthetic process;UMP biosynthetic process;FMN binding;oxidoreductase activity, acting on the CH-CH group of donors;glycosome;'de novo' UMP biosynthetic process;'de novo' UMP biosynthetic process;'de novo' UMP biosynthetic process;obsolete oxidation-reduction process;ciliary plasm;ciliary plasm;dihydroorotate dehydrogenase (fumarate) activity</t>
  </si>
  <si>
    <t>Tb927.5.2530</t>
  </si>
  <si>
    <t>RNA cytidine acetyltransferase</t>
  </si>
  <si>
    <t>GO:0000049;GO:0005524;GO:0005634;GO:0005730;GO:0008080;GO:0016072;GO:0034470;GO:0051391;GO:1904812;GO:1904812;GO:1990883</t>
  </si>
  <si>
    <t>tRNA binding;ATP binding;nucleus;nucleolus;N-acetyltransferase activity;rRNA metabolic process;ncRNA processing;tRNA acetylation;rRNA acetylation involved in maturation of SSU-rRNA;rRNA acetylation involved in maturation of SSU-rRNA;rRNA cytidine N-acetyltransferase activity</t>
  </si>
  <si>
    <t>Tb927.11.2260</t>
  </si>
  <si>
    <t>Eukaryotic translation initiation factor 4E-1</t>
  </si>
  <si>
    <t>GO:0000340;GO:0000342;GO:0000932;GO:0000932;GO:0003723;GO:0003743;GO:0005737;GO:0006413;GO:0010494;GO:0010494;GO:0010608;GO:0016281;GO:0016281;GO:0097165</t>
  </si>
  <si>
    <t>RNA 7-methylguanosine cap binding;RNA cap 4 binding;P-body;P-body;RNA binding;translation initiation factor activity;cytoplasm;translational initiation;cytoplasmic stress granule;cytoplasmic stress granule;posttranscriptional regulation of gene expression;eukaryotic translation initiation factor 4F complex;eukaryotic translation initiation factor 4F complex;nuclear stress granule</t>
  </si>
  <si>
    <t>Tb927.3.2960</t>
  </si>
  <si>
    <t>inosine-adenosine-guanosine-nucleosidehydrolase</t>
  </si>
  <si>
    <t>GO:0005829;GO:0006152;GO:0006152;GO:0006166;GO:0006166;GO:0006166;GO:0008477;GO:0016810;GO:0020015;GO:0046872</t>
  </si>
  <si>
    <t>cytosol;purine nucleoside catabolic process;purine nucleoside catabolic process;purine ribonucleoside salvage;purine ribonucleoside salvage;purine ribonucleoside salvage;purine nucleosidase activity;hydrolase activity, acting on carbon-nitrogen (but not peptide) bonds;glycosome;metal ion binding</t>
  </si>
  <si>
    <t>Tb927.9.14220</t>
  </si>
  <si>
    <t>metacaspase 5, putative</t>
  </si>
  <si>
    <t>GO:0004197;GO:0005737;GO:0006508;GO:0006915;GO:0008631;GO:0008631;GO:0008631;GO:0016540;GO:0031981;GO:0051286;GO:0070301;GO:0097014;GO:0097014</t>
  </si>
  <si>
    <t>cysteine-type endopeptidase activity;cytoplasm;proteolysis;apoptotic process;intrinsic apoptotic signaling pathway in response to oxidative stress;intrinsic apoptotic signaling pathway in response to oxidative stress;intrinsic apoptotic signaling pathway in response to oxidative stress;protein autoprocessing;nuclear lumen;cell tip;cellular response to hydrogen peroxide;ciliary plasm;ciliary plasm</t>
  </si>
  <si>
    <t>Tb927.11.4160</t>
  </si>
  <si>
    <t>predicted C2 domain protein</t>
  </si>
  <si>
    <t>GO:0005544;GO:0005737;GO:0030133</t>
  </si>
  <si>
    <t>calcium-dependent phospholipid binding;cytoplasm;transport vesicle</t>
  </si>
  <si>
    <t>Tb927.9.5730</t>
  </si>
  <si>
    <t>nucleosome assembly protein-like protein</t>
  </si>
  <si>
    <t>GO:0003682;GO:0005634;GO:0005730;GO:0005737;GO:0006334;GO:0006334;GO:0042393</t>
  </si>
  <si>
    <t>chromatin binding;nucleus;nucleolus;cytoplasm;nucleosome assembly;nucleosome assembly;histone binding</t>
  </si>
  <si>
    <t>Tb927.2.2190;Tb11.v5.0660.1</t>
  </si>
  <si>
    <t>histone deacetylase 3</t>
  </si>
  <si>
    <t>GO:0004407;GO:0005634;GO:0005654;GO:0005730;GO:0006355;GO:0008270;GO:0031936</t>
  </si>
  <si>
    <t>histone deacetylase activity;nucleus;nucleoplasm;nucleolus;regulation of transcription, DNA-templated;zinc ion binding;negative regulation of chromatin silencing</t>
  </si>
  <si>
    <t>Tb927.2.1890</t>
  </si>
  <si>
    <t>E2-like ubiquitin-conjugation enzyme</t>
  </si>
  <si>
    <t>GO:0000045;GO:0000045;GO:0000153;GO:0000153;GO:0000422;GO:0000422;GO:0005737;GO:0005829;GO:0006914;GO:0015031;GO:0019776;GO:0044804;GO:0097014;GO:0097014</t>
  </si>
  <si>
    <t>autophagosome assembly;autophagosome assembly;cytoplasmic ubiquitin ligase complex;cytoplasmic ubiquitin ligase complex;autophagy of mitochondrion;autophagy of mitochondrion;cytoplasm;cytosol;autophagy;protein transport;Atg8 ligase activity;autophagy of nucleus;ciliary plasm;ciliary plasm</t>
  </si>
  <si>
    <t>Tb927.10.4850</t>
  </si>
  <si>
    <t>Tb927.2.5800</t>
  </si>
  <si>
    <t>sedoheptulose-1,7-bisphosphatase</t>
  </si>
  <si>
    <t>GO:0005730;GO:0005737;GO:0005975;GO:0005986;GO:0005986;GO:0006000;GO:0006000;GO:0006002;GO:0006094;GO:0006094;GO:0006094;GO:0016791;GO:0020015;GO:0030388;GO:0042132</t>
  </si>
  <si>
    <t>nucleolus;cytoplasm;carbohydrate metabolic process;sucrose biosynthetic process;sucrose biosynthetic process;fructose metabolic process;fructose metabolic process;fructose 6-phosphate metabolic process;gluconeogenesis;gluconeogenesis;gluconeogenesis;phosphatase activity;glycosome;fructose 1,6-bisphosphate metabolic process;fructose 1,6-bisphosphate 1-phosphatase activity</t>
  </si>
  <si>
    <t>Tb927.11.9590</t>
  </si>
  <si>
    <t>S-adenosylhomocysteine hydrolase, putative</t>
  </si>
  <si>
    <t>GO:0000166;GO:0004013;GO:0005654;GO:0005737;GO:0005829;GO:0006730;GO:0033353;GO:0097014;GO:0097014</t>
  </si>
  <si>
    <t>nucleotide binding;adenosylhomocysteinase activity;nucleoplasm;cytoplasm;cytosol;one-carbon metabolic process;S-adenosylmethionine cycle;ciliary plasm;ciliary plasm</t>
  </si>
  <si>
    <t>Tb927.9.11840</t>
  </si>
  <si>
    <t>pre-rRNA-processing protein PNO1, putative</t>
  </si>
  <si>
    <t>GO:0003723;GO:0005515;GO:0005634;GO:0005730;GO:0005829;GO:0042254;GO:0065003</t>
  </si>
  <si>
    <t>RNA binding;protein binding;nucleus;nucleolus;cytosol;ribosome biogenesis;protein-containing complex assembly</t>
  </si>
  <si>
    <t>Tb927.10.15760</t>
  </si>
  <si>
    <t>GO:0010608;GO:0030863;GO:0030863</t>
  </si>
  <si>
    <t>posttranscriptional regulation of gene expression;cortical cytoskeleton;cortical cytoskeleton</t>
  </si>
  <si>
    <t>Tb927.2.3780</t>
  </si>
  <si>
    <t>translation initiation factor IF-2, putative</t>
  </si>
  <si>
    <t>GO:0003743;GO:0003924;GO:0005525;GO:0005737;GO:0006412</t>
  </si>
  <si>
    <t>translation initiation factor activity;GTPase activity;GTP binding;cytoplasm;translation</t>
  </si>
  <si>
    <t>Tb927.11.14970</t>
  </si>
  <si>
    <t>Tb927.9.6070;Tb927.10.11540</t>
  </si>
  <si>
    <t>40S ribosomal protein S3, putative;40S ribosomal protein S3, putative</t>
  </si>
  <si>
    <t>GO:0003723;GO:0003729;GO:0003735;GO:0005634;GO:0005737;GO:0006412;GO:0015935;GO:0015935;GO:0022627;GO:0022627;GO:0022627;GO:0042254;GO:0003676;GO:0003723;GO:0003729;GO:0003735;GO:0005634;GO:0005737;GO:0005739;GO:0006412;GO:0015935;GO:0015935;GO:0020023;GO:0022627;GO:0022627;GO:0022627;GO:0042254</t>
  </si>
  <si>
    <t>RNA binding;mRNA binding;structural constituent of ribosome;nucleus;cytoplasm;translation;small ribosomal subunit;small ribosomal subunit;cytosolic small ribosomal subunit;cytosolic small ribosomal subunit;cytosolic small ribosomal subunit;ribosome biogenesis;nucleic acid binding;RNA binding;mRNA binding;structural constituent of ribosome;nucleus;cytoplasm;mitochondrion;translation;small ribosomal subunit;small ribosomal subunit;kinetoplast;cytosolic small ribosomal subunit;cytosolic small ribosomal subunit;cytosolic small ribosomal subunit;ribosome biogenesis</t>
  </si>
  <si>
    <t>Tb927.9.6430</t>
  </si>
  <si>
    <t>Rab geranylgeranyl transferase component A, putative</t>
  </si>
  <si>
    <t>GO:0005092;GO:0005093;GO:0005737;GO:0005968;GO:0005968;GO:0007264;GO:0016192;GO:0016740;GO:0017137;GO:0043087</t>
  </si>
  <si>
    <t>GDP-dissociation inhibitor activity;Rab GDP-dissociation inhibitor activity;cytoplasm;Rab-protein geranylgeranyltransferase complex;Rab-protein geranylgeranyltransferase complex;small GTPase mediated signal transduction;vesicle-mediated transport;transferase activity;GO_0017137;regulation of GTPase activity</t>
  </si>
  <si>
    <t>Tb927.7.3330;REV__Tb927.11.15430</t>
  </si>
  <si>
    <t>Flagellar attachment zone protein 10</t>
  </si>
  <si>
    <t>GO:0000902;GO:0000910;GO:0000910;GO:0003729;GO:0005929;GO:0032991;GO:0044877;GO:0051286;GO:0120119</t>
  </si>
  <si>
    <t>cell morphogenesis;cytokinesis;cytokinesis;mRNA binding;cilium;protein-containing complex;protein-containing complex binding;cell tip;flagellum attachment zone</t>
  </si>
  <si>
    <t>Tb927.11.3660</t>
  </si>
  <si>
    <t>GO:0003777;GO:0005875;GO:0005875;GO:0005930;GO:0005930;GO:0005930;GO:0007017</t>
  </si>
  <si>
    <t>microtubule motor activity;microtubule associated complex;microtubule associated complex;axoneme;axoneme;axoneme;microtubule-based process</t>
  </si>
  <si>
    <t>Tb927.3.3820</t>
  </si>
  <si>
    <t>GO:0005635;GO:0016021</t>
  </si>
  <si>
    <t>nuclear envelope;integral component of membrane</t>
  </si>
  <si>
    <t>Tb927.2.4710</t>
  </si>
  <si>
    <t>GO:0000381;GO:0003676;GO:0003723;GO:0003729;GO:0005634;GO:0005654;GO:0005730;GO:0006338;GO:0006396;GO:0008270;GO:0010468;GO:0010608;GO:0016607;GO:0045292</t>
  </si>
  <si>
    <t>regulation of alternative mRNA splicing, via spliceosome;nucleic acid binding;RNA binding;mRNA binding;nucleus;nucleoplasm;nucleolus;chromatin remodeling;RNA processing;zinc ion binding;regulation of gene expression;posttranscriptional regulation of gene expression;nuclear speck;mRNA cis splicing, via spliceosome</t>
  </si>
  <si>
    <t>Tb927.11.2950</t>
  </si>
  <si>
    <t>Nucleoporin NUP89</t>
  </si>
  <si>
    <t>GO:0000973;GO:0005634;GO:0005643;GO:0005643;GO:0006355;GO:0006406;GO:0006406;GO:0006606;GO:0006606;GO:0017056;GO:0031080;GO:0031080;GO:0031965</t>
  </si>
  <si>
    <t>posttranscriptional tethering of RNA polymerase II gene DNA at nuclear periphery;nucleus;nuclear pore;nuclear pore;regulation of transcription, DNA-templated;mRNA export from nucleus;mRNA export from nucleus;protein import into nucleus;protein import into nucleus;structural constituent of nuclear pore;nuclear pore outer ring;nuclear pore outer ring;nuclear membrane</t>
  </si>
  <si>
    <t>Tb927.7.6910</t>
  </si>
  <si>
    <t>Phosphatidylinositol 4-phosphate 5-kinase, putative</t>
  </si>
  <si>
    <t>Tb927.11.6370</t>
  </si>
  <si>
    <t>Tb927.4.1610</t>
  </si>
  <si>
    <t>Tripartite attachment complex 40</t>
  </si>
  <si>
    <t>GO:0005737;GO:0005741;GO:0008104;GO:0120121</t>
  </si>
  <si>
    <t>cytoplasm;mitochondrial outer membrane;protein localization;tripartite attachment complex</t>
  </si>
  <si>
    <t>Tb927.11.550</t>
  </si>
  <si>
    <t>hypothetical protein SCD6.10</t>
  </si>
  <si>
    <t>GO:0000932;GO:0000932;GO:0003729;GO:0005737;GO:0017148;GO:0033962;GO:0034063;GO:0035770;GO:0035770;GO:1990124</t>
  </si>
  <si>
    <t>P-body;P-body;mRNA binding;cytoplasm;negative regulation of translation;P-body assembly;stress granule assembly;ribonucleoprotein granule;ribonucleoprotein granule;messenger ribonucleoprotein complex</t>
  </si>
  <si>
    <t>Tb927.8.5010;Tb927.8.5000;Tb927.8.4990;Tb927.8.4980;Tb927.8.4970;Tb11.v5.0538.1</t>
  </si>
  <si>
    <t>Paraflagellar rod protein 2-1;Paraflagellar rod protein 2-2;Paraflagellar rod protein 2-3;Paraflagellar rod protein 2-4;Paraflagellar rod protein 2-5</t>
  </si>
  <si>
    <t>GO:0005516;GO:0005737;GO:0005929;GO:0031514;GO:0031981;GO:0043056;GO:0044458;GO:0060285;GO:0097014;GO:0097014;GO:0097740;GO:0005516;GO:0005737;GO:0005929;GO:0031514;GO:0031981;GO:0043056;GO:0044458;GO:0060285;GO:0097014;GO:0097014;GO:0097740;GO:0005516;GO:0005737;GO:0005929;GO:0031514;GO:0031981;GO:0043056;GO:0044458;GO:0060285;GO:0097014;GO:0097014;GO:0097740;GO:0005516;GO:0005737;GO:0005929;GO:0031514;GO:0031981;GO:0043056;GO:0044458;GO:0060285;GO:0097014;GO:0097014;GO:0097740;GO:0005516;GO:0005737;GO:0005929;GO:0031514;GO:0031981;GO:0043056;GO:0044458;GO:0060285;GO:0097014;GO:0097014;GO:0097740</t>
  </si>
  <si>
    <t>calmodulin binding;cytoplasm;cilium;motile cilium;nuclear lumen;forward locomotion;motile cilium assembly;cilium-dependent cell motility;ciliary plasm;ciliary plasm;paraflagellar rod;calmodulin binding;cytoplasm;cilium;motile cilium;nuclear lumen;forward locomotion;motile cilium assembly;cilium-dependent cell motility;ciliary plasm;ciliary plasm;paraflagellar rod;calmodulin binding;cytoplasm;cilium;motile cilium;nuclear lumen;forward locomotion;motile cilium assembly;cilium-dependent cell motility;ciliary plasm;ciliary plasm;paraflagellar rod;calmodulin binding;cytoplasm;cilium;motile cilium;nuclear lumen;forward locomotion;motile cilium assembly;cilium-dependent cell motility;ciliary plasm;ciliary plasm;paraflagellar rod;calmodulin binding;cytoplasm;cilium;motile cilium;nuclear lumen;forward locomotion;motile cilium assembly;cilium-dependent cell motility;ciliary plasm;ciliary plasm;paraflagellar rod</t>
  </si>
  <si>
    <t>Tb927.11.16830</t>
  </si>
  <si>
    <t>Rab-like 5, small G protein</t>
  </si>
  <si>
    <t>GO:0003924;GO:0005525;GO:0005737;GO:0005929;GO:0006886;GO:0012505;GO:0030992;GO:0031514;GO:0036064;GO:0036064;GO:0060271</t>
  </si>
  <si>
    <t>GTPase activity;GTP binding;cytoplasm;cilium;intracellular protein transport;endomembrane system;intraciliary transport particle B;motile cilium;ciliary basal body;ciliary basal body;cilium assembly</t>
  </si>
  <si>
    <t>Tb927.10.5670</t>
  </si>
  <si>
    <t>N-acetyltransferase subunit Nat1, putative</t>
  </si>
  <si>
    <t>GO:0005515;GO:0005737;GO:0006464;GO:0008080;GO:0016740;GO:0017196;GO:0017196</t>
  </si>
  <si>
    <t>protein binding;cytoplasm;cellular protein modification process;N-acetyltransferase activity;transferase activity;N-terminal peptidyl-methionine acetylation;N-terminal peptidyl-methionine acetylation</t>
  </si>
  <si>
    <t>Tb927.5.570</t>
  </si>
  <si>
    <t>GO:0005929;GO:0034613;GO:0051301;GO:0110140;GO:0120120;GO:0120273;GO:0140528;GO:0140528</t>
  </si>
  <si>
    <t>cilium;cellular protein localization;cell division;flagellum attachment zone organization;bilobe structure;ciliary centrin arm assembly;bilobe structure assembly;bilobe structure assembly</t>
  </si>
  <si>
    <t>Tb927.5.4560;Tb11.v5.0409.1;Tb05.5K5.200</t>
  </si>
  <si>
    <t>guanine deaminase, putative;guanine deaminase, putative</t>
  </si>
  <si>
    <t>GO:0005737;GO:0006147;GO:0006147;GO:0006147;GO:0008270;GO:0008892;GO:0016787;GO:0016810;GO:0019239;GO:0020015;GO:0046098;GO:0046098;GO:0005654;GO:0005737;GO:0006147;GO:0006147;GO:0006147;GO:0008270;GO:0008892;GO:0016787;GO:0016810;GO:0019239;GO:0020015;GO:0046098;GO:0046098;GO:0097014;GO:0097014</t>
  </si>
  <si>
    <t>cytoplasm;guanine catabolic process;guanine catabolic process;guanine catabolic process;zinc ion binding;guanine deaminase activity;hydrolase activity;hydrolase activity, acting on carbon-nitrogen (but not peptide) bonds;deaminase activity;glycosome;guanine metabolic process;guanine metabolic process;nucleoplasm;cytoplasm;guanine catabolic process;guanine catabolic process;guanine catabolic process;zinc ion binding;guanine deaminase activity;hydrolase activity;hydrolase activity, acting on carbon-nitrogen (but not peptide) bonds;deaminase activity;glycosome;guanine metabolic process;guanine metabolic process;ciliary plasm;ciliary plasm</t>
  </si>
  <si>
    <t>Tb927.7.6610</t>
  </si>
  <si>
    <t>Tb11.02.5380b.1;Tb11.02.5380.1</t>
  </si>
  <si>
    <t>Tb927.7.2440</t>
  </si>
  <si>
    <t>pyrroline-5-carboxylate reductase, putative</t>
  </si>
  <si>
    <t>GO:0004735;GO:0005654;GO:0005737;GO:0006561;GO:0006561;GO:0010608;GO:0055114</t>
  </si>
  <si>
    <t>pyrroline-5-carboxylate reductase activity;nucleoplasm;cytoplasm;proline biosynthetic process;proline biosynthetic process;posttranscriptional regulation of gene expression;obsolete oxidation-reduction process</t>
  </si>
  <si>
    <t>Tb927.10.8590;Tb11.v5.0727.1</t>
  </si>
  <si>
    <t>flagellum transition zone component</t>
  </si>
  <si>
    <t>GO:0005930;GO:0005930;GO:0005930;GO:0035869;GO:0036064;GO:0036064</t>
  </si>
  <si>
    <t>axoneme;axoneme;axoneme;ciliary transition zone;ciliary basal body;ciliary basal body</t>
  </si>
  <si>
    <t>Tb927.2.820</t>
  </si>
  <si>
    <t>Tb927.11.440</t>
  </si>
  <si>
    <t>GO:0003743;GO:0005737;GO:0006413;GO:0016021</t>
  </si>
  <si>
    <t>translation initiation factor activity;cytoplasm;translational initiation;integral component of membrane</t>
  </si>
  <si>
    <t>Tb927.11.7560</t>
  </si>
  <si>
    <t>Component of motile flagella 15</t>
  </si>
  <si>
    <t>GO:0005515;GO:0005840;GO:0005930;GO:0005930;GO:0005930;GO:0036064;GO:0036064;GO:0060271;GO:0120280</t>
  </si>
  <si>
    <t>protein binding;ribosome;axoneme;axoneme;axoneme;ciliary basal body;ciliary basal body;cilium assembly;ciliary pro-basal body</t>
  </si>
  <si>
    <t>Tb927.8.7530</t>
  </si>
  <si>
    <t>GO:0003824;GO:0004165;GO:0004300;GO:0005739;GO:0006635;GO:0006635;GO:0006635;GO:0008152</t>
  </si>
  <si>
    <t>catalytic activity;dodecenoyl-CoA delta-isomerase activity;enoyl-CoA hydratase activity;mitochondrion;fatty acid beta-oxidation;fatty acid beta-oxidation;fatty acid beta-oxidation;metabolic process</t>
  </si>
  <si>
    <t>Tb927.10.14990</t>
  </si>
  <si>
    <t>intraflagellar transport protein 80</t>
  </si>
  <si>
    <t>GO:0005515;GO:0005813;GO:0005929;GO:0030990;GO:0030992;GO:0035735;GO:0035735;GO:0035735;GO:0060271</t>
  </si>
  <si>
    <t>protein binding;centrosome;cilium;intraciliary transport particle;intraciliary transport particle B;intraciliary transport involved in cilium assembly;intraciliary transport involved in cilium assembly;intraciliary transport involved in cilium assembly;cilium assembly</t>
  </si>
  <si>
    <t>Tb927.11.4900</t>
  </si>
  <si>
    <t>WD40/YVTN repeat-like-containing protein</t>
  </si>
  <si>
    <t>Tb927.2.5850</t>
  </si>
  <si>
    <t>small nuclear ribonucleoprotein SmD2</t>
  </si>
  <si>
    <t>GO:0000387;GO:0000387;GO:0005634;GO:0005654;GO:0005682;GO:0005682;GO:0005685;GO:0005685;GO:0005686;GO:0005686;GO:0005732;GO:0008380;GO:0017069;GO:0030532;GO:0030532;GO:0045291;GO:0046540;GO:0046540;GO:0071011;GO:0071011;GO:0071013;GO:0071013</t>
  </si>
  <si>
    <t>spliceosomal snRNP assembly;spliceosomal snRNP assembly;nucleus;nucleoplasm;U5 snRNP;U5 snRNP;U1 snRNP;U1 snRNP;U2 snRNP;U2 snRNP;sno(s)RNA-containing ribonucleoprotein complex;RNA splicing;snRNA binding;small nuclear ribonucleoprotein complex;small nuclear ribonucleoprotein complex;mRNA trans splicing, SL addition;U4/U6 x U5 tri-snRNP complex;U4/U6 x U5 tri-snRNP complex;precatalytic spliceosome;precatalytic spliceosome;catalytic step 2 spliceosome;catalytic step 2 spliceosome</t>
  </si>
  <si>
    <t>Tb927.10.11020;Tb11.v5.0547.1</t>
  </si>
  <si>
    <t>DNA mismatch repair protein MSH2, putative</t>
  </si>
  <si>
    <t>GO:0000406;GO:0003677;GO:0003684;GO:0005515;GO:0005524;GO:0005634;GO:0005654;GO:0005737;GO:0006259;GO:0006298;GO:0006298;GO:0006301;GO:0006301;GO:0006310;GO:0008094;GO:0030983;GO:0032300;GO:0032300;GO:0032301;GO:0032301;GO:0032302;GO:0032302;GO:0043570;GO:0043570;GO:0045910</t>
  </si>
  <si>
    <t>double-strand/single-strand DNA junction binding;DNA binding;damaged DNA binding;protein binding;ATP binding;nucleus;nucleoplasm;cytoplasm;DNA metabolic process;mismatch repair;mismatch repair;postreplication repair;postreplication repair;DNA recombination;DNA-dependent ATPase activity;mismatched DNA binding;mismatch repair complex;mismatch repair complex;MutSalpha complex;MutSalpha complex;MutSbeta complex;MutSbeta complex;maintenance of DNA repeat elements;maintenance of DNA repeat elements;negative regulation of DNA recombination</t>
  </si>
  <si>
    <t>Tb927.10.16190;Tb927.10.15990</t>
  </si>
  <si>
    <t>expression site-associated gene 4 (ESAG4), pseudogene;procyclic-enriched flagellar receptor adenylate cyclase 2</t>
  </si>
  <si>
    <t>GO:0004016;GO:0005737;GO:0005929;GO:0009190;GO:0009190;GO:0009190;GO:0016021;GO:0035556;GO:0042803</t>
  </si>
  <si>
    <t>adenylate cyclase activity;cytoplasm;cilium;cyclic nucleotide biosynthetic process;cyclic nucleotide biosynthetic process;cyclic nucleotide biosynthetic process;integral component of membrane;intracellular signal transduction;protein homodimerization activity</t>
  </si>
  <si>
    <t>Tb927.11.13000</t>
  </si>
  <si>
    <t>phospholipid-transporting ATPase, putative</t>
  </si>
  <si>
    <t>GO:0000287;GO:0005524;GO:0005737;GO:0005886;GO:0006812;GO:0015662;GO:0015914;GO:0016021;GO:0030133;GO:0045332;GO:0045332;GO:0140326</t>
  </si>
  <si>
    <t>magnesium ion binding;ATP binding;cytoplasm;plasma membrane;cation transport;ion transmembrane transporter activity, phosphorylative mechanism;phospholipid transport;integral component of membrane;transport vesicle;phospholipid translocation;phospholipid translocation;ATPase-coupled intramembrane lipid transporter activity</t>
  </si>
  <si>
    <t>Tb927.11.10260</t>
  </si>
  <si>
    <t>GO:0005515;GO:0005737;GO:0020015;GO:0033365</t>
  </si>
  <si>
    <t>protein binding;cytoplasm;glycosome;protein localization to organelle</t>
  </si>
  <si>
    <t>Tb927.10.14530</t>
  </si>
  <si>
    <t>19S proteasome non-atpase subunit 8</t>
  </si>
  <si>
    <t>GO:0000502;GO:0004175;GO:0005515;GO:0005654;GO:0005737;GO:0005838;GO:0005838;GO:0006511;GO:0008237;GO:0016049;GO:0043161;GO:0070122</t>
  </si>
  <si>
    <t>proteasome complex;endopeptidase activity;protein binding;nucleoplasm;cytoplasm;proteasome regulatory particle;proteasome regulatory particle;ubiquitin-dependent protein catabolic process;metallopeptidase activity;cell growth;proteasome-mediated ubiquitin-dependent protein catabolic process;isopeptidase activity</t>
  </si>
  <si>
    <t>Tb927.7.2070</t>
  </si>
  <si>
    <t>heat shock protein DNAJ, putative</t>
  </si>
  <si>
    <t>GO:0005634;GO:0005654;GO:0005730;GO:0005737;GO:0005829;GO:0006457;GO:0031072;GO:0035869;GO:0046872;GO:0051082</t>
  </si>
  <si>
    <t>nucleus;nucleoplasm;nucleolus;cytoplasm;cytosol;protein folding;heat shock protein binding;ciliary transition zone;metal ion binding;unfolded protein binding</t>
  </si>
  <si>
    <t>Tb927.10.1990;Tb11.v5.0641.1</t>
  </si>
  <si>
    <t>major vault protein, putative</t>
  </si>
  <si>
    <t>Tb927.3.2170</t>
  </si>
  <si>
    <t>translation elongation factor EF-2, putative</t>
  </si>
  <si>
    <t>GO:0003746;GO:0003924;GO:0005525;GO:0005737;GO:0031981;GO:0042256;GO:0042256;GO:0043022;GO:0097014;GO:0097014;GO:1990904</t>
  </si>
  <si>
    <t>translation elongation factor activity;GTPase activity;GTP binding;cytoplasm;nuclear lumen;mature ribosome assembly;mature ribosome assembly;ribosome binding;ciliary plasm;ciliary plasm;ribonucleoprotein complex</t>
  </si>
  <si>
    <t>Tb927.10.11700</t>
  </si>
  <si>
    <t>guanylate kinase, putative</t>
  </si>
  <si>
    <t>GO:0004385;GO:0005654;GO:0005737;GO:0006163;GO:0006163;GO:0015949;GO:0015949;GO:0097014;GO:0097014</t>
  </si>
  <si>
    <t>guanylate kinase activity;nucleoplasm;cytoplasm;purine nucleotide metabolic process;purine nucleotide metabolic process;nucleobase-containing small molecule interconversion;nucleobase-containing small molecule interconversion;ciliary plasm;ciliary plasm</t>
  </si>
  <si>
    <t>Tb927.5.1230;Tb11.v5.0639.1</t>
  </si>
  <si>
    <t>GO:0003341;GO:0005930;GO:0005930;GO:0005930;GO:0060271</t>
  </si>
  <si>
    <t>cilium movement;axoneme;axoneme;axoneme;cilium assembly</t>
  </si>
  <si>
    <t>Tb927.11.14120</t>
  </si>
  <si>
    <t>phenylalanyl-tRNA synthetase alpha chain, putative</t>
  </si>
  <si>
    <t>GO:0000049;GO:0000166;GO:0004812;GO:0004826;GO:0005524;GO:0005737;GO:0005829;GO:0006432;GO:0006432;GO:0006432;GO:0009328;GO:0009328;GO:0020023;GO:0043039;GO:0043039</t>
  </si>
  <si>
    <t>tRNA binding;nucleotide binding;aminoacyl-tRNA ligase activity;phenylalanine-tRNA ligase activity;ATP binding;cytoplasm;cytosol;phenylalanyl-tRNA aminoacylation;phenylalanyl-tRNA aminoacylation;phenylalanyl-tRNA aminoacylation;phenylalanine-tRNA ligase complex;phenylalanine-tRNA ligase complex;kinetoplast;tRNA aminoacylation;tRNA aminoacylation</t>
  </si>
  <si>
    <t>Tb927.11.5050</t>
  </si>
  <si>
    <t>fumarate hydratase, class I</t>
  </si>
  <si>
    <t>GO:0003824;GO:0004333;GO:0005737;GO:0005739;GO:0006091;GO:0006106;GO:0016829;GO:0016836;GO:0020023;GO:0046872;GO:0051539</t>
  </si>
  <si>
    <t>catalytic activity;fumarate hydratase activity;cytoplasm;mitochondrion;generation of precursor metabolites and energy;fumarate metabolic process;lyase activity;hydro-lyase activity;kinetoplast;metal ion binding;4 iron, 4 sulfur cluster binding</t>
  </si>
  <si>
    <t>Tb927.1.1670;Tb11.v5.0887.1</t>
  </si>
  <si>
    <t>ARM-like helical domain-containing protein</t>
  </si>
  <si>
    <t>Tb927.2.5030</t>
  </si>
  <si>
    <t>transcription elongation factor SPT5, putative</t>
  </si>
  <si>
    <t>GO:0003729;GO:0003735;GO:0005634;GO:0005654;GO:0005840;GO:0006355;GO:0006357;GO:0006368;GO:0006368;GO:0031981;GO:0032044;GO:0032044;GO:0032784</t>
  </si>
  <si>
    <t>mRNA binding;structural constituent of ribosome;nucleus;nucleoplasm;ribosome;regulation of transcription, DNA-templated;regulation of transcription by RNA polymerase II;transcription elongation from RNA polymerase II promoter;transcription elongation from RNA polymerase II promoter;nuclear lumen;DSIF complex;DSIF complex;regulation of DNA-templated transcription, elongation</t>
  </si>
  <si>
    <t>Tb927.5.3970</t>
  </si>
  <si>
    <t>GO:0004017;GO:0004127;GO:0004550;GO:0005524;GO:0005737;GO:0005930;GO:0005930;GO:0005930;GO:0006139;GO:0006163;GO:0006163;GO:0006165;GO:0006165;GO:0009142;GO:0009142;GO:0009142;GO:0015949;GO:0015949;GO:0019205</t>
  </si>
  <si>
    <t>adenylate kinase activity;cytidylate kinase activity;nucleoside diphosphate kinase activity;ATP binding;cytoplasm;axoneme;axoneme;axoneme;nucleobase-containing compound metabolic process;purine nucleotide metabolic process;purine nucleotide metabolic process;nucleoside diphosphate phosphorylation;nucleoside diphosphate phosphorylation;nucleoside triphosphate biosynthetic process;nucleoside triphosphate biosynthetic process;nucleoside triphosphate biosynthetic process;nucleobase-containing small molecule interconversion;nucleobase-containing small molecule interconversion;nucleobase-containing compound kinase activity</t>
  </si>
  <si>
    <t>Tb927.7.2080</t>
  </si>
  <si>
    <t>cap guanylyltransferase-methyltransferase 1</t>
  </si>
  <si>
    <t>GO:0000932;GO:0000932;GO:0003723;GO:0004482;GO:0005634;GO:0005845;GO:0006370;GO:0036260;GO:0043144;GO:1990273</t>
  </si>
  <si>
    <t>P-body;P-body;RNA binding;mRNA (guanine-N7-)-methyltransferase activity;nucleus;mRNA cap binding complex;7-methylguanosine mRNA capping;RNA capping;sno(s)RNA processing;snRNA 5'-end processing</t>
  </si>
  <si>
    <t>Tb927.11.7170</t>
  </si>
  <si>
    <t>seryl-tRNA synthetase</t>
  </si>
  <si>
    <t>GO:0000049;GO:0000166;GO:0004812;GO:0004828;GO:0005524;GO:0005737;GO:0005739;GO:0005829;GO:0005929;GO:0006418;GO:0006418;GO:0006418;GO:0006434;GO:0006434;GO:0006434;GO:0097014;GO:0097014</t>
  </si>
  <si>
    <t>tRNA binding;nucleotide binding;aminoacyl-tRNA ligase activity;serine-tRNA ligase activity;ATP binding;cytoplasm;mitochondrion;cytosol;cilium;tRNA aminoacylation for protein translation;tRNA aminoacylation for protein translation;tRNA aminoacylation for protein translation;seryl-tRNA aminoacylation;seryl-tRNA aminoacylation;seryl-tRNA aminoacylation;ciliary plasm;ciliary plasm</t>
  </si>
  <si>
    <t>Tb927.10.8080</t>
  </si>
  <si>
    <t>Uncharacterized conserved protein (DUF2042), putative</t>
  </si>
  <si>
    <t>GO:0005737;GO:0005789;GO:0032434;GO:0034976;GO:0071568;GO:1990592</t>
  </si>
  <si>
    <t>cytoplasm;endoplasmic reticulum membrane;regulation of proteasomal ubiquitin-dependent protein catabolic process;response to endoplasmic reticulum stress;UFM1 transferase activity;protein K69-linked ufmylation</t>
  </si>
  <si>
    <t>Tb927.8.6580</t>
  </si>
  <si>
    <t>Succinate dehydrogenase [ubiquinone] flavoprotein subunit, mitochondrial</t>
  </si>
  <si>
    <t>GO:0000104;GO:0000331;GO:0000331;GO:0005737;GO:0005739;GO:0005749;GO:0005749;GO:0006099;GO:0006121;GO:0008177;GO:0009055;GO:0016491;GO:0016627;GO:0022900;GO:0050660;GO:0055114</t>
  </si>
  <si>
    <t>succinate dehydrogenase activity;contractile vacuole;contractile vacuole;cytoplasm;mitochondrion;mitochondrial respiratory chain complex II, succinate dehydrogenase complex (ubiquinone);mitochondrial respiratory chain complex II, succinate dehydrogenase complex (ubiquinone);tricarboxylic acid cycle;mitochondrial electron transport, succinate to ubiquinone;succinate dehydrogenase (ubiquinone) activity;electron transfer activity;oxidoreductase activity;oxidoreductase activity, acting on the CH-CH group of donors;electron transport chain;flavin adenine dinucleotide binding;obsolete oxidation-reduction process</t>
  </si>
  <si>
    <t>Tb927.10.3570;Tb11.v5.1042.1</t>
  </si>
  <si>
    <t>RNA editing exonuclease 2</t>
  </si>
  <si>
    <t>GO:0003697;GO:0005654;GO:0005737;GO:0005739;GO:0006302;GO:0006302;GO:0009451;GO:0016605;GO:0020023;GO:0031019;GO:0031019;GO:0070260</t>
  </si>
  <si>
    <t>single-stranded DNA binding;nucleoplasm;cytoplasm;mitochondrion;double-strand break repair;double-strand break repair;RNA modification;PML body;kinetoplast;mitochondrial mRNA editing complex;mitochondrial mRNA editing complex;5'-tyrosyl-DNA phosphodiesterase activity</t>
  </si>
  <si>
    <t>Tb927.10.6640</t>
  </si>
  <si>
    <t>transmembrane emp24 domain-containing protein</t>
  </si>
  <si>
    <t>GO:0005783;GO:0005793;GO:0005793;GO:0005794;GO:0006886;GO:0006888;GO:0007030;GO:0010608;GO:0016021;GO:0030133;GO:0030134</t>
  </si>
  <si>
    <t>endoplasmic reticulum;endoplasmic reticulum-Golgi intermediate compartment;endoplasmic reticulum-Golgi intermediate compartment;Golgi apparatus;intracellular protein transport;endoplasmic reticulum to Golgi vesicle-mediated transport;Golgi organization;posttranscriptional regulation of gene expression;integral component of membrane;transport vesicle;COPII-coated ER to Golgi transport vesicle</t>
  </si>
  <si>
    <t>Tb927.5.4460;Tb05.5K5.110;Tb11.v5.0866.1</t>
  </si>
  <si>
    <t>major vault protein, putative;major vault protein, putative</t>
  </si>
  <si>
    <t>Tb927.4.2110</t>
  </si>
  <si>
    <t>GO:0004722;GO:0004724;GO:0005737;GO:0006470;GO:0016311;GO:0016791;GO:0031981;GO:0043169;GO:0046872;GO:0097014;GO:0097014;GO:0106306;GO:0106307</t>
  </si>
  <si>
    <t>protein serine/threonine phosphatase activity;magnesium-dependent protein serine/threonine phosphatase activity;cytoplasm;protein dephosphorylation;dephosphorylation;phosphatase activity;nuclear lumen;cation binding;metal ion binding;ciliary plasm;ciliary plasm;protein serine phosphatase activity;protein threonine phosphatase activity</t>
  </si>
  <si>
    <t>Tb927.10.10630</t>
  </si>
  <si>
    <t>Tb927.4.760;REV__Tb927.5.297b;REV__Tb927.9.12090</t>
  </si>
  <si>
    <t>AP-1 adapter complex gamma subunit, putative</t>
  </si>
  <si>
    <t>GO:0005737;GO:0005794;GO:0006886;GO:0006896;GO:0006896;GO:0006898;GO:0016192;GO:0030117;GO:0030117;GO:0030121;GO:0030121;GO:0030121;GO:0030133;GO:0035615;GO:0042493;GO:0140312</t>
  </si>
  <si>
    <t>cytoplasm;Golgi apparatus;intracellular protein transport;Golgi to vacuole transport;Golgi to vacuole transport;receptor-mediated endocytosis;vesicle-mediated transport;membrane coat;membrane coat;AP-1 adaptor complex;AP-1 adaptor complex;AP-1 adaptor complex;transport vesicle;clathrin adaptor activity;response to drug;cargo adaptor activity</t>
  </si>
  <si>
    <t>Tb927.2.5910;Tb927.10.15120</t>
  </si>
  <si>
    <t>40S ribosomal protein S13, putative;40S ribosomal protein S13, putative</t>
  </si>
  <si>
    <t>GO:0003735;GO:0005730;GO:0005737;GO:0005840;GO:0006412;GO:0022627;GO:0022627;GO:0022627;GO:0035869;GO:0070181;GO:0003735;GO:0005730;GO:0005737;GO:0005840;GO:0006412;GO:0022627;GO:0022627;GO:0022627;GO:0035869;GO:0070181</t>
  </si>
  <si>
    <t>structural constituent of ribosome;nucleolus;cytoplasm;ribosome;translation;cytosolic small ribosomal subunit;cytosolic small ribosomal subunit;cytosolic small ribosomal subunit;ciliary transition zone;small ribosomal subunit rRNA binding;structural constituent of ribosome;nucleolus;cytoplasm;ribosome;translation;cytosolic small ribosomal subunit;cytosolic small ribosomal subunit;cytosolic small ribosomal subunit;ciliary transition zone;small ribosomal subunit rRNA binding</t>
  </si>
  <si>
    <t>Tb927.9.9670</t>
  </si>
  <si>
    <t>proteasome alpha 1 subunit, putative</t>
  </si>
  <si>
    <t>GO:0004175;GO:0005634;GO:0005654;GO:0005737;GO:0005839;GO:0005839;GO:0006511;GO:0010498;GO:0010499;GO:0019773;GO:0019773;GO:0043161;GO:0051603</t>
  </si>
  <si>
    <t>endopeptidase activity;nucleus;nucleoplasm;cytoplasm;proteasome core complex;proteasome core complex;ubiquitin-dependent protein catabolic process;proteasomal protein catabolic process;proteasomal ubiquitin-independent protein catabolic process;proteasome core complex, alpha-subunit complex;proteasome core complex, alpha-subunit complex;proteasome-mediated ubiquitin-dependent protein catabolic process;proteolysis involved in cellular protein catabolic process</t>
  </si>
  <si>
    <t>Tb927.10.5680</t>
  </si>
  <si>
    <t>procyclin-associated gene 1 (PAG1) protein, putative</t>
  </si>
  <si>
    <t>GO:0030133;GO:0042783</t>
  </si>
  <si>
    <t>transport vesicle;evasion of host immune response</t>
  </si>
  <si>
    <t>Tb927.6.4380</t>
  </si>
  <si>
    <t>Protein of unknown function (DUF544), putative</t>
  </si>
  <si>
    <t>GO:0004843;GO:0005654;GO:0005737;GO:0005829;GO:0016807;GO:0071108;GO:0071944;GO:0097014;GO:0097014;GO:1990380</t>
  </si>
  <si>
    <t>thiol-dependent ubiquitin-specific protease activity;nucleoplasm;cytoplasm;cytosol;cysteine-type carboxypeptidase activity;protein K48-linked deubiquitination;cell periphery;ciliary plasm;ciliary plasm;Lys48-specific deubiquitinase activity</t>
  </si>
  <si>
    <t>Tb927.11.1090</t>
  </si>
  <si>
    <t>calpain-like protein, putative</t>
  </si>
  <si>
    <t>GO:0004198;GO:0005929;GO:0006508;GO:0120119</t>
  </si>
  <si>
    <t>calcium-dependent cysteine-type endopeptidase activity;cilium;proteolysis;flagellum attachment zone</t>
  </si>
  <si>
    <t>Tb927.10.850</t>
  </si>
  <si>
    <t>GO:0005515;GO:0005634;GO:0005840;GO:0042393;GO:0044877;GO:0048188;GO:0048188;GO:0051568;GO:0051568;GO:0120120</t>
  </si>
  <si>
    <t>protein binding;nucleus;ribosome;histone binding;protein-containing complex binding;Set1C/COMPASS complex;Set1C/COMPASS complex;histone H3-K4 methylation;histone H3-K4 methylation;bilobe structure</t>
  </si>
  <si>
    <t>Tb927.9.11330</t>
  </si>
  <si>
    <t>proteasome beta 2 subunit, putative</t>
  </si>
  <si>
    <t>GO:0004175;GO:0004298;GO:0005634;GO:0005654;GO:0005737;GO:0005839;GO:0005839;GO:0010498;GO:0010499;GO:0019774;GO:0019774;GO:0043161;GO:0051603</t>
  </si>
  <si>
    <t>endopeptidase activity;threonine-type endopeptidase activity;nucleus;nucleoplasm;cytoplasm;proteasome core complex;proteasome core complex;proteasomal protein catabolic process;proteasomal ubiquitin-independent protein catabolic process;proteasome core complex, beta-subunit complex;proteasome core complex, beta-subunit complex;proteasome-mediated ubiquitin-dependent protein catabolic process;proteolysis involved in cellular protein catabolic process</t>
  </si>
  <si>
    <t>Tb927.9.7080</t>
  </si>
  <si>
    <t>Tb927.8.7970</t>
  </si>
  <si>
    <t>Tb927.10.6370;Tb927.10.220</t>
  </si>
  <si>
    <t>60S ribosomal protein L37a, putative;60S ribosomal proteins L37, putative</t>
  </si>
  <si>
    <t>GO:0003735;GO:0005730;GO:0005737;GO:0005840;GO:0006412;GO:0003735;GO:0005730;GO:0005737;GO:0005840;GO:0006412;GO:0008270</t>
  </si>
  <si>
    <t>structural constituent of ribosome;nucleolus;cytoplasm;ribosome;translation;structural constituent of ribosome;nucleolus;cytoplasm;ribosome;translation;zinc ion binding</t>
  </si>
  <si>
    <t>Tb927.11.3970</t>
  </si>
  <si>
    <t>GO:0003723;GO:0005634;GO:0005654;GO:0005730;GO:0046872</t>
  </si>
  <si>
    <t>RNA binding;nucleus;nucleoplasm;nucleolus;metal ion binding</t>
  </si>
  <si>
    <t>Tb927.2.4090</t>
  </si>
  <si>
    <t>signal recognition particle receptor beta subunit, putative</t>
  </si>
  <si>
    <t>GO:0005525;GO:0005635;GO:0005739;GO:0005743;GO:0005783;GO:0005785;GO:0005785;GO:0006614;GO:0016021;GO:0045047</t>
  </si>
  <si>
    <t>GTP binding;nuclear envelope;mitochondrion;mitochondrial inner membrane;endoplasmic reticulum;signal recognition particle receptor complex;signal recognition particle receptor complex;SRP-dependent cotranslational protein targeting to membrane;integral component of membrane;protein targeting to ER</t>
  </si>
  <si>
    <t>Tb927.10.6440</t>
  </si>
  <si>
    <t>phosphomannomutase</t>
  </si>
  <si>
    <t>GO:0004615;GO:0005654;GO:0005737;GO:0005829;GO:0006013;GO:0006013;GO:0006487;GO:0006487;GO:0009298;GO:0009298;GO:0009298;GO:0019307;GO:0019307;GO:0019307;GO:0020015;GO:0045047;GO:0046872;GO:0097014;GO:0097014</t>
  </si>
  <si>
    <t>phosphomannomutase activity;nucleoplasm;cytoplasm;cytosol;mannose metabolic process;mannose metabolic process;protein N-linked glycosylation;protein N-linked glycosylation;GDP-mannose biosynthetic process;GDP-mannose biosynthetic process;GDP-mannose biosynthetic process;mannose biosynthetic process;mannose biosynthetic process;mannose biosynthetic process;glycosome;protein targeting to ER;metal ion binding;ciliary plasm;ciliary plasm</t>
  </si>
  <si>
    <t>Tb927.8.6200</t>
  </si>
  <si>
    <t>tubulin folding cofactor D, putative</t>
  </si>
  <si>
    <t>GO:0000226;GO:0005096;GO:0005737;GO:0006457;GO:0007021;GO:0007023;GO:0008017;GO:0048487</t>
  </si>
  <si>
    <t>microtubule cytoskeleton organization;GTPase activator activity;cytoplasm;protein folding;tubulin complex assembly;post-chaperonin tubulin folding pathway;microtubule binding;beta-tubulin binding</t>
  </si>
  <si>
    <t>Tb927.11.11140</t>
  </si>
  <si>
    <t>GO:0003777;GO:0005515;GO:0005737;GO:0005871;GO:0005871;GO:0005874;GO:0007018;GO:0008017;GO:0016887;GO:0030705;GO:0030863;GO:0030863</t>
  </si>
  <si>
    <t>microtubule motor activity;protein binding;cytoplasm;kinesin complex;kinesin complex;microtubule;microtubule-based movement;microtubule binding;ATPase activity;cytoskeleton-dependent intracellular transport;cortical cytoskeleton;cortical cytoskeleton</t>
  </si>
  <si>
    <t>Tb927.10.6150;Tb11.v5.0207.1</t>
  </si>
  <si>
    <t>GO:0005515;GO:0005737;GO:0020015;GO:0030133</t>
  </si>
  <si>
    <t>protein binding;cytoplasm;glycosome;transport vesicle</t>
  </si>
  <si>
    <t>Tb927.11.1270</t>
  </si>
  <si>
    <t>GO:0005739;GO:0005743;GO:0005753;GO:0005753;GO:0016021</t>
  </si>
  <si>
    <t>mitochondrion;mitochondrial inner membrane;mitochondrial proton-transporting ATP synthase complex;mitochondrial proton-transporting ATP synthase complex;integral component of membrane</t>
  </si>
  <si>
    <t>Tb927.8.2860</t>
  </si>
  <si>
    <t>GO:0009372;GO:0012505;GO:0044145</t>
  </si>
  <si>
    <t>quorum sensing;endomembrane system;modulation of development of symbiont involved in interaction with host</t>
  </si>
  <si>
    <t>Tb927.11.1420</t>
  </si>
  <si>
    <t>Tb927.3.2840</t>
  </si>
  <si>
    <t>inorganic pyrophosphatase, putative</t>
  </si>
  <si>
    <t>GO:0000287;GO:0004427;GO:0005737;GO:0005739;GO:0005829;GO:0006796;GO:0020023</t>
  </si>
  <si>
    <t>magnesium ion binding;inorganic diphosphatase activity;cytoplasm;mitochondrion;cytosol;phosphate-containing compound metabolic process;kinetoplast</t>
  </si>
  <si>
    <t>Tb927.11.4420</t>
  </si>
  <si>
    <t>Tb927.10.14790</t>
  </si>
  <si>
    <t>GO:0004177;GO:0005737</t>
  </si>
  <si>
    <t>aminopeptidase activity;cytoplasm</t>
  </si>
  <si>
    <t>Tb927.11.9880</t>
  </si>
  <si>
    <t>Tb927.9.2075</t>
  </si>
  <si>
    <t>GO:0097740;GO:0120119</t>
  </si>
  <si>
    <t>paraflagellar rod;flagellum attachment zone</t>
  </si>
  <si>
    <t>Tb927.6.1430</t>
  </si>
  <si>
    <t>GO:0005515;GO:0005730;GO:0005737</t>
  </si>
  <si>
    <t>protein binding;nucleolus;cytoplasm</t>
  </si>
  <si>
    <t>Tb927.7.6670;Tb11.v5.0444.1</t>
  </si>
  <si>
    <t>Tb927.8.3540</t>
  </si>
  <si>
    <t>Tb927.6.3640</t>
  </si>
  <si>
    <t>zinc finger of C3HC4-type, RING/B-box zinc finger, putative</t>
  </si>
  <si>
    <t>GO:0005737;GO:0005929;GO:0008270;GO:0031981;GO:0097014;GO:0097014;GO:0120120</t>
  </si>
  <si>
    <t>cytoplasm;cilium;zinc ion binding;nuclear lumen;ciliary plasm;ciliary plasm;bilobe structure</t>
  </si>
  <si>
    <t>Tb927.11.3490</t>
  </si>
  <si>
    <t>Tb927.10.15730;Tb11.v5.0440.1</t>
  </si>
  <si>
    <t>SPRY domain/Ankyrin repeats (3 copies), putative</t>
  </si>
  <si>
    <t>GO:0005515;GO:0005737;GO:0005930;GO:0005930;GO:0005930;GO:0030133;GO:0097740</t>
  </si>
  <si>
    <t>protein binding;cytoplasm;axoneme;axoneme;axoneme;transport vesicle;paraflagellar rod</t>
  </si>
  <si>
    <t>Tb927.10.8950;Tb927.10.8970</t>
  </si>
  <si>
    <t>kinetoplast-associated protein 4 isoform 1;kinetoplast-associated protein 4 isoform 2</t>
  </si>
  <si>
    <t>GO:0003677;GO:0005654;GO:0005730;GO:0006323;GO:0020023;GO:0042301;GO:0003677;GO:0005739;GO:0006323;GO:0020023;GO:0031981</t>
  </si>
  <si>
    <t>DNA binding;nucleoplasm;nucleolus;DNA packaging;kinetoplast;phosphate ion binding;DNA binding;mitochondrion;DNA packaging;kinetoplast;nuclear lumen</t>
  </si>
  <si>
    <t>Tb927.9.11540</t>
  </si>
  <si>
    <t>GO:0005856;GO:0030863;GO:0030863;GO:0120119</t>
  </si>
  <si>
    <t>cytoskeleton;cortical cytoskeleton;cortical cytoskeleton;flagellum attachment zone</t>
  </si>
  <si>
    <t>Tb927.3.1060</t>
  </si>
  <si>
    <t>cAMP Response Protein 4</t>
  </si>
  <si>
    <t>Tb927.3.1190</t>
  </si>
  <si>
    <t>GO:0005737;GO:0005929;GO:0005930;GO:0005930;GO:0005930;GO:0008285</t>
  </si>
  <si>
    <t>cytoplasm;cilium;axoneme;axoneme;axoneme;negative regulation of cell population proliferation</t>
  </si>
  <si>
    <t>Tb927.11.15140</t>
  </si>
  <si>
    <t>bilobe region protein, putative</t>
  </si>
  <si>
    <t>GO:0030863;GO:0030863;GO:0044877;GO:0120120</t>
  </si>
  <si>
    <t>cortical cytoskeleton;cortical cytoskeleton;protein-containing complex binding;bilobe structure</t>
  </si>
  <si>
    <t>Tb927.5.1360</t>
  </si>
  <si>
    <t>nucleoside 2-deoxyribosyltransferase</t>
  </si>
  <si>
    <t>GO:0005634;GO:0005654;GO:0005737;GO:0009159;GO:0009159;GO:0009159;GO:0031981;GO:0070694;GO:0097014;GO:0097014</t>
  </si>
  <si>
    <t>nucleus;nucleoplasm;cytoplasm;deoxyribonucleoside monophosphate catabolic process;deoxyribonucleoside monophosphate catabolic process;deoxyribonucleoside monophosphate catabolic process;nuclear lumen;deoxyribonucleoside 5'-monophosphate N-glycosidase activity;ciliary plasm;ciliary plasm</t>
  </si>
  <si>
    <t>Tb927.4.2300</t>
  </si>
  <si>
    <t>GO:0005739;GO:0005930;GO:0005930;GO:0005930;GO:0097740</t>
  </si>
  <si>
    <t>mitochondrion;axoneme;axoneme;axoneme;paraflagellar rod</t>
  </si>
  <si>
    <t>Tb927.11.3390</t>
  </si>
  <si>
    <t>Concanavalin A-like lectin/glucanases superfamily/SPRY domain/HECT-domain (ubiquitin-transferase), putative</t>
  </si>
  <si>
    <t>GO:0004842;GO:0005515;GO:0030133</t>
  </si>
  <si>
    <t>ubiquitin-protein transferase activity;protein binding;transport vesicle</t>
  </si>
  <si>
    <t>GO:0004842;GO:0005515</t>
  </si>
  <si>
    <t>ubiquitin-protein transferase activity;protein binding</t>
  </si>
  <si>
    <t>Tb927.9.2470;REV__Tb927.7.4870;REV__Tb11.v5.0169.1;REV__Tb927.7.940;REV__Tb927.11.9220</t>
  </si>
  <si>
    <t>nucleolar protein</t>
  </si>
  <si>
    <t>GO:0000086;GO:0005730;GO:0005737</t>
  </si>
  <si>
    <t>G2/M transition of mitotic cell cycle;nucleolus;cytoplasm</t>
  </si>
  <si>
    <t>Tb927.11.10090</t>
  </si>
  <si>
    <t>Tb927.7.1500</t>
  </si>
  <si>
    <t>Cytosolic Fe-S cluster assembly factor CFD1, putative</t>
  </si>
  <si>
    <t>GO:0000166;GO:0005524;GO:0005654;GO:0005737;GO:0005829;GO:0016226;GO:0016226;GO:0031981;GO:0046872;GO:0051536;GO:0051539;GO:0097014;GO:0097014</t>
  </si>
  <si>
    <t>nucleotide binding;ATP binding;nucleoplasm;cytoplasm;cytosol;iron-sulfur cluster assembly;iron-sulfur cluster assembly;nuclear lumen;metal ion binding;iron-sulfur cluster binding;4 iron, 4 sulfur cluster binding;ciliary plasm;ciliary plasm</t>
  </si>
  <si>
    <t>Tb927.11.5440</t>
  </si>
  <si>
    <t>NADP-dependent malic enzyme, cytosolic</t>
  </si>
  <si>
    <t>GO:0004470;GO:0004471;GO:0004473;GO:0005737;GO:0005829;GO:0006090;GO:0006108;GO:0046872;GO:0051287;GO:0055114;GO:0097014;GO:0097014</t>
  </si>
  <si>
    <t>malic enzyme activity;malate dehydrogenase (decarboxylating) (NAD+) activity;malate dehydrogenase (decarboxylating) (NADP+) activity;cytoplasm;cytosol;pyruvate metabolic process;malate metabolic process;metal ion binding;NAD binding;obsolete oxidation-reduction process;ciliary plasm;ciliary plasm</t>
  </si>
  <si>
    <t>Tb927.3.3580</t>
  </si>
  <si>
    <t>heat shock protein 90, putative</t>
  </si>
  <si>
    <t>GO:0005524;GO:0005737;GO:0005783;GO:0005794;GO:0006457;GO:0048471;GO:0051082</t>
  </si>
  <si>
    <t>ATP binding;cytoplasm;endoplasmic reticulum;Golgi apparatus;protein folding;perinuclear region of cytoplasm;unfolded protein binding</t>
  </si>
  <si>
    <t>Tb927.11.14360;Tb927.11.14350</t>
  </si>
  <si>
    <t>mitochondrial carrier protein;mitochondrial carrier protein</t>
  </si>
  <si>
    <t>GO:0005739;GO:0006810;GO:0008517;GO:0015230;GO:0016021;GO:0030133;GO:0042493;GO:0005739;GO:0006810;GO:0008517;GO:0015230;GO:0016021;GO:0140525</t>
  </si>
  <si>
    <t>mitochondrion;transport;folic acid transmembrane transporter activity;FAD transmembrane transporter activity;integral component of membrane;transport vesicle;response to drug;mitochondrion;transport;folic acid transmembrane transporter activity;FAD transmembrane transporter activity;integral component of membrane;antipodal site</t>
  </si>
  <si>
    <t>Tb927.2.3800</t>
  </si>
  <si>
    <t>guide RNA associated protein 1</t>
  </si>
  <si>
    <t>GO:0000963;GO:0003729;GO:0005739;GO:0016556;GO:0020023;GO:0031019;GO:0031019;GO:0090615</t>
  </si>
  <si>
    <t>mitochondrial RNA processing;mRNA binding;mitochondrion;mRNA modification;kinetoplast;mitochondrial mRNA editing complex;mitochondrial mRNA editing complex;mitochondrial mRNA processing</t>
  </si>
  <si>
    <t>Tb927.10.8060</t>
  </si>
  <si>
    <t>GO:0005515;GO:0005634;GO:0005737;GO:0018024;GO:0034968;GO:0034968;GO:0097014;GO:0097014</t>
  </si>
  <si>
    <t>protein binding;nucleus;cytoplasm;histone-lysine N-methyltransferase activity;histone lysine methylation;histone lysine methylation;ciliary plasm;ciliary plasm</t>
  </si>
  <si>
    <t>Tb927.11.10660;Tb11.v5.0378.1;Tb11.v5.0377.1;Tb11.v5.0762.1</t>
  </si>
  <si>
    <t>GO:0005737;GO:0035869;GO:0036064;GO:0036064;GO:1990900</t>
  </si>
  <si>
    <t>cytoplasm;ciliary transition zone;ciliary basal body;ciliary basal body;ciliary pocket collar</t>
  </si>
  <si>
    <t>Tb927.10.8190</t>
  </si>
  <si>
    <t>T-complex protein 1, theta subunit, putative</t>
  </si>
  <si>
    <t>Tb927.11.8950</t>
  </si>
  <si>
    <t>leucine rich repeat</t>
  </si>
  <si>
    <t>Tb927.11.11090</t>
  </si>
  <si>
    <t>Nucleoporin NUP140</t>
  </si>
  <si>
    <t>GO:0005515;GO:0005634;GO:0005643;GO:0005643;GO:0005737;GO:0006406;GO:0006406;GO:0031981;GO:0097014;GO:0097014</t>
  </si>
  <si>
    <t>protein binding;nucleus;nuclear pore;nuclear pore;cytoplasm;mRNA export from nucleus;mRNA export from nucleus;nuclear lumen;ciliary plasm;ciliary plasm</t>
  </si>
  <si>
    <t>Tb927.11.1370</t>
  </si>
  <si>
    <t>Dithiol glutaredoxin 1</t>
  </si>
  <si>
    <t>GO:0003756;GO:0004362;GO:0005737;GO:0005739;GO:0005829;GO:0009055;GO:0015035;GO:0015036;GO:0031981;GO:0034599;GO:0055114;GO:0097014;GO:0097014</t>
  </si>
  <si>
    <t>protein disulfide isomerase activity;glutathione-disulfide reductase activity;cytoplasm;mitochondrion;cytosol;electron transfer activity;protein disulfide oxidoreductase activity;disulfide oxidoreductase activity;nuclear lumen;cellular response to oxidative stress;obsolete oxidation-reduction process;ciliary plasm;ciliary plasm</t>
  </si>
  <si>
    <t>Tb927.10.14980</t>
  </si>
  <si>
    <t>intraflagellar transport protein 52</t>
  </si>
  <si>
    <t>GO:0005814;GO:0005929;GO:0030990;GO:0030992;GO:0031514;GO:0035735;GO:0035735;GO:0035735;GO:0036064;GO:0036064;GO:0042073;GO:0042073;GO:0044782;GO:0060271</t>
  </si>
  <si>
    <t>centriole;cilium;intraciliary transport particle;intraciliary transport particle B;motile cilium;intraciliary transport involved in cilium assembly;intraciliary transport involved in cilium assembly;intraciliary transport involved in cilium assembly;ciliary basal body;ciliary basal body;intraciliary transport;intraciliary transport;cilium organization;cilium assembly</t>
  </si>
  <si>
    <t>Tb927.1.2550;Tb927.1.2530;Tb927.1.2510;Tb927.1.2490;Tb927.1.2470;Tb927.1.2450;Tb927.1.2430</t>
  </si>
  <si>
    <t>histone H3, putative;histone H3, putative;histone H3, putative;histone H3, putative;histone H3, putative;histone H3, putative;histone H3, putative</t>
  </si>
  <si>
    <t>GO:0000786;GO:0000786;GO:0003677;GO:0005634;GO:0005654;GO:0042301;GO:0046982;GO:0000786;GO:0000786;GO:0003677;GO:0005634;GO:0005654;GO:0046982;GO:0000786;GO:0000786;GO:0003677;GO:0005634;GO:0005654;GO:0046982;GO:0000786;GO:0000786;GO:0003677;GO:0005634;GO:0005654;GO:0046982;GO:0000786;GO:0000786;GO:0003677;GO:0005634;GO:0005654;GO:0046982;GO:0000786;GO:0000786;GO:0003677;GO:0005634;GO:0005654;GO:0046982;GO:0000786;GO:0000786;GO:0003677;GO:0005634;GO:0005654;GO:0046982</t>
  </si>
  <si>
    <t>nucleosome;nucleosome;DNA binding;nucleus;nucleoplasm;phosphate ion binding;protein heterodimerization activity;nucleosome;nucleosome;DNA binding;nucleus;nucleoplasm;protein heterodimerization activity;nucleosome;nucleosome;DNA binding;nucleus;nucleoplasm;protein heterodimerization activity;nucleosome;nucleosome;DNA binding;nucleus;nucleoplasm;protein heterodimerization activity;nucleosome;nucleosome;DNA binding;nucleus;nucleoplasm;protein heterodimerization activity;nucleosome;nucleosome;DNA binding;nucleus;nucleoplasm;protein heterodimerization activity;nucleosome;nucleosome;DNA binding;nucleus;nucleoplasm;protein heterodimerization activity</t>
  </si>
  <si>
    <t>Tb927.7.1190</t>
  </si>
  <si>
    <t>regulator of chromosome condensation, putative</t>
  </si>
  <si>
    <t>Tb927.10.6870</t>
  </si>
  <si>
    <t>GO:0005737;GO:0005811;GO:0008152;GO:0016491;GO:0016616;GO:0055114</t>
  </si>
  <si>
    <t>cytoplasm;lipid droplet;metabolic process;oxidoreductase activity;oxidoreductase activity, acting on the CH-OH group of donors, NAD or NADP as acceptor;obsolete oxidation-reduction process</t>
  </si>
  <si>
    <t>Tb927.10.3210</t>
  </si>
  <si>
    <t>delta-1-pyrroline-5-carboxylate dehydrogenase, putative</t>
  </si>
  <si>
    <t>GO:0003842;GO:0004028;GO:0005654;GO:0005737;GO:0005739;GO:0005759;GO:0006560;GO:0006562;GO:0006562;GO:0010133;GO:0010133;GO:0016491;GO:0016620;GO:0020023;GO:0055114</t>
  </si>
  <si>
    <t>1-pyrroline-5-carboxylate dehydrogenase activity;3-chloroallyl aldehyde dehydrogenase activity;nucleoplasm;cytoplasm;mitochondrion;mitochondrial matrix;proline metabolic process;proline catabolic process;proline catabolic process;proline catabolic process to glutamate;proline catabolic process to glutamate;oxidoreductase activity;oxidoreductase activity, acting on the aldehyde or oxo group of donors, NAD or NADP as acceptor;kinetoplast;obsolete oxidation-reduction process</t>
  </si>
  <si>
    <t>Tb927.8.6950;Tb927.4.5370</t>
  </si>
  <si>
    <t>Component of motile flagella 39;roadblock/LC7 family member</t>
  </si>
  <si>
    <t>GO:0005737;GO:0005868;GO:0005868;GO:0005930;GO:0005930;GO:0005930;GO:0007018;GO:0045505;GO:0060294;GO:0003777;GO:0005737;GO:0005868;GO:0005868;GO:0005930;GO:0005930;GO:0005930;GO:0007018;GO:0045505</t>
  </si>
  <si>
    <t>cytoplasm;cytoplasmic dynein complex;cytoplasmic dynein complex;axoneme;axoneme;axoneme;microtubule-based movement;dynein intermediate chain binding;cilium movement involved in cell motility;microtubule motor activity;cytoplasm;cytoplasmic dynein complex;cytoplasmic dynein complex;axoneme;axoneme;axoneme;microtubule-based movement;dynein intermediate chain binding</t>
  </si>
  <si>
    <t>Tb927.10.14000</t>
  </si>
  <si>
    <t>aconitase</t>
  </si>
  <si>
    <t>GO:0003994;GO:0005737;GO:0005739;GO:0005829;GO:0006099;GO:0006101;GO:0031981;GO:0046872;GO:0047780;GO:0051539;GO:0097014;GO:0097014</t>
  </si>
  <si>
    <t>aconitate hydratase activity;cytoplasm;mitochondrion;cytosol;tricarboxylic acid cycle;citrate metabolic process;nuclear lumen;metal ion binding;citrate dehydratase activity;4 iron, 4 sulfur cluster binding;ciliary plasm;ciliary plasm</t>
  </si>
  <si>
    <t>Tb927.9.13380;REV__Tb927.3.5290</t>
  </si>
  <si>
    <t>Autophagy-related protein 24</t>
  </si>
  <si>
    <t>GO:0005737;GO:0005768;GO:0006898;GO:0006914;GO:0030133;GO:0030666;GO:0035091;GO:0042493</t>
  </si>
  <si>
    <t>cytoplasm;endosome;receptor-mediated endocytosis;autophagy;transport vesicle;endocytic vesicle membrane;phosphatidylinositol binding;response to drug</t>
  </si>
  <si>
    <t>Tb927.1.2580</t>
  </si>
  <si>
    <t>exosome-associated protein 1</t>
  </si>
  <si>
    <t>GO:0000176;GO:0000176;GO:0000177;GO:0000177;GO:0000460;GO:0000460;GO:0000467;GO:0000467;GO:0005634;GO:0005730;GO:0005737;GO:0016075;GO:0017091;GO:0031981;GO:0034427;GO:0034473;GO:0034475;GO:0034476;GO:0043928;GO:0071028;GO:0071035;GO:0071038;GO:0071042</t>
  </si>
  <si>
    <t>nuclear exosome (RNase complex);nuclear exosome (RNase complex);cytoplasmic exosome (RNase complex);cytoplasmic exosome (RNase complex);maturation of 5.8S rRNA;maturation of 5.8S rRNA;exonucleolytic trimming to generate mature 3'-end of 5.8S rRNA from tricistronic rRNA transcript (SSU-rRNA, 5.8S rRNA, LSU-rRNA);exonucleolytic trimming to generate mature 3'-end of 5.8S rRNA from tricistronic rRNA transcript (SSU-rRNA, 5.8S rRNA, LSU-rRNA);nucleus;nucleolus;cytoplasm;rRNA catabolic process;GO_0017091;nuclear lumen;nuclear-transcribed mRNA catabolic process, exonucleolytic, 3'-5';U1 snRNA 3'-end processing;U4 snRNA 3'-end processing;U5 snRNA 3'-end processing;exonucleolytic catabolism of deadenylated mRNA;nuclear mRNA surveillance;nuclear polyadenylation-dependent rRNA catabolic process;nuclear polyadenylation-dependent tRNA catabolic process;nuclear polyadenylation-dependent mRNA catabolic process</t>
  </si>
  <si>
    <t>Tb927.8.5760</t>
  </si>
  <si>
    <t>Ankyrin repeats (many copies)/Alpha/beta hydrolase family, putative</t>
  </si>
  <si>
    <t>GO:0005515;GO:0005635;GO:0005783;GO:0016021</t>
  </si>
  <si>
    <t>protein binding;nuclear envelope;endoplasmic reticulum;integral component of membrane</t>
  </si>
  <si>
    <t>Tb927.4.430</t>
  </si>
  <si>
    <t>proteasome beta 7 subunit</t>
  </si>
  <si>
    <t>GO:0004175;GO:0004298;GO:0005634;GO:0005737;GO:0005839;GO:0005839;GO:0010498;GO:0010499;GO:0019538;GO:0019774;GO:0019774;GO:0031981;GO:0043161;GO:0051603;GO:0097014;GO:0097014</t>
  </si>
  <si>
    <t>endopeptidase activity;threonine-type endopeptidase activity;nucleus;cytoplasm;proteasome core complex;proteasome core complex;proteasomal protein catabolic process;proteasomal ubiquitin-independent protein catabolic process;protein metabolic process;proteasome core complex, beta-subunit complex;proteasome core complex, beta-subunit complex;nuclear lumen;proteasome-mediated ubiquitin-dependent protein catabolic process;proteolysis involved in cellular protein catabolic process;ciliary plasm;ciliary plasm</t>
  </si>
  <si>
    <t>Tb927.5.2510</t>
  </si>
  <si>
    <t>Tb927.7.3980</t>
  </si>
  <si>
    <t>tc40 antigen-like</t>
  </si>
  <si>
    <t>Tb927.10.14550</t>
  </si>
  <si>
    <t>ATP-dependent RNA helicase HEL67</t>
  </si>
  <si>
    <t>GO:0003676;GO:0003729;GO:0004386;GO:0005524;GO:0005634;GO:0005737;GO:0006139;GO:0010494;GO:0010494;GO:0034399;GO:0097165</t>
  </si>
  <si>
    <t>nucleic acid binding;mRNA binding;helicase activity;ATP binding;nucleus;cytoplasm;nucleobase-containing compound metabolic process;cytoplasmic stress granule;cytoplasmic stress granule;nuclear periphery;nuclear stress granule</t>
  </si>
  <si>
    <t>Tb927.4.4660</t>
  </si>
  <si>
    <t>Protein of unknown function DUF84, putative</t>
  </si>
  <si>
    <t>GO:0005654;GO:0005737;GO:0006772;GO:0006772;GO:0006772;GO:0017111;GO:0031981;GO:0097014;GO:0097014</t>
  </si>
  <si>
    <t>nucleoplasm;cytoplasm;thiamine metabolic process;thiamine metabolic process;thiamine metabolic process;nucleoside-triphosphatase activity;nuclear lumen;ciliary plasm;ciliary plasm</t>
  </si>
  <si>
    <t>Tb927.11.3380</t>
  </si>
  <si>
    <t>Ran-binding protein 1, putative</t>
  </si>
  <si>
    <t>GO:0005092;GO:0005515;GO:0005634;GO:0005643;GO:0005643;GO:0005737;GO:0046907</t>
  </si>
  <si>
    <t>GDP-dissociation inhibitor activity;protein binding;nucleus;nuclear pore;nuclear pore;cytoplasm;intracellular transport</t>
  </si>
  <si>
    <t>Tb927.9.14240;Tb11.v5.0621.1</t>
  </si>
  <si>
    <t>Nucleoporin NUP82</t>
  </si>
  <si>
    <t>Tb927.11.9220</t>
  </si>
  <si>
    <t>proteasome regulatory non-ATP-ase subunit 2</t>
  </si>
  <si>
    <t>GO:0000502;GO:0004175;GO:0005634;GO:0005654;GO:0005737;GO:0005838;GO:0005838;GO:0008540;GO:0008540;GO:0030234;GO:0034515;GO:0034515;GO:0042176;GO:0043161</t>
  </si>
  <si>
    <t>proteasome complex;endopeptidase activity;nucleus;nucleoplasm;cytoplasm;proteasome regulatory particle;proteasome regulatory particle;proteasome regulatory particle, base subcomplex;proteasome regulatory particle, base subcomplex;enzyme regulator activity;proteasome storage granule;proteasome storage granule;regulation of protein catabolic process;proteasome-mediated ubiquitin-dependent protein catabolic process</t>
  </si>
  <si>
    <t>Tb927.8.2380</t>
  </si>
  <si>
    <t>ABC transporter, putative</t>
  </si>
  <si>
    <t>GO:0005524;GO:0015886;GO:0016020;GO:0016021;GO:0016887;GO:0020016;GO:0020037;GO:0030133;GO:0031982;GO:0042626;GO:0042626;GO:0042803</t>
  </si>
  <si>
    <t>ATP binding;heme transport;membrane;integral component of membrane;ATPase activity;ciliary pocket;heme binding;transport vesicle;vesicle;ATPase-coupled transmembrane transporter activity;ATPase-coupled transmembrane transporter activity;protein homodimerization activity</t>
  </si>
  <si>
    <t>Tb927.6.3800;Tb927.6.3750;Tb927.6.3740</t>
  </si>
  <si>
    <t>heat shock 70 kDa protein, mitochondrial precursor, putative;heat shock 70 kDa protein, mitochondrial precursor, putative;heat shock 70 kDa protein, mitochondrial precursor, putative</t>
  </si>
  <si>
    <t>GO:0005524;GO:0005737;GO:0005739;GO:0006457;GO:0006986;GO:0010608;GO:0016887;GO:0031072;GO:0034620;GO:0042026;GO:0044183;GO:0051082;GO:0051085;GO:0051787;GO:0005524;GO:0005737;GO:0005739;GO:0006457;GO:0006986;GO:0010608;GO:0016887;GO:0031072;GO:0034620;GO:0042026;GO:0044183;GO:0051082;GO:0051085;GO:0051787;GO:0005524;GO:0005737;GO:0005739;GO:0006457;GO:0006986;GO:0010608;GO:0016887;GO:0031072;GO:0034620;GO:0042026;GO:0044183;GO:0051082;GO:0051085;GO:0051787</t>
  </si>
  <si>
    <t>ATP binding;cytoplasm;mitochondrion;protein folding;response to unfolded protein;posttranscriptional regulation of gene expression;ATPase activity;heat shock protein binding;cellular response to unfolded protein;protein refolding;protein folding chaperone;unfolded protein binding;chaperone cofactor-dependent protein refolding;misfolded protein binding;ATP binding;cytoplasm;mitochondrion;protein folding;response to unfolded protein;posttranscriptional regulation of gene expression;ATPase activity;heat shock protein binding;cellular response to unfolded protein;protein refolding;protein folding chaperone;unfolded protein binding;chaperone cofactor-dependent protein refolding;misfolded protein binding;ATP binding;cytoplasm;mitochondrion;protein folding;response to unfolded protein;posttranscriptional regulation of gene expression;ATPase activity;heat shock protein binding;cellular response to unfolded protein;protein refolding;protein folding chaperone;unfolded protein binding;chaperone cofactor-dependent protein refolding;misfolded protein binding</t>
  </si>
  <si>
    <t>Tb927.11.10820</t>
  </si>
  <si>
    <t>Casein kinase II subunit beta, putative</t>
  </si>
  <si>
    <t>GO:0005737;GO:0005956;GO:0016301;GO:0019887;GO:0031981;GO:0036064;GO:0036064;GO:0051286;GO:0097014;GO:0097014</t>
  </si>
  <si>
    <t>cytoplasm;protein kinase CK2 complex;kinase activity;protein kinase regulator activity;nuclear lumen;ciliary basal body;ciliary basal body;cell tip;ciliary plasm;ciliary plasm</t>
  </si>
  <si>
    <t>Tb927.11.9780</t>
  </si>
  <si>
    <t>Nucleoporin NUP119</t>
  </si>
  <si>
    <t>GO:0005634;GO:0005643;GO:0005643;GO:0005654;GO:0044611;GO:0044611</t>
  </si>
  <si>
    <t>nucleus;nuclear pore;nuclear pore;nucleoplasm;nuclear pore inner ring;nuclear pore inner ring</t>
  </si>
  <si>
    <t>Tb927.11.5300</t>
  </si>
  <si>
    <t>Kinesin-13 3, putative</t>
  </si>
  <si>
    <t>GO:0003774;GO:0003777;GO:0005524;GO:0005634;GO:0005737;GO:0005874;GO:0005875;GO:0005875;GO:0005929;GO:0007018;GO:0008017;GO:0036064;GO:0036064;GO:0051286;GO:0097542</t>
  </si>
  <si>
    <t>motor activity;microtubule motor activity;ATP binding;nucleus;cytoplasm;microtubule;microtubule associated complex;microtubule associated complex;cilium;microtubule-based movement;microtubule binding;ciliary basal body;ciliary basal body;cell tip;ciliary tip</t>
  </si>
  <si>
    <t>Tb927.4.1220</t>
  </si>
  <si>
    <t>Tb927.3.5070</t>
  </si>
  <si>
    <t>Tb927.8.1990</t>
  </si>
  <si>
    <t>peroxidoxin</t>
  </si>
  <si>
    <t>GO:0005739;GO:0005829;GO:0006979;GO:0008379;GO:0015042;GO:0016209;GO:0016491;GO:0033196;GO:0034605;GO:0036064;GO:0036064;GO:0045454;GO:0051881;GO:0051920;GO:0055114;GO:0072745</t>
  </si>
  <si>
    <t>mitochondrion;cytosol;response to oxidative stress;thioredoxin peroxidase activity;trypanothione-disulfide reductase activity;antioxidant activity;oxidoreductase activity;tryparedoxin peroxidase activity;cellular response to heat;ciliary basal body;ciliary basal body;cell redox homeostasis;regulation of mitochondrial membrane potential;peroxiredoxin activity;obsolete oxidation-reduction process;cellular response to antimycin A</t>
  </si>
  <si>
    <t>Tb927.6.1650;Tb927.6.1640</t>
  </si>
  <si>
    <t>single strand-specific nuclease, putative;single strand-specific nuclease, putative</t>
  </si>
  <si>
    <t>GO:0003676;GO:0004519;GO:0006308;GO:0006308;GO:0016788;GO:0046872;GO:0003676;GO:0004519;GO:0005739;GO:0006308;GO:0006308;GO:0016788;GO:0046872</t>
  </si>
  <si>
    <t>nucleic acid binding;endonuclease activity;DNA catabolic process;DNA catabolic process;hydrolase activity, acting on ester bonds;metal ion binding;nucleic acid binding;endonuclease activity;mitochondrion;DNA catabolic process;DNA catabolic process;hydrolase activity, acting on ester bonds;metal ion binding</t>
  </si>
  <si>
    <t>Tb927.10.12840</t>
  </si>
  <si>
    <t>GO:0005654;GO:0005737;GO:0005739;GO:0005743;GO:0006810;GO:0006979;GO:0008272;GO:0015116;GO:0015117;GO:0015131;GO:0015140;GO:0015141;GO:0015297;GO:0015556;GO:0015709;GO:0015729;GO:0015740;GO:0016020;GO:0016021;GO:0020023;GO:0035435;GO:0071422;GO:0071423;GO:0097014;GO:0097014</t>
  </si>
  <si>
    <t>nucleoplasm;cytoplasm;mitochondrion;mitochondrial inner membrane;transport;response to oxidative stress;sulfate transport;sulfate transmembrane transporter activity;thiosulfate transmembrane transporter activity;oxaloacetate transmembrane transporter activity;malate transmembrane transporter activity;succinate transmembrane transporter activity;antiporter activity;C4-dicarboxylate transmembrane transporter activity;thiosulfate transport;oxaloacetate transport;C4-dicarboxylate transport;membrane;integral component of membrane;kinetoplast;phosphate ion transmembrane transport;succinate transmembrane transport;malate transmembrane transport;ciliary plasm;ciliary plasm</t>
  </si>
  <si>
    <t>Tb927.10.4900</t>
  </si>
  <si>
    <t>GO:0005515;GO:0005654;GO:0005737;GO:0006457;GO:0097014;GO:0097014</t>
  </si>
  <si>
    <t>protein binding;nucleoplasm;cytoplasm;protein folding;ciliary plasm;ciliary plasm</t>
  </si>
  <si>
    <t>Tb927.7.4690;Tb11.v5.0153.1</t>
  </si>
  <si>
    <t>Tb927.10.1430</t>
  </si>
  <si>
    <t>GO:0005737;GO:0005783;GO:0030133;GO:0031981;GO:0097014;GO:0097014</t>
  </si>
  <si>
    <t>cytoplasm;endoplasmic reticulum;transport vesicle;nuclear lumen;ciliary plasm;ciliary plasm</t>
  </si>
  <si>
    <t>Tb927.8.8340</t>
  </si>
  <si>
    <t>CRAL/TRIO domain containing protein, putative</t>
  </si>
  <si>
    <t>Tb927.4.4670</t>
  </si>
  <si>
    <t>GO:0003700;GO:0005634;GO:0005737;GO:0006357</t>
  </si>
  <si>
    <t>DNA-binding transcription factor activity;nucleus;cytoplasm;regulation of transcription by RNA polymerase II</t>
  </si>
  <si>
    <t>Tb927.9.7230</t>
  </si>
  <si>
    <t>ADP-ribosylation factor-like protein, putative</t>
  </si>
  <si>
    <t>GO:0005525;GO:0005737;GO:0005794;GO:0006886;GO:0007264;GO:0016192;GO:0030133;GO:0031981;GO:0097014;GO:0097014</t>
  </si>
  <si>
    <t>GTP binding;cytoplasm;Golgi apparatus;intracellular protein transport;small GTPase mediated signal transduction;vesicle-mediated transport;transport vesicle;nuclear lumen;ciliary plasm;ciliary plasm</t>
  </si>
  <si>
    <t>Tb927.10.6970;Tb927.10.6940</t>
  </si>
  <si>
    <t>Dipeptidyl-peptidase 8-like, putative;serine peptidase, Clan SC, Family S9B</t>
  </si>
  <si>
    <t>GO:0005737;GO:0006508;GO:0008236;GO:0097014;GO:0097014;GO:0005737;GO:0006508;GO:0008236;GO:0097014;GO:0097014</t>
  </si>
  <si>
    <t>cytoplasm;proteolysis;serine-type peptidase activity;ciliary plasm;ciliary plasm;cytoplasm;proteolysis;serine-type peptidase activity;ciliary plasm;ciliary plasm</t>
  </si>
  <si>
    <t>Tb927.5.2280</t>
  </si>
  <si>
    <t>acetyltransferase, putative</t>
  </si>
  <si>
    <t>GO:0005783;GO:0012505;GO:0016021;GO:0016746;GO:0036149;GO:0120267</t>
  </si>
  <si>
    <t>endoplasmic reticulum;endomembrane system;integral component of membrane;transferase activity, transferring acyl groups;phosphatidylinositol acyl-chain remodeling;pellicular membrane</t>
  </si>
  <si>
    <t>Tb927.8.3490</t>
  </si>
  <si>
    <t>Gryzun, putative trafficking through Golgi, putative</t>
  </si>
  <si>
    <t>Tb927.10.840;Tb11.v5.0753.1</t>
  </si>
  <si>
    <t>Flagellum attachment zone protein 6</t>
  </si>
  <si>
    <t>GO:0005515;GO:0005856;GO:0005929;GO:0032991;GO:0051286;GO:0120119</t>
  </si>
  <si>
    <t>protein binding;cytoskeleton;cilium;protein-containing complex;cell tip;flagellum attachment zone</t>
  </si>
  <si>
    <t>Tb927.2.4540</t>
  </si>
  <si>
    <t>Small nuclear ribonucleoprotein-associated protein B (snRNP-B) (Sm protein B) (Sm-B) (SmB), putative</t>
  </si>
  <si>
    <t>GO:0000365;GO:0000375;GO:0000398;GO:0005634;GO:0005682;GO:0005682;GO:0005685;GO:0005685;GO:0005686;GO:0005686;GO:0005687;GO:0005687;GO:0005732;GO:0005737;GO:0008380;GO:0046540;GO:0046540;GO:0071004;GO:0071004;GO:0071013;GO:0071013;GO:0097014;GO:0097014;GO:0097525;GO:0097525</t>
  </si>
  <si>
    <t>mRNA trans splicing, via spliceosome;RNA splicing, via transesterification reactions;mRNA splicing, via spliceosome;nucleus;U5 snRNP;U5 snRNP;U1 snRNP;U1 snRNP;U2 snRNP;U2 snRNP;U4 snRNP;U4 snRNP;sno(s)RNA-containing ribonucleoprotein complex;cytoplasm;RNA splicing;U4/U6 x U5 tri-snRNP complex;U4/U6 x U5 tri-snRNP complex;U2-type prespliceosome;U2-type prespliceosome;catalytic step 2 spliceosome;catalytic step 2 spliceosome;ciliary plasm;ciliary plasm;spliceosomal snRNP complex;spliceosomal snRNP complex</t>
  </si>
  <si>
    <t>Tb927.1.2260</t>
  </si>
  <si>
    <t>small myristoylated protein 1-2</t>
  </si>
  <si>
    <t>GO:0005886;GO:0020016;GO:0044409;GO:0051286;GO:0060170;GO:0060170;GO:0060271;GO:0120267</t>
  </si>
  <si>
    <t>plasma membrane;ciliary pocket;entry into host;cell tip;ciliary membrane;ciliary membrane;cilium assembly;pellicular membrane</t>
  </si>
  <si>
    <t>Tb927.11.4540</t>
  </si>
  <si>
    <t>Nucleoporin NUP48</t>
  </si>
  <si>
    <t>GO:0005515;GO:0005634;GO:0005643;GO:0005643;GO:0006913</t>
  </si>
  <si>
    <t>protein binding;nucleus;nuclear pore;nuclear pore;nucleocytoplasmic transport</t>
  </si>
  <si>
    <t>Tb927.7.650</t>
  </si>
  <si>
    <t>Nucleolar protein 105</t>
  </si>
  <si>
    <t>Tb927.3.5320</t>
  </si>
  <si>
    <t>UBX domain-containing protein</t>
  </si>
  <si>
    <t>GO:0005634;GO:0005654;GO:0005737;GO:0010608;GO:0031625;GO:0031981;GO:0043130;GO:0097014;GO:0097014</t>
  </si>
  <si>
    <t>nucleus;nucleoplasm;cytoplasm;posttranscriptional regulation of gene expression;ubiquitin protein ligase binding;nuclear lumen;ubiquitin binding;ciliary plasm;ciliary plasm</t>
  </si>
  <si>
    <t>Tb927.9.15050</t>
  </si>
  <si>
    <t>nexin-dynein regulatory complex 4</t>
  </si>
  <si>
    <t>GO:0005794;GO:0005874;GO:0005930;GO:0005930;GO:0005930;GO:0008017;GO:0017137;GO:0031514;GO:0034613;GO:0048870;GO:0060285;GO:1904526</t>
  </si>
  <si>
    <t>Golgi apparatus;microtubule;axoneme;axoneme;axoneme;microtubule binding;GO_0017137;motile cilium;cellular protein localization;cell motility;cilium-dependent cell motility;regulation of microtubule binding</t>
  </si>
  <si>
    <t>Tb927.10.11580</t>
  </si>
  <si>
    <t>GO:0005509;GO:0005515;GO:0030133</t>
  </si>
  <si>
    <t>calcium ion binding;protein binding;transport vesicle</t>
  </si>
  <si>
    <t>Tb927.10.1550</t>
  </si>
  <si>
    <t>proteasome regulatory non-ATP-ase subunit 5</t>
  </si>
  <si>
    <t>GO:0004175;GO:0005654;GO:0005737;GO:0005838;GO:0005838;GO:0006511;GO:0008541;GO:0008541;GO:0031595;GO:0031595;GO:0043161</t>
  </si>
  <si>
    <t>endopeptidase activity;nucleoplasm;cytoplasm;proteasome regulatory particle;proteasome regulatory particle;ubiquitin-dependent protein catabolic process;proteasome regulatory particle, lid subcomplex;proteasome regulatory particle, lid subcomplex;nuclear proteasome complex;nuclear proteasome complex;proteasome-mediated ubiquitin-dependent protein catabolic process</t>
  </si>
  <si>
    <t>Tb927.10.3520</t>
  </si>
  <si>
    <t>protease regulatory ATPase subunit 4</t>
  </si>
  <si>
    <t>GO:0005524;GO:0005737;GO:0005838;GO:0005838;GO:0006511;GO:0008233;GO:0008540;GO:0008540;GO:0016787;GO:0016887;GO:0030163;GO:0030433;GO:0030433;GO:0031597;GO:0031597;GO:0045899</t>
  </si>
  <si>
    <t>ATP binding;cytoplasm;proteasome regulatory particle;proteasome regulatory particle;ubiquitin-dependent protein catabolic process;peptidase activity;proteasome regulatory particle, base subcomplex;proteasome regulatory particle, base subcomplex;hydrolase activity;ATPase activity;protein catabolic process;ubiquitin-dependent ERAD pathway;ubiquitin-dependent ERAD pathway;cytosolic proteasome complex;cytosolic proteasome complex;positive regulation of RNA polymerase II transcription preinitiation complex assembly</t>
  </si>
  <si>
    <t>Tb927.10.7440</t>
  </si>
  <si>
    <t>ATP-dependent RNA helicase MTR4</t>
  </si>
  <si>
    <t>GO:0000460;GO:0000460;GO:0003676;GO:0003723;GO:0003724;GO:0004386;GO:0005524;GO:0005634;GO:0005654;GO:0006364;GO:0006364;GO:0006401</t>
  </si>
  <si>
    <t>maturation of 5.8S rRNA;maturation of 5.8S rRNA;nucleic acid binding;RNA binding;RNA helicase activity;helicase activity;ATP binding;nucleus;nucleoplasm;rRNA processing;rRNA processing;RNA catabolic process</t>
  </si>
  <si>
    <t>Tb927.10.15180</t>
  </si>
  <si>
    <t>nucleosome assembly protein, putative</t>
  </si>
  <si>
    <t>GO:0003682;GO:0005634;GO:0005737;GO:0006334;GO:0006334;GO:0042393</t>
  </si>
  <si>
    <t>chromatin binding;nucleus;cytoplasm;nucleosome assembly;nucleosome assembly;histone binding</t>
  </si>
  <si>
    <t>Tb927.6.3890</t>
  </si>
  <si>
    <t>replication factor C, subunit 2, putative</t>
  </si>
  <si>
    <t>Tb927.10.6810</t>
  </si>
  <si>
    <t>GO:0004385;GO:0005737;GO:0005829;GO:0015949;GO:0015949;GO:0020015</t>
  </si>
  <si>
    <t>guanylate kinase activity;cytoplasm;cytosol;nucleobase-containing small molecule interconversion;nucleobase-containing small molecule interconversion;glycosome</t>
  </si>
  <si>
    <t>Tb927.1.2670</t>
  </si>
  <si>
    <t>paralyzed flagella 16</t>
  </si>
  <si>
    <t>GO:0000281;GO:0000281;GO:0005515;GO:0005930;GO:0005930;GO:0005930;GO:0035082;GO:0035082;GO:0060285;GO:0060294</t>
  </si>
  <si>
    <t>mitotic cytokinesis;mitotic cytokinesis;protein binding;axoneme;axoneme;axoneme;axoneme assembly;axoneme assembly;cilium-dependent cell motility;cilium movement involved in cell motility</t>
  </si>
  <si>
    <t>Tb927.10.12130</t>
  </si>
  <si>
    <t>Ubiquitin family, putative</t>
  </si>
  <si>
    <t>Tb927.11.2130;REV__Tb927.3.2780</t>
  </si>
  <si>
    <t>proteasome regulatory non-ATP-ase subunit 3</t>
  </si>
  <si>
    <t>GO:0000502;GO:0004175;GO:0005654;GO:0005737;GO:0005838;GO:0005838;GO:0006511;GO:0008541;GO:0008541;GO:0030234;GO:0042176</t>
  </si>
  <si>
    <t>proteasome complex;endopeptidase activity;nucleoplasm;cytoplasm;proteasome regulatory particle;proteasome regulatory particle;ubiquitin-dependent protein catabolic process;proteasome regulatory particle, lid subcomplex;proteasome regulatory particle, lid subcomplex;enzyme regulator activity;regulation of protein catabolic process</t>
  </si>
  <si>
    <t>Tb927.9.3400</t>
  </si>
  <si>
    <t>endo-beta-N-acetylglucosaminidase, putative</t>
  </si>
  <si>
    <t>GO:0005737;GO:0005929;GO:0006517;GO:0016798;GO:0033925;GO:0036064;GO:0036064;GO:0097014;GO:0097014</t>
  </si>
  <si>
    <t>cytoplasm;cilium;protein deglycosylation;hydrolase activity, acting on glycosyl bonds;mannosyl-glycoprotein endo-beta-N-acetylglucosaminidase activity;ciliary basal body;ciliary basal body;ciliary plasm;ciliary plasm</t>
  </si>
  <si>
    <t>Tb927.10.10590;Tb927.10.10580;Tb927.10.10570;Tb927.10.10560;Tb927.10.10550;Tb927.10.10540;Tb927.10.10530;Tb927.10.10520;Tb927.10.10510;Tb927.10.10500;Tb927.10.10490;Tb927.10.10480;Tb927.10.10470;Tb927.10.10460;Tb927.10.10445</t>
  </si>
  <si>
    <t>Core histone H2A/H2B/H3/H4, putative;histone H2B, putative;histone H2B, putative;histone H2B, putative;histone H2B, putative;histone H2B, putative;histone H2B, putative;histone H2B, putative;histone H2B, putative;histone H2B, putative;histone H2B, putative;histone H2B, putative;histone H2B, putative;histone H2B, putative;histone H2B, putative</t>
  </si>
  <si>
    <t>GO:0000786;GO:0000786;GO:0003677;GO:0046982;GO:0000786;GO:0000786;GO:0003677;GO:0005634;GO:0005654;GO:0006334;GO:0006334;GO:0042301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;GO:0000786;GO:0000786;GO:0003677;GO:0005634;GO:0005654;GO:0006334;GO:0006334;GO:0046982;GO:0051276</t>
  </si>
  <si>
    <t>nucleosome;nucleosome;DNA binding;protein heterodimerization activity;nucleosome;nucleosome;DNA binding;nucleus;nucleoplasm;nucleosome assembly;nucleosome assembly;phosphate ion binding;protein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organization;nucleosome;nucleosome;DNA binding;nucleus;nucleoplasm;nucleosome assembly;nucleosome assembly;protein heterodimerization activity;chromosome organization</t>
  </si>
  <si>
    <t>Tb927.2.4050</t>
  </si>
  <si>
    <t>GO:0005930;GO:0005930;GO:0005930;GO:0046872</t>
  </si>
  <si>
    <t>axoneme;axoneme;axoneme;metal ion binding</t>
  </si>
  <si>
    <t>Tb927.7.5610</t>
  </si>
  <si>
    <t>GO:0005515;GO:0005739;GO:0030863;GO:0030863;GO:0120120</t>
  </si>
  <si>
    <t>protein binding;mitochondrion;cortical cytoskeleton;cortical cytoskeleton;bilobe structure</t>
  </si>
  <si>
    <t>Tb927.10.1210;Tb11.v5.0486.1</t>
  </si>
  <si>
    <t>katanin, putative</t>
  </si>
  <si>
    <t>GO:0005524;GO:0005737;GO:0008017;GO:0008352;GO:0008352;GO:0008568;GO:0016197;GO:0016887;GO:0051013</t>
  </si>
  <si>
    <t>ATP binding;cytoplasm;microtubule binding;katanin complex;katanin complex;microtubule-severing ATPase activity;endosomal transport;ATPase activity;microtubule severing</t>
  </si>
  <si>
    <t>Tb927.8.980</t>
  </si>
  <si>
    <t>phosphoacetylglucosamine mutase</t>
  </si>
  <si>
    <t>GO:0004610;GO:0005737;GO:0005829;GO:0005975;GO:0006041;GO:0006048;GO:0006048;GO:0006048;GO:0016868;GO:0020015;GO:0046872;GO:0071704;GO:0097014;GO:0097014</t>
  </si>
  <si>
    <t>phosphoacetylglucosamine mutase activity;cytoplasm;cytosol;carbohydrate metabolic process;glucosamine metabolic process;UDP-N-acetylglucosamine biosynthetic process;UDP-N-acetylglucosamine biosynthetic process;UDP-N-acetylglucosamine biosynthetic process;intramolecular transferase activity, phosphotransferases;glycosome;metal ion binding;organic substance metabolic process;ciliary plasm;ciliary plasm</t>
  </si>
  <si>
    <t>Tb927.4.310</t>
  </si>
  <si>
    <t>SPRY domain/HECT-domain (ubiquitin-transferase), putative</t>
  </si>
  <si>
    <t>GO:0004842;GO:0005515;GO:0005737</t>
  </si>
  <si>
    <t>ubiquitin-protein transferase activity;protein binding;cytoplasm</t>
  </si>
  <si>
    <t>Tb927.10.6880;Tb11.v5.0516.1</t>
  </si>
  <si>
    <t>glyceraldehyde 3-phosphate dehydrogenase, cytosolic</t>
  </si>
  <si>
    <t>GO:0004365;GO:0005737;GO:0005829;GO:0006006;GO:0006006;GO:0006096;GO:0006096;GO:0006096;GO:0006096;GO:0006096;GO:0016620;GO:0046872;GO:0050661;GO:0051287;GO:0055114</t>
  </si>
  <si>
    <t>glyceraldehyde-3-phosphate dehydrogenase (NAD+) (phosphorylating) activity;cytoplasm;cytosol;glucose metabolic process;glucose metabolic process;glycolytic process;glycolytic process;glycolytic process;glycolytic process;glycolytic process;oxidoreductase activity, acting on the aldehyde or oxo group of donors, NAD or NADP as acceptor;metal ion binding;NADP binding;NAD binding;obsolete oxidation-reduction process</t>
  </si>
  <si>
    <t>Tb927.8.1710</t>
  </si>
  <si>
    <t>protein phosphatase 2A, regulatory subunit B, putative</t>
  </si>
  <si>
    <t>GO:0000159;GO:0003755;GO:0005634;GO:0005654;GO:0005737;GO:0007052;GO:0007052;GO:0008160;GO:0019211;GO:0031981;GO:0097014;GO:0097014</t>
  </si>
  <si>
    <t>protein phosphatase type 2A complex;peptidyl-prolyl cis-trans isomerase activity;nucleus;nucleoplasm;cytoplasm;mitotic spindle organization;mitotic spindle organization;protein tyrosine phosphatase activator activity;phosphatase activator activity;nuclear lumen;ciliary plasm;ciliary plasm</t>
  </si>
  <si>
    <t>Tb927.10.1320</t>
  </si>
  <si>
    <t>GO:0004672;GO:0005524;GO:0005737;GO:0005794;GO:0006468;GO:0030133</t>
  </si>
  <si>
    <t>protein kinase activity;ATP binding;cytoplasm;Golgi apparatus;protein phosphorylation;transport vesicle</t>
  </si>
  <si>
    <t>Tb927.7.3420</t>
  </si>
  <si>
    <t>GO:0000413;GO:0003755;GO:0005737;GO:0005930;GO:0005930;GO:0005930;GO:0061077</t>
  </si>
  <si>
    <t>protein peptidyl-prolyl isomerization;peptidyl-prolyl cis-trans isomerase activity;cytoplasm;axoneme;axoneme;axoneme;chaperone-mediated protein folding</t>
  </si>
  <si>
    <t>Tb927.5.3090</t>
  </si>
  <si>
    <t>GO:0005737;GO:0005739;GO:0005753;GO:0005753;GO:0030133;GO:0031981;GO:0097014;GO:0097014</t>
  </si>
  <si>
    <t>cytoplasm;mitochondrion;mitochondrial proton-transporting ATP synthase complex;mitochondrial proton-transporting ATP synthase complex;transport vesicle;nuclear lumen;ciliary plasm;ciliary plasm</t>
  </si>
  <si>
    <t>Tb927.10.10280</t>
  </si>
  <si>
    <t>microtubule-associated protein, putative</t>
  </si>
  <si>
    <t>GO:0005737;GO:0005856;GO:0008017;GO:0030863;GO:0030863;GO:0036064;GO:0036064</t>
  </si>
  <si>
    <t>cytoplasm;cytoskeleton;microtubule binding;cortical cytoskeleton;cortical cytoskeleton;ciliary basal body;ciliary basal body</t>
  </si>
  <si>
    <t>Tb927.1.540;Tb927.6.5190;Tb927.1.60</t>
  </si>
  <si>
    <t>DNA-directed RNA polymerase III, putative;RNA polymerase (pseudogene), putative;DNA-directed RNA polymerase III, pseudogene, putative</t>
  </si>
  <si>
    <t>GO:0003677;GO:0003899;GO:0005634;GO:0005654;GO:0005666;GO:0005666;GO:0005737;GO:0006351;GO:0006351;GO:0006383;GO:0006383;GO:0031981;GO:0032549;GO:0046872;GO:0097014;GO:0097014</t>
  </si>
  <si>
    <t>DNA binding;DNA-directed 5'-3' RNA polymerase activity;nucleus;nucleoplasm;RNA polymerase III complex;RNA polymerase III complex;cytoplasm;transcription, DNA-templated;transcription, DNA-templated;transcription by RNA polymerase III;transcription by RNA polymerase III;nuclear lumen;ribonucleoside binding;metal ion binding;ciliary plasm;ciliary plasm</t>
  </si>
  <si>
    <t>Tb927.4.600</t>
  </si>
  <si>
    <t>GO:0005737;GO:0005739;GO:0020023;GO:0031981;GO:0097014;GO:0097014</t>
  </si>
  <si>
    <t>cytoplasm;mitochondrion;kinetoplast;nuclear lumen;ciliary plasm;ciliary plasm</t>
  </si>
  <si>
    <t>Tb927.10.3820</t>
  </si>
  <si>
    <t>Tb927.4.1090</t>
  </si>
  <si>
    <t>GO:0005783;GO:0016020;GO:0016021;GO:0030133;GO:0072657</t>
  </si>
  <si>
    <t>endoplasmic reticulum;membrane;integral component of membrane;transport vesicle;protein localization to membrane</t>
  </si>
  <si>
    <t>Tb927.10.3090</t>
  </si>
  <si>
    <t>Tb927.2.380</t>
  </si>
  <si>
    <t>retrotransposon hot spot protein 2 (RHS2), putative</t>
  </si>
  <si>
    <t>GO:0005634;GO:0005737;GO:0005819;GO:0006406;GO:0006406;GO:0042789;GO:0042789;GO:0071850</t>
  </si>
  <si>
    <t>nucleus;cytoplasm;spindle;mRNA export from nucleus;mRNA export from nucleus;mRNA transcription by RNA polymerase II;mRNA transcription by RNA polymerase II;mitotic cell cycle arrest</t>
  </si>
  <si>
    <t>Tb927.9.9710</t>
  </si>
  <si>
    <t>Histidine phosphatase superfamily (branch 1), putative</t>
  </si>
  <si>
    <t>GO:0005737;GO:0005811;GO:0016868</t>
  </si>
  <si>
    <t>cytoplasm;lipid droplet;intramolecular transferase activity, phosphotransferases</t>
  </si>
  <si>
    <t>Tb927.1.3450;Tb11.v5.0619.1</t>
  </si>
  <si>
    <t>GO:0005634;GO:0005730;GO:0005737;GO:0005819;GO:0031981</t>
  </si>
  <si>
    <t>nucleus;nucleolus;cytoplasm;spindle;nuclear lumen</t>
  </si>
  <si>
    <t>Tb927.7.1580</t>
  </si>
  <si>
    <t>Vps52 / Sac2 family, putative</t>
  </si>
  <si>
    <t>GO:0000938;GO:0000938;GO:0000938;GO:0005794;GO:0005829;GO:0006896;GO:0006896;GO:0015031;GO:0017137;GO:0019905;GO:0030133;GO:0032456;GO:0042147</t>
  </si>
  <si>
    <t>GARP complex;GARP complex;GARP complex;Golgi apparatus;cytosol;Golgi to vacuole transport;Golgi to vacuole transport;protein transport;GO_0017137;syntaxin binding;transport vesicle;endocytic recycling;retrograde transport, endosome to Golgi</t>
  </si>
  <si>
    <t>Tb927.11.13190;Tb927.11.13090</t>
  </si>
  <si>
    <t>elongation factor 1 gamma, putative;elongation factor 1 gamma, putative</t>
  </si>
  <si>
    <t>GO:0003746;GO:0005515;GO:0005634;GO:0005737;GO:0005853;GO:0005853;GO:0006414;GO:0006749;GO:0006749;GO:0097014;GO:0097014;GO:0003746;GO:0005515;GO:0005737;GO:0005853;GO:0005853;GO:0006414;GO:0006749;GO:0006749</t>
  </si>
  <si>
    <t>translation elongation factor activity;protein binding;nucleus;cytoplasm;eukaryotic translation elongation factor 1 complex;eukaryotic translation elongation factor 1 complex;translational elongation;glutathione metabolic process;glutathione metabolic process;ciliary plasm;ciliary plasm;translation elongation factor activity;protein binding;cytoplasm;eukaryotic translation elongation factor 1 complex;eukaryotic translation elongation factor 1 complex;translational elongation;glutathione metabolic process;glutathione metabolic process</t>
  </si>
  <si>
    <t>Tb927.3.4880</t>
  </si>
  <si>
    <t>GO:0003682;GO:0005634;GO:0006334;GO:0006334;GO:0042393</t>
  </si>
  <si>
    <t>chromatin binding;nucleus;nucleosome assembly;nucleosome assembly;histone binding</t>
  </si>
  <si>
    <t>Tb927.11.1620</t>
  </si>
  <si>
    <t>Tb11.v5.0616.1;Tb927.7.6970</t>
  </si>
  <si>
    <t>paraflagellar rod protein, putative</t>
  </si>
  <si>
    <t>GO:0005516;GO:0005930;GO:0005930;GO:0005930;GO:0031514;GO:0097740</t>
  </si>
  <si>
    <t>calmodulin binding;axoneme;axoneme;axoneme;motile cilium;paraflagellar rod</t>
  </si>
  <si>
    <t>Tb927.8.4230</t>
  </si>
  <si>
    <t>Tb927.7.4870;Tb11.v5.0169.1</t>
  </si>
  <si>
    <t>Tb927.6.4340</t>
  </si>
  <si>
    <t>U6 snRNA-associated Sm-like protein LSm5p</t>
  </si>
  <si>
    <t>GO:0000365;GO:0000398;GO:0005515;GO:0005634;GO:0005654;GO:0005730;GO:0016607;GO:0030620;GO:0030629;GO:0097525;GO:0097525</t>
  </si>
  <si>
    <t>mRNA trans splicing, via spliceosome;mRNA splicing, via spliceosome;protein binding;nucleus;nucleoplasm;nucleolus;nuclear speck;U2 snRNA binding;U6 snRNA 3'-end binding;spliceosomal snRNP complex;spliceosomal snRNP complex</t>
  </si>
  <si>
    <t>Tb927.11.11830;Tb927.11.11820</t>
  </si>
  <si>
    <t>40S ribosomal protein S17, putative;40S ribosomal protein S17, putative</t>
  </si>
  <si>
    <t>GO:0003735;GO:0005737;GO:0005840;GO:0006412;GO:0003735;GO:0005737;GO:0005840;GO:0006412</t>
  </si>
  <si>
    <t>structural constituent of ribosome;cytoplasm;ribosome;translation;structural constituent of ribosome;cytoplasm;ribosome;translation</t>
  </si>
  <si>
    <t>Tb927.7.4500;Tb11.v5.0263.1</t>
  </si>
  <si>
    <t>PX domain containing protein, putative</t>
  </si>
  <si>
    <t>GO:0030133;GO:0035091;GO:0042493</t>
  </si>
  <si>
    <t>transport vesicle;phosphatidylinositol binding;response to drug</t>
  </si>
  <si>
    <t>Tb927.11.7150</t>
  </si>
  <si>
    <t>NGG1 interacting factor 3-like</t>
  </si>
  <si>
    <t>Tb927.5.1560</t>
  </si>
  <si>
    <t>GO:0003676;GO:0004386;GO:0005524;GO:0005634;GO:0005730;GO:0006139;GO:0006364;GO:0006364</t>
  </si>
  <si>
    <t>nucleic acid binding;helicase activity;ATP binding;nucleus;nucleolus;nucleobase-containing compound metabolic process;rRNA processing;rRNA processing</t>
  </si>
  <si>
    <t>Tb927.2.5980</t>
  </si>
  <si>
    <t>chaperone protein ClpB1, putative</t>
  </si>
  <si>
    <t>GO:0005524;GO:0005654;GO:0005737;GO:0005886;GO:0006986;GO:0008233;GO:0009408;GO:0016887;GO:0019538;GO:0034605</t>
  </si>
  <si>
    <t>ATP binding;nucleoplasm;cytoplasm;plasma membrane;response to unfolded protein;peptidase activity;response to heat;ATPase activity;protein metabolic process;cellular response to heat</t>
  </si>
  <si>
    <t>Tb927.11.9130</t>
  </si>
  <si>
    <t>Replication factor A protein 1</t>
  </si>
  <si>
    <t>GO:0000723;GO:0000723;GO:0000723;GO:0000724;GO:0000724;GO:0000784;GO:0003676;GO:0003677;GO:0003684;GO:0003697;GO:0005634;GO:0005654;GO:0005662;GO:0005662;GO:0006260;GO:0006260;GO:0006261;GO:0006268;GO:0006268;GO:0006281;GO:0006281;GO:0006289;GO:0006289;GO:0006310;GO:0006974;GO:0007004;GO:0007004;GO:0007004;GO:0007004;GO:0034399;GO:0043047;GO:0043565;GO:0046872;GO:0051321;GO:0051321</t>
  </si>
  <si>
    <t>telomere maintenance;telomere maintenance;telomere maintenance;double-strand break repair via homologous recombination;double-strand break repair via homologous recombination;GO_0000784;nucleic acid binding;DNA binding;damaged DNA binding;single-stranded DNA binding;nucleus;nucleoplasm;DNA replication factor A complex;DNA replication factor A complex;DNA replication;DNA replication;DNA-dependent DNA replication;DNA unwinding involved in DNA replication;DNA unwinding involved in DNA replication;DNA repair;DNA repair;nucleotide-excision repair;nucleotide-excision repair;DNA recombination;cellular response to DNA damage stimulus;telomere maintenance via telomerase;telomere maintenance via telomerase;telomere maintenance via telomerase;telomere maintenance via telomerase;nuclear periphery;single-stranded telomeric DNA binding;sequence-specific DNA binding;metal ion binding;meiotic cell cycle;meiotic cell cycle</t>
  </si>
  <si>
    <t>Tb927.8.2620</t>
  </si>
  <si>
    <t>GO:0005737;GO:0005930;GO:0005930;GO:0005930;GO:0031981;GO:0097014;GO:0097014</t>
  </si>
  <si>
    <t>cytoplasm;axoneme;axoneme;axoneme;nuclear lumen;ciliary plasm;ciliary plasm</t>
  </si>
  <si>
    <t>Tb927.11.3240</t>
  </si>
  <si>
    <t>T-complex protein 1, zeta subunit, putative</t>
  </si>
  <si>
    <t>Tb927.8.2030;REV__Tb927.9.12310</t>
  </si>
  <si>
    <t>Posterior and Ventral Edge protein 1</t>
  </si>
  <si>
    <t>GO:0000902;GO:0030863;GO:0030863;GO:0120119</t>
  </si>
  <si>
    <t>cell morphogenesis;cortical cytoskeleton;cortical cytoskeleton;flagellum attachment zone</t>
  </si>
  <si>
    <t>Tb927.7.6440</t>
  </si>
  <si>
    <t>vesicle transport v-SNARE protein, putative</t>
  </si>
  <si>
    <t>GO:0000149;GO:0005484;GO:0005789;GO:0005794;GO:0005829;GO:0006623;GO:0006623;GO:0006886;GO:0006888;GO:0006891;GO:0006896;GO:0006896;GO:0010608;GO:0012507;GO:0031201;GO:0031201;GO:0031902;GO:0042147;GO:0048280;GO:0048280</t>
  </si>
  <si>
    <t>SNARE binding;SNAP receptor activity;endoplasmic reticulum membrane;Golgi apparatus;cytosol;protein targeting to vacuole;protein targeting to vacuole;intracellular protein transport;endoplasmic reticulum to Golgi vesicle-mediated transport;intra-Golgi vesicle-mediated transport;Golgi to vacuole transport;Golgi to vacuole transport;posttranscriptional regulation of gene expression;ER to Golgi transport vesicle membrane;SNARE complex;SNARE complex;late endosome membrane;retrograde transport, endosome to Golgi;vesicle fusion with Golgi apparatus;vesicle fusion with Golgi apparatus</t>
  </si>
  <si>
    <t>Tb927.11.610</t>
  </si>
  <si>
    <t>Tb927.8.5830</t>
  </si>
  <si>
    <t>SMP-30/Gluconolaconase/LRE-like region, putative</t>
  </si>
  <si>
    <t>Tb927.10.15080</t>
  </si>
  <si>
    <t>WD40 Repeat 1</t>
  </si>
  <si>
    <t>GO:0005515;GO:0005737;GO:0031461;GO:0036064;GO:0036064;GO:0120120</t>
  </si>
  <si>
    <t>protein binding;cytoplasm;cullin-RING ubiquitin ligase complex;ciliary basal body;ciliary basal body;bilobe structure</t>
  </si>
  <si>
    <t>Tb927.8.4060;Tb927.8.4110</t>
  </si>
  <si>
    <t>Flagellum adhesion protein 2, putative;Flagellum adhesion protein 3, putative</t>
  </si>
  <si>
    <t>GO:0000209;GO:0005515;GO:0005635;GO:0005783;GO:0016021;GO:0020016;GO:0031514;GO:0043161;GO:0061630;GO:0000209;GO:0005515;GO:0016021;GO:0020016;GO:0031514;GO:0043161;GO:0061630</t>
  </si>
  <si>
    <t>protein polyubiquitination;protein binding;nuclear envelope;endoplasmic reticulum;integral component of membrane;ciliary pocket;motile cilium;proteasome-mediated ubiquitin-dependent protein catabolic process;ubiquitin protein ligase activity;protein polyubiquitination;protein binding;integral component of membrane;ciliary pocket;motile cilium;proteasome-mediated ubiquitin-dependent protein catabolic process;ubiquitin protein ligase activity</t>
  </si>
  <si>
    <t>Tb927.9.7540</t>
  </si>
  <si>
    <t>GO:0004198;GO:0005622;GO:0005929;GO:0006508;GO:0097542</t>
  </si>
  <si>
    <t>calcium-dependent cysteine-type endopeptidase activity;intracellular anatomical structure;cilium;proteolysis;ciliary tip</t>
  </si>
  <si>
    <t>Tb927.11.5520</t>
  </si>
  <si>
    <t>triosephosphate isomerase</t>
  </si>
  <si>
    <t>GO:0003824;GO:0004807;GO:0005737;GO:0005829;GO:0006094;GO:0006094;GO:0006094;GO:0006096;GO:0006096;GO:0006096;GO:0006096;GO:0006096;GO:0019563;GO:0019563;GO:0019563;GO:0020015;GO:0046166</t>
  </si>
  <si>
    <t>catalytic activity;triose-phosphate isomerase activity;cytoplasm;cytosol;gluconeogenesis;gluconeogenesis;gluconeogenesis;glycolytic process;glycolytic process;glycolytic process;glycolytic process;glycolytic process;glycerol catabolic process;glycerol catabolic process;glycerol catabolic process;glycosome;glyceraldehyde-3-phosphate biosynthetic process</t>
  </si>
  <si>
    <t>Tb927.11.10370</t>
  </si>
  <si>
    <t>glycosyl hydrolase-like protein</t>
  </si>
  <si>
    <t>GO:0004553;GO:0005794;GO:0005975;GO:0016021</t>
  </si>
  <si>
    <t>hydrolase activity, hydrolyzing O-glycosyl compounds;Golgi apparatus;carbohydrate metabolic process;integral component of membrane</t>
  </si>
  <si>
    <t>Tb927.9.8990</t>
  </si>
  <si>
    <t>GO:0005515;GO:0005737;GO:0031981;GO:0097014;GO:0097014;GO:0097740</t>
  </si>
  <si>
    <t>protein binding;cytoplasm;nuclear lumen;ciliary plasm;ciliary plasm;paraflagellar rod</t>
  </si>
  <si>
    <t>Tb927.10.12710;REV__Tb927.10.11860</t>
  </si>
  <si>
    <t>heat shock protein 110, putative</t>
  </si>
  <si>
    <t>GO:0005524;GO:0005634;GO:0005737;GO:0005829;GO:0009408</t>
  </si>
  <si>
    <t>ATP binding;nucleus;cytoplasm;cytosol;response to heat</t>
  </si>
  <si>
    <t>Tb927.10.5010</t>
  </si>
  <si>
    <t>Elongation factor G1, mitochondrial, putative</t>
  </si>
  <si>
    <t>GO:0003746;GO:0003924;GO:0005525;GO:0005737;GO:0005739;GO:0006119;GO:0006414;GO:0070125</t>
  </si>
  <si>
    <t>translation elongation factor activity;GTPase activity;GTP binding;cytoplasm;mitochondrion;oxidative phosphorylation;translational elongation;mitochondrial translational elongation</t>
  </si>
  <si>
    <t>Tb927.6.4500</t>
  </si>
  <si>
    <t>conserved repeat domain containing protein, putative</t>
  </si>
  <si>
    <t>Tb927.6.850;Tb11.v5.0689.1</t>
  </si>
  <si>
    <t>ccr4-not transcription complex subunit 2</t>
  </si>
  <si>
    <t>GO:0000122;GO:0003712;GO:0005515;GO:0005737;GO:0006355;GO:0010608;GO:0030015</t>
  </si>
  <si>
    <t>negative regulation of transcription by RNA polymerase II;transcription coregulator activity;protein binding;cytoplasm;regulation of transcription, DNA-templated;posttranscriptional regulation of gene expression;CCR4-NOT core complex</t>
  </si>
  <si>
    <t>Tb927.11.6330</t>
  </si>
  <si>
    <t>6-phosphogluconolactonase</t>
  </si>
  <si>
    <t>GO:0005737;GO:0005975;GO:0006098;GO:0009051;GO:0017057;GO:0020015;GO:0097014;GO:0097014</t>
  </si>
  <si>
    <t>cytoplasm;carbohydrate metabolic process;pentose-phosphate shunt;pentose-phosphate shunt, oxidative branch;6-phosphogluconolactonase activity;glycosome;ciliary plasm;ciliary plasm</t>
  </si>
  <si>
    <t>Tb927.4.2820</t>
  </si>
  <si>
    <t>GO:0036064;GO:0036064;GO:0120280</t>
  </si>
  <si>
    <t>ciliary basal body;ciliary basal body;ciliary pro-basal body</t>
  </si>
  <si>
    <t>Tb927.11.13400</t>
  </si>
  <si>
    <t>Bromodomain, putative</t>
  </si>
  <si>
    <t>GO:0005515;GO:0005634;GO:0005654</t>
  </si>
  <si>
    <t>protein binding;nucleus;nucleoplasm</t>
  </si>
  <si>
    <t>Tb927.11.6270</t>
  </si>
  <si>
    <t>inositol-1,4,5-trisphosphate (IP3) 5-phosphatase, putative</t>
  </si>
  <si>
    <t>GO:0004445;GO:0005634;GO:0005737;GO:0035556;GO:0046855;GO:0046855;GO:0046855;GO:0046856;GO:0048016;GO:0052658;GO:0052659</t>
  </si>
  <si>
    <t>inositol-polyphosphate 5-phosphatase activity;nucleus;cytoplasm;intracellular signal transduction;inositol phosphate dephosphorylation;inositol phosphate dephosphorylation;inositol phosphate dephosphorylation;phosphatidylinositol dephosphorylation;inositol phosphate-mediated signaling;inositol-1,4,5-trisphosphate 5-phosphatase activity;inositol-1,3,4,5-tetrakisphosphate 5-phosphatase activity</t>
  </si>
  <si>
    <t>Tb927.11.16730</t>
  </si>
  <si>
    <t>dihydrolipoyl dehydrogenase</t>
  </si>
  <si>
    <t>GO:0004148;GO:0005737;GO:0005739;GO:0005743;GO:0015036;GO:0016491;GO:0016668;GO:0045252;GO:0045252;GO:0045454;GO:0050660;GO:0055114</t>
  </si>
  <si>
    <t>dihydrolipoyl dehydrogenase activity;cytoplasm;mitochondrion;mitochondrial inner membrane;disulfide oxidoreductase activity;oxidoreductase activity;oxidoreductase activity, acting on a sulfur group of donors, NAD(P) as acceptor;oxoglutarate dehydrogenase complex;oxoglutarate dehydrogenase complex;cell redox homeostasis;flavin adenine dinucleotide binding;obsolete oxidation-reduction process</t>
  </si>
  <si>
    <t>Tb927.3.1120</t>
  </si>
  <si>
    <t>GTP-binding nuclear protein rtb2, putative</t>
  </si>
  <si>
    <t>GO:0000054;GO:0000054;GO:0000054;GO:0003924;GO:0005525;GO:0005634;GO:0005643;GO:0005643;GO:0005737;GO:0006606;GO:0006606;GO:0006886;GO:0006913;GO:0007264</t>
  </si>
  <si>
    <t>ribosomal subunit export from nucleus;ribosomal subunit export from nucleus;ribosomal subunit export from nucleus;GTPase activity;GTP binding;nucleus;nuclear pore;nuclear pore;cytoplasm;protein import into nucleus;protein import into nucleus;intracellular protein transport;nucleocytoplasmic transport;small GTPase mediated signal transduction</t>
  </si>
  <si>
    <t>Tb927.9.2400</t>
  </si>
  <si>
    <t>GO:0051286</t>
  </si>
  <si>
    <t>cell tip</t>
  </si>
  <si>
    <t>Tb927.9.9000</t>
  </si>
  <si>
    <t>isopentenyl-diphosphate delta-isomerase (type II)</t>
  </si>
  <si>
    <t>GO:0003824;GO:0004452;GO:0005737;GO:0008299;GO:0008299;GO:0010181;GO:0016491;GO:0020015;GO:0046872</t>
  </si>
  <si>
    <t>catalytic activity;isopentenyl-diphosphate delta-isomerase activity;cytoplasm;isoprenoid biosynthetic process;isoprenoid biosynthetic process;FMN binding;oxidoreductase activity;glycosome;metal ion binding</t>
  </si>
  <si>
    <t>Tb927.6.4770</t>
  </si>
  <si>
    <t>protein mkt1, putative</t>
  </si>
  <si>
    <t>GO:0003729;GO:0005737;GO:0006281;GO:0006281;GO:0010608;GO:0017108;GO:0048256</t>
  </si>
  <si>
    <t>mRNA binding;cytoplasm;DNA repair;DNA repair;posttranscriptional regulation of gene expression;5'-flap endonuclease activity;flap endonuclease activity</t>
  </si>
  <si>
    <t>Tb927.11.12860.2;Tb927.11.12860.1</t>
  </si>
  <si>
    <t>Tb927.10.3150</t>
  </si>
  <si>
    <t>GO:0005737;GO:0007064;GO:0007064;GO:0007064;GO:0008080;GO:0008152;GO:0016573;GO:0016573;GO:0031415;GO:0031415</t>
  </si>
  <si>
    <t>cytoplasm;mitotic sister chromatid cohesion;mitotic sister chromatid cohesion;mitotic sister chromatid cohesion;N-acetyltransferase activity;metabolic process;histone acetylation;histone acetylation;NatA complex;NatA complex</t>
  </si>
  <si>
    <t>Tb927.10.13800</t>
  </si>
  <si>
    <t>GO:0003676;GO:0005737;GO:0005930;GO:0005930;GO:0005930;GO:0010608</t>
  </si>
  <si>
    <t>nucleic acid binding;cytoplasm;axoneme;axoneme;axoneme;posttranscriptional regulation of gene expression</t>
  </si>
  <si>
    <t>Tb927.11.4230</t>
  </si>
  <si>
    <t>GO:0005634;GO:0005635;GO:0005654;GO:0005737;GO:0005829;GO:0006606;GO:0006606;GO:0036064;GO:0036064</t>
  </si>
  <si>
    <t>nucleus;nuclear envelope;nucleoplasm;cytoplasm;cytosol;protein import into nucleus;protein import into nucleus;ciliary basal body;ciliary basal body</t>
  </si>
  <si>
    <t>Tb927.9.15210;Tb927.10.1590</t>
  </si>
  <si>
    <t>ribosomal protein L36, putative;ribosomal protein L36, putative</t>
  </si>
  <si>
    <t>GO:0002181;GO:0003735;GO:0005730;GO:0005737;GO:0005840;GO:0006412;GO:0022625;GO:0022625;GO:0022625;GO:0042301;GO:0002181;GO:0003735;GO:0005730;GO:0005737;GO:0005840;GO:0006412;GO:0022625;GO:0022625;GO:0022625</t>
  </si>
  <si>
    <t>cytoplasmic translation;structural constituent of ribosome;nucleolus;cytoplasm;ribosome;translation;cytosolic large ribosomal subunit;cytosolic large ribosomal subunit;cytosolic large ribosomal subunit;phosphate ion binding;cytoplasmic translation;structural constituent of ribosome;nucleolus;cytoplasm;ribosome;translation;cytosolic large ribosomal subunit;cytosolic large ribosomal subunit;cytosolic large ribosomal subunit</t>
  </si>
  <si>
    <t>Tb927.10.1500</t>
  </si>
  <si>
    <t>methionyl-tRNA synthetase, putative</t>
  </si>
  <si>
    <t>GO:0000166;GO:0004812;GO:0004825;GO:0005524;GO:0005737;GO:0006418;GO:0006418;GO:0006418;GO:0006431;GO:0006431;GO:0006431;GO:0097014;GO:0097014</t>
  </si>
  <si>
    <t>nucleotide binding;aminoacyl-tRNA ligase activity;methionine-tRNA ligase activity;ATP binding;cytoplasm;tRNA aminoacylation for protein translation;tRNA aminoacylation for protein translation;tRNA aminoacylation for protein translation;methionyl-tRNA aminoacylation;methionyl-tRNA aminoacylation;methionyl-tRNA aminoacylation;ciliary plasm;ciliary plasm</t>
  </si>
  <si>
    <t>Tb927.1.4760</t>
  </si>
  <si>
    <t>Vacuolar sorting protein 39 domain 1/Vacuolar sorting protein 39 domain 2, putative</t>
  </si>
  <si>
    <t>GO:0005737;GO:0006914;GO:0016020;GO:0016192;GO:0017137;GO:0030133;GO:0034058;GO:0034058</t>
  </si>
  <si>
    <t>cytoplasm;autophagy;membrane;vesicle-mediated transport;GO_0017137;transport vesicle;endosomal vesicle fusion;endosomal vesicle fusion</t>
  </si>
  <si>
    <t>Tb927.6.5150;Tb11.v5.0656.1;Tb11.v5.0657.1</t>
  </si>
  <si>
    <t>Tb927.10.8630</t>
  </si>
  <si>
    <t>Sucrase/ferredoxin-like, putative</t>
  </si>
  <si>
    <t>GO:0005654;GO:0005737;GO:0005739;GO:0031981;GO:0097014;GO:0097014</t>
  </si>
  <si>
    <t>nucleoplasm;cytoplasm;mitochondrion;nuclear lumen;ciliary plasm;ciliary plasm</t>
  </si>
  <si>
    <t>Tb927.9.15420;Tb927.10.270</t>
  </si>
  <si>
    <t>60S ribosomal protein L32, putative;60S ribosomal protein L32</t>
  </si>
  <si>
    <t>GO:0003735;GO:0005730;GO:0005737;GO:0005840;GO:0006412;GO:0022625;GO:0022625;GO:0022625;GO:0003735;GO:0005840;GO:0006412;GO:0022625;GO:0022625;GO:0022625</t>
  </si>
  <si>
    <t>structural constituent of ribosome;nucleolus;cytoplasm;ribosome;translation;cytosolic large ribosomal subunit;cytosolic large ribosomal subunit;cytosolic large ribosomal subunit;structural constituent of ribosome;ribosome;translation;cytosolic large ribosomal subunit;cytosolic large ribosomal subunit;cytosolic large ribosomal subunit</t>
  </si>
  <si>
    <t>Tb927.7.2940;Tb927.7.2930;Tb927.7.2920;Tb927.7.2910;Tb927.7.2900;Tb927.7.2890;Tb927.7.2880;Tb927.7.2870;Tb927.7.2860;Tb927.7.2850;Tb927.7.2840;Tb927.7.2830;Tb927.7.2820</t>
  </si>
  <si>
    <t>histone H2A, putative;histone H2A, putative;histone H2A, putative;histone H2A, putative;histone H2A, putative;histone H2A, putative;histone H2A, putative;histone H2A, putative;histone H2A, putative;histone H2A, putative;histone H2A, putative;histone H2A, putative;histone H2A, putative</t>
  </si>
  <si>
    <t>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;GO:0000786;GO:0000786;GO:0000790;GO:0003677;GO:0005634;GO:0005654;GO:0006325;GO:0006342;GO:0046982;GO:0051276</t>
  </si>
  <si>
    <t>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organization;nucleosome;nucleosome;GO_0000790;DNA binding;nucleus;nucleoplasm;chromatin organization;chromatin silencing;protein heterodimerization activity;chromosome organization</t>
  </si>
  <si>
    <t>Tb927.11.15910</t>
  </si>
  <si>
    <t>iron superoxide dismutase</t>
  </si>
  <si>
    <t>GO:0004784;GO:0005654;GO:0005737;GO:0005829;GO:0006801;GO:0020015;GO:0046872;GO:0055114;GO:0097014;GO:0097014</t>
  </si>
  <si>
    <t>superoxide dismutase activity;nucleoplasm;cytoplasm;cytosol;superoxide metabolic process;glycosome;metal ion binding;obsolete oxidation-reduction process;ciliary plasm;ciliary plasm</t>
  </si>
  <si>
    <t>Tb927.10.8780</t>
  </si>
  <si>
    <t>AAA domain containing protein, putative</t>
  </si>
  <si>
    <t>GO:0004017;GO:0004127;GO:0004550;GO:0005524;GO:0005737;GO:0005929;GO:0005930;GO:0005930;GO:0005930;GO:0006139;GO:0006163;GO:0006163;GO:0006165;GO:0006165;GO:0009142;GO:0009142;GO:0009142;GO:0019205</t>
  </si>
  <si>
    <t>adenylate kinase activity;cytidylate kinase activity;nucleoside diphosphate kinase activity;ATP binding;cytoplasm;cilium;axoneme;axoneme;axoneme;nucleobase-containing compound metabolic process;purine nucleotide metabolic process;purine nucleotide metabolic process;nucleoside diphosphate phosphorylation;nucleoside diphosphate phosphorylation;nucleoside triphosphate biosynthetic process;nucleoside triphosphate biosynthetic process;nucleoside triphosphate biosynthetic process;nucleobase-containing compound kinase activity</t>
  </si>
  <si>
    <t>Tb927.11.5910</t>
  </si>
  <si>
    <t>WASH complex subunit 7, N-terminal/WASH complex subunit 7/WASH complex subunit 7, C-terminal, putative</t>
  </si>
  <si>
    <t>GO:0005768;GO:0007032;GO:0016197;GO:0030133;GO:0071203;GO:0071203</t>
  </si>
  <si>
    <t>endosome;endosome organization;endosomal transport;transport vesicle;WASH complex;WASH complex</t>
  </si>
  <si>
    <t>Tb927.7.3770</t>
  </si>
  <si>
    <t>Bifunctional NAD(P)H-hydrate repair enzyme</t>
  </si>
  <si>
    <t>GO:0005524;GO:0005739;GO:0020023;GO:0046496;GO:0046496;GO:0046872;GO:0047453;GO:0052855;GO:0052856;GO:0052857;GO:0110051</t>
  </si>
  <si>
    <t>ATP binding;mitochondrion;kinetoplast;nicotinamide nucleotide metabolic process;nicotinamide nucleotide metabolic process;metal ion binding;ATP-dependent NAD(P)H-hydrate dehydratase activity;ADP-dependent NAD(P)H-hydrate dehydratase activity;NADHX epimerase activity;NADPHX epimerase activity;metabolite repair</t>
  </si>
  <si>
    <t>Tb927.3.2950</t>
  </si>
  <si>
    <t>ribonuclease inhibitor- like protein</t>
  </si>
  <si>
    <t>Tb927.11.12640</t>
  </si>
  <si>
    <t>PH domain containing protein, putative</t>
  </si>
  <si>
    <t>GO:0005089;GO:0005737;GO:0010608</t>
  </si>
  <si>
    <t>GO_0005089;cytoplasm;posttranscriptional regulation of gene expression</t>
  </si>
  <si>
    <t>Tb927.8.4240</t>
  </si>
  <si>
    <t>GO:0005739;GO:0020023;GO:0036064;GO:0036064</t>
  </si>
  <si>
    <t>mitochondrion;kinetoplast;ciliary basal body;ciliary basal body</t>
  </si>
  <si>
    <t>Tb927.3.1840</t>
  </si>
  <si>
    <t>3-oxo-5-alpha-steroid 4-dehydrogenase, putative</t>
  </si>
  <si>
    <t>GO:0005737;GO:0005741;GO:0005743;GO:0005783;GO:0006629;GO:0016021;GO:0016491;GO:0016627;GO:0019408;GO:0019408;GO:0019408;GO:0020015;GO:0042761;GO:0042761;GO:0042761;GO:0070085</t>
  </si>
  <si>
    <t>cytoplasm;mitochondrial outer membrane;mitochondrial inner membrane;endoplasmic reticulum;lipid metabolic process;integral component of membrane;oxidoreductase activity;oxidoreductase activity, acting on the CH-CH group of donors;dolichol biosynthetic process;dolichol biosynthetic process;dolichol biosynthetic process;glycosome;very long-chain fatty acid biosynthetic process;very long-chain fatty acid biosynthetic process;very long-chain fatty acid biosynthetic process;glycosylation</t>
  </si>
  <si>
    <t>Tb927.10.2890;Tb11.v5.0650.1</t>
  </si>
  <si>
    <t>enolase</t>
  </si>
  <si>
    <t>GO:0000015;GO:0000015;GO:0000287;GO:0004634;GO:0005654;GO:0005737;GO:0005829;GO:0006096;GO:0006096;GO:0006096;GO:0006096;GO:0006096;GO:0032889;GO:0097014;GO:0097014</t>
  </si>
  <si>
    <t>phosphopyruvate hydratase complex;phosphopyruvate hydratase complex;magnesium ion binding;phosphopyruvate hydratase activity;nucleoplasm;cytoplasm;cytosol;glycolytic process;glycolytic process;glycolytic process;glycolytic process;glycolytic process;regulation of vacuole fusion, non-autophagic;ciliary plasm;ciliary plasm</t>
  </si>
  <si>
    <t>Tb927.5.2890.2;Tb927.5.2890.1</t>
  </si>
  <si>
    <t>Tb927.10.5880</t>
  </si>
  <si>
    <t>Proteophosphoglycan, putative</t>
  </si>
  <si>
    <t>Tb927.5.2790</t>
  </si>
  <si>
    <t>mitochondrial DNA polymerase beta-PAK</t>
  </si>
  <si>
    <t>GO:0003677;GO:0003887;GO:0005634;GO:0006303;GO:0006303;GO:0020023;GO:0034061;GO:0050265;GO:0140525</t>
  </si>
  <si>
    <t>DNA binding;DNA-directed DNA polymerase activity;nucleus;double-strand break repair via nonhomologous end joining;double-strand break repair via nonhomologous end joining;kinetoplast;DNA polymerase activity;RNA uridylyltransferase activity;antipodal site</t>
  </si>
  <si>
    <t>Tb927.8.1860</t>
  </si>
  <si>
    <t>pitrilysin-like metalloprotease</t>
  </si>
  <si>
    <t>GO:0004222;GO:0005737;GO:0005739;GO:0006508;GO:0016485;GO:0046872</t>
  </si>
  <si>
    <t>metalloendopeptidase activity;cytoplasm;mitochondrion;proteolysis;protein processing;metal ion binding</t>
  </si>
  <si>
    <t>Tb927.5.1660</t>
  </si>
  <si>
    <t>GO:0004722;GO:0004724;GO:0004741;GO:0005737;GO:0005739;GO:0006470;GO:0016311;GO:0016791;GO:0106306;GO:0106307</t>
  </si>
  <si>
    <t>protein serine/threonine phosphatase activity;magnesium-dependent protein serine/threonine phosphatase activity;[pyruvate dehydrogenase (lipoamide)] phosphatase activity;cytoplasm;mitochondrion;protein dephosphorylation;dephosphorylation;phosphatase activity;protein serine phosphatase activity;protein threonine phosphatase activity</t>
  </si>
  <si>
    <t>Tb927.4.3350</t>
  </si>
  <si>
    <t>Carnosine N-methyltransferase, putative</t>
  </si>
  <si>
    <t>GO:0005654;GO:0005737;GO:0008757;GO:0010494;GO:0010494;GO:0097014;GO:0097014</t>
  </si>
  <si>
    <t>nucleoplasm;cytoplasm;S-adenosylmethionine-dependent methyltransferase activity;cytoplasmic stress granule;cytoplasmic stress granule;ciliary plasm;ciliary plasm</t>
  </si>
  <si>
    <t>Tb927.8.4780</t>
  </si>
  <si>
    <t>Flagellar Member 3</t>
  </si>
  <si>
    <t>GO:0005737;GO:0005929;GO:0044458;GO:0120119</t>
  </si>
  <si>
    <t>cytoplasm;cilium;motile cilium assembly;flagellum attachment zone</t>
  </si>
  <si>
    <t>Tb927.11.14090</t>
  </si>
  <si>
    <t>Double RNA binding domain protein 18</t>
  </si>
  <si>
    <t>GO:0003729;GO:0005634;GO:0005654;GO:0005737;GO:0006417;GO:0043484</t>
  </si>
  <si>
    <t>mRNA binding;nucleus;nucleoplasm;cytoplasm;regulation of translation;regulation of RNA splicing</t>
  </si>
  <si>
    <t>Tb927.7.1910</t>
  </si>
  <si>
    <t>pyridoxal phosphate containing glycine decarboxylase, putative</t>
  </si>
  <si>
    <t>GO:0003824;GO:0004375;GO:0005737;GO:0005739;GO:0005960;GO:0005960;GO:0006520;GO:0006544;GO:0006546;GO:0006546;GO:0016594;GO:0016829;GO:0019464;GO:0019464;GO:0020023;GO:0030170;GO:0055114</t>
  </si>
  <si>
    <t>catalytic activity;glycine dehydrogenase (decarboxylating) activity;cytoplasm;mitochondrion;glycine cleavage complex;glycine cleavage complex;cellular amino acid metabolic process;glycine metabolic process;glycine catabolic process;glycine catabolic process;glycine binding;lyase activity;glycine decarboxylation via glycine cleavage system;glycine decarboxylation via glycine cleavage system;kinetoplast;pyridoxal phosphate binding;obsolete oxidation-reduction process</t>
  </si>
  <si>
    <t>Tb927.6.1080</t>
  </si>
  <si>
    <t>hydroxyacylglutathione hydrolase, putative</t>
  </si>
  <si>
    <t>GO:0004416;GO:0005737;GO:0020015;GO:0031981;GO:0046872;GO:0097014;GO:0097014</t>
  </si>
  <si>
    <t>hydroxyacylglutathione hydrolase activity;cytoplasm;glycosome;nuclear lumen;metal ion binding;ciliary plasm;ciliary plasm</t>
  </si>
  <si>
    <t>Tb927.9.11150</t>
  </si>
  <si>
    <t>Tb927.4.2530</t>
  </si>
  <si>
    <t>Tb927.10.14490;Tb11.v5.0420.1</t>
  </si>
  <si>
    <t>Tb927.11.3880</t>
  </si>
  <si>
    <t>Tb927.10.5430</t>
  </si>
  <si>
    <t>Flagellar C1a complex subunit C1a-32, putative</t>
  </si>
  <si>
    <t>Tb927.5.950</t>
  </si>
  <si>
    <t>GO:0004362;GO:0005634;GO:0005737;GO:0005829;GO:0006879;GO:0015035;GO:0031981;GO:0045454;GO:0046872;GO:0051536;GO:0055114;GO:0097014;GO:0097014</t>
  </si>
  <si>
    <t>glutathione-disulfide reductase activity;nucleus;cytoplasm;cytosol;cellular iron ion homeostasis;protein disulfide oxidoreductase activity;nuclear lumen;cell redox homeostasis;metal ion binding;iron-sulfur cluster binding;obsolete oxidation-reduction process;ciliary plasm;ciliary plasm</t>
  </si>
  <si>
    <t>Tb927.11.1990</t>
  </si>
  <si>
    <t>arginyl-tRNA synthetase, putative</t>
  </si>
  <si>
    <t>GO:0000166;GO:0004812;GO:0004814;GO:0005524;GO:0005737;GO:0006418;GO:0006418;GO:0006418;GO:0006420;GO:0006420;GO:0006420;GO:0097014;GO:0097014</t>
  </si>
  <si>
    <t>nucleotide binding;aminoacyl-tRNA ligase activity;arginine-tRNA ligase activity;ATP binding;cytoplasm;tRNA aminoacylation for protein translation;tRNA aminoacylation for protein translation;tRNA aminoacylation for protein translation;arginyl-tRNA aminoacylation;arginyl-tRNA aminoacylation;arginyl-tRNA aminoacylation;ciliary plasm;ciliary plasm</t>
  </si>
  <si>
    <t>Tb11.1780.1</t>
  </si>
  <si>
    <t>Tb927.8.4400</t>
  </si>
  <si>
    <t>GO:0003341;GO:0005929;GO:0005930;GO:0005930;GO:0005930;GO:0070286;GO:0070286</t>
  </si>
  <si>
    <t>cilium movement;cilium;axoneme;axoneme;axoneme;axonemal dynein complex assembly;axonemal dynein complex assembly</t>
  </si>
  <si>
    <t>Tb927.11.14610</t>
  </si>
  <si>
    <t>procyclin-associated gene 4 (PAG4) protein, putative</t>
  </si>
  <si>
    <t>GO:0005886;GO:0031225;GO:0042783</t>
  </si>
  <si>
    <t>plasma membrane;anchored component of membrane;evasion of host immune response</t>
  </si>
  <si>
    <t>Tb927.11.2380</t>
  </si>
  <si>
    <t>phosphoglycerate kinase, putative</t>
  </si>
  <si>
    <t>GO:0004618;GO:0005524;GO:0005829;GO:0005929;GO:0006094;GO:0006094;GO:0006094;GO:0006096;GO:0006096;GO:0006096;GO:0006096;GO:0006096;GO:0016021;GO:0020015;GO:0030551;GO:0043531;GO:1903862</t>
  </si>
  <si>
    <t>phosphoglycerate kinase activity;ATP binding;cytosol;cilium;gluconeogenesis;gluconeogenesis;gluconeogenesis;glycolytic process;glycolytic process;glycolytic process;glycolytic process;glycolytic process;integral component of membrane;glycosome;cyclic nucleotide binding;ADP binding;positive regulation of oxidative phosphorylation</t>
  </si>
  <si>
    <t>Tb927.2.2440</t>
  </si>
  <si>
    <t>proteasome regulatory non-ATPase subunit 6</t>
  </si>
  <si>
    <t>GO:0004175;GO:0005198;GO:0005654;GO:0005737;GO:0005838;GO:0005838;GO:0006511;GO:0008541;GO:0008541;GO:0031981;GO:0043248;GO:0097014;GO:0097014</t>
  </si>
  <si>
    <t>endopeptidase activity;structural molecule activity;nucleoplasm;cytoplasm;proteasome regulatory particle;proteasome regulatory particle;ubiquitin-dependent protein catabolic process;proteasome regulatory particle, lid subcomplex;proteasome regulatory particle, lid subcomplex;nuclear lumen;proteasome assembly;ciliary plasm;ciliary plasm</t>
  </si>
  <si>
    <t>Tb927.8.5070</t>
  </si>
  <si>
    <t>Tb927.2.1080;Tb927.11.17840</t>
  </si>
  <si>
    <t>retrotransposon hot spot protein (RHS), degenerate;retrotransposon hot spot protein 5 (RHS5), putative</t>
  </si>
  <si>
    <t>Tb927.5.3850</t>
  </si>
  <si>
    <t>XRN 5'-3' exonuclease N-terminus, putative</t>
  </si>
  <si>
    <t>GO:0000956;GO:0003676;GO:0003723;GO:0004527;GO:0004534;GO:0005634;GO:0005730;GO:0042254</t>
  </si>
  <si>
    <t>nuclear-transcribed mRNA catabolic process;nucleic acid binding;RNA binding;exonuclease activity;5'-3' exoribonuclease activity;nucleus;nucleolus;ribosome biogenesis</t>
  </si>
  <si>
    <t>Tb927.10.13950</t>
  </si>
  <si>
    <t>tubulin-specific chaperone, putative</t>
  </si>
  <si>
    <t>Tb927.5.3400</t>
  </si>
  <si>
    <t>calcium-translocating P-type ATPase</t>
  </si>
  <si>
    <t>GO:0000166;GO:0005388;GO:0005524;GO:0005634;GO:0005635;GO:0005743;GO:0005783;GO:0006816;GO:0006874;GO:0008553;GO:0016021;GO:0016887;GO:0070588</t>
  </si>
  <si>
    <t>nucleotide binding;calcium transmembrane transporter activity, phosphorylative mechanism;ATP binding;nucleus;nuclear envelope;mitochondrial inner membrane;endoplasmic reticulum;calcium ion transport;cellular calcium ion homeostasis;proton-exporting ATPase activity, phosphorylative mechanism;integral component of membrane;ATPase activity;calcium ion transmembrane transport</t>
  </si>
  <si>
    <t>Tb927.6.950</t>
  </si>
  <si>
    <t>cysteinyl-tRNA synthetase, putative</t>
  </si>
  <si>
    <t>GO:0000166;GO:0004812;GO:0004817;GO:0005524;GO:0005737;GO:0006418;GO:0006418;GO:0006418;GO:0006423;GO:0006423;GO:0006423;GO:0046872;GO:0097014;GO:0097014</t>
  </si>
  <si>
    <t>nucleotide binding;aminoacyl-tRNA ligase activity;cysteine-tRNA ligase activity;ATP binding;cytoplasm;tRNA aminoacylation for protein translation;tRNA aminoacylation for protein translation;tRNA aminoacylation for protein translation;cysteinyl-tRNA aminoacylation;cysteinyl-tRNA aminoacylation;cysteinyl-tRNA aminoacylation;metal ion binding;ciliary plasm;ciliary plasm</t>
  </si>
  <si>
    <t>Tb927.11.13870</t>
  </si>
  <si>
    <t>uncharacterized protein, PH0010 family/AmmeMemoRadiSam system protein A, putative</t>
  </si>
  <si>
    <t>Tb927.7.3490</t>
  </si>
  <si>
    <t>synaptojanin, putative</t>
  </si>
  <si>
    <t>GO:0004445;GO:0005737;GO:0006897;GO:0030133;GO:0042578</t>
  </si>
  <si>
    <t>inositol-polyphosphate 5-phosphatase activity;cytoplasm;endocytosis;transport vesicle;phosphoric ester hydrolase activity</t>
  </si>
  <si>
    <t>Tb927.7.5210;REV__Tb927.3.3850</t>
  </si>
  <si>
    <t>Putative Phosphatase/Protein of unknown function DUF89, putative</t>
  </si>
  <si>
    <t>GO:0005737;GO:0016791;GO:0097014;GO:0097014</t>
  </si>
  <si>
    <t>cytoplasm;phosphatase activity;ciliary plasm;ciliary plasm</t>
  </si>
  <si>
    <t>Tb927.7.7460</t>
  </si>
  <si>
    <t>GO:0003729;GO:0005634;GO:0005737;GO:0031146;GO:0097014;GO:0097014;GO:0097602</t>
  </si>
  <si>
    <t>mRNA binding;nucleus;cytoplasm;SCF-dependent proteasomal ubiquitin-dependent protein catabolic process;ciliary plasm;ciliary plasm;cullin family protein binding</t>
  </si>
  <si>
    <t>Tb927.1.3310</t>
  </si>
  <si>
    <t>Tb927.10.7920</t>
  </si>
  <si>
    <t>Tb927.11.3250;REV__Tb927.11.9550</t>
  </si>
  <si>
    <t>Tb927.11.13300</t>
  </si>
  <si>
    <t>Intraflagellar transport protein 25 homolog, putative</t>
  </si>
  <si>
    <t>GO:0005737;GO:0005813;GO:0005929;GO:0030992;GO:0042073;GO:0042073;GO:0060271</t>
  </si>
  <si>
    <t>cytoplasm;centrosome;cilium;intraciliary transport particle B;intraciliary transport;intraciliary transport;cilium assembly</t>
  </si>
  <si>
    <t>Tb927.7.5230;REV__Tb927.11.5510;Tb927.5.210</t>
  </si>
  <si>
    <t>expression site-associated gene 3 (ESAG3), degenerate;lanosterol synthase</t>
  </si>
  <si>
    <t>GO:0000250;GO:0003824;GO:0004659;GO:0005635;GO:0005737;GO:0005811;GO:0016021;GO:0016104;GO:0016104;GO:0016126;GO:0016126;GO:0016866;GO:0042300</t>
  </si>
  <si>
    <t>lanosterol synthase activity;catalytic activity;prenyltransferase activity;nuclear envelope;cytoplasm;lipid droplet;integral component of membrane;triterpenoid biosynthetic process;triterpenoid biosynthetic process;sterol biosynthetic process;sterol biosynthetic process;intramolecular transferase activity;beta-amyrin synthase activity</t>
  </si>
  <si>
    <t>Tb927.10.12510</t>
  </si>
  <si>
    <t>P-type H+-ATPase, putative</t>
  </si>
  <si>
    <t>GO:0000166;GO:0005524;GO:0005886;GO:0008553;GO:0015662;GO:0016021;GO:0016887;GO:0020016;GO:0042493;GO:0051453;GO:0120029;GO:0120267;GO:1902600</t>
  </si>
  <si>
    <t>nucleotide binding;ATP binding;plasma membrane;proton-exporting ATPase activity, phosphorylative mechanism;ion transmembrane transporter activity, phosphorylative mechanism;integral component of membrane;ATPase activity;ciliary pocket;response to drug;regulation of intracellular pH;proton export across plasma membrane;pellicular membrane;proton transmembrane transport</t>
  </si>
  <si>
    <t>Tb927.10.7200</t>
  </si>
  <si>
    <t>GO:0005515;GO:0005737;GO:0005739;GO:0005829;GO:0006626;GO:0006626;GO:0031072</t>
  </si>
  <si>
    <t>protein binding;cytoplasm;mitochondrion;cytosol;protein targeting to mitochondrion;protein targeting to mitochondrion;heat shock protein binding</t>
  </si>
  <si>
    <t>Tb927.7.7400</t>
  </si>
  <si>
    <t>GO:0005737;GO:0036064;GO:0036064</t>
  </si>
  <si>
    <t>cytoplasm;ciliary basal body;ciliary basal body</t>
  </si>
  <si>
    <t>Tb927.2.3660;Tb11.v5.0450.1;Tb11.v5.0451.1;REV__Tb927.7.5280</t>
  </si>
  <si>
    <t>GO:0005515;GO:0030133</t>
  </si>
  <si>
    <t>protein binding;transport vesicle</t>
  </si>
  <si>
    <t>Tb927.10.7420</t>
  </si>
  <si>
    <t>bromodomain factor 2 protein, putative</t>
  </si>
  <si>
    <t>GO:0005515;GO:0005634;GO:0006338;GO:0016570;GO:0016570;GO:0042393</t>
  </si>
  <si>
    <t>protein binding;nucleus;chromatin remodeling;histone modification;histone modification;histone binding</t>
  </si>
  <si>
    <t>Tb927.4.110</t>
  </si>
  <si>
    <t>Tb927.3.2190</t>
  </si>
  <si>
    <t>Capping enzyme RNA triphosphatase 1</t>
  </si>
  <si>
    <t>GO:0003924;GO:0004651;GO:0005654;GO:0005730;GO:0006397;GO:0016887;GO:0017111;GO:0031533;GO:0031533;GO:0036260;GO:0098507</t>
  </si>
  <si>
    <t>GTPase activity;polynucleotide 5'-phosphatase activity;nucleoplasm;nucleolus;mRNA processing;ATPase activity;nucleoside-triphosphatase activity;mRNA cap methyltransferase complex;mRNA cap methyltransferase complex;RNA capping;polynucleotide 5' dephosphorylation</t>
  </si>
  <si>
    <t>Tb927.10.2560</t>
  </si>
  <si>
    <t>mitochondrial malate dehydrogenase</t>
  </si>
  <si>
    <t>GO:0003824;GO:0005737;GO:0005739;GO:0005743;GO:0005975;GO:0006099;GO:0006108;GO:0016491;GO:0016615;GO:0016616;GO:0019752;GO:0020023;GO:0030060;GO:0055114</t>
  </si>
  <si>
    <t>catalytic activity;cytoplasm;mitochondrion;mitochondrial inner membrane;carbohydrate metabolic process;tricarboxylic acid cycle;malate metabolic process;oxidoreductase activity;malate dehydrogenase activity;oxidoreductase activity, acting on the CH-OH group of donors, NAD or NADP as acceptor;carboxylic acid metabolic process;kinetoplast;L-malate dehydrogenase activity;obsolete oxidation-reduction process</t>
  </si>
  <si>
    <t>Tb927.10.3710;Tb11.v5.0761.1</t>
  </si>
  <si>
    <t>proteasome activator protein PA26</t>
  </si>
  <si>
    <t>GO:0006508;GO:0008537;GO:0008537;GO:0061136</t>
  </si>
  <si>
    <t>proteolysis;proteasome activator complex;proteasome activator complex;regulation of proteasomal protein catabolic process</t>
  </si>
  <si>
    <t>Tb927.9.7620;Tb927.9.7590</t>
  </si>
  <si>
    <t>60S ribosomal protein L11, putative;60S ribosomal protein L11, putative</t>
  </si>
  <si>
    <t>GO:0000027;GO:0000027;GO:0000315;GO:0000315;GO:0003723;GO:0003735;GO:0005515;GO:0005730;GO:0005737;GO:0005840;GO:0006364;GO:0006364;GO:0006412;GO:0022625;GO:0022625;GO:0022625;GO:1990904;GO:0000027;GO:0000027;GO:0000315;GO:0000315;GO:0003723;GO:0003735;GO:0005515;GO:0005730;GO:0005737;GO:0005840;GO:0006364;GO:0006364;GO:0006412;GO:0022625;GO:0022625;GO:0022625;GO:1990904</t>
  </si>
  <si>
    <t>ribosomal large subunit assembly;ribosomal large subunit assembly;organellar large ribosomal subunit;organellar large ribosomal subunit;RNA binding;structural constituent of ribosome;protein binding;nucleolus;cytoplasm;ribosome;rRNA processing;rRNA processing;translation;cytosolic large ribosomal subunit;cytosolic large ribosomal subunit;cytosolic large ribosomal subunit;ribonucleoprotein complex;ribosomal large subunit assembly;ribosomal large subunit assembly;organellar large ribosomal subunit;organellar large ribosomal subunit;RNA binding;structural constituent of ribosome;protein binding;nucleolus;cytoplasm;ribosome;rRNA processing;rRNA processing;translation;cytosolic large ribosomal subunit;cytosolic large ribosomal subunit;cytosolic large ribosomal subunit;ribonucleoprotein complex</t>
  </si>
  <si>
    <t>Tb927.10.13630</t>
  </si>
  <si>
    <t>glucosidase, putative</t>
  </si>
  <si>
    <t>GO:0003824;GO:0004553;GO:0005975;GO:0030246;GO:0032450</t>
  </si>
  <si>
    <t>catalytic activity;hydrolase activity, hydrolyzing O-glycosyl compounds;carbohydrate metabolic process;carbohydrate binding;maltose alpha-glucosidase activity</t>
  </si>
  <si>
    <t>Tb927.4.3400</t>
  </si>
  <si>
    <t>GO:0003729;GO:0005654</t>
  </si>
  <si>
    <t>mRNA binding;nucleoplasm</t>
  </si>
  <si>
    <t>Tb927.3.3790;Tb927.3.3770;Tb11.v5.0741.1;REV__Tb927.8.7880</t>
  </si>
  <si>
    <t>paraflagellar rod component, putative;hypothetical protein, conserved</t>
  </si>
  <si>
    <t>GO:0005509;GO:0097740;GO:0005509;GO:0097740</t>
  </si>
  <si>
    <t>calcium ion binding;paraflagellar rod;calcium ion binding;paraflagellar rod</t>
  </si>
  <si>
    <t>Tb927.3.2890</t>
  </si>
  <si>
    <t>radial spoke protein RSP10, putative</t>
  </si>
  <si>
    <t>Tb927.7.1130</t>
  </si>
  <si>
    <t>trypanothione/tryparedoxin dependent peroxidase 2</t>
  </si>
  <si>
    <t>GO:0004601;GO:0004602;GO:0006979;GO:0020015;GO:0055114</t>
  </si>
  <si>
    <t>peroxidase activity;glutathione peroxidase activity;response to oxidative stress;glycosome;obsolete oxidation-reduction process</t>
  </si>
  <si>
    <t>Tb927.9.3820</t>
  </si>
  <si>
    <t>GO:0000149;GO:0005484;GO:0005737;GO:0006886;GO:0006906;GO:0006906;GO:0010608;GO:0012505;GO:0016020;GO:0016021;GO:0016192;GO:0030133;GO:0031201;GO:0031201;GO:0048278</t>
  </si>
  <si>
    <t>SNARE binding;SNAP receptor activity;cytoplasm;intracellular protein transport;vesicle fusion;vesicle fusion;posttranscriptional regulation of gene expression;endomembrane system;membrane;integral component of membrane;vesicle-mediated transport;transport vesicle;SNARE complex;SNARE complex;vesicle docking</t>
  </si>
  <si>
    <t>Tb927.3.1740</t>
  </si>
  <si>
    <t>Tb927.10.5370;Tb927.10.5360</t>
  </si>
  <si>
    <t>40S ribosomal protein S10, putative;40S ribosomal protein S10, putative</t>
  </si>
  <si>
    <t>GO:0000028;GO:0000028;GO:0003723;GO:0003729;GO:0003735;GO:0005737;GO:0006412;GO:0010608;GO:0022627;GO:0022627;GO:0022627;GO:0042301;GO:0000028;GO:0000028;GO:0003723;GO:0003729;GO:0003735;GO:0005737;GO:0006412;GO:0022627;GO:0022627;GO:0022627</t>
  </si>
  <si>
    <t>ribosomal small subunit assembly;ribosomal small subunit assembly;RNA binding;mRNA binding;structural constituent of ribosome;cytoplasm;translation;posttranscriptional regulation of gene expression;cytosolic small ribosomal subunit;cytosolic small ribosomal subunit;cytosolic small ribosomal subunit;phosphate ion binding;ribosomal small subunit assembly;ribosomal small subunit assembly;RNA binding;mRNA binding;structural constituent of ribosome;cytoplasm;translation;cytosolic small ribosomal subunit;cytosolic small ribosomal subunit;cytosolic small ribosomal subunit</t>
  </si>
  <si>
    <t>Tb927.9.2580</t>
  </si>
  <si>
    <t>deoxyhypusine hydroxylase, putative</t>
  </si>
  <si>
    <t>GO:0008612;GO:0008612;GO:0008612;GO:0016491;GO:0019135;GO:0046872</t>
  </si>
  <si>
    <t>peptidyl-lysine modification to peptidyl-hypusine;peptidyl-lysine modification to peptidyl-hypusine;peptidyl-lysine modification to peptidyl-hypusine;oxidoreductase activity;deoxyhypusine monooxygenase activity;metal ion binding</t>
  </si>
  <si>
    <t>Tb927.10.5950;Tb11.v5.0190.1</t>
  </si>
  <si>
    <t>Serine/threonine-protein kinase NEK17, putative</t>
  </si>
  <si>
    <t>GO:0004672;GO:0004674;GO:0005524;GO:0005737;GO:0006468;GO:0009372;GO:0044145;GO:0097014;GO:0097014</t>
  </si>
  <si>
    <t>protein kinase activity;protein serine/threonine kinase activity;ATP binding;cytoplasm;protein phosphorylation;quorum sensing;modulation of development of symbiont involved in interaction with host;ciliary plasm;ciliary plasm</t>
  </si>
  <si>
    <t>Tb927.8.6910</t>
  </si>
  <si>
    <t>GO:0000413;GO:0003755;GO:0005737;GO:0005930;GO:0005930;GO:0005930;GO:0006457;GO:0016018;GO:0031981</t>
  </si>
  <si>
    <t>protein peptidyl-prolyl isomerization;peptidyl-prolyl cis-trans isomerase activity;cytoplasm;axoneme;axoneme;axoneme;protein folding;cyclosporin A binding;nuclear lumen</t>
  </si>
  <si>
    <t>Tb927.4.3890</t>
  </si>
  <si>
    <t>GO:0003723;GO:0003729;GO:0004386;GO:0005524;GO:0005737</t>
  </si>
  <si>
    <t>RNA binding;mRNA binding;helicase activity;ATP binding;cytoplasm</t>
  </si>
  <si>
    <t>Tb927.9.15400;REV__Tb927.7.6030;REV__Tb927.7.6010</t>
  </si>
  <si>
    <t>ankyrin-repeat protein, putative</t>
  </si>
  <si>
    <t>GO:0005515;GO:1990900</t>
  </si>
  <si>
    <t>protein binding;ciliary pocket collar</t>
  </si>
  <si>
    <t>Tb927.4.2070</t>
  </si>
  <si>
    <t>antigenic protein, putative</t>
  </si>
  <si>
    <t>GO:0005737;GO:0030863;GO:0030863</t>
  </si>
  <si>
    <t>cytoplasm;cortical cytoskeleton;cortical cytoskeleton</t>
  </si>
  <si>
    <t>Tb927.6.5110</t>
  </si>
  <si>
    <t>damage-specific DNA binding protein, putative</t>
  </si>
  <si>
    <t>GO:0000398;GO:0003676;GO:0003677;GO:0005515;GO:0005634;GO:0005654;GO:0005737;GO:0006511;GO:0016567;GO:0031461</t>
  </si>
  <si>
    <t>mRNA splicing, via spliceosome;nucleic acid binding;DNA binding;protein binding;nucleus;nucleoplasm;cytoplasm;ubiquitin-dependent protein catabolic process;protein ubiquitination;cullin-RING ubiquitin ligase complex</t>
  </si>
  <si>
    <t>Tb927.9.1980</t>
  </si>
  <si>
    <t>Tb927.9.6560</t>
  </si>
  <si>
    <t>NAK family pseudokinase, putative</t>
  </si>
  <si>
    <t>GO:0004672;GO:0005524;GO:0005737;GO:0006468;GO:0030133;GO:0051286;GO:0097014;GO:0097014</t>
  </si>
  <si>
    <t>protein kinase activity;ATP binding;cytoplasm;protein phosphorylation;transport vesicle;cell tip;ciliary plasm;ciliary plasm</t>
  </si>
  <si>
    <t>Tb927.9.13740;Tb927.9.13710;Tb927.9.13680;Tb927.9.13655</t>
  </si>
  <si>
    <t>ADP-ribosylation factor, putative;ADP-ribosylation factor, putative;ADP-ribosylation factor, putative;ADP-ribosylation factor, putative</t>
  </si>
  <si>
    <t>GO:0005525;GO:0005737;GO:0006886;GO:0016192;GO:0031981;GO:0044877;GO:0097014;GO:0097014;GO:0005525;GO:0005737;GO:0006886;GO:0016192;GO:0020016;GO:0030133;GO:0031981;GO:0044877;GO:0097014;GO:0097014;GO:0005525;GO:0005737;GO:0006886;GO:0016192;GO:0031981;GO:0044877;GO:0097014;GO:0097014;GO:0005525;GO:0005737;GO:0006886;GO:0016192;GO:0031981;GO:0044877;GO:0097014;GO:0097014</t>
  </si>
  <si>
    <t>GTP binding;cytoplasm;intracellular protein transport;vesicle-mediated transport;nuclear lumen;protein-containing complex binding;ciliary plasm;ciliary plasm;GTP binding;cytoplasm;intracellular protein transport;vesicle-mediated transport;ciliary pocket;transport vesicle;nuclear lumen;protein-containing complex binding;ciliary plasm;ciliary plasm;GTP binding;cytoplasm;intracellular protein transport;vesicle-mediated transport;nuclear lumen;protein-containing complex binding;ciliary plasm;ciliary plasm;GTP binding;cytoplasm;intracellular protein transport;vesicle-mediated transport;nuclear lumen;protein-containing complex binding;ciliary plasm;ciliary plasm</t>
  </si>
  <si>
    <t>Tb927.3.5520;REV__Tb927.11.5400</t>
  </si>
  <si>
    <t>26S proteasome regulatory non-ATPase subunit</t>
  </si>
  <si>
    <t>GO:0000502;GO:0005634;GO:0005654;GO:0005737;GO:0008540;GO:0008540;GO:0030234;GO:0034515;GO:0034515;GO:0042176;GO:0043161</t>
  </si>
  <si>
    <t>proteasome complex;nucleus;nucleoplasm;cytoplasm;proteasome regulatory particle, base subcomplex;proteasome regulatory particle, base subcomplex;enzyme regulator activity;proteasome storage granule;proteasome storage granule;regulation of protein catabolic process;proteasome-mediated ubiquitin-dependent protein catabolic process</t>
  </si>
  <si>
    <t>Tb927.11.7213;Tb11.02.5080b.1</t>
  </si>
  <si>
    <t>GO:0005737;GO:0005783;GO:0016021;GO:0030133;GO:0030134</t>
  </si>
  <si>
    <t>cytoplasm;endoplasmic reticulum;integral component of membrane;transport vesicle;COPII-coated ER to Golgi transport vesicle</t>
  </si>
  <si>
    <t>Tb927.10.12260</t>
  </si>
  <si>
    <t>cytosolic nonspecific dipeptidase, putative</t>
  </si>
  <si>
    <t>GO:0005737;GO:0006508;GO:0008233;GO:0008237;GO:0016787;GO:0097014;GO:0097014</t>
  </si>
  <si>
    <t>cytoplasm;proteolysis;peptidase activity;metallopeptidase activity;hydrolase activity;ciliary plasm;ciliary plasm</t>
  </si>
  <si>
    <t>Tb927.11.1440</t>
  </si>
  <si>
    <t>Tb927.11.7080</t>
  </si>
  <si>
    <t>acidocalcisomal pyrophosphatase</t>
  </si>
  <si>
    <t>GO:0000287;GO:0004427;GO:0005509;GO:0005737;GO:0005829;GO:0006796;GO:0008270;GO:0016462;GO:0020022;GO:0020022</t>
  </si>
  <si>
    <t>magnesium ion binding;inorganic diphosphatase activity;calcium ion binding;cytoplasm;cytosol;phosphate-containing compound metabolic process;zinc ion binding;pyrophosphatase activity;acidocalcisome;acidocalcisome</t>
  </si>
  <si>
    <t>Tb927.6.2320;Tb927.6.2260</t>
  </si>
  <si>
    <t>GO:0005783;GO:0016021;GO:0005737;GO:0016021;GO:0030133</t>
  </si>
  <si>
    <t>endoplasmic reticulum;integral component of membrane;cytoplasm;integral component of membrane;transport vesicle</t>
  </si>
  <si>
    <t>Tb927.11.4000</t>
  </si>
  <si>
    <t>Tb927.5.840</t>
  </si>
  <si>
    <t>Nucleolar protein 111</t>
  </si>
  <si>
    <t>GO:0000447;GO:0000447;GO:0005634;GO:0005730;GO:0005819;GO:0030686</t>
  </si>
  <si>
    <t>endonucleolytic cleavage in ITS1 to separate SSU-rRNA from 5.8S rRNA and LSU-rRNA from tricistronic rRNA transcript (SSU-rRNA, 5.8S rRNA, LSU-rRNA);endonucleolytic cleavage in ITS1 to separate SSU-rRNA from 5.8S rRNA and LSU-rRNA from tricistronic rRNA transcript (SSU-rRNA, 5.8S rRNA, LSU-rRNA);nucleus;nucleolus;spindle;90S preribosome</t>
  </si>
  <si>
    <t>Tb927.8.1940</t>
  </si>
  <si>
    <t>GO:0016020;GO:0016021;GO:0072657</t>
  </si>
  <si>
    <t>membrane;integral component of membrane;protein localization to membrane</t>
  </si>
  <si>
    <t>Tb927.10.7570;Tb11.v5.0774.1</t>
  </si>
  <si>
    <t>dihydrolipoamide acetyltransferase E2 subunit, putative</t>
  </si>
  <si>
    <t>GO:0000002;GO:0000910;GO:0000910;GO:0004738;GO:0004742;GO:0005737;GO:0005739;GO:0005743;GO:0005759;GO:0005967;GO:0005967;GO:0006086;GO:0006086;GO:0006086;GO:0006086;GO:0016746;GO:0020023;GO:0036064;GO:0036064</t>
  </si>
  <si>
    <t>mitochondrial genome maintenance;cytokinesis;cytokinesis;pyruvate dehydrogenase activity;dihydrolipoyllysine-residue acetyltransferase activity;cytoplasm;mitochondrion;mitochondrial inner membrane;mitochondrial matrix;mitochondrial pyruvate dehydrogenase complex;mitochondrial pyruvate dehydrogenase complex;acetyl-CoA biosynthetic process from pyruvate;acetyl-CoA biosynthetic process from pyruvate;acetyl-CoA biosynthetic process from pyruvate;acetyl-CoA biosynthetic process from pyruvate;transferase activity, transferring acyl groups;kinetoplast;ciliary basal body;ciliary basal body</t>
  </si>
  <si>
    <t>Tb927.10.13860</t>
  </si>
  <si>
    <t>GPI-anchor transamidase subunit 8 (GPI8)</t>
  </si>
  <si>
    <t>GO:0003923;GO:0005635;GO:0005783;GO:0006508;GO:0008233;GO:0016255;GO:0016255;GO:0016255;GO:0034394;GO:0042765;GO:0042765</t>
  </si>
  <si>
    <t>GPI-anchor transamidase activity;nuclear envelope;endoplasmic reticulum;proteolysis;peptidase activity;attachment of GPI anchor to protein;attachment of GPI anchor to protein;attachment of GPI anchor to protein;protein localization to cell surface;GPI-anchor transamidase complex;GPI-anchor transamidase complex</t>
  </si>
  <si>
    <t>Tb927.10.12010</t>
  </si>
  <si>
    <t>Tb927.5.3510</t>
  </si>
  <si>
    <t>structural maintenance of chromosome 3 , putative</t>
  </si>
  <si>
    <t>GO:0005515;GO:0005524;GO:0005634;GO:0005654;GO:0005694;GO:0051276;GO:0051301</t>
  </si>
  <si>
    <t>protein binding;ATP binding;nucleus;nucleoplasm;chromosome;chromosome organization;cell division</t>
  </si>
  <si>
    <t>Tb927.7.4990;Tb11.v5.0180.1</t>
  </si>
  <si>
    <t>Tb927.11.14340</t>
  </si>
  <si>
    <t>exportin 1</t>
  </si>
  <si>
    <t>GO:0000055;GO:0000055;GO:0000055;GO:0000056;GO:0000056;GO:0000056;GO:0005049;GO:0005634;GO:0005643;GO:0005643;GO:0005737;GO:0006886;GO:0008536;GO:0031981;GO:0046825;GO:0051168</t>
  </si>
  <si>
    <t>ribosomal large subunit export from nucleus;ribosomal large subunit export from nucleus;ribosomal large subunit export from nucleus;ribosomal small subunit export from nucleus;ribosomal small subunit export from nucleus;ribosomal small subunit export from nucleus;nuclear export signal receptor activity;nucleus;nuclear pore;nuclear pore;cytoplasm;intracellular protein transport;GO_0008536;nuclear lumen;regulation of protein export from nucleus;nuclear export</t>
  </si>
  <si>
    <t>Tb927.10.4000</t>
  </si>
  <si>
    <t>methylglutaconyl-CoA hydratase, mitochondrial precursor, putative</t>
  </si>
  <si>
    <t>GO:0003824;GO:0004300;GO:0005654;GO:0005739;GO:0006635;GO:0006635;GO:0006635;GO:0008152</t>
  </si>
  <si>
    <t>catalytic activity;enoyl-CoA hydratase activity;nucleoplasm;mitochondrion;fatty acid beta-oxidation;fatty acid beta-oxidation;fatty acid beta-oxidation;metabolic process</t>
  </si>
  <si>
    <t>Tb927.2.4550;REV__Tb927.8.4580;REV__Tb11.v5.0696.1;REV__Tb927.8.7420;REV__Tb927.4.5000;REV__Tb927.1.4760;REV__Tb927.10.4170</t>
  </si>
  <si>
    <t>2'-O-ribose RNA methyltransferase SPB1 homolog</t>
  </si>
  <si>
    <t>GO:0000453;GO:0000453;GO:0000463;GO:0000463;GO:0000466;GO:0000466;GO:0001510;GO:0005634;GO:0005730;GO:0006364;GO:0006364;GO:0008168;GO:0008173;GO:0008649;GO:0008650;GO:0016435;GO:0030687;GO:0031167;GO:0031167;GO:0032259;GO:0051301</t>
  </si>
  <si>
    <t>enzyme-directed rRNA 2'-O-methylation;enzyme-directed rRNA 2'-O-methylation;maturation of LSU-rRNA from tricistronic rRNA transcript (SSU-rRNA, 5.8S rRNA, LSU-rRNA);maturation of LSU-rRNA from tricistronic rRNA transcript (SSU-rRNA, 5.8S rRNA, LSU-rRNA);maturation of 5.8S rRNA from tricistronic rRNA transcript (SSU-rRNA, 5.8S rRNA, LSU-rRNA);maturation of 5.8S rRNA from tricistronic rRNA transcript (SSU-rRNA, 5.8S rRNA, LSU-rRNA);RNA methylation;nucleus;nucleolus;rRNA processing;rRNA processing;methyltransferase activity;RNA methyltransferase activity;rRNA methyltransferase activity;rRNA (uridine-2'-O-)-methyltransferase activity;rRNA (guanine) methyltransferase activity;preribosome, large subunit precursor;rRNA methylation;rRNA methylation;methylation;cell division</t>
  </si>
  <si>
    <t>Tb927.11.13180</t>
  </si>
  <si>
    <t>Present in the outer mitochondrial membrane proteome 10</t>
  </si>
  <si>
    <t>GO:0005739;GO:0005741;GO:0005743</t>
  </si>
  <si>
    <t>mitochondrion;mitochondrial outer membrane;mitochondrial inner membrane</t>
  </si>
  <si>
    <t>Tb09.v4.0154</t>
  </si>
  <si>
    <t>expression site-associated gene 3 (ESAG3, pseudogene), putative</t>
  </si>
  <si>
    <t>Tb927.3.4620</t>
  </si>
  <si>
    <t>GO:0003676;GO:0003723;GO:0004386;GO:0005634;GO:0005654;GO:0005737;GO:0008270;GO:0031048;GO:0031048;GO:0031380;GO:0031380</t>
  </si>
  <si>
    <t>nucleic acid binding;RNA binding;helicase activity;nucleus;nucleoplasm;cytoplasm;zinc ion binding;heterochromatin assembly by small RNA;heterochromatin assembly by small RNA;nuclear RNA-directed RNA polymerase complex;nuclear RNA-directed RNA polymerase complex</t>
  </si>
  <si>
    <t>Tb927.11.10070</t>
  </si>
  <si>
    <t>Tb927.8.6080</t>
  </si>
  <si>
    <t>Glycerophosphoryl diester phosphodiesterase family, putative</t>
  </si>
  <si>
    <t>GO:0005741;GO:0006629;GO:0008081;GO:0008889;GO:0010608;GO:0030133</t>
  </si>
  <si>
    <t>mitochondrial outer membrane;lipid metabolic process;phosphoric diester hydrolase activity;glycerophosphodiester phosphodiesterase activity;posttranscriptional regulation of gene expression;transport vesicle</t>
  </si>
  <si>
    <t>Tb927.8.3100</t>
  </si>
  <si>
    <t>coronin, putative</t>
  </si>
  <si>
    <t>GO:0000226;GO:0003779;GO:0005515;GO:0005737;GO:0007017;GO:0008017;GO:0009986;GO:0019894;GO:0020016;GO:0030133;GO:0036064;GO:0036064;GO:0051286</t>
  </si>
  <si>
    <t>microtubule cytoskeleton organization;actin binding;protein binding;cytoplasm;microtubule-based process;microtubule binding;cell surface;kinesin binding;ciliary pocket;transport vesicle;ciliary basal body;ciliary basal body;cell tip</t>
  </si>
  <si>
    <t>Tb927.9.8720</t>
  </si>
  <si>
    <t>fructose-1,6-bisphosphatase</t>
  </si>
  <si>
    <t>GO:0005737;GO:0005829;GO:0005975;GO:0005986;GO:0005986;GO:0006000;GO:0006000;GO:0006002;GO:0006094;GO:0006094;GO:0006094;GO:0016791;GO:0020015;GO:0030388;GO:0042132;GO:0042301</t>
  </si>
  <si>
    <t>cytoplasm;cytosol;carbohydrate metabolic process;sucrose biosynthetic process;sucrose biosynthetic process;fructose metabolic process;fructose metabolic process;fructose 6-phosphate metabolic process;gluconeogenesis;gluconeogenesis;gluconeogenesis;phosphatase activity;glycosome;fructose 1,6-bisphosphate metabolic process;fructose 1,6-bisphosphate 1-phosphatase activity;phosphate ion binding</t>
  </si>
  <si>
    <t>Tb927.7.5050;Tb11.v5.0185.1</t>
  </si>
  <si>
    <t>GO:0005515;GO:0005929;GO:0005930;GO:0005930;GO:0005930;GO:0097740</t>
  </si>
  <si>
    <t>protein binding;cilium;axoneme;axoneme;axoneme;paraflagellar rod</t>
  </si>
  <si>
    <t>Tb927.6.2860</t>
  </si>
  <si>
    <t>GO:0005515;GO:0005634;GO:0005737;GO:0005840;GO:0042393;GO:0048188;GO:0048188;GO:0051568;GO:0051568;GO:0097014;GO:0097014</t>
  </si>
  <si>
    <t>protein binding;nucleus;cytoplasm;ribosome;histone binding;Set1C/COMPASS complex;Set1C/COMPASS complex;histone H3-K4 methylation;histone H3-K4 methylation;ciliary plasm;ciliary plasm</t>
  </si>
  <si>
    <t>Tb927.10.7020.2;Tb927.10.7020.1</t>
  </si>
  <si>
    <t>Tb927.5.2640</t>
  </si>
  <si>
    <t>nicotinamide/nicotinic acid mononucleotide adenylyltransferase</t>
  </si>
  <si>
    <t>GO:0003824;GO:0005737;GO:0009058;GO:0031981;GO:0097014;GO:0097014</t>
  </si>
  <si>
    <t>catalytic activity;cytoplasm;biosynthetic process;nuclear lumen;ciliary plasm;ciliary plasm</t>
  </si>
  <si>
    <t>Tb927.3.3750</t>
  </si>
  <si>
    <t>Tb927.10.1830</t>
  </si>
  <si>
    <t>GO:0000149;GO:0005484;GO:0005886;GO:0006886;GO:0006887;GO:0006906;GO:0006906;GO:0012505;GO:0016020;GO:0016021;GO:0016192;GO:0030133;GO:0031201;GO:0031201;GO:0048278</t>
  </si>
  <si>
    <t>SNARE binding;SNAP receptor activity;plasma membrane;intracellular protein transport;exocytosis;vesicle fusion;vesicle fusion;endomembrane system;membrane;integral component of membrane;vesicle-mediated transport;transport vesicle;SNARE complex;SNARE complex;vesicle docking</t>
  </si>
  <si>
    <t>Tb927.4.1660</t>
  </si>
  <si>
    <t>mitochondrial carrier protein, putative</t>
  </si>
  <si>
    <t>GO:0005347;GO:0005739;GO:0005743;GO:0006810;GO:0016021;GO:0020015;GO:0031966;GO:0055085</t>
  </si>
  <si>
    <t>ATP transmembrane transporter activity;mitochondrion;mitochondrial inner membrane;transport;integral component of membrane;glycosome;mitochondrial membrane;transmembrane transport</t>
  </si>
  <si>
    <t>Tb927.7.1060</t>
  </si>
  <si>
    <t>Tb927.4.4580</t>
  </si>
  <si>
    <t>Tb927.11.10740</t>
  </si>
  <si>
    <t>GO:0000813;GO:0000813;GO:0005768;GO:0006623;GO:0006623;GO:0030133;GO:0032509;GO:0043328;GO:0043328;GO:0043328;GO:0043328;GO:0044877</t>
  </si>
  <si>
    <t>ESCRT I complex;ESCRT I complex;endosome;protein targeting to vacuole;protein targeting to vacuole;transport vesicle;endosome transport via multivesicular body sorting pathway;protein transport to vacuole involved in ubiquitin-dependent protein catabolic process via the multivesicular body sorting pathway;protein transport to vacuole involved in ubiquitin-dependent protein catabolic process via the multivesicular body sorting pathway;protein transport to vacuole involved in ubiquitin-dependent protein catabolic process via the multivesicular body sorting pathway;protein transport to vacuole involved in ubiquitin-dependent protein catabolic process via the multivesicular body sorting pathway;protein-containing complex binding</t>
  </si>
  <si>
    <t>Tb927.11.7590</t>
  </si>
  <si>
    <t>GO:0005730;GO:0005737;GO:0005739;GO:0010608;GO:0120121</t>
  </si>
  <si>
    <t>nucleolus;cytoplasm;mitochondrion;posttranscriptional regulation of gene expression;tripartite attachment complex</t>
  </si>
  <si>
    <t>Tb927.9.12090</t>
  </si>
  <si>
    <t>Putative death-receptor fusion protein (DUF2428), putative</t>
  </si>
  <si>
    <t>GO:0005654;GO:0005737;GO:0005829;GO:0030488</t>
  </si>
  <si>
    <t>nucleoplasm;cytoplasm;cytosol;tRNA methylation</t>
  </si>
  <si>
    <t>Tb927.3.1290</t>
  </si>
  <si>
    <t>cullin 4B, putative</t>
  </si>
  <si>
    <t>GO:0004842;GO:0005634;GO:0005654;GO:0005730;GO:0006511;GO:0016567;GO:0031461;GO:0031625;GO:0036064;GO:0036064</t>
  </si>
  <si>
    <t>ubiquitin-protein transferase activity;nucleus;nucleoplasm;nucleolus;ubiquitin-dependent protein catabolic process;protein ubiquitination;cullin-RING ubiquitin ligase complex;ubiquitin protein ligase binding;ciliary basal body;ciliary basal body</t>
  </si>
  <si>
    <t>Tb927.11.14560</t>
  </si>
  <si>
    <t>Cleavage and polyadenylation specificity factor CPSF160, putative</t>
  </si>
  <si>
    <t>GO:0000365;GO:0003676;GO:0005515;GO:0005634;GO:0005654;GO:0005847;GO:0005847;GO:0006378;GO:0006379</t>
  </si>
  <si>
    <t>mRNA trans splicing, via spliceosome;nucleic acid binding;protein binding;nucleus;nucleoplasm;mRNA cleavage and polyadenylation specificity factor complex;mRNA cleavage and polyadenylation specificity factor complex;mRNA polyadenylation;mRNA cleavage</t>
  </si>
  <si>
    <t>Tb927.11.9360</t>
  </si>
  <si>
    <t>prenyltransferase, putative</t>
  </si>
  <si>
    <t>GO:0002083;GO:0004659;GO:0005635;GO:0005739;GO:0006744;GO:0006744;GO:0008299;GO:0008299;GO:0008412;GO:0016021;GO:0016765;GO:0030133;GO:0031305;GO:0047293</t>
  </si>
  <si>
    <t>4-hydroxybenzoate decaprenyltransferase activity;prenyltransferase activity;nuclear envelope;mitochondrion;ubiquinone biosynthetic process;ubiquinone biosynthetic process;isoprenoid biosynthetic process;isoprenoid biosynthetic process;4-hydroxybenzoate octaprenyltransferase activity;integral component of membrane;transferase activity, transferring alkyl or aryl (other than methyl) groups;transport vesicle;integral component of mitochondrial inner membrane;4-hydroxybenzoate nonaprenyltransferase activity</t>
  </si>
  <si>
    <t>Tb927.8.5170</t>
  </si>
  <si>
    <t>Tb927.5.1690;Tb11.v5.0740.1</t>
  </si>
  <si>
    <t>Tb927.3.3330</t>
  </si>
  <si>
    <t>heat shock protein 20, putative</t>
  </si>
  <si>
    <t>GO:0000302;GO:0005515;GO:0005737;GO:0005739;GO:0006457;GO:0009408;GO:0009651;GO:0042542;GO:0043621;GO:0051082;GO:0051259;GO:0097014;GO:0097014</t>
  </si>
  <si>
    <t>response to reactive oxygen species;protein binding;cytoplasm;mitochondrion;protein folding;response to heat;response to salt stress;response to hydrogen peroxide;protein self-association;unfolded protein binding;protein complex oligomerization;ciliary plasm;ciliary plasm</t>
  </si>
  <si>
    <t>Tb927.4.620</t>
  </si>
  <si>
    <t>GO:0005737;GO:0005929;GO:0035082;GO:0035082;GO:0060294</t>
  </si>
  <si>
    <t>cytoplasm;cilium;axoneme assembly;axoneme assembly;cilium movement involved in cell motility</t>
  </si>
  <si>
    <t>Tb927.11.14490</t>
  </si>
  <si>
    <t>RNA polymerase subunit, putative</t>
  </si>
  <si>
    <t>GO:0000291;GO:0000932;GO:0000932;GO:0003697;GO:0003727;GO:0003899;GO:0005634;GO:0005654;GO:0005665;GO:0005665;GO:0006351;GO:0006351;GO:0006367;GO:0006367;GO:0031369;GO:0045948;GO:0060213</t>
  </si>
  <si>
    <t>nuclear-transcribed mRNA catabolic process, exonucleolytic;P-body;P-body;single-stranded DNA binding;single-stranded RNA binding;DNA-directed 5'-3' RNA polymerase activity;nucleus;nucleoplasm;RNA polymerase II, core complex;RNA polymerase II, core complex;transcription, DNA-templated;transcription, DNA-templated;transcription initiation from RNA polymerase II promoter;transcription initiation from RNA polymerase II promoter;translation initiation factor binding;positive regulation of translational initiation;positive regulation of nuclear-transcribed mRNA poly(A) tail shortening</t>
  </si>
  <si>
    <t>Tb11.v5.0366.1;Tb927.11.12880</t>
  </si>
  <si>
    <t>Present in the outer mitochondrial membrane proteome 17</t>
  </si>
  <si>
    <t>GO:0003729;GO:0005737;GO:0005741;GO:0031981;GO:0097014;GO:0097014</t>
  </si>
  <si>
    <t>mRNA binding;cytoplasm;mitochondrial outer membrane;nuclear lumen;ciliary plasm;ciliary plasm</t>
  </si>
  <si>
    <t>Tb927.10.4760</t>
  </si>
  <si>
    <t>Integral membrane protein DUF106, putative</t>
  </si>
  <si>
    <t>GO:0005783;GO:0016020;GO:0072546;GO:0072546</t>
  </si>
  <si>
    <t>endoplasmic reticulum;membrane;EMC complex;EMC complex</t>
  </si>
  <si>
    <t>Tb927.10.14570</t>
  </si>
  <si>
    <t>kinesin motor domain containing protein, putative</t>
  </si>
  <si>
    <t>GO:0003777;GO:0005524;GO:0005930;GO:0005930;GO:0005930;GO:0007018;GO:0008017</t>
  </si>
  <si>
    <t>microtubule motor activity;ATP binding;axoneme;axoneme;axoneme;microtubule-based movement;microtubule binding</t>
  </si>
  <si>
    <t>Tb927.8.1960</t>
  </si>
  <si>
    <t>CCR4-NOT transcription complex subunit 11</t>
  </si>
  <si>
    <t>GO:0005634;GO:0005737;GO:0010608;GO:0030014;GO:0031047</t>
  </si>
  <si>
    <t>nucleus;cytoplasm;posttranscriptional regulation of gene expression;CCR4-NOT complex;gene silencing by RNA</t>
  </si>
  <si>
    <t>Tb927.9.11270</t>
  </si>
  <si>
    <t>t- complex protein 1 (eta subunit), putative</t>
  </si>
  <si>
    <t>Tb927.11.16810</t>
  </si>
  <si>
    <t>dynein light intermediate chain D1bLIC, putative</t>
  </si>
  <si>
    <t>GO:0005868;GO:0005868;GO:0005874;GO:0005930;GO:0005930;GO:0005930;GO:0030990;GO:0035721;GO:0035721;GO:0035735;GO:0035735;GO:0035735;GO:0036064;GO:0036064;GO:0045504</t>
  </si>
  <si>
    <t>cytoplasmic dynein complex;cytoplasmic dynein complex;microtubule;axoneme;axoneme;axoneme;intraciliary transport particle;intraciliary retrograde transport;intraciliary retrograde transport;intraciliary transport involved in cilium assembly;intraciliary transport involved in cilium assembly;intraciliary transport involved in cilium assembly;ciliary basal body;ciliary basal body;dynein heavy chain binding</t>
  </si>
  <si>
    <t>Tb927.9.4200</t>
  </si>
  <si>
    <t>fatty acyl CoA synthetase 2</t>
  </si>
  <si>
    <t>GO:0003996;GO:0004321;GO:0004467;GO:0004467;GO:0005783;GO:0006631;GO:0006631;GO:0016020;GO:0102391;GO:0102391</t>
  </si>
  <si>
    <t>GO_0003996;fatty-acyl-CoA synthase activity;long-chain fatty acid-CoA ligase activity;long-chain fatty acid-CoA ligase activity;endoplasmic reticulum;fatty acid metabolic process;fatty acid metabolic process;membrane;decanoate-CoA ligase activity;decanoate-CoA ligase activity</t>
  </si>
  <si>
    <t>Tb927.6.1290</t>
  </si>
  <si>
    <t>Tb927.6.3340</t>
  </si>
  <si>
    <t>Domain of unknown function (DUF814), putative</t>
  </si>
  <si>
    <t>Tb927.2.1680;Tb927.2.1560</t>
  </si>
  <si>
    <t>peptidyl-prolyl cis-trans isomerase, putative;peptidyl-prolyl cis-trans isomerase, putative</t>
  </si>
  <si>
    <t>GO:0000331;GO:0000331;GO:0000413;GO:0003755;GO:0005737;GO:0005739;GO:0006457;GO:0016018;GO:0030964;GO:0031981;GO:0097014;GO:0097014;GO:0000413;GO:0003755;GO:0005737;GO:0005739;GO:0006457;GO:0016018;GO:0030964;GO:0031981;GO:0097014;GO:0097014;GO:0140525</t>
  </si>
  <si>
    <t>contractile vacuole;contractile vacuole;protein peptidyl-prolyl isomerization;peptidyl-prolyl cis-trans isomerase activity;cytoplasm;mitochondrion;protein folding;cyclosporin A binding;NADH dehydrogenase complex;nuclear lumen;ciliary plasm;ciliary plasm;protein peptidyl-prolyl isomerization;peptidyl-prolyl cis-trans isomerase activity;cytoplasm;mitochondrion;protein folding;cyclosporin A binding;NADH dehydrogenase complex;nuclear lumen;ciliary plasm;ciliary plasm;antipodal site</t>
  </si>
  <si>
    <t>Tb927.10.11080</t>
  </si>
  <si>
    <t>GO:0010608;GO:0036064;GO:0036064;GO:0097740</t>
  </si>
  <si>
    <t>posttranscriptional regulation of gene expression;ciliary basal body;ciliary basal body;paraflagellar rod</t>
  </si>
  <si>
    <t>Tb927.8.6920</t>
  </si>
  <si>
    <t>Tb927.9.14480</t>
  </si>
  <si>
    <t>dynein-associated protein, putative</t>
  </si>
  <si>
    <t>GO:0003774;GO:0005737;GO:0005868;GO:0005868;GO:0005874;GO:0005930;GO:0005930;GO:0005930;GO:0007018;GO:0036064;GO:0036064;GO:0045505</t>
  </si>
  <si>
    <t>motor activity;cytoplasm;cytoplasmic dynein complex;cytoplasmic dynein complex;microtubule;axoneme;axoneme;axoneme;microtubule-based movement;ciliary basal body;ciliary basal body;dynein intermediate chain binding</t>
  </si>
  <si>
    <t>Tb927.10.12960</t>
  </si>
  <si>
    <t>Ras-related protein Rab5A</t>
  </si>
  <si>
    <t>GO:0003924;GO:0005525;GO:0005768;GO:0006886;GO:0007264;GO:0012505;GO:0030133;GO:0030139</t>
  </si>
  <si>
    <t>GTPase activity;GTP binding;endosome;intracellular protein transport;small GTPase mediated signal transduction;endomembrane system;transport vesicle;endocytic vesicle</t>
  </si>
  <si>
    <t>Tb927.10.13290</t>
  </si>
  <si>
    <t>ethanolamine phosphotransferase (EPT)</t>
  </si>
  <si>
    <t>GO:0004307;GO:0005634;GO:0005635;GO:0005739;GO:0006646;GO:0006646;GO:0008654;GO:0008654;GO:0016020;GO:0016021;GO:0016780</t>
  </si>
  <si>
    <t>ethanolaminephosphotransferase activity;nucleus;nuclear envelope;mitochondrion;phosphatidylethanolamine biosynthetic process;phosphatidylethanolamine biosynthetic process;phospholipid biosynthetic process;phospholipid biosynthetic process;membrane;integral component of membrane;phosphotransferase activity, for other substituted phosphate groups</t>
  </si>
  <si>
    <t>Tb927.8.4770</t>
  </si>
  <si>
    <t>small GTP-binding protein Rab18</t>
  </si>
  <si>
    <t>GO:0003924;GO:0005525;GO:0005737;GO:0006904;GO:0007264;GO:0009306;GO:0017157</t>
  </si>
  <si>
    <t>GTPase activity;GTP binding;cytoplasm;vesicle docking involved in exocytosis;small GTPase mediated signal transduction;protein secretion;regulation of exocytosis</t>
  </si>
  <si>
    <t>Tb927.9.2010</t>
  </si>
  <si>
    <t>kynureninase, putative</t>
  </si>
  <si>
    <t>GO:0003824;GO:0005737;GO:0006569;GO:0006569;GO:0006569;GO:0009435;GO:0009435;GO:0009435;GO:0030170;GO:0030429;GO:0097014;GO:0097014</t>
  </si>
  <si>
    <t>catalytic activity;cytoplasm;tryptophan catabolic process;tryptophan catabolic process;tryptophan catabolic process;NAD biosynthetic process;NAD biosynthetic process;NAD biosynthetic process;pyridoxal phosphate binding;kynureninase activity;ciliary plasm;ciliary plasm</t>
  </si>
  <si>
    <t>Tb927.11.16080</t>
  </si>
  <si>
    <t>Soluble NSF attachment protein, SNAP, putative</t>
  </si>
  <si>
    <t>GO:0005483;GO:0005515;GO:0005737;GO:0005774;GO:0006886;GO:0019905;GO:0030133;GO:0031201;GO:0031201;GO:0035494</t>
  </si>
  <si>
    <t>soluble NSF attachment protein activity;protein binding;cytoplasm;vacuolar membrane;intracellular protein transport;syntaxin binding;transport vesicle;SNARE complex;SNARE complex;SNARE complex disassembly</t>
  </si>
  <si>
    <t>Tb927.1.1710</t>
  </si>
  <si>
    <t>transmembrane protein, conserved</t>
  </si>
  <si>
    <t>Tb927.11.13280</t>
  </si>
  <si>
    <t>mitochondrial RNA binding protein 2</t>
  </si>
  <si>
    <t>GO:0003677;GO:0003723;GO:0003729;GO:0005515;GO:0005739;GO:0006355;GO:0009451;GO:0016556;GO:0020023;GO:0031019;GO:0031019</t>
  </si>
  <si>
    <t>DNA binding;RNA binding;mRNA binding;protein binding;mitochondrion;regulation of transcription, DNA-templated;RNA modification;mRNA modification;kinetoplast;mitochondrial mRNA editing complex;mitochondrial mRNA editing complex</t>
  </si>
  <si>
    <t>Tb927.5.1610;Tb927.4.3550</t>
  </si>
  <si>
    <t>60S ribosomal protein L13a, putative;60S ribosomal protein L13a, putative</t>
  </si>
  <si>
    <t>GO:0003729;GO:0003735;GO:0005730;GO:0005737;GO:0005840;GO:0006412;GO:0015934;GO:0015934;GO:0017148;GO:0022625;GO:0022625;GO:0022625;GO:0003729;GO:0003735;GO:0005730;GO:0005737;GO:0005840;GO:0006412;GO:0015934;GO:0015934;GO:0017148;GO:0022625;GO:0022625;GO:0022625</t>
  </si>
  <si>
    <t>mRNA binding;structural constituent of ribosome;nucleolus;cytoplasm;ribosome;translation;large ribosomal subunit;large ribosomal subunit;negative regulation of translation;cytosolic large ribosomal subunit;cytosolic large ribosomal subunit;cytosolic large ribosomal subunit;mRNA binding;structural constituent of ribosome;nucleolus;cytoplasm;ribosome;translation;large ribosomal subunit;large ribosomal subunit;negative regulation of translation;cytosolic large ribosomal subunit;cytosolic large ribosomal subunit;cytosolic large ribosomal subunit</t>
  </si>
  <si>
    <t>Tb927.10.3280</t>
  </si>
  <si>
    <t>60S ribosomal proteins L38, putative</t>
  </si>
  <si>
    <t>GO:0003735;GO:0005737;GO:0005840;GO:0006412;GO:0022618;GO:0022625;GO:0022625;GO:0022625;GO:0031981;GO:0097014;GO:0097014</t>
  </si>
  <si>
    <t>structural constituent of ribosome;cytoplasm;ribosome;translation;ribonucleoprotein complex assembly;cytosolic large ribosomal subunit;cytosolic large ribosomal subunit;cytosolic large ribosomal subunit;nuclear lumen;ciliary plasm;ciliary plasm</t>
  </si>
  <si>
    <t>Tb927.10.10620</t>
  </si>
  <si>
    <t>Tb927.10.5480;Tb927.10.5460</t>
  </si>
  <si>
    <t>60S ribosomal protein L24, putative;60S ribosomal protein L24, putative</t>
  </si>
  <si>
    <t>GO:0000027;GO:0000027;GO:0003723;GO:0003735;GO:0005622;GO:0005737;GO:0005840;GO:0006412;GO:0022625;GO:0022625;GO:0022625;GO:1902626;GO:0000027;GO:0000027;GO:0003723;GO:0003735;GO:0005622;GO:0005737;GO:0005840;GO:0006412;GO:0022625;GO:0022625;GO:0022625;GO:1902626</t>
  </si>
  <si>
    <t>ribosomal large subunit assembly;ribosomal large subunit assembly;RNA binding;structural constituent of ribosome;intracellular anatomical structure;cytoplasm;ribosome;translation;cytosolic large ribosomal subunit;cytosolic large ribosomal subunit;cytosolic large ribosomal subunit;assembly of large subunit precursor of preribosome;ribosomal large subunit assembly;ribosomal large subunit assembly;RNA binding;structural constituent of ribosome;intracellular anatomical structure;cytoplasm;ribosome;translation;cytosolic large ribosomal subunit;cytosolic large ribosomal subunit;cytosolic large ribosomal subunit;assembly of large subunit precursor of preribosome</t>
  </si>
  <si>
    <t>Tb927.11.4200</t>
  </si>
  <si>
    <t>mannose-specific lectin, putative</t>
  </si>
  <si>
    <t>GO:0000139;GO:0005537;GO:0005737;GO:0005789;GO:0005793;GO:0005793;GO:0006888;GO:0007029;GO:0007030;GO:0009306;GO:0010608;GO:0016020;GO:0016021;GO:0030134;GO:0031981;GO:0097014;GO:0097014</t>
  </si>
  <si>
    <t>Golgi membrane;mannose binding;cytoplasm;endoplasmic reticulum membrane;endoplasmic reticulum-Golgi intermediate compartment;endoplasmic reticulum-Golgi intermediate compartment;endoplasmic reticulum to Golgi vesicle-mediated transport;endoplasmic reticulum organization;Golgi organization;protein secretion;posttranscriptional regulation of gene expression;membrane;integral component of membrane;COPII-coated ER to Golgi transport vesicle;nuclear lumen;ciliary plasm;ciliary plasm</t>
  </si>
  <si>
    <t>Tb927.11.2750</t>
  </si>
  <si>
    <t>Present in the outer mitochondrial membrane proteome 12</t>
  </si>
  <si>
    <t>GO:0005737;GO:0005741;GO:0020016</t>
  </si>
  <si>
    <t>cytoplasm;mitochondrial outer membrane;ciliary pocket</t>
  </si>
  <si>
    <t>Tb927.9.9450</t>
  </si>
  <si>
    <t>GO:0003723;GO:0005737;GO:0010608;GO:0016567;GO:0046872;GO:0061630</t>
  </si>
  <si>
    <t>RNA binding;cytoplasm;posttranscriptional regulation of gene expression;protein ubiquitination;metal ion binding;ubiquitin protein ligase activity</t>
  </si>
  <si>
    <t>Tb927.11.810</t>
  </si>
  <si>
    <t>GO:0005515;GO:0005737;GO:0020016;GO:0030133;GO:0042493</t>
  </si>
  <si>
    <t>protein binding;cytoplasm;ciliary pocket;transport vesicle;response to drug</t>
  </si>
  <si>
    <t>Tb927.4.4070</t>
  </si>
  <si>
    <t>mevalonate kinase, putative</t>
  </si>
  <si>
    <t>GO:0004496;GO:0005524;GO:0005737;GO:0005829;GO:0008299;GO:0008299;GO:0016126;GO:0016126;GO:0019287;GO:0019287;GO:0019287;GO:0019287;GO:0019287;GO:0020015;GO:0031981;GO:0097014;GO:0097014</t>
  </si>
  <si>
    <t>mevalonate kinase activity;ATP binding;cytoplasm;cytosol;isoprenoid biosynthetic process;isoprenoid biosynthetic process;sterol biosynthetic process;sterol biosynthetic process;isopentenyl diphosphate biosynthetic process, mevalonate pathway;isopentenyl diphosphate biosynthetic process, mevalonate pathway;isopentenyl diphosphate biosynthetic process, mevalonate pathway;isopentenyl diphosphate biosynthetic process, mevalonate pathway;isopentenyl diphosphate biosynthetic process, mevalonate pathway;glycosome;nuclear lumen;ciliary plasm;ciliary plasm</t>
  </si>
  <si>
    <t>Tb927.10.4270</t>
  </si>
  <si>
    <t>coatomer subunit zeta, putative</t>
  </si>
  <si>
    <t>GO:0000139;GO:0005794;GO:0006886;GO:0006890;GO:0006891;GO:0030126;GO:0030126;GO:0030126</t>
  </si>
  <si>
    <t>Golgi membrane;Golgi apparatus;intracellular protein transport;retrograde vesicle-mediated transport, Golgi to endoplasmic reticulum;intra-Golgi vesicle-mediated transport;COPI vesicle coat;COPI vesicle coat;COPI vesicle coat</t>
  </si>
  <si>
    <t>Tb927.10.9910</t>
  </si>
  <si>
    <t>Tb927.8.710</t>
  </si>
  <si>
    <t>GO:0003676;GO:0003723;GO:0003729;GO:0005634;GO:0005737;GO:0006396;GO:0010608;GO:1990904</t>
  </si>
  <si>
    <t>nucleic acid binding;RNA binding;mRNA binding;nucleus;cytoplasm;RNA processing;posttranscriptional regulation of gene expression;ribonucleoprotein complex</t>
  </si>
  <si>
    <t>Tb927.8.3470</t>
  </si>
  <si>
    <t>Vesicle transport v-SNARE protein N-terminus, putative</t>
  </si>
  <si>
    <t>GO:0000149;GO:0005484;GO:0005737;GO:0005789;GO:0005794;GO:0005829;GO:0006623;GO:0006623;GO:0006886;GO:0006888;GO:0006891;GO:0006896;GO:0006896;GO:0012507;GO:0016020;GO:0016021;GO:0016192;GO:0030133;GO:0031201;GO:0031201;GO:0031902;GO:0042147;GO:0048280;GO:0048280</t>
  </si>
  <si>
    <t>SNARE binding;SNAP receptor activity;cytoplasm;endoplasmic reticulum membrane;Golgi apparatus;cytosol;protein targeting to vacuole;protein targeting to vacuole;intracellular protein transport;endoplasmic reticulum to Golgi vesicle-mediated transport;intra-Golgi vesicle-mediated transport;Golgi to vacuole transport;Golgi to vacuole transport;ER to Golgi transport vesicle membrane;membrane;integral component of membrane;vesicle-mediated transport;transport vesicle;SNARE complex;SNARE complex;late endosome membrane;retrograde transport, endosome to Golgi;vesicle fusion with Golgi apparatus;vesicle fusion with Golgi apparatus</t>
  </si>
  <si>
    <t>Tb927.7.4000;REV__Tb927.3.160</t>
  </si>
  <si>
    <t>glutathione synthetase, putative</t>
  </si>
  <si>
    <t>GO:0000287;GO:0004363;GO:0005524;GO:0005730;GO:0005737;GO:0005829;GO:0006750;GO:0006750;GO:0006750;GO:0016874;GO:0042803;GO:0043295;GO:0097014;GO:0097014</t>
  </si>
  <si>
    <t>magnesium ion binding;glutathione synthase activity;ATP binding;nucleolus;cytoplasm;cytosol;glutathione biosynthetic process;glutathione biosynthetic process;glutathione biosynthetic process;ligase activity;protein homodimerization activity;glutathione binding;ciliary plasm;ciliary plasm</t>
  </si>
  <si>
    <t>Tb927.10.9450</t>
  </si>
  <si>
    <t>Tb927.5.3250.1;Tb927.5.3250.2</t>
  </si>
  <si>
    <t>Tb927.1.4490</t>
  </si>
  <si>
    <t>GO:0005737;GO:0008080;GO:0016401;GO:0020015</t>
  </si>
  <si>
    <t>cytoplasm;N-acetyltransferase activity;palmitoyl-CoA oxidase activity;glycosome</t>
  </si>
  <si>
    <t>Tb927.7.470</t>
  </si>
  <si>
    <t>Enriched in surface-labeled proteome protein 14</t>
  </si>
  <si>
    <t>GO:0005768;GO:0016021;GO:0020016;GO:0030133</t>
  </si>
  <si>
    <t>endosome;integral component of membrane;ciliary pocket;transport vesicle</t>
  </si>
  <si>
    <t>Tb927.8.3950</t>
  </si>
  <si>
    <t>Tb927.10.14380</t>
  </si>
  <si>
    <t>Hsp70 protein, putative</t>
  </si>
  <si>
    <t>Tb927.9.5040</t>
  </si>
  <si>
    <t>GO:0000902;GO:0000910;GO:0000910;GO:0004114;GO:0004115;GO:0005515;GO:0005737;GO:0005930;GO:0005930;GO:0005930;GO:0007165;GO:0008081;GO:0046872</t>
  </si>
  <si>
    <t>cell morphogenesis;cytokinesis;cytokinesis;3',5'-cyclic-nucleotide phosphodiesterase activity;3',5'-cyclic-AMP phosphodiesterase activity;protein binding;cytoplasm;axoneme;axoneme;axoneme;signal transduction;phosphoric diester hydrolase activity;metal ion binding</t>
  </si>
  <si>
    <t>Tb927.10.9840</t>
  </si>
  <si>
    <t>GO:0005634;GO:0005654;GO:0005730;GO:0005737;GO:0006457;GO:0031072;GO:0051082</t>
  </si>
  <si>
    <t>nucleus;nucleoplasm;nucleolus;cytoplasm;protein folding;heat shock protein binding;unfolded protein binding</t>
  </si>
  <si>
    <t>WATCH_Inter_10;WATCH_Inter_9;WATCH_Inter_8;WATCH_Inter_7;WATCH_Inter_6;WATCH_Inter_5;WATCH_Inter_4;WATCH_Inter_2;WATCH_Inter_1;WATCH_Inter_3</t>
  </si>
  <si>
    <t>Tb927.9.11260</t>
  </si>
  <si>
    <t>nucleoside diphosphate kinase, putative</t>
  </si>
  <si>
    <t>GO:0004550;GO:0005524;GO:0005813;GO:0005929;GO:0005930;GO:0005930;GO:0005930;GO:0006183;GO:0006183;GO:0006183;GO:0006228;GO:0006228;GO:0006228;GO:0006241;GO:0006241;GO:0006241</t>
  </si>
  <si>
    <t>nucleoside diphosphate kinase activity;ATP binding;centrosome;cilium;axoneme;axoneme;axoneme;GTP biosynthetic process;GTP biosynthetic process;GTP biosynthetic process;UTP biosynthetic process;UTP biosynthetic process;UTP biosynthetic process;CTP biosynthetic process;CTP biosynthetic process;CTP biosynthetic process</t>
  </si>
  <si>
    <t>Tb927.7.5020;Tb927.7.5000;Tb11.v5.0182.1;Tb11.v5.0181.1</t>
  </si>
  <si>
    <t>60S ribosomal protein L19, putative;60S ribosomal protein L19, putative</t>
  </si>
  <si>
    <t>GO:0003723;GO:0003735;GO:0005730;GO:0005737;GO:0005840;GO:0006412;GO:0022625;GO:0022625;GO:0022625;GO:0042254;GO:0003723;GO:0003735;GO:0005730;GO:0005737;GO:0005840;GO:0006412;GO:0022625;GO:0022625;GO:0022625;GO:0042254</t>
  </si>
  <si>
    <t>RNA binding;structural constituent of ribosome;nucleolus;cytoplasm;ribosome;translation;cytosolic large ribosomal subunit;cytosolic large ribosomal subunit;cytosolic large ribosomal subunit;ribosome biogenesis;RNA binding;structural constituent of ribosome;nucleolus;cytoplasm;ribosome;translation;cytosolic large ribosomal subunit;cytosolic large ribosomal subunit;cytosolic large ribosomal subunit;ribosome biogenesis</t>
  </si>
  <si>
    <t>Tb927.3.4720</t>
  </si>
  <si>
    <t>GO:0000266;GO:0003924;GO:0005525;GO:0005737;GO:0008017;GO:0016020;GO:0048285;GO:0051286</t>
  </si>
  <si>
    <t>mitochondrial fission;GTPase activity;GTP binding;cytoplasm;microtubule binding;membrane;organelle fission;cell tip</t>
  </si>
  <si>
    <t>Tb927.5.1540;Tb11.v5.0349.1;Tb927.1.100;Tb927.2.1200</t>
  </si>
  <si>
    <t>RNA polymerase (pseudogene), putative;DNA-directed RNA polymerase III subunit 2, pseudogene, putative;hypothetical protein, conserved</t>
  </si>
  <si>
    <t>Tb927.10.1970</t>
  </si>
  <si>
    <t>CHAT domain containing protein, putative</t>
  </si>
  <si>
    <t>Tb927.5.1280</t>
  </si>
  <si>
    <t>alanine racemase, putative</t>
  </si>
  <si>
    <t>GO:0005654;GO:0005737;GO:0005829;GO:0008784;GO:0030170;GO:0031981;GO:0097014;GO:0097014</t>
  </si>
  <si>
    <t>nucleoplasm;cytoplasm;cytosol;alanine racemase activity;pyridoxal phosphate binding;nuclear lumen;ciliary plasm;ciliary plasm</t>
  </si>
  <si>
    <t>Tb927.6.3050</t>
  </si>
  <si>
    <t>Aldehyde dehydrogenase 3, putative</t>
  </si>
  <si>
    <t>GO:0004028;GO:0005737;GO:0005741;GO:0006081;GO:0016491;GO:0016620;GO:0020015;GO:0031981;GO:0055114;GO:0097014;GO:0097014</t>
  </si>
  <si>
    <t>3-chloroallyl aldehyde dehydrogenase activity;cytoplasm;mitochondrial outer membrane;cellular aldehyde metabolic process;oxidoreductase activity;oxidoreductase activity, acting on the aldehyde or oxo group of donors, NAD or NADP as acceptor;glycosome;nuclear lumen;obsolete oxidation-reduction process;ciliary plasm;ciliary plasm</t>
  </si>
  <si>
    <t>Tb927.11.4700</t>
  </si>
  <si>
    <t>prostaglandin f synthase</t>
  </si>
  <si>
    <t>GO:0004033;GO:0005654;GO:0005737;GO:0016491;GO:0019571;GO:0019571;GO:0019571;GO:0031981;GO:0045290;GO:0055114;GO:0097014;GO:0097014</t>
  </si>
  <si>
    <t>aldo-keto reductase (NADP) activity;nucleoplasm;cytoplasm;oxidoreductase activity;D-arabinose catabolic process;D-arabinose catabolic process;D-arabinose catabolic process;nuclear lumen;D-arabinose 1-dehydrogenase [NAD(P)+] activity;obsolete oxidation-reduction process;ciliary plasm;ciliary plasm</t>
  </si>
  <si>
    <t>Tb927.10.5350;Tb11.v5.0242.1;Tb11.v5.0241.1</t>
  </si>
  <si>
    <t>GO:0003777;GO:0005524;GO:0005737;GO:0005874;GO:0005930;GO:0005930;GO:0005930;GO:0007018;GO:0008569;GO:0030286;GO:0030286;GO:0030990;GO:0045505;GO:0051959</t>
  </si>
  <si>
    <t>microtubule motor activity;ATP binding;cytoplasm;microtubule;axoneme;axoneme;axoneme;microtubule-based movement;ATP-dependent microtubule motor activity, minus-end-directed;dynein complex;dynein complex;intraciliary transport particle;dynein intermediate chain binding;dynein light intermediate chain binding</t>
  </si>
  <si>
    <t>Tb927.10.12660</t>
  </si>
  <si>
    <t>pumilio/PUF RNA binding protein 2</t>
  </si>
  <si>
    <t>Tb927.6.2230</t>
  </si>
  <si>
    <t>RGG protein</t>
  </si>
  <si>
    <t>GO:0003723;GO:0003729;GO:0005654;GO:0005737;GO:0005739;GO:0020023;GO:0031019;GO:0031019;GO:0032774;GO:0032774</t>
  </si>
  <si>
    <t>RNA binding;mRNA binding;nucleoplasm;cytoplasm;mitochondrion;kinetoplast;mitochondrial mRNA editing complex;mitochondrial mRNA editing complex;RNA biosynthetic process;RNA biosynthetic process</t>
  </si>
  <si>
    <t>Tb927.4.2310</t>
  </si>
  <si>
    <t>asparaginyl-tRNA synthetase, putative</t>
  </si>
  <si>
    <t>GO:0000166;GO:0003676;GO:0004812;GO:0004816;GO:0005524;GO:0005737;GO:0005739;GO:0006418;GO:0006418;GO:0006418;GO:0006421;GO:0006421;GO:0006421;GO:0097014;GO:0097014</t>
  </si>
  <si>
    <t>nucleotide binding;nucleic acid binding;aminoacyl-tRNA ligase activity;asparagine-tRNA ligase activity;ATP binding;cytoplasm;mitochondrion;tRNA aminoacylation for protein translation;tRNA aminoacylation for protein translation;tRNA aminoacylation for protein translation;asparaginyl-tRNA aminoacylation;asparaginyl-tRNA aminoacylation;asparaginyl-tRNA aminoacylation;ciliary plasm;ciliary plasm</t>
  </si>
  <si>
    <t>Tb927.10.7060</t>
  </si>
  <si>
    <t>Nucleoporin NUP96</t>
  </si>
  <si>
    <t>GO:0005634;GO:0005643;GO:0005643;GO:0005737;GO:0006606;GO:0006606;GO:0016020;GO:0016973;GO:0016973;GO:0017056;GO:0044612;GO:0044612</t>
  </si>
  <si>
    <t>nucleus;nuclear pore;nuclear pore;cytoplasm;protein import into nucleus;protein import into nucleus;membrane;poly(A)+ mRNA export from nucleus;poly(A)+ mRNA export from nucleus;structural constituent of nuclear pore;nuclear pore linkers;nuclear pore linkers</t>
  </si>
  <si>
    <t>Tb927.9.8180</t>
  </si>
  <si>
    <t>GO:0005737;GO:0051286;GO:0120119</t>
  </si>
  <si>
    <t>cytoplasm;cell tip;flagellum attachment zone</t>
  </si>
  <si>
    <t>Tb927.11.3510</t>
  </si>
  <si>
    <t>GO:0003755;GO:0030133;GO:0044877;GO:0120118</t>
  </si>
  <si>
    <t>peptidyl-prolyl cis-trans isomerase activity;transport vesicle;protein-containing complex binding;flagella connector</t>
  </si>
  <si>
    <t>Tb927.8.1790</t>
  </si>
  <si>
    <t>GO:0030133;GO:0060170;GO:0060170;GO:0120267</t>
  </si>
  <si>
    <t>transport vesicle;ciliary membrane;ciliary membrane;pellicular membrane</t>
  </si>
  <si>
    <t>Tb927.10.8930</t>
  </si>
  <si>
    <t>Tb927.11.1900</t>
  </si>
  <si>
    <t>T-complex protein 1, beta subunit, putative</t>
  </si>
  <si>
    <t>GO:0005524;GO:0005737;GO:0005829;GO:0005832;GO:0005832;GO:0006457;GO:0031981;GO:0051082;GO:0051726;GO:0097014;GO:0097014</t>
  </si>
  <si>
    <t>ATP binding;cytoplasm;cytosol;chaperonin-containing T-complex;chaperonin-containing T-complex;protein folding;nuclear lumen;unfolded protein binding;regulation of cell cycle;ciliary plasm;ciliary plasm</t>
  </si>
  <si>
    <t>Tb927.10.3940;Tb11.v5.0501.1;Tb927.10.3930</t>
  </si>
  <si>
    <t>40S ribosomal protein S3A, putative;40S ribosomal protein S3A, putative</t>
  </si>
  <si>
    <t>GO:0003729;GO:0003735;GO:0005737;GO:0005829;GO:0005840;GO:0006412;GO:0022627;GO:0022627;GO:0022627;GO:0044877;GO:0003729;GO:0003735;GO:0005654;GO:0005829;GO:0005840;GO:0006412;GO:0022627;GO:0022627;GO:0022627</t>
  </si>
  <si>
    <t>mRNA binding;structural constituent of ribosome;cytoplasm;cytosol;ribosome;translation;cytosolic small ribosomal subunit;cytosolic small ribosomal subunit;cytosolic small ribosomal subunit;protein-containing complex binding;mRNA binding;structural constituent of ribosome;nucleoplasm;cytosol;ribosome;translation;cytosolic small ribosomal subunit;cytosolic small ribosomal subunit;cytosolic small ribosomal subunit</t>
  </si>
  <si>
    <t>Tb927.4.3320</t>
  </si>
  <si>
    <t>uracil phosphoribosyltransferase, putative</t>
  </si>
  <si>
    <t>GO:0004845;GO:0005737;GO:0009116;GO:0009116;GO:0097014;GO:0097014</t>
  </si>
  <si>
    <t>uracil phosphoribosyltransferase activity;cytoplasm;nucleoside metabolic process;nucleoside metabolic process;ciliary plasm;ciliary plasm</t>
  </si>
  <si>
    <t>Tb927.6.600</t>
  </si>
  <si>
    <t>ccr4-not transcription complex subunit</t>
  </si>
  <si>
    <t>GO:0000932;GO:0000932;GO:0003676;GO:0004535;GO:0005654;GO:0005737;GO:0006402;GO:0008143;GO:0010494;GO:0010494;GO:0010608;GO:0017148;GO:0030014;GO:0030015;GO:0043928</t>
  </si>
  <si>
    <t>P-body;P-body;nucleic acid binding;poly(A)-specific ribonuclease activity;nucleoplasm;cytoplasm;mRNA catabolic process;poly(A) binding;cytoplasmic stress granule;cytoplasmic stress granule;posttranscriptional regulation of gene expression;negative regulation of translation;CCR4-NOT complex;CCR4-NOT core complex;exonucleolytic catabolism of deadenylated mRNA</t>
  </si>
  <si>
    <t>Tb927.8.3660</t>
  </si>
  <si>
    <t>GO:0000139;GO:0005096;GO:0005515;GO:0005794;GO:0006886;GO:0006888;GO:0008270;GO:0030127;GO:0030127;GO:0070971;GO:0090110;GO:0090110;GO:0120120</t>
  </si>
  <si>
    <t>Golgi membrane;GTPase activator activity;protein binding;Golgi apparatus;intracellular protein transport;endoplasmic reticulum to Golgi vesicle-mediated transport;zinc ion binding;COPII vesicle coat;COPII vesicle coat;endoplasmic reticulum exit site;COPII-coated vesicle cargo loading;COPII-coated vesicle cargo loading;bilobe structure</t>
  </si>
  <si>
    <t>Tb927.10.11530</t>
  </si>
  <si>
    <t>Tb927.8.4360</t>
  </si>
  <si>
    <t>Tb927.6.2170</t>
  </si>
  <si>
    <t>co-chaperone GrpE, putative</t>
  </si>
  <si>
    <t>GO:0000774;GO:0001405;GO:0001405;GO:0005739;GO:0006457;GO:0020023;GO:0030150;GO:0030150;GO:0030150;GO:0042803;GO:0051082;GO:0051087</t>
  </si>
  <si>
    <t>adenyl-nucleotide exchange factor activity;PAM complex, Tim23 associated import motor;PAM complex, Tim23 associated import motor;mitochondrion;protein folding;kinetoplast;protein import into mitochondrial matrix;protein import into mitochondrial matrix;protein import into mitochondrial matrix;protein homodimerization activity;unfolded protein binding;chaperone binding</t>
  </si>
  <si>
    <t>Tb927.11.4170</t>
  </si>
  <si>
    <t>GO:0004725;GO:0005737;GO:0008138;GO:0016311;GO:0016791;GO:0097014;GO:0097014</t>
  </si>
  <si>
    <t>protein tyrosine phosphatase activity;cytoplasm;protein tyrosine/serine/threonine phosphatase activity;dephosphorylation;phosphatase activity;ciliary plasm;ciliary plasm</t>
  </si>
  <si>
    <t>Tb927.10.5020</t>
  </si>
  <si>
    <t>Eukaryotic translation initiation factor 4E type 5</t>
  </si>
  <si>
    <t>GO:0000340;GO:0000342;GO:0003723;GO:0003743;GO:0005515;GO:0005737;GO:0006412;GO:0006413;GO:0016281;GO:0016281;GO:0031981;GO:0048870;GO:0097014;GO:0097014</t>
  </si>
  <si>
    <t>RNA 7-methylguanosine cap binding;RNA cap 4 binding;RNA binding;translation initiation factor activity;protein binding;cytoplasm;translation;translational initiation;eukaryotic translation initiation factor 4F complex;eukaryotic translation initiation factor 4F complex;nuclear lumen;cell motility;ciliary plasm;ciliary plasm</t>
  </si>
  <si>
    <t>Tb927.10.3170;Tb11.v5.0791.1</t>
  </si>
  <si>
    <t>GO:0005524;GO:0005737;GO:0006810;GO:0009898;GO:0016021;GO:0016887;GO:0042626;GO:0042626</t>
  </si>
  <si>
    <t>ATP binding;cytoplasm;transport;cytoplasmic side of plasma membrane;integral component of membrane;ATPase activity;ATPase-coupled transmembrane transporter activity;ATPase-coupled transmembrane transporter activity</t>
  </si>
  <si>
    <t>Tb927.9.8450</t>
  </si>
  <si>
    <t>UMP/CMP kinase</t>
  </si>
  <si>
    <t>GO:0004017;GO:0004127;GO:0005524;GO:0005634;GO:0005654;GO:0005737;GO:0006139;GO:0006163;GO:0006163;GO:0006225;GO:0006225;GO:0006225;GO:0009041;GO:0015949;GO:0015949;GO:0019205;GO:0033862;GO:0046705;GO:0046705;GO:0046705;GO:0097014;GO:0097014</t>
  </si>
  <si>
    <t>adenylate kinase activity;cytidylate kinase activity;ATP binding;nucleus;nucleoplasm;cytoplasm;nucleobase-containing compound metabolic process;purine nucleotide metabolic process;purine nucleotide metabolic process;UDP biosynthetic process;UDP biosynthetic process;UDP biosynthetic process;uridylate kinase activity;nucleobase-containing small molecule interconversion;nucleobase-containing small molecule interconversion;nucleobase-containing compound kinase activity;UMP kinase activity;CDP biosynthetic process;CDP biosynthetic process;CDP biosynthetic process;ciliary plasm;ciliary plasm</t>
  </si>
  <si>
    <t>Tb927.11.16610</t>
  </si>
  <si>
    <t>zinc-finger of a C2HC-type, putative</t>
  </si>
  <si>
    <t>GO:0005737;GO:0010608;GO:0036064;GO:0036064</t>
  </si>
  <si>
    <t>cytoplasm;posttranscriptional regulation of gene expression;ciliary basal body;ciliary basal body</t>
  </si>
  <si>
    <t>Tb927.9.10440</t>
  </si>
  <si>
    <t>DNA polymerase epsilon catalytic subunit, putative</t>
  </si>
  <si>
    <t>GO:0000166;GO:0003676;GO:0003677;GO:0003887;GO:0005634;GO:0005654;GO:0005737;GO:0006260;GO:0006260;GO:0006261;GO:0006281;GO:0006281;GO:0008270;GO:0008622;GO:0008622</t>
  </si>
  <si>
    <t>nucleotide binding;nucleic acid binding;DNA binding;DNA-directed DNA polymerase activity;nucleus;nucleoplasm;cytoplasm;DNA replication;DNA replication;DNA-dependent DNA replication;DNA repair;DNA repair;zinc ion binding;epsilon DNA polymerase complex;epsilon DNA polymerase complex</t>
  </si>
  <si>
    <t>Tb927.11.7840</t>
  </si>
  <si>
    <t>ribonucleoside-diphosphate reductase large chain</t>
  </si>
  <si>
    <t>GO:0004748;GO:0005524;GO:0005654;GO:0005971;GO:0005971;GO:0006260;GO:0006260;GO:0055114</t>
  </si>
  <si>
    <t>ribonucleoside-diphosphate reductase activity, thioredoxin disulfide as acceptor;ATP binding;nucleoplasm;ribonucleoside-diphosphate reductase complex;ribonucleoside-diphosphate reductase complex;DNA replication;DNA replication;obsolete oxidation-reduction process</t>
  </si>
  <si>
    <t>Tb927.10.2950</t>
  </si>
  <si>
    <t>Tb927.6.1720</t>
  </si>
  <si>
    <t>Tb927.11.9670</t>
  </si>
  <si>
    <t>aminomethyltransferase, mitochondrial, putative</t>
  </si>
  <si>
    <t>GO:0004047;GO:0005515;GO:0005739;GO:0006546;GO:0006546;GO:0008483;GO:0019464;GO:0019464;GO:0030133;GO:0032259</t>
  </si>
  <si>
    <t>aminomethyltransferase activity;protein binding;mitochondrion;glycine catabolic process;glycine catabolic process;transaminase activity;glycine decarboxylation via glycine cleavage system;glycine decarboxylation via glycine cleavage system;transport vesicle;methylation</t>
  </si>
  <si>
    <t>Tb927.10.3760</t>
  </si>
  <si>
    <t>vacuolar ATP synthase subunit d, putative</t>
  </si>
  <si>
    <t>GO:0005737;GO:0005739;GO:0005774;GO:0008553;GO:0016471;GO:0016471;GO:0030133;GO:0033176;GO:0042493;GO:0042626;GO:0042626;GO:0046961;GO:1902600</t>
  </si>
  <si>
    <t>cytoplasm;mitochondrion;vacuolar membrane;proton-exporting ATPase activity, phosphorylative mechanism;vacuolar proton-transporting V-type ATPase complex;vacuolar proton-transporting V-type ATPase complex;transport vesicle;proton-transporting V-type ATPase complex;response to drug;ATPase-coupled transmembrane transporter activity;ATPase-coupled transmembrane transporter activity;proton-transporting ATPase activity, rotational mechanism;proton transmembrane transport</t>
  </si>
  <si>
    <t>Tb927.9.11000</t>
  </si>
  <si>
    <t>ras-related protein RAB7, putative</t>
  </si>
  <si>
    <t>GO:0003924;GO:0005525;GO:0005654;GO:0005737;GO:0005741;GO:0007264;GO:0097014;GO:0097014</t>
  </si>
  <si>
    <t>GTPase activity;GTP binding;nucleoplasm;cytoplasm;mitochondrial outer membrane;small GTPase mediated signal transduction;ciliary plasm;ciliary plasm</t>
  </si>
  <si>
    <t>Tb11.v5.0365.1</t>
  </si>
  <si>
    <t>Tb927.7.1310</t>
  </si>
  <si>
    <t>GO:0005930;GO:0005930;GO:0005930;GO:0016491;GO:0055114</t>
  </si>
  <si>
    <t>axoneme;axoneme;axoneme;oxidoreductase activity;obsolete oxidation-reduction process</t>
  </si>
  <si>
    <t>Tb927.11.1150</t>
  </si>
  <si>
    <t>radial spoke protein 3</t>
  </si>
  <si>
    <t>GO:0005737;GO:0005929;GO:0005930;GO:0005930;GO:0005930;GO:0060285</t>
  </si>
  <si>
    <t>cytoplasm;cilium;axoneme;axoneme;axoneme;cilium-dependent cell motility</t>
  </si>
  <si>
    <t>Tb927.9.10230</t>
  </si>
  <si>
    <t>Co-chaperone protein P23</t>
  </si>
  <si>
    <t>Tb927.11.12850</t>
  </si>
  <si>
    <t>oligopeptidase b</t>
  </si>
  <si>
    <t>GO:0004252;GO:0005737;GO:0006508;GO:0008236;GO:0097014;GO:0097014</t>
  </si>
  <si>
    <t>serine-type endopeptidase activity;cytoplasm;proteolysis;serine-type peptidase activity;ciliary plasm;ciliary plasm</t>
  </si>
  <si>
    <t>Tb927.5.1670</t>
  </si>
  <si>
    <t>GO:0005515;GO:0005737;GO:0005840;GO:0016567;GO:0030133;GO:0031981;GO:0097014;GO:0097014</t>
  </si>
  <si>
    <t>protein binding;cytoplasm;ribosome;protein ubiquitination;transport vesicle;nuclear lumen;ciliary plasm;ciliary plasm</t>
  </si>
  <si>
    <t>Tb927.4.5120</t>
  </si>
  <si>
    <t>Tb927.7.3160;Tb11.v5.0733.1</t>
  </si>
  <si>
    <t>Cytoplasmic dynein 1 heavy chain (DYNC1H1), putative</t>
  </si>
  <si>
    <t>GO:0000278;GO:0005524;GO:0005737;GO:0005868;GO:0005868;GO:0005881;GO:0005881;GO:0005938;GO:0007018;GO:0007052;GO:0007052;GO:0007059;GO:0007097;GO:0008569;GO:0016887;GO:0030286;GO:0030286;GO:0031122;GO:0045505;GO:0051293;GO:0051293;GO:0051959;GO:0072382</t>
  </si>
  <si>
    <t>mitotic cell cycle;ATP binding;cytoplasm;cytoplasmic dynein complex;cytoplasmic dynein complex;cytoplasmic microtubule;cytoplasmic microtubule;cell cortex;microtubule-based movement;mitotic spindle organization;mitotic spindle organization;chromosome segregation;nuclear migration;ATP-dependent microtubule motor activity, minus-end-directed;ATPase activity;dynein complex;dynein complex;cytoplasmic microtubule organization;dynein intermediate chain binding;establishment of spindle localization;establishment of spindle localization;dynein light intermediate chain binding;minus-end-directed vesicle transport along microtubule</t>
  </si>
  <si>
    <t>Tb927.7.2240</t>
  </si>
  <si>
    <t>GO:0003729;GO:0005634;GO:0005654</t>
  </si>
  <si>
    <t>mRNA binding;nucleus;nucleoplasm</t>
  </si>
  <si>
    <t>Tb927.11.15040</t>
  </si>
  <si>
    <t>Chaperonin HSP60, mitochondrial</t>
  </si>
  <si>
    <t>GO:0005524;GO:0005737;GO:0005739;GO:0006457;GO:0020023;GO:0042026;GO:0051082;GO:0065003</t>
  </si>
  <si>
    <t>ATP binding;cytoplasm;mitochondrion;protein folding;kinetoplast;protein refolding;unfolded protein binding;protein-containing complex assembly</t>
  </si>
  <si>
    <t>Tb927.11.4880</t>
  </si>
  <si>
    <t>Calmodulin-binding, putative</t>
  </si>
  <si>
    <t>GO:0005516;GO:0005737;GO:0005930;GO:0005930;GO:0005930;GO:0031981;GO:0097014;GO:0097014</t>
  </si>
  <si>
    <t>calmodulin binding;cytoplasm;axoneme;axoneme;axoneme;nuclear lumen;ciliary plasm;ciliary plasm</t>
  </si>
  <si>
    <t>Tb927.11.9100</t>
  </si>
  <si>
    <t>GO:0005737;GO:0005815;GO:0005930;GO:0005930;GO:0005930;GO:0010608;GO:0097740</t>
  </si>
  <si>
    <t>cytoplasm;microtubule organizing center;axoneme;axoneme;axoneme;posttranscriptional regulation of gene expression;paraflagellar rod</t>
  </si>
  <si>
    <t>Tb927.3.1380</t>
  </si>
  <si>
    <t>ATP synthase subunit beta, mitochondrial</t>
  </si>
  <si>
    <t>GO:0000275;GO:0000275;GO:0000275;GO:0005515;GO:0005524;GO:0005525;GO:0005739;GO:0005743;GO:0005753;GO:0005753;GO:0015986;GO:0015986;GO:0015986;GO:0015986;GO:0016787;GO:0020023;GO:0042776;GO:0042776;GO:0042776;GO:0042776;GO:0042776;GO:0045261;GO:0045261;GO:0046034;GO:0046933;GO:0046933;GO:0046961;GO:1902600</t>
  </si>
  <si>
    <t>mitochondrial proton-transporting ATP synthase complex, catalytic sector F(1);mitochondrial proton-transporting ATP synthase complex, catalytic sector F(1);mitochondrial proton-transporting ATP synthase complex, catalytic sector F(1);protein binding;ATP binding;GTP binding;mitochondrion;mitochondrial inner membrane;mitochondrial proton-transporting ATP synthase complex;mitochondrial proton-transporting ATP synthase complex;ATP synthesis coupled proton transport;ATP synthesis coupled proton transport;ATP synthesis coupled proton transport;ATP synthesis coupled proton transport;hydrolase activity;kinetoplast;mitochondrial ATP synthesis coupled proton transport;mitochondrial ATP synthesis coupled proton transport;mitochondrial ATP synthesis coupled proton transport;mitochondrial ATP synthesis coupled proton transport;mitochondrial ATP synthesis coupled proton transport;proton-transporting ATP synthase complex, catalytic core F(1);proton-transporting ATP synthase complex, catalytic core F(1);ATP metabolic process;proton-transporting ATP synthase activity, rotational mechanism;proton-transporting ATP synthase activity, rotational mechanism;proton-transporting ATPase activity, rotational mechanism;proton transmembrane transport</t>
  </si>
  <si>
    <t>Tb927.11.15430</t>
  </si>
  <si>
    <t>U5 small nuclear ribonucleoprotein component, putative</t>
  </si>
  <si>
    <t>GO:0000398;GO:0003924;GO:0005525;GO:0005634;GO:0005654;GO:0006412;GO:0030623;GO:0046540;GO:0046540;GO:0071007;GO:0071007;GO:1990904</t>
  </si>
  <si>
    <t>mRNA splicing, via spliceosome;GTPase activity;GTP binding;nucleus;nucleoplasm;translation;U5 snRNA binding;U4/U6 x U5 tri-snRNP complex;U4/U6 x U5 tri-snRNP complex;U2-type catalytic step 2 spliceosome;U2-type catalytic step 2 spliceosome;ribonucleoprotein complex</t>
  </si>
  <si>
    <t>Tb927.10.8040</t>
  </si>
  <si>
    <t>beta adaptin, putative</t>
  </si>
  <si>
    <t>GO:0005794;GO:0005802;GO:0005905;GO:0006886;GO:0015031;GO:0016192;GO:0030117;GO:0030117;GO:0030130;GO:0030130;GO:0030130;GO:0030133;GO:0030276;GO:0042493</t>
  </si>
  <si>
    <t>Golgi apparatus;trans-Golgi network;clathrin-coated pit;intracellular protein transport;protein transport;vesicle-mediated transport;membrane coat;membrane coat;clathrin coat of trans-Golgi network vesicle;clathrin coat of trans-Golgi network vesicle;clathrin coat of trans-Golgi network vesicle;transport vesicle;clathrin binding;response to drug</t>
  </si>
  <si>
    <t>Tb927.9.4040;Tb927.9.3970</t>
  </si>
  <si>
    <t>nicotinamidase, putative;nicotinamidase, putative</t>
  </si>
  <si>
    <t>GO:0005737;GO:0005829;GO:0008152;GO:0008936;GO:0009435;GO:0009435;GO:0009435;GO:0016787;GO:0031981;GO:0097014;GO:0097014;GO:0005737;GO:0005829;GO:0008152;GO:0008936;GO:0009435;GO:0009435;GO:0009435;GO:0016787;GO:0031981;GO:0097014;GO:0097014</t>
  </si>
  <si>
    <t>cytoplasm;cytosol;metabolic process;nicotinamidase activity;NAD biosynthetic process;NAD biosynthetic process;NAD biosynthetic process;hydrolase activity;nuclear lumen;ciliary plasm;ciliary plasm;cytoplasm;cytosol;metabolic process;nicotinamidase activity;NAD biosynthetic process;NAD biosynthetic process;NAD biosynthetic process;hydrolase activity;nuclear lumen;ciliary plasm;ciliary plasm</t>
  </si>
  <si>
    <t>Tb927.7.4460;Tb927.8.630</t>
  </si>
  <si>
    <t>von Willebrand factor type A domain containing protein, putative;lipoyltransferase, putative</t>
  </si>
  <si>
    <t>GO:0005930;GO:0005930;GO:0005930;GO:0003824;GO:0005737;GO:0005739;GO:0006464;GO:0009249;GO:0009249;GO:0016979;GO:0016979;GO:0017118</t>
  </si>
  <si>
    <t>axoneme;axoneme;axoneme;catalytic activity;cytoplasm;mitochondrion;cellular protein modification process;protein lipoylation;protein lipoylation;lipoate-protein ligase activity;lipoate-protein ligase activity;lipoyltransferase activity</t>
  </si>
  <si>
    <t>Tb927.10.13360</t>
  </si>
  <si>
    <t>Elongation factor Tu, mitochondrial</t>
  </si>
  <si>
    <t>GO:0003746;GO:0003924;GO:0005525;GO:0005737;GO:0005739;GO:0006119;GO:0006414;GO:0020023;GO:0032543;GO:0070125</t>
  </si>
  <si>
    <t>translation elongation factor activity;GTPase activity;GTP binding;cytoplasm;mitochondrion;oxidative phosphorylation;translational elongation;kinetoplast;mitochondrial translation;mitochondrial translational elongation</t>
  </si>
  <si>
    <t>Tb927.10.2650;REV__Tb927.10.10020</t>
  </si>
  <si>
    <t>Tb927.11.260</t>
  </si>
  <si>
    <t>Putative intraflagellar transport protein F6</t>
  </si>
  <si>
    <t>GO:0005515;GO:0005929;GO:0030990;GO:0030991;GO:0035721;GO:0035721;GO:0035735;GO:0035735;GO:0035735;GO:0060271</t>
  </si>
  <si>
    <t>protein binding;cilium;intraciliary transport particle;intraciliary transport particle A;intraciliary retrograde transport;intraciliary retrograde transport;intraciliary transport involved in cilium assembly;intraciliary transport involved in cilium assembly;intraciliary transport involved in cilium assembly;cilium assembly</t>
  </si>
  <si>
    <t>Tb927.6.890</t>
  </si>
  <si>
    <t>Tb927.7.5700</t>
  </si>
  <si>
    <t>peripherally associated ATOM36</t>
  </si>
  <si>
    <t>GO:0005515;GO:0005739;GO:0005741;GO:0005742;GO:0005742;GO:0020023;GO:0030150;GO:0030150;GO:0030150;GO:0033955;GO:0070096;GO:0070096;GO:0070096</t>
  </si>
  <si>
    <t>protein binding;mitochondrion;mitochondrial outer membrane;mitochondrial outer membrane translocase complex;mitochondrial outer membrane translocase complex;kinetoplast;protein import into mitochondrial matrix;protein import into mitochondrial matrix;protein import into mitochondrial matrix;mitochondrial DNA inheritance;mitochondrial outer membrane translocase complex assembly;mitochondrial outer membrane translocase complex assembly;mitochondrial outer membrane translocase complex assembly</t>
  </si>
  <si>
    <t>Tb927.10.11310</t>
  </si>
  <si>
    <t>intraflagellar transport protein 57/55</t>
  </si>
  <si>
    <t>GO:0005794;GO:0005813;GO:0005929;GO:0030990;GO:0030992;GO:0035735;GO:0035735;GO:0035735;GO:0042073;GO:0042073;GO:1905515</t>
  </si>
  <si>
    <t>Golgi apparatus;centrosome;cilium;intraciliary transport particle;intraciliary transport particle B;intraciliary transport involved in cilium assembly;intraciliary transport involved in cilium assembly;intraciliary transport involved in cilium assembly;intraciliary transport;intraciliary transport;non-motile cilium assembly</t>
  </si>
  <si>
    <t>Tb927.9.2590</t>
  </si>
  <si>
    <t>GO:0005049;GO:0005634;GO:0005643;GO:0005643;GO:0005654;GO:0005737;GO:0006611;GO:0006611</t>
  </si>
  <si>
    <t>nuclear export signal receptor activity;nucleus;nuclear pore;nuclear pore;nucleoplasm;cytoplasm;protein export from nucleus;protein export from nucleus</t>
  </si>
  <si>
    <t>Tb927.4.1360</t>
  </si>
  <si>
    <t>Glucose-6-phosphate 1-epimerase, putative</t>
  </si>
  <si>
    <t>GO:0003824;GO:0005737;GO:0005975;GO:0016853;GO:0020015;GO:0030246;GO:0047938</t>
  </si>
  <si>
    <t>catalytic activity;cytoplasm;carbohydrate metabolic process;isomerase activity;glycosome;carbohydrate binding;glucose-6-phosphate 1-epimerase activity</t>
  </si>
  <si>
    <t>Tb927.9.10450</t>
  </si>
  <si>
    <t>GO:0005737;GO:0005783;GO:0006505;GO:0006888;GO:0016021;GO:0016788;GO:0031981;GO:0050185;GO:0097014;GO:0097014</t>
  </si>
  <si>
    <t>cytoplasm;endoplasmic reticulum;GPI anchor metabolic process;endoplasmic reticulum to Golgi vesicle-mediated transport;integral component of membrane;hydrolase activity, acting on ester bonds;nuclear lumen;phosphatidylinositol deacylase activity;ciliary plasm;ciliary plasm</t>
  </si>
  <si>
    <t>Tb927.7.5190</t>
  </si>
  <si>
    <t>GO:0036064;GO:0036064</t>
  </si>
  <si>
    <t>ciliary basal body;ciliary basal body</t>
  </si>
  <si>
    <t>Tb927.6.1990</t>
  </si>
  <si>
    <t>Tb927.9.10310</t>
  </si>
  <si>
    <t>mitochondrial carrier protein 11</t>
  </si>
  <si>
    <t>GO:0000902;GO:0000910;GO:0000910;GO:0005315;GO:0005737;GO:0005739;GO:0005743;GO:0006997;GO:0015317;GO:0020023;GO:0031305;GO:0035435;GO:0042776;GO:0042776;GO:0042776;GO:0042776;GO:0042776;GO:0044877;GO:0051881</t>
  </si>
  <si>
    <t>cell morphogenesis;cytokinesis;cytokinesis;inorganic phosphate transmembrane transporter activity;cytoplasm;mitochondrion;mitochondrial inner membrane;nucleus organization;phosphate:proton symporter activity;kinetoplast;integral component of mitochondrial inner membrane;phosphate ion transmembrane transport;mitochondrial ATP synthesis coupled proton transport;mitochondrial ATP synthesis coupled proton transport;mitochondrial ATP synthesis coupled proton transport;mitochondrial ATP synthesis coupled proton transport;mitochondrial ATP synthesis coupled proton transport;protein-containing complex binding;regulation of mitochondrial membrane potential</t>
  </si>
  <si>
    <t>Tb927.3.1990</t>
  </si>
  <si>
    <t>GO:0005515;GO:0005737;GO:0005929;GO:0005930;GO:0005930;GO:0005930;GO:0035869;GO:0060285</t>
  </si>
  <si>
    <t>protein binding;cytoplasm;cilium;axoneme;axoneme;axoneme;ciliary transition zone;cilium-dependent cell motility</t>
  </si>
  <si>
    <t>Tb927.7.7530</t>
  </si>
  <si>
    <t>receptor-type adenylate cyclase GRESAG 4, putative</t>
  </si>
  <si>
    <t>GO:0004016;GO:0006171;GO:0006171;GO:0006171;GO:0009190;GO:0009190;GO:0009190;GO:0016021;GO:0035556</t>
  </si>
  <si>
    <t>adenylate cyclase activity;cAMP biosynthetic process;cAMP biosynthetic process;cAMP biosynthetic process;cyclic nucleotide biosynthetic process;cyclic nucleotide biosynthetic process;cyclic nucleotide biosynthetic process;integral component of membrane;intracellular signal transduction</t>
  </si>
  <si>
    <t>Tb927.9.4370</t>
  </si>
  <si>
    <t>GTPase activating protein, putative</t>
  </si>
  <si>
    <t>GO:0004672;GO:0005096;GO:0006886;GO:0016021;GO:0017137;GO:0030133;GO:0090630</t>
  </si>
  <si>
    <t>protein kinase activity;GTPase activator activity;intracellular protein transport;integral component of membrane;GO_0017137;transport vesicle;activation of GTPase activity</t>
  </si>
  <si>
    <t>Tb927.3.1370;Tb927.10.2840</t>
  </si>
  <si>
    <t>ribosomal protein S25, putative;40S ribosomal protein S25, putative</t>
  </si>
  <si>
    <t>GO:0003735;GO:0005737;GO:0005840;GO:0006412;GO:0022627;GO:0022627;GO:0022627;GO:0003735;GO:0005737;GO:0005840;GO:0006412;GO:0022627;GO:0022627;GO:0022627</t>
  </si>
  <si>
    <t>structural constituent of ribosome;cytoplasm;ribosome;translation;cytosolic small ribosomal subunit;cytosolic small ribosomal subunit;cytosolic small ribosomal subunit;structural constituent of ribosome;cytoplasm;ribosome;translation;cytosolic small ribosomal subunit;cytosolic small ribosomal subunit;cytosolic small ribosomal subunit</t>
  </si>
  <si>
    <t>Tb927.11.14900</t>
  </si>
  <si>
    <t>coatomer subunit epsilon</t>
  </si>
  <si>
    <t>GO:0000139;GO:0005198;GO:0005515;GO:0005737;GO:0005794;GO:0006886;GO:0006888;GO:0006890;GO:0006891;GO:0016020;GO:0030126;GO:0030126;GO:0030126</t>
  </si>
  <si>
    <t>Golgi membrane;structural molecule activity;protein binding;cytoplasm;Golgi apparatus;intracellular protein transport;endoplasmic reticulum to Golgi vesicle-mediated transport;retrograde vesicle-mediated transport, Golgi to endoplasmic reticulum;intra-Golgi vesicle-mediated transport;membrane;COPI vesicle coat;COPI vesicle coat;COPI vesicle coat</t>
  </si>
  <si>
    <t>Tb927.10.6960;Tb927.10.6920;Tb10.v4.0248</t>
  </si>
  <si>
    <t>hypothetical protein;hypothetical protein;hypothetical protein, conserved</t>
  </si>
  <si>
    <t>GO:0005509;GO:0005509;GO:0005737;GO:0005509;GO:0005930;GO:0005930;GO:0005930</t>
  </si>
  <si>
    <t>calcium ion binding;calcium ion binding;cytoplasm;calcium ion binding;axoneme;axoneme;axoneme</t>
  </si>
  <si>
    <t>Tb927.11.3600;Tb927.11.3590;Tb11.v5.1059.1</t>
  </si>
  <si>
    <t>40S ribosomal protein S4, putative;40S ribosomal protein S4, putative</t>
  </si>
  <si>
    <t>GO:0003723;GO:0003729;GO:0003735;GO:0005730;GO:0005737;GO:0005840;GO:0006412;GO:0019843;GO:0022627;GO:0022627;GO:0022627;GO:0044877;GO:0003723;GO:0003729;GO:0003735;GO:0005730;GO:0005737;GO:0005840;GO:0006412;GO:0019843;GO:0022627;GO:0022627;GO:0022627;GO:0044877</t>
  </si>
  <si>
    <t>RNA binding;mRNA binding;structural constituent of ribosome;nucleolus;cytoplasm;ribosome;translation;rRNA binding;cytosolic small ribosomal subunit;cytosolic small ribosomal subunit;cytosolic small ribosomal subunit;protein-containing complex binding;RNA binding;mRNA binding;structural constituent of ribosome;nucleolus;cytoplasm;ribosome;translation;rRNA binding;cytosolic small ribosomal subunit;cytosolic small ribosomal subunit;cytosolic small ribosomal subunit;protein-containing complex binding</t>
  </si>
  <si>
    <t>Tb927.5.1880</t>
  </si>
  <si>
    <t>inhibitor of serine peptidase (ISP), putative</t>
  </si>
  <si>
    <t>GO:0004867;GO:0042784;GO:0052190;GO:0097740</t>
  </si>
  <si>
    <t>serine-type endopeptidase inhibitor activity;evasion of host immune response via regulation of host complement system;obsolete modulation by symbiont of host phagocytosis;paraflagellar rod</t>
  </si>
  <si>
    <t>Tb927.11.2790</t>
  </si>
  <si>
    <t>Solute carrier (proton/amino acid symporter), TRAMD3 or PAT1, putative</t>
  </si>
  <si>
    <t>Tb927.10.5230;Tb11.v5.0234.1</t>
  </si>
  <si>
    <t>ADP-ribosylation factor-like protein 13, putative</t>
  </si>
  <si>
    <t>GO:0005085;GO:0005515;GO:0005525;GO:0005929;GO:0005930;GO:0005930;GO:0005930;GO:0015031;GO:0060271</t>
  </si>
  <si>
    <t>guanyl-nucleotide exchange factor activity;protein binding;GTP binding;cilium;axoneme;axoneme;axoneme;protein transport;cilium assembly</t>
  </si>
  <si>
    <t>Tb927.11.16130</t>
  </si>
  <si>
    <t>nucleoside diphosphate kinase</t>
  </si>
  <si>
    <t>GO:0004550;GO:0005524;GO:0005634;GO:0005737;GO:0006165;GO:0006165;GO:0006183;GO:0006183;GO:0006183;GO:0006228;GO:0006228;GO:0006228;GO:0006241;GO:0006241;GO:0006241;GO:0010608;GO:0031981;GO:0097014;GO:0097014</t>
  </si>
  <si>
    <t>nucleoside diphosphate kinase activity;ATP binding;nucleus;cytoplasm;nucleoside diphosphate phosphorylation;nucleoside diphosphate phosphorylation;GTP biosynthetic process;GTP biosynthetic process;GTP biosynthetic process;UTP biosynthetic process;UTP biosynthetic process;UTP biosynthetic process;CTP biosynthetic process;CTP biosynthetic process;CTP biosynthetic process;posttranscriptional regulation of gene expression;nuclear lumen;ciliary plasm;ciliary plasm</t>
  </si>
  <si>
    <t>Tb927.2.4530</t>
  </si>
  <si>
    <t>GO:0005737;GO:0005929;GO:0036064;GO:0036064</t>
  </si>
  <si>
    <t>cytoplasm;cilium;ciliary basal body;ciliary basal body</t>
  </si>
  <si>
    <t>Tb927.10.12940</t>
  </si>
  <si>
    <t>GO:0005737;GO:0005764;GO:0008270;GO:0016567;GO:0030133;GO:0061630</t>
  </si>
  <si>
    <t>cytoplasm;lysosome;zinc ion binding;protein ubiquitination;transport vesicle;ubiquitin protein ligase activity</t>
  </si>
  <si>
    <t>Tb927.11.900</t>
  </si>
  <si>
    <t>isocitrate dehydrogenase, putative</t>
  </si>
  <si>
    <t>GO:0000287;GO:0004450;GO:0005737;GO:0005739;GO:0006099;GO:0006102;GO:0006739;GO:0016616;GO:0020015;GO:0036064;GO:0036064;GO:0051287;GO:0055114;GO:0097014;GO:0097014</t>
  </si>
  <si>
    <t>magnesium ion binding;isocitrate dehydrogenase (NADP+) activity;cytoplasm;mitochondrion;tricarboxylic acid cycle;isocitrate metabolic process;NADP metabolic process;oxidoreductase activity, acting on the CH-OH group of donors, NAD or NADP as acceptor;glycosome;ciliary basal body;ciliary basal body;NAD binding;obsolete oxidation-reduction process;ciliary plasm;ciliary plasm</t>
  </si>
  <si>
    <t>Tb927.11.16090</t>
  </si>
  <si>
    <t>GO:0005858;GO:0005858;GO:0005858;GO:0005858;GO:0005929;GO:0005930;GO:0005930;GO:0005930;GO:0070286;GO:0070286</t>
  </si>
  <si>
    <t>axonemal dynein complex;axonemal dynein complex;axonemal dynein complex;axonemal dynein complex;cilium;axoneme;axoneme;axoneme;axonemal dynein complex assembly;axonemal dynein complex assembly</t>
  </si>
  <si>
    <t>Tb927.11.3220</t>
  </si>
  <si>
    <t>metacaspase</t>
  </si>
  <si>
    <t>GO:0004197;GO:0005739;GO:0006508;GO:0007005;GO:0016021</t>
  </si>
  <si>
    <t>cysteine-type endopeptidase activity;mitochondrion;proteolysis;mitochondrion organization;integral component of membrane</t>
  </si>
  <si>
    <t>Tb927.11.6810;Tb11.v5.0901.1</t>
  </si>
  <si>
    <t>tubulin-tyrsoine ligase-like protein, putative</t>
  </si>
  <si>
    <t>GO:0000226;GO:0004835;GO:0005524;GO:0005634;GO:0005929;GO:0006464;GO:0015631;GO:0018095;GO:0030863;GO:0030863;GO:0070740</t>
  </si>
  <si>
    <t>microtubule cytoskeleton organization;tubulin-tyrosine ligase activity;ATP binding;nucleus;cilium;cellular protein modification process;tubulin binding;protein polyglutamylation;cortical cytoskeleton;cortical cytoskeleton;tubulin-glutamic acid ligase activity</t>
  </si>
  <si>
    <t>Tb927.11.10690</t>
  </si>
  <si>
    <t>Tb927.4.1250</t>
  </si>
  <si>
    <t>peroxisome biogenesis factor 1, putative</t>
  </si>
  <si>
    <t>GO:0005524;GO:0005737;GO:0005777;GO:0005778;GO:0005829;GO:0006625;GO:0007031;GO:0016558;GO:0016558;GO:0016887;GO:0045046</t>
  </si>
  <si>
    <t>ATP binding;cytoplasm;peroxisome;peroxisomal membrane;cytosol;protein targeting to peroxisome;peroxisome organization;protein import into peroxisome matrix;protein import into peroxisome matrix;ATPase activity;protein import into peroxisome membrane</t>
  </si>
  <si>
    <t>Tb927.10.15720</t>
  </si>
  <si>
    <t>proteasome regulatory non-ATP-ase subunit 9</t>
  </si>
  <si>
    <t>GO:0004175;GO:0005198;GO:0005634;GO:0005654;GO:0005737;GO:0005829;GO:0005838;GO:0005838;GO:0005929;GO:0006511;GO:0008541;GO:0008541;GO:0043248</t>
  </si>
  <si>
    <t>endopeptidase activity;structural molecule activity;nucleus;nucleoplasm;cytoplasm;cytosol;proteasome regulatory particle;proteasome regulatory particle;cilium;ubiquitin-dependent protein catabolic process;proteasome regulatory particle, lid subcomplex;proteasome regulatory particle, lid subcomplex;proteasome assembly</t>
  </si>
  <si>
    <t>Tb927.4.3640;Tb927.4.3630</t>
  </si>
  <si>
    <t>serine threonine-protein phosphatase PP1, putative;serine threonine-protein phosphatase PP1, putative</t>
  </si>
  <si>
    <t>GO:0004722;GO:0005634;GO:0005737;GO:0005929;GO:0005930;GO:0005930;GO:0005930;GO:0006470;GO:0009372;GO:0016787;GO:0036064;GO:0036064;GO:0044145;GO:0106306;GO:0106307;GO:0004722;GO:0005634;GO:0005737;GO:0005929;GO:0006470;GO:0009372;GO:0016787;GO:0044145;GO:0106306;GO:0106307</t>
  </si>
  <si>
    <t>protein serine/threonine phosphatase activity;nucleus;cytoplasm;cilium;axoneme;axoneme;axoneme;protein dephosphorylation;quorum sensing;hydrolase activity;ciliary basal body;ciliary basal body;modulation of development of symbiont involved in interaction with host;protein serine phosphatase activity;protein threonine phosphatase activity;protein serine/threonine phosphatase activity;nucleus;cytoplasm;cilium;protein dephosphorylation;quorum sensing;hydrolase activity;modulation of development of symbiont involved in interaction with host;protein serine phosphatase activity;protein threonine phosphatase activity</t>
  </si>
  <si>
    <t>Tb927.10.8030</t>
  </si>
  <si>
    <t>Mitochondrial ATP synthase subunit 5</t>
  </si>
  <si>
    <t>GO:0000274;GO:0000274;GO:0005654;GO:0005730;GO:0005737;GO:0005739;GO:0005753;GO:0005753;GO:0015986;GO:0015986;GO:0015986;GO:0015986;GO:0031981;GO:0042776;GO:0042776;GO:0042776;GO:0042776;GO:0042776;GO:0045261;GO:0045261;GO:0046933;GO:0046933;GO:0097014;GO:0097014</t>
  </si>
  <si>
    <t>mitochondrial proton-transporting ATP synthase, stator stalk;mitochondrial proton-transporting ATP synthase, stator stalk;nucleoplasm;nucleolus;cytoplasm;mitochondrion;mitochondrial proton-transporting ATP synthase complex;mitochondrial proton-transporting ATP synthase complex;ATP synthesis coupled proton transport;ATP synthesis coupled proton transport;ATP synthesis coupled proton transport;ATP synthesis coupled proton transport;nuclear lumen;mitochondrial ATP synthesis coupled proton transport;mitochondrial ATP synthesis coupled proton transport;mitochondrial ATP synthesis coupled proton transport;mitochondrial ATP synthesis coupled proton transport;mitochondrial ATP synthesis coupled proton transport;proton-transporting ATP synthase complex, catalytic core F(1);proton-transporting ATP synthase complex, catalytic core F(1);proton-transporting ATP synthase activity, rotational mechanism;proton-transporting ATP synthase activity, rotational mechanism;ciliary plasm;ciliary plasm</t>
  </si>
  <si>
    <t>Tb927.4.750</t>
  </si>
  <si>
    <t>50S ribosomal protein L7Ae, putative</t>
  </si>
  <si>
    <t>GO:0000469;GO:0000469;GO:0000470;GO:0000470;GO:0003723;GO:0005634;GO:0005654;GO:0005730;GO:0005840;GO:0031118;GO:0031118;GO:0031120;GO:0031429;GO:0031429;GO:0034513;GO:0042254;GO:1990904</t>
  </si>
  <si>
    <t>cleavage involved in rRNA processing;cleavage involved in rRNA processing;maturation of LSU-rRNA;maturation of LSU-rRNA;RNA binding;nucleus;nucleoplasm;nucleolus;ribosome;rRNA pseudouridine synthesis;rRNA pseudouridine synthesis;snRNA pseudouridine synthesis;box H/ACA snoRNP complex;box H/ACA snoRNP complex;box H/ACA snoRNA binding;ribosome biogenesis;ribonucleoprotein complex</t>
  </si>
  <si>
    <t>Tb927.10.8390</t>
  </si>
  <si>
    <t>Tb927.10.14800;Tb11.v5.0626.1</t>
  </si>
  <si>
    <t>mitogen-activated protein kinase 9, putative</t>
  </si>
  <si>
    <t>Tb927.11.6510;Tb927.11.6500</t>
  </si>
  <si>
    <t>40S ribosomal protein S21, putative;40S ribosomal protein S21, putative</t>
  </si>
  <si>
    <t>GO:0000447;GO:0000447;GO:0000461;GO:0000461;GO:0003735;GO:0005737;GO:0005840;GO:0006412;GO:0010608;GO:0022627;GO:0022627;GO:0022627;GO:0000447;GO:0000447;GO:0000461;GO:0000461;GO:0003735;GO:0005737;GO:0005840;GO:0006412;GO:0022627;GO:0022627;GO:0022627</t>
  </si>
  <si>
    <t>endonucleolytic cleavage in ITS1 to separate SSU-rRNA from 5.8S rRNA and LSU-rRNA from tricistronic rRNA transcript (SSU-rRNA, 5.8S rRNA, LSU-rRNA);endonucleolytic cleavage in ITS1 to separate SSU-rRNA from 5.8S rRNA and LSU-rRNA from tricistronic rRNA transcript (SSU-rRNA, 5.8S rRNA, LSU-rRNA);endonucleolytic cleavage to generate mature 3'-end of SSU-rRNA from (SSU-rRNA, 5.8S rRNA, LSU-rRNA);endonucleolytic cleavage to generate mature 3'-end of SSU-rRNA from (SSU-rRNA, 5.8S rRNA, LSU-rRNA);structural constituent of ribosome;cytoplasm;ribosome;translation;posttranscriptional regulation of gene expression;cytosolic small ribosomal subunit;cytosolic small ribosomal subunit;cytosolic small ribosomal subunit;endonucleolytic cleavage in ITS1 to separate SSU-rRNA from 5.8S rRNA and LSU-rRNA from tricistronic rRNA transcript (SSU-rRNA, 5.8S rRNA, LSU-rRNA);endonucleolytic cleavage in ITS1 to separate SSU-rRNA from 5.8S rRNA and LSU-rRNA from tricistronic rRNA transcript (SSU-rRNA, 5.8S rRNA, LSU-rRNA);endonucleolytic cleavage to generate mature 3'-end of SSU-rRNA from (SSU-rRNA, 5.8S rRNA, LSU-rRNA);endonucleolytic cleavage to generate mature 3'-end of SSU-rRNA from (SSU-rRNA, 5.8S rRNA, LSU-rRNA);structural constituent of ribosome;cytoplasm;ribosome;translation;cytosolic small ribosomal subunit;cytosolic small ribosomal subunit;cytosolic small ribosomal subunit</t>
  </si>
  <si>
    <t>Tb927.10.14950</t>
  </si>
  <si>
    <t>Zinc finger CCCH domain-containing protein 40</t>
  </si>
  <si>
    <t>GO:0003723;GO:0003729;GO:0005737;GO:0010494;GO:0010494;GO:0010608;GO:0046872</t>
  </si>
  <si>
    <t>RNA binding;mRNA binding;cytoplasm;cytoplasmic stress granule;cytoplasmic stress granule;posttranscriptional regulation of gene expression;metal ion binding</t>
  </si>
  <si>
    <t>Tb927.3.3170</t>
  </si>
  <si>
    <t>GO:0005737;GO:0030863;GO:0030863;GO:0035556;GO:0051286</t>
  </si>
  <si>
    <t>cytoplasm;cortical cytoskeleton;cortical cytoskeleton;intracellular signal transduction;cell tip</t>
  </si>
  <si>
    <t>Tb927.6.630</t>
  </si>
  <si>
    <t>Tb927.10.15170</t>
  </si>
  <si>
    <t>GO:0003729;GO:0005634;GO:0005730;GO:0005737;GO:0031981;GO:0097014;GO:0097014</t>
  </si>
  <si>
    <t>mRNA binding;nucleus;nucleolus;cytoplasm;nuclear lumen;ciliary plasm;ciliary plasm</t>
  </si>
  <si>
    <t>Tb927.10.830</t>
  </si>
  <si>
    <t>GO:0004017;GO:0004127;GO:0004550;GO:0005524;GO:0005737;GO:0005829;GO:0005929;GO:0006139;GO:0006163;GO:0006163;GO:0006165;GO:0006165;GO:0009142;GO:0009142;GO:0009142;GO:0016776;GO:0019205;GO:0020015;GO:0097740</t>
  </si>
  <si>
    <t>adenylate kinase activity;cytidylate kinase activity;nucleoside diphosphate kinase activity;ATP binding;cytoplasm;cytosol;cilium;nucleobase-containing compound metabolic process;purine nucleotide metabolic process;purine nucleotide metabolic process;nucleoside diphosphate phosphorylation;nucleoside diphosphate phosphorylation;nucleoside triphosphate biosynthetic process;nucleoside triphosphate biosynthetic process;nucleoside triphosphate biosynthetic process;phosphotransferase activity, phosphate group as acceptor;nucleobase-containing compound kinase activity;glycosome;paraflagellar rod</t>
  </si>
  <si>
    <t>Tb927.2.4870</t>
  </si>
  <si>
    <t>GO:0000188;GO:0004721;GO:0005737;GO:0006470;GO:0008138;GO:0008330;GO:0016311;GO:0016791;GO:0017017;GO:0031981;GO:0035335;GO:0035970;GO:0051019;GO:0097014;GO:0097014</t>
  </si>
  <si>
    <t>inactivation of MAPK activity;phosphoprotein phosphatase activity;cytoplasm;protein dephosphorylation;protein tyrosine/serine/threonine phosphatase activity;protein tyrosine/threonine phosphatase activity;dephosphorylation;phosphatase activity;MAP kinase tyrosine/serine/threonine phosphatase activity;nuclear lumen;peptidyl-tyrosine dephosphorylation;peptidyl-threonine dephosphorylation;mitogen-activated protein kinase binding;ciliary plasm;ciliary plasm</t>
  </si>
  <si>
    <t>Tb927.3.2900</t>
  </si>
  <si>
    <t>eukaryotic translation initiation factor 2 subunit alpha</t>
  </si>
  <si>
    <t>GO:0003676;GO:0003723;GO:0003743;GO:0005730;GO:0005737;GO:0005850;GO:0005850;GO:0005851;GO:0005851;GO:0006413;GO:0009267;GO:0010494;GO:0010494;GO:0010608;GO:0033290;GO:0033290;GO:0043022;GO:0043614;GO:0043614;GO:0097014;GO:0097014</t>
  </si>
  <si>
    <t>nucleic acid binding;RNA binding;translation initiation factor activity;nucleolus;cytoplasm;eukaryotic translation initiation factor 2 complex;eukaryotic translation initiation factor 2 complex;eukaryotic translation initiation factor 2B complex;eukaryotic translation initiation factor 2B complex;translational initiation;cellular response to starvation;cytoplasmic stress granule;cytoplasmic stress granule;posttranscriptional regulation of gene expression;eukaryotic 48S preinitiation complex;eukaryotic 48S preinitiation complex;ribosome binding;multi-eIF complex;multi-eIF complex;ciliary plasm;ciliary plasm</t>
  </si>
  <si>
    <t>Tb927.10.15000</t>
  </si>
  <si>
    <t>Tb927.11.5400</t>
  </si>
  <si>
    <t>signal recognition particle 54 kDa</t>
  </si>
  <si>
    <t>GO:0003723;GO:0003924;GO:0005525;GO:0005635;GO:0005783;GO:0005786;GO:0005786;GO:0005829;GO:0006605;GO:0006614;GO:0006616;GO:0006616;GO:0008312;GO:0030942;GO:0048500;GO:0048500</t>
  </si>
  <si>
    <t>RNA binding;GTPase activity;GTP binding;nuclear envelope;endoplasmic reticulum;signal recognition particle, endoplasmic reticulum targeting;signal recognition particle, endoplasmic reticulum targeting;cytosol;protein targeting;SRP-dependent cotranslational protein targeting to membrane;SRP-dependent cotranslational protein targeting to membrane, translocation;SRP-dependent cotranslational protein targeting to membrane, translocation;7S RNA binding;endoplasmic reticulum signal peptide binding;signal recognition particle;signal recognition particle</t>
  </si>
  <si>
    <t>Tb927.8.2740</t>
  </si>
  <si>
    <t>mitochondrial RNA binding protein</t>
  </si>
  <si>
    <t>GO:0003723;GO:0005654;GO:0005737;GO:0005739;GO:0006264;GO:0048255;GO:0140525</t>
  </si>
  <si>
    <t>RNA binding;nucleoplasm;cytoplasm;mitochondrion;mitochondrial DNA replication;mRNA stabilization;antipodal site</t>
  </si>
  <si>
    <t>Tb927.8.4910</t>
  </si>
  <si>
    <t>Tb927.7.6770</t>
  </si>
  <si>
    <t>Acyl CoA binding protein, putative</t>
  </si>
  <si>
    <t>GO:0000062;GO:0005654;GO:0005737;GO:0097014;GO:0097014</t>
  </si>
  <si>
    <t>fatty-acyl-CoA binding;nucleoplasm;cytoplasm;ciliary plasm;ciliary plasm</t>
  </si>
  <si>
    <t>Tb927.8.6900</t>
  </si>
  <si>
    <t>transport protein particle (TRAPP) component, putative</t>
  </si>
  <si>
    <t>GO:0005801;GO:0005802;GO:0006888;GO:0030008;GO:0030133;GO:0043087;GO:0048193</t>
  </si>
  <si>
    <t>cis-Golgi network;trans-Golgi network;endoplasmic reticulum to Golgi vesicle-mediated transport;TRAPP complex;transport vesicle;regulation of GTPase activity;Golgi vesicle transport</t>
  </si>
  <si>
    <t>Tb927.10.4010</t>
  </si>
  <si>
    <t>Tb927.2.1810</t>
  </si>
  <si>
    <t>chromatin-remodeling complex atpase chain iswi</t>
  </si>
  <si>
    <t>GO:0000976;GO:0003676;GO:0003677;GO:0004386;GO:0005524;GO:0005634;GO:0005654;GO:0006338;GO:0008094;GO:0009372;GO:0016584;GO:0016584;GO:0016818;GO:0031010;GO:0031010;GO:0031010;GO:0044145;GO:0044212;GO:0051213</t>
  </si>
  <si>
    <t>transcription regulatory region sequence-specific DNA binding;nucleic acid binding;DNA binding;helicase activity;ATP binding;nucleus;nucleoplasm;chromatin remodeling;DNA-dependent ATPase activity;quorum sensing;nucleosome positioning;nucleosome positioning;hydrolase activity, acting on acid anhydrides, in phosphorus-containing anhydrides;ISWI-type complex;ISWI-type complex;ISWI-type complex;modulation of development of symbiont involved in interaction with host;transcription regulatory region DNA binding;dioxygenase activity</t>
  </si>
  <si>
    <t>Tb927.8.1550</t>
  </si>
  <si>
    <t>GO:0005516;GO:0005737;GO:0031514;GO:0097740</t>
  </si>
  <si>
    <t>calmodulin binding;cytoplasm;motile cilium;paraflagellar rod</t>
  </si>
  <si>
    <t>Tb927.11.15950;Tb927.11.15960</t>
  </si>
  <si>
    <t>GO:0003333;GO:0005275;GO:0005635;GO:0005783;GO:0006865;GO:0015171;GO:0016021;GO:0120267;GO:0003333;GO:0005275;GO:0005783;GO:0006865;GO:0015171;GO:0016021;GO:0120267</t>
  </si>
  <si>
    <t>amino acid transmembrane transport;amine transmembrane transporter activity;nuclear envelope;endoplasmic reticulum;amino acid transport;amino acid transmembrane transporter activity;integral component of membrane;pellicular membrane;amino acid transmembrane transport;amine transmembrane transporter activity;endoplasmic reticulum;amino acid transport;amino acid transmembrane transporter activity;integral component of membrane;pellicular membrane</t>
  </si>
  <si>
    <t>Tb927.1.1560;Tb11.v5.0464.1</t>
  </si>
  <si>
    <t>vesicular-fusion protein nsf, putative</t>
  </si>
  <si>
    <t>GO:0005524;GO:0005795;GO:0006887;GO:0006891;GO:0016887;GO:0030133;GO:0035494;GO:0043001;GO:0043001;GO:0046872;GO:0048211</t>
  </si>
  <si>
    <t>ATP binding;Golgi stack;exocytosis;intra-Golgi vesicle-mediated transport;ATPase activity;transport vesicle;SNARE complex disassembly;Golgi to plasma membrane protein transport;Golgi to plasma membrane protein transport;metal ion binding;Golgi vesicle docking</t>
  </si>
  <si>
    <t>Tb927.4.2240</t>
  </si>
  <si>
    <t>Aminotransferase class IV, putative</t>
  </si>
  <si>
    <t>GO:0003824;GO:0005654;GO:0005737;GO:0097014;GO:0097014</t>
  </si>
  <si>
    <t>catalytic activity;nucleoplasm;cytoplasm;ciliary plasm;ciliary plasm</t>
  </si>
  <si>
    <t>Tb927.5.2380</t>
  </si>
  <si>
    <t>hydrolase, alpha/beta fold family, putative</t>
  </si>
  <si>
    <t>GO:0005739;GO:0005741;GO:0016787</t>
  </si>
  <si>
    <t>mitochondrion;mitochondrial outer membrane;hydrolase activity</t>
  </si>
  <si>
    <t>Tb927.5.3350</t>
  </si>
  <si>
    <t>iron superoxide dismutase A, mitochondrial</t>
  </si>
  <si>
    <t>GO:0004784;GO:0005739;GO:0006801;GO:0020023;GO:0046872;GO:0055114</t>
  </si>
  <si>
    <t>superoxide dismutase activity;mitochondrion;superoxide metabolic process;kinetoplast;metal ion binding;obsolete oxidation-reduction process</t>
  </si>
  <si>
    <t>Tb927.6.560</t>
  </si>
  <si>
    <t>cysteine peptidase C (CPC)</t>
  </si>
  <si>
    <t>GO:0004197;GO:0005615;GO:0005737;GO:0005764;GO:0006508;GO:0008234;GO:0010608;GO:0031981;GO:0051603;GO:0097014;GO:0097014</t>
  </si>
  <si>
    <t>cysteine-type endopeptidase activity;extracellular space;cytoplasm;lysosome;proteolysis;cysteine-type peptidase activity;posttranscriptional regulation of gene expression;nuclear lumen;proteolysis involved in cellular protein catabolic process;ciliary plasm;ciliary plasm</t>
  </si>
  <si>
    <t>Tb927.10.7450</t>
  </si>
  <si>
    <t>Ribosomal RNA processing protein 41A</t>
  </si>
  <si>
    <t>GO:0000176;GO:0000176;GO:0000177;GO:0000177;GO:0004527;GO:0005634;GO:0005730;GO:0005737;GO:0006364;GO:0006364;GO:0016075;GO:0031981;GO:0034427;GO:0034475;GO:0071028;GO:0071051;GO:0097014;GO:0097014</t>
  </si>
  <si>
    <t>nuclear exosome (RNase complex);nuclear exosome (RNase complex);cytoplasmic exosome (RNase complex);cytoplasmic exosome (RNase complex);exonuclease activity;nucleus;nucleolus;cytoplasm;rRNA processing;rRNA processing;rRNA catabolic process;nuclear lumen;nuclear-transcribed mRNA catabolic process, exonucleolytic, 3'-5';U4 snRNA 3'-end processing;nuclear mRNA surveillance;polyadenylation-dependent snoRNA 3'-end processing;ciliary plasm;ciliary plasm</t>
  </si>
  <si>
    <t>Tb927.8.8280</t>
  </si>
  <si>
    <t>Tb927.3.2100</t>
  </si>
  <si>
    <t>GO:0004127;GO:0005524;GO:0005654;GO:0005737;GO:0006139;GO:0097014;GO:0097014</t>
  </si>
  <si>
    <t>cytidylate kinase activity;ATP binding;nucleoplasm;cytoplasm;nucleobase-containing compound metabolic process;ciliary plasm;ciliary plasm</t>
  </si>
  <si>
    <t>Tb927.2.4330;Tb11.v5.0777.1</t>
  </si>
  <si>
    <t>paraflagellar rod protein 5, putative</t>
  </si>
  <si>
    <t>GO:0005198;GO:0005515;GO:0005516;GO:0005930;GO:0005930;GO:0005930;GO:0031514;GO:0060285</t>
  </si>
  <si>
    <t>structural molecule activity;protein binding;calmodulin binding;axoneme;axoneme;axoneme;motile cilium;cilium-dependent cell motility</t>
  </si>
  <si>
    <t>Tb927.10.7130</t>
  </si>
  <si>
    <t>Tb927.4.360</t>
  </si>
  <si>
    <t>GO:0005829;GO:0005930;GO:0005930;GO:0005930;GO:0006555;GO:0006555;GO:0009086;GO:0009086;GO:0009086;GO:0010309;GO:0055114</t>
  </si>
  <si>
    <t>cytosol;axoneme;axoneme;axoneme;methionine metabolic process;methionine metabolic process;methionine biosynthetic process;methionine biosynthetic process;methionine biosynthetic process;acireductone dioxygenase [iron(II)-requiring] activity;obsolete oxidation-reduction process</t>
  </si>
  <si>
    <t>Tb927.10.730;Tb11.v5.0822.1</t>
  </si>
  <si>
    <t>GO:0000221;GO:0000221;GO:0005737;GO:0015986;GO:0015986;GO:0015986;GO:0015986;GO:0016469;GO:0020015;GO:0020022;GO:0020022;GO:0030133;GO:0042493;GO:0046961;GO:1902600</t>
  </si>
  <si>
    <t>vacuolar proton-transporting V-type ATPase, V1 domain;vacuolar proton-transporting V-type ATPase, V1 domain;cytoplasm;ATP synthesis coupled proton transport;ATP synthesis coupled proton transport;ATP synthesis coupled proton transport;ATP synthesis coupled proton transport;proton-transporting two-sector ATPase complex;glycosome;acidocalcisome;acidocalcisome;transport vesicle;response to drug;proton-transporting ATPase activity, rotational mechanism;proton transmembrane transport</t>
  </si>
  <si>
    <t>Tb927.11.2270</t>
  </si>
  <si>
    <t>inner dynein arm I1 intermediate chain, axonemal</t>
  </si>
  <si>
    <t>GO:0005515;GO:0005737;GO:0005840;GO:0005930;GO:0005930;GO:0005930;GO:0007018;GO:0036156;GO:0036156;GO:0036156;GO:0036156;GO:0036159;GO:0036159;GO:0045503;GO:0045504;GO:0060285;GO:0060294</t>
  </si>
  <si>
    <t>protein binding;cytoplasm;ribosome;axoneme;axoneme;axoneme;microtubule-based movement;inner dynein arm;inner dynein arm;inner dynein arm;inner dynein arm;inner dynein arm assembly;inner dynein arm assembly;dynein light chain binding;dynein heavy chain binding;cilium-dependent cell motility;cilium movement involved in cell motility</t>
  </si>
  <si>
    <t>Tb927.3.1350</t>
  </si>
  <si>
    <t>GO:0000462;GO:0000462;GO:0005515;GO:0005634;GO:0005730;GO:0030686;GO:0032040;GO:0034455;GO:0034455</t>
  </si>
  <si>
    <t>maturation of SSU-rRNA from tricistronic rRNA transcript (SSU-rRNA, 5.8S rRNA, LSU-rRNA);maturation of SSU-rRNA from tricistronic rRNA transcript (SSU-rRNA, 5.8S rRNA, LSU-rRNA);protein binding;nucleus;nucleolus;90S preribosome;small-subunit processome;t-UTP complex;t-UTP complex</t>
  </si>
  <si>
    <t>Tb927.5.300;Tb927.5.300b;Tb11.v5.0215.1</t>
  </si>
  <si>
    <t>thymine-7-hydroxylase, putative;2-oxoglutarate (2OG) and Fe(II)-dependent oxygenase superfamily protein, putative</t>
  </si>
  <si>
    <t>GO:0005737;GO:0008152;GO:0008198;GO:0016491;GO:0020015;GO:0050162;GO:0051213;GO:0055114;GO:0016491;GO:0020015;GO:0046872;GO:0050162;GO:0055114</t>
  </si>
  <si>
    <t>cytoplasm;metabolic process;ferrous iron binding;oxidoreductase activity;glycosome;oxalate oxidase activity;dioxygenase activity;obsolete oxidation-reduction process;oxidoreductase activity;glycosome;metal ion binding;oxalate oxidase activity;obsolete oxidation-reduction process</t>
  </si>
  <si>
    <t>Tb927.10.15280;Tb11.v5.0999.1</t>
  </si>
  <si>
    <t>GO:0005515;GO:0005737;GO:0005930;GO:0005930;GO:0005930;GO:0008017;GO:0051493</t>
  </si>
  <si>
    <t>protein binding;cytoplasm;axoneme;axoneme;axoneme;microtubule binding;regulation of cytoskeleton organization</t>
  </si>
  <si>
    <t>Tb927.2.5660</t>
  </si>
  <si>
    <t>GO:0004017;GO:0004127;GO:0004550;GO:0005524;GO:0005737;GO:0005929;GO:0006139;GO:0006163;GO:0006163;GO:0006165;GO:0006165;GO:0009142;GO:0009142;GO:0009142;GO:0019205;GO:0097740</t>
  </si>
  <si>
    <t>adenylate kinase activity;cytidylate kinase activity;nucleoside diphosphate kinase activity;ATP binding;cytoplasm;cilium;nucleobase-containing compound metabolic process;purine nucleotide metabolic process;purine nucleotide metabolic process;nucleoside diphosphate phosphorylation;nucleoside diphosphate phosphorylation;nucleoside triphosphate biosynthetic process;nucleoside triphosphate biosynthetic process;nucleoside triphosphate biosynthetic process;nucleobase-containing compound kinase activity;paraflagellar rod</t>
  </si>
  <si>
    <t>Tb927.11.880</t>
  </si>
  <si>
    <t>cyclophilin a</t>
  </si>
  <si>
    <t>GO:0000413;GO:0003755;GO:0005737;GO:0005829;GO:0005929;GO:0006457;GO:0016018;GO:0031981;GO:0097014;GO:0097014</t>
  </si>
  <si>
    <t>protein peptidyl-prolyl isomerization;peptidyl-prolyl cis-trans isomerase activity;cytoplasm;cytosol;cilium;protein folding;cyclosporin A binding;nuclear lumen;ciliary plasm;ciliary plasm</t>
  </si>
  <si>
    <t>Tb927.4.3740;Tb927.10.12950;REV__Tb927.8.7080</t>
  </si>
  <si>
    <t>Basal body protein;flagellar attachment zone protein 1</t>
  </si>
  <si>
    <t>GO:0036064;GO:0036064;GO:0120280;GO:0000281;GO:0000281;GO:0005856;GO:0005929;GO:0020016;GO:0031514;GO:0032991;GO:0060271;GO:0120119</t>
  </si>
  <si>
    <t>ciliary basal body;ciliary basal body;ciliary pro-basal body;mitotic cytokinesis;mitotic cytokinesis;cytoskeleton;cilium;ciliary pocket;motile cilium;protein-containing complex;cilium assembly;flagellum attachment zone</t>
  </si>
  <si>
    <t>Tb927.4.1600</t>
  </si>
  <si>
    <t>Tb927.7.190;REV__Tb927.11.9530</t>
  </si>
  <si>
    <t>thimet oligopeptidase, putative</t>
  </si>
  <si>
    <t>GO:0004222;GO:0005737;GO:0006508;GO:0006518;GO:0035556;GO:0046872;GO:0097014;GO:0097014</t>
  </si>
  <si>
    <t>metalloendopeptidase activity;cytoplasm;proteolysis;peptide metabolic process;intracellular signal transduction;metal ion binding;ciliary plasm;ciliary plasm</t>
  </si>
  <si>
    <t>Tb927.4.4490</t>
  </si>
  <si>
    <t>multidrug resistance protein E</t>
  </si>
  <si>
    <t>GO:0005524;GO:0006810;GO:0016020;GO:0016021;GO:0016887;GO:0030133;GO:0042493;GO:0042626;GO:0042626;GO:0043190;GO:0043190;GO:0055085</t>
  </si>
  <si>
    <t>ATP binding;transport;membrane;integral component of membrane;ATPase activity;transport vesicle;response to drug;ATPase-coupled transmembrane transporter activity;ATPase-coupled transmembrane transporter activity;ATP-binding cassette (ABC) transporter complex;ATP-binding cassette (ABC) transporter complex;transmembrane transport</t>
  </si>
  <si>
    <t>Tb927.10.5630</t>
  </si>
  <si>
    <t>Tb927.11.4300;Tb927.10.9880</t>
  </si>
  <si>
    <t>60S ribosomal protein L18, putative;60S ribosomal protein L18, putative</t>
  </si>
  <si>
    <t>GO:0003723;GO:0003735;GO:0005622;GO:0005730;GO:0005737;GO:0005840;GO:0006412;GO:0022625;GO:0022625;GO:0022625;GO:0003723;GO:0003735;GO:0005622;GO:0005730;GO:0005737;GO:0005840;GO:0006412;GO:0022625;GO:0022625;GO:0022625</t>
  </si>
  <si>
    <t>RNA binding;structural constituent of ribosome;intracellular anatomical structure;nucleolus;cytoplasm;ribosome;translation;cytosolic large ribosomal subunit;cytosolic large ribosomal subunit;cytosolic large ribosomal subunit;RNA binding;structural constituent of ribosome;intracellular anatomical structure;nucleolus;cytoplasm;ribosome;translation;cytosolic large ribosomal subunit;cytosolic large ribosomal subunit;cytosolic large ribosomal subunit</t>
  </si>
  <si>
    <t>Tb927.7.7250</t>
  </si>
  <si>
    <t>Tb927.8.3770</t>
  </si>
  <si>
    <t>Mitogen-activated protein kinase 10, putative</t>
  </si>
  <si>
    <t>GO:0004672;GO:0004707;GO:0005524;GO:0005634;GO:0005737;GO:0005929;GO:0006468;GO:0010468;GO:0035556;GO:0097014;GO:0097014</t>
  </si>
  <si>
    <t>protein kinase activity;MAP kinase activity;ATP binding;nucleus;cytoplasm;cilium;protein phosphorylation;regulation of gene expression;intracellular signal transduction;ciliary plasm;ciliary plasm</t>
  </si>
  <si>
    <t>Tb927.4.1270</t>
  </si>
  <si>
    <t>GO:0000492;GO:0000812;GO:0000812;GO:0000812;GO:0003678;GO:0005524;GO:0005654;GO:0005737;GO:0005844;GO:0006338;GO:0006357;GO:0016573;GO:0016573;GO:0030133;GO:0031011;GO:0031011;GO:0031981;GO:0035267;GO:0035267;GO:0043139;GO:0097014;GO:0097014;GO:0097255</t>
  </si>
  <si>
    <t>box C/D snoRNP assembly;Swr1 complex;Swr1 complex;Swr1 complex;DNA helicase activity;ATP binding;nucleoplasm;cytoplasm;polysome;chromatin remodeling;regulation of transcription by RNA polymerase II;histone acetylation;histone acetylation;transport vesicle;Ino80 complex;Ino80 complex;nuclear lumen;NuA4 histone acetyltransferase complex;NuA4 histone acetyltransferase complex;5'-3' DNA helicase activity;ciliary plasm;ciliary plasm;R2TP complex</t>
  </si>
  <si>
    <t>Tb927.9.12820</t>
  </si>
  <si>
    <t>GO:0005737;GO:0005930;GO:0005930;GO:0005930;GO:0007018;GO:0016887;GO:0030286;GO:0030286;GO:0036064;GO:0036064</t>
  </si>
  <si>
    <t>cytoplasm;axoneme;axoneme;axoneme;microtubule-based movement;ATPase activity;dynein complex;dynein complex;ciliary basal body;ciliary basal body</t>
  </si>
  <si>
    <t>Tb927.6.4090</t>
  </si>
  <si>
    <t>chaperonin HSP60, mitochondrial precursor, putative</t>
  </si>
  <si>
    <t>GO:0005524;GO:0005737;GO:0005739;GO:0006457;GO:0020023;GO:0031981;GO:0042026;GO:0097014;GO:0097014</t>
  </si>
  <si>
    <t>ATP binding;cytoplasm;mitochondrion;protein folding;kinetoplast;nuclear lumen;protein refolding;ciliary plasm;ciliary plasm</t>
  </si>
  <si>
    <t>Tb927.10.14360</t>
  </si>
  <si>
    <t>U2 small nuclear ribonucleoprotein 40K</t>
  </si>
  <si>
    <t>GO:0003729;GO:0005634;GO:0005686;GO:0005686;GO:0045292</t>
  </si>
  <si>
    <t>mRNA binding;nucleus;U2 snRNP;U2 snRNP;mRNA cis splicing, via spliceosome</t>
  </si>
  <si>
    <t>Tb927.11.14620</t>
  </si>
  <si>
    <t>expression site-associated gene 2 (ESAG2) protein, putative</t>
  </si>
  <si>
    <t>Tb927.4.2740</t>
  </si>
  <si>
    <t>p25-alpha, putative</t>
  </si>
  <si>
    <t>GO:0005737;GO:0031981;GO:0032273;GO:0097014;GO:0097014</t>
  </si>
  <si>
    <t>cytoplasm;nuclear lumen;positive regulation of protein polymerization;ciliary plasm;ciliary plasm</t>
  </si>
  <si>
    <t>Tb927.10.1070</t>
  </si>
  <si>
    <t>cdc2-related kinase 1</t>
  </si>
  <si>
    <t>GO:0000083;GO:0000262;GO:0000262;GO:0000278;GO:0004672;GO:0004674;GO:0004693;GO:0005524;GO:0005634;GO:0005737;GO:0005739;GO:0005741;GO:0005829;GO:0006468;GO:0007049;GO:0051301;GO:0097472;GO:0106310;GO:0106311</t>
  </si>
  <si>
    <t>regulation of transcription involved in G1/S transition of mitotic cell cycle;mitochondrial chromosome;mitochondrial chromosome;mitotic cell cycle;protein kinase activity;protein serine/threonine kinase activity;cyclin-dependent protein serine/threonine kinase activity;ATP binding;nucleus;cytoplasm;mitochondrion;mitochondrial outer membrane;cytosol;protein phosphorylation;cell cycle;cell division;cyclin-dependent protein kinase activity;protein serine kinase activity;protein threonine kinase activity</t>
  </si>
  <si>
    <t>Tb927.6.1470</t>
  </si>
  <si>
    <t>Tb927.11.14880</t>
  </si>
  <si>
    <t>Paraflagellar Rod Proteome Component 9, putative</t>
  </si>
  <si>
    <t>GO:0005929;GO:0010608;GO:0097740</t>
  </si>
  <si>
    <t>cilium;posttranscriptional regulation of gene expression;paraflagellar rod</t>
  </si>
  <si>
    <t>Tb927.10.14150;Tb11.v5.0606.1;REV__Tb927.9.5320</t>
  </si>
  <si>
    <t>nuclear segregation protein, putative</t>
  </si>
  <si>
    <t>GO:0003723;GO:0003729;GO:0005783;GO:0005844;GO:0007059;GO:0007088;GO:0008298;GO:0010608;GO:0042175;GO:0051321;GO:0051321;GO:1990904</t>
  </si>
  <si>
    <t>RNA binding;mRNA binding;endoplasmic reticulum;polysome;chromosome segregation;regulation of mitotic nuclear division;intracellular mRNA localization;posttranscriptional regulation of gene expression;nuclear outer membrane-endoplasmic reticulum membrane network;meiotic cell cycle;meiotic cell cycle;ribonucleoprotein complex</t>
  </si>
  <si>
    <t>Tb927.11.6280</t>
  </si>
  <si>
    <t>pyruvate phosphate dikinase</t>
  </si>
  <si>
    <t>GO:0003824;GO:0005524;GO:0006090;GO:0016301;GO:0016310;GO:0016772;GO:0020015;GO:0042301;GO:0046872;GO:0050242</t>
  </si>
  <si>
    <t>catalytic activity;ATP binding;pyruvate metabolic process;kinase activity;phosphorylation;transferase activity, transferring phosphorus-containing groups;glycosome;phosphate ion binding;metal ion binding;pyruvate, phosphate dikinase activity</t>
  </si>
  <si>
    <t>Tb927.8.5600</t>
  </si>
  <si>
    <t>transaldolase, putative</t>
  </si>
  <si>
    <t>GO:0003824;GO:0004801;GO:0005737;GO:0005975;GO:0006098;GO:0009052;GO:0020015;GO:0031981;GO:0097014;GO:0097014</t>
  </si>
  <si>
    <t>catalytic activity;sedoheptulose-7-phosphate:D-glyceraldehyde-3-phosphate glyceronetransferase activity;cytoplasm;carbohydrate metabolic process;pentose-phosphate shunt;pentose-phosphate shunt, non-oxidative branch;glycosome;nuclear lumen;ciliary plasm;ciliary plasm</t>
  </si>
  <si>
    <t>Tb927.6.1520</t>
  </si>
  <si>
    <t>Aquaglyceroporin 1</t>
  </si>
  <si>
    <t>GO:0005737;GO:0005886;GO:0006855;GO:0006971;GO:0015250;GO:0015254;GO:0015267;GO:0015793;GO:0016020;GO:0016021;GO:0031981;GO:0042493;GO:0042910;GO:0043575;GO:0055085;GO:0097014;GO:0097014;GO:0120267</t>
  </si>
  <si>
    <t>cytoplasm;plasma membrane;drug transmembrane transport;hypotonic response;water channel activity;glycerol channel activity;channel activity;glycerol transport;membrane;integral component of membrane;nuclear lumen;response to drug;xenobiotic transmembrane transporter activity;detection of osmotic stimulus;transmembrane transport;ciliary plasm;ciliary plasm;pellicular membrane</t>
  </si>
  <si>
    <t>Tb927.1.4050</t>
  </si>
  <si>
    <t>ser/thr protein phosphatase, putative</t>
  </si>
  <si>
    <t>GO:0004722;GO:0005634;GO:0005654;GO:0005737;GO:0005829;GO:0006470;GO:0008287;GO:0016787;GO:0106306;GO:0106307;GO:0120267</t>
  </si>
  <si>
    <t>protein serine/threonine phosphatase activity;nucleus;nucleoplasm;cytoplasm;cytosol;protein dephosphorylation;protein serine/threonine phosphatase complex;hydrolase activity;protein serine phosphatase activity;protein threonine phosphatase activity;pellicular membrane</t>
  </si>
  <si>
    <t>Tb927.10.13450</t>
  </si>
  <si>
    <t>GO:0005737;GO:0006470;GO:0008287;GO:0019888;GO:0097014;GO:0097014</t>
  </si>
  <si>
    <t>cytoplasm;protein dephosphorylation;protein serine/threonine phosphatase complex;protein phosphatase regulator activity;ciliary plasm;ciliary plasm</t>
  </si>
  <si>
    <t>Tb927.8.4430</t>
  </si>
  <si>
    <t>uridine phosphorylase</t>
  </si>
  <si>
    <t>GO:0003824;GO:0004731;GO:0004850;GO:0005737;GO:0009116;GO:0009116;GO:0046872;GO:0097014;GO:0097014</t>
  </si>
  <si>
    <t>catalytic activity;purine-nucleoside phosphorylase activity;uridine phosphorylase activity;cytoplasm;nucleoside metabolic process;nucleoside metabolic process;metal ion binding;ciliary plasm;ciliary plasm</t>
  </si>
  <si>
    <t>Tb927.11.8150;Tb11.v5.1045.1;Tb11.v5.1048.1</t>
  </si>
  <si>
    <t>ULK family pseudokinase, putative</t>
  </si>
  <si>
    <t>GO:0004672;GO:0005524;GO:0005737;GO:0006468;GO:0120118</t>
  </si>
  <si>
    <t>protein kinase activity;ATP binding;cytoplasm;protein phosphorylation;flagella connector</t>
  </si>
  <si>
    <t>Tb927.11.2570</t>
  </si>
  <si>
    <t>Tb927.8.4160</t>
  </si>
  <si>
    <t>GO:0000159;GO:0005737;GO:0005930;GO:0005930;GO:0005930;GO:0006470;GO:0008287;GO:0019888</t>
  </si>
  <si>
    <t>protein phosphatase type 2A complex;cytoplasm;axoneme;axoneme;axoneme;protein dephosphorylation;protein serine/threonine phosphatase complex;protein phosphatase regulator activity</t>
  </si>
  <si>
    <t>Tb927.5.2410</t>
  </si>
  <si>
    <t>GO:0003777;GO:0005515;GO:0005524;GO:0005871;GO:0005871;GO:0005874;GO:0005929;GO:0005930;GO:0005930;GO:0005930;GO:0007018;GO:0008017;GO:0008574;GO:0010608;GO:0016887;GO:0030705;GO:0097542</t>
  </si>
  <si>
    <t>microtubule motor activity;protein binding;ATP binding;kinesin complex;kinesin complex;microtubule;cilium;axoneme;axoneme;axoneme;microtubule-based movement;microtubule binding;ATP-dependent microtubule motor activity, plus-end-directed;posttranscriptional regulation of gene expression;ATPase activity;cytoskeleton-dependent intracellular transport;ciliary tip</t>
  </si>
  <si>
    <t>Tb927.11.1110.1</t>
  </si>
  <si>
    <t>Tb927.11.8030</t>
  </si>
  <si>
    <t>Tb927.10.6720;Tb11.v5.0578.1;Tb927.10.6730</t>
  </si>
  <si>
    <t>Plasma-membrane choline transporter, putative;Plasma-membrane choline transporter, putative</t>
  </si>
  <si>
    <t>GO:0005737;GO:0016020;GO:0016021;GO:0022857;GO:0030133;GO:0055085;GO:0016020;GO:0016021;GO:0020016;GO:0022857;GO:0030133;GO:0055085</t>
  </si>
  <si>
    <t>cytoplasm;membrane;integral component of membrane;transmembrane transporter activity;transport vesicle;transmembrane transport;membrane;integral component of membrane;ciliary pocket;transmembrane transporter activity;transport vesicle;transmembrane transport</t>
  </si>
  <si>
    <t>Tb927.11.10800</t>
  </si>
  <si>
    <t>Domain of unknown function (DUF4496), putative</t>
  </si>
  <si>
    <t>Tb927.9.6290</t>
  </si>
  <si>
    <t>GO:0003824;GO:0004054;GO:0004111;GO:0005524;GO:0005737;GO:0005829;GO:0008150;GO:0016301;GO:0016772;GO:0020015;GO:0046314;GO:0097014;GO:0097014</t>
  </si>
  <si>
    <t>catalytic activity;arginine kinase activity;creatine kinase activity;ATP binding;cytoplasm;cytosol;biological_process;kinase activity;transferase activity, transferring phosphorus-containing groups;glycosome;phosphocreatine biosynthetic process;ciliary plasm;ciliary plasm</t>
  </si>
  <si>
    <t>Tb927.11.16760</t>
  </si>
  <si>
    <t>T-complex protein 1, alpha subunit, putative</t>
  </si>
  <si>
    <t>GO:0005524;GO:0005737;GO:0005832;GO:0005832;GO:0006457;GO:0051082;GO:0051726;GO:0097014;GO:0097014</t>
  </si>
  <si>
    <t>ATP binding;cytoplasm;chaperonin-containing T-complex;chaperonin-containing T-complex;protein folding;unfolded protein binding;regulation of cell cycle;ciliary plasm;ciliary plasm</t>
  </si>
  <si>
    <t>Tb927.11.14160</t>
  </si>
  <si>
    <t>GO:0005737;GO:0006482;GO:0031981;GO:0051723;GO:0097014;GO:0097014</t>
  </si>
  <si>
    <t>cytoplasm;protein demethylation;nuclear lumen;protein methylesterase activity;ciliary plasm;ciliary plasm</t>
  </si>
  <si>
    <t>Tb927.11.1180;Tb11.v5.0387.1</t>
  </si>
  <si>
    <t>cdc2-related kinase 6, putative</t>
  </si>
  <si>
    <t>GO:0004672;GO:0004674;GO:0004693;GO:0005524;GO:0005634;GO:0005737;GO:0005739;GO:0006468;GO:0008353;GO:0016592;GO:0016592;GO:0031981;GO:0097014;GO:0097014</t>
  </si>
  <si>
    <t>protein kinase activity;protein serine/threonine kinase activity;cyclin-dependent protein serine/threonine kinase activity;ATP binding;nucleus;cytoplasm;mitochondrion;protein phosphorylation;RNA polymerase II CTD heptapeptide repeat kinase activity;mediator complex;mediator complex;nuclear lumen;ciliary plasm;ciliary plasm</t>
  </si>
  <si>
    <t>Tb927.3.5010</t>
  </si>
  <si>
    <t>Tb927.7.4900;Tb11.v5.0171.1</t>
  </si>
  <si>
    <t>5'-3' exoribonuclease A</t>
  </si>
  <si>
    <t>GO:0000956;GO:0003676;GO:0003723;GO:0003729;GO:0004527;GO:0004534;GO:0005634;GO:0005737;GO:0006402;GO:0008409;GO:0051286</t>
  </si>
  <si>
    <t>nuclear-transcribed mRNA catabolic process;nucleic acid binding;RNA binding;mRNA binding;exonuclease activity;5'-3' exoribonuclease activity;nucleus;cytoplasm;mRNA catabolic process;5'-3' exonuclease activity;cell tip</t>
  </si>
  <si>
    <t>Tb927.11.11290</t>
  </si>
  <si>
    <t>heat shock protein 70, putative</t>
  </si>
  <si>
    <t>GO:0005524;GO:0005634;GO:0005654;GO:0005737;GO:0006457;GO:0006986;GO:0016887;GO:0031072;GO:0034620;GO:0042026;GO:0044183;GO:0051082;GO:0051085;GO:0051787</t>
  </si>
  <si>
    <t>ATP binding;nucleus;nucleoplasm;cytoplasm;protein folding;response to unfolded protein;ATPase activity;heat shock protein binding;cellular response to unfolded protein;protein refolding;protein folding chaperone;unfolded protein binding;chaperone cofactor-dependent protein refolding;misfolded protein binding</t>
  </si>
  <si>
    <t>Tb927.1.1530;Tb11.v5.0534.1</t>
  </si>
  <si>
    <t>STE group serine/threonine-protein kinase, putative</t>
  </si>
  <si>
    <t>GO:0004672;GO:0005524;GO:0005737;GO:0006468;GO:0006811;GO:0016020;GO:0030133</t>
  </si>
  <si>
    <t>protein kinase activity;ATP binding;cytoplasm;protein phosphorylation;ion transport;membrane;transport vesicle</t>
  </si>
  <si>
    <t>Tb927.10.5620;Tb11.v5.0531.1</t>
  </si>
  <si>
    <t>fructose-bisphosphate aldolase, glycosomal</t>
  </si>
  <si>
    <t>GO:0003824;GO:0004332;GO:0005829;GO:0006096;GO:0006096;GO:0006096;GO:0006096;GO:0006096;GO:0020015;GO:0030388</t>
  </si>
  <si>
    <t>catalytic activity;fructose-bisphosphate aldolase activity;cytosol;glycolytic process;glycolytic process;glycolytic process;glycolytic process;glycolytic process;glycosome;fructose 1,6-bisphosphate metabolic process</t>
  </si>
  <si>
    <t>Tb927.5.1910</t>
  </si>
  <si>
    <t>Tb927.1.450;Tb927.10.16200</t>
  </si>
  <si>
    <t>retrotransposon hot spot protein (RHS, pseudogene), putative;Endonuclease-reverse transcriptase/Reverse transcriptase (RNA-dependent DNA polymerase), putative</t>
  </si>
  <si>
    <t>Tb927.8.6230</t>
  </si>
  <si>
    <t>Tb927.8.760</t>
  </si>
  <si>
    <t>nucleolar RNA-binding protein</t>
  </si>
  <si>
    <t>GO:0000027;GO:0000027;GO:0000470;GO:0000470;GO:0003676;GO:0003723;GO:0004712;GO:0005515;GO:0005634;GO:0005730;GO:0016070;GO:0019843;GO:0030687;GO:0042273</t>
  </si>
  <si>
    <t>ribosomal large subunit assembly;ribosomal large subunit assembly;maturation of LSU-rRNA;maturation of LSU-rRNA;nucleic acid binding;RNA binding;protein serine/threonine/tyrosine kinase activity;protein binding;nucleus;nucleolus;RNA metabolic process;rRNA binding;preribosome, large subunit precursor;ribosomal large subunit biogenesis</t>
  </si>
  <si>
    <t>Tb927.11.2510</t>
  </si>
  <si>
    <t>NUC173 domain containing protein, putative</t>
  </si>
  <si>
    <t>GO:0005634;GO:0005730;GO:0005737;GO:0016020</t>
  </si>
  <si>
    <t>nucleus;nucleolus;cytoplasm;membrane</t>
  </si>
  <si>
    <t>Tb927.2.2770</t>
  </si>
  <si>
    <t>Tb927.3.4330;Tb927.3.4320;Tb927.3.4310;Tb927.3.4300;Tb927.3.4290;Tb11.v5.1055.1</t>
  </si>
  <si>
    <t>Paraflagellar rod protein 1-1;Paraflagellar rod protein 1-2;Paraflagellar rod protein 1-3;Paraflagellar rod protein 1-4;Paraflagellar rod protein 1-5</t>
  </si>
  <si>
    <t>GO:0005516;GO:0005737;GO:0005929;GO:0010608;GO:0031514;GO:0031981;GO:0043056;GO:0044458;GO:0060285;GO:0097014;GO:0097014;GO:0097740;GO:0005516;GO:0005737;GO:0005929;GO:0010608;GO:0031514;GO:0031981;GO:0043056;GO:0044458;GO:0060285;GO:0097014;GO:0097014;GO:0097740;GO:0005516;GO:0005737;GO:0005929;GO:0010608;GO:0031514;GO:0031981;GO:0043056;GO:0044458;GO:0060285;GO:0097014;GO:0097014;GO:0097740;GO:0005516;GO:0005737;GO:0005929;GO:0010608;GO:0031514;GO:0031981;GO:0043056;GO:0044458;GO:0060285;GO:0097014;GO:0097014;GO:0097740;GO:0005516;GO:0005737;GO:0005929;GO:0010608;GO:0031514;GO:0031981;GO:0043056;GO:0044458;GO:0060285;GO:0097014;GO:0097014;GO:0097740</t>
  </si>
  <si>
    <t>calmodulin binding;cytoplasm;cilium;posttranscriptional regulation of gene expression;motile cilium;nuclear lumen;forward locomotion;motile cilium assembly;cilium-dependent cell motility;ciliary plasm;ciliary plasm;paraflagellar rod;calmodulin binding;cytoplasm;cilium;posttranscriptional regulation of gene expression;motile cilium;nuclear lumen;forward locomotion;motile cilium assembly;cilium-dependent cell motility;ciliary plasm;ciliary plasm;paraflagellar rod;calmodulin binding;cytoplasm;cilium;posttranscriptional regulation of gene expression;motile cilium;nuclear lumen;forward locomotion;motile cilium assembly;cilium-dependent cell motility;ciliary plasm;ciliary plasm;paraflagellar rod;calmodulin binding;cytoplasm;cilium;posttranscriptional regulation of gene expression;motile cilium;nuclear lumen;forward locomotion;motile cilium assembly;cilium-dependent cell motility;ciliary plasm;ciliary plasm;paraflagellar rod;calmodulin binding;cytoplasm;cilium;posttranscriptional regulation of gene expression;motile cilium;nuclear lumen;forward locomotion;motile cilium assembly;cilium-dependent cell motility;ciliary plasm;ciliary plasm;paraflagellar rod</t>
  </si>
  <si>
    <t>Tb927.10.4740</t>
  </si>
  <si>
    <t>GO:0001522;GO:0003723;GO:0005730;GO:0016072;GO:0030515;GO:0031118;GO:0031118;GO:0031120;GO:0031429;GO:0031429;GO:0034513;GO:0042254;GO:0070034;GO:0090661;GO:0090661</t>
  </si>
  <si>
    <t>pseudouridine synthesis;RNA binding;nucleolus;rRNA metabolic process;snoRNA binding;rRNA pseudouridine synthesis;rRNA pseudouridine synthesis;snRNA pseudouridine synthesis;box H/ACA snoRNP complex;box H/ACA snoRNP complex;box H/ACA snoRNA binding;ribosome biogenesis;telomerase RNA binding;box H/ACA telomerase RNP complex;box H/ACA telomerase RNP complex</t>
  </si>
  <si>
    <t>Tb927.10.6310;Tb11.v5.0275.1</t>
  </si>
  <si>
    <t>GO:0005634;GO:0005737;GO:0023057</t>
  </si>
  <si>
    <t>nucleus;cytoplasm;negative regulation of signaling</t>
  </si>
  <si>
    <t>Tb927.10.2990;Tb11.v5.1039.1</t>
  </si>
  <si>
    <t>nuclear cap binding complex subunit CBP110</t>
  </si>
  <si>
    <t>GO:0005634;GO:0005654;GO:0005737;GO:0005846;GO:0097014;GO:0097014</t>
  </si>
  <si>
    <t>nucleus;nucleoplasm;cytoplasm;nuclear cap binding complex;ciliary plasm;ciliary plasm</t>
  </si>
  <si>
    <t>Tb927.6.2210</t>
  </si>
  <si>
    <t>GO:0003729;GO:0005515;GO:0005737</t>
  </si>
  <si>
    <t>mRNA binding;protein binding;cytoplasm</t>
  </si>
  <si>
    <t>Tb927.11.8440.1;Tb927.11.8440.2</t>
  </si>
  <si>
    <t>Tb927.10.5140</t>
  </si>
  <si>
    <t>Mitogen-activated protein kinase 6</t>
  </si>
  <si>
    <t>GO:0000281;GO:0000281;GO:0004672;GO:0004707;GO:0005524;GO:0005634;GO:0005737;GO:0005829;GO:0006468;GO:0010468;GO:0030863;GO:0030863;GO:0031981;GO:0035556;GO:0051286;GO:0097014;GO:0097014</t>
  </si>
  <si>
    <t>mitotic cytokinesis;mitotic cytokinesis;protein kinase activity;MAP kinase activity;ATP binding;nucleus;cytoplasm;cytosol;protein phosphorylation;regulation of gene expression;cortical cytoskeleton;cortical cytoskeleton;nuclear lumen;intracellular signal transduction;cell tip;ciliary plasm;ciliary plasm</t>
  </si>
  <si>
    <t>Tb927.11.6530</t>
  </si>
  <si>
    <t>Tb927.7.5340</t>
  </si>
  <si>
    <t>cAMP response protein 3</t>
  </si>
  <si>
    <t>GO:0005737;GO:0020016;GO:0031981;GO:0060170;GO:0060170;GO:0097014;GO:0097014</t>
  </si>
  <si>
    <t>cytoplasm;ciliary pocket;nuclear lumen;ciliary membrane;ciliary membrane;ciliary plasm;ciliary plasm</t>
  </si>
  <si>
    <t>Tb927.3.5530</t>
  </si>
  <si>
    <t>Tb-292 membrane associated protein</t>
  </si>
  <si>
    <t>GO:0005640;GO:0005737;GO:0016021;GO:0020018;GO:0020018;GO:0030139</t>
  </si>
  <si>
    <t>nuclear outer membrane;cytoplasm;integral component of membrane;ciliary pocket membrane;ciliary pocket membrane;endocytic vesicle</t>
  </si>
  <si>
    <t>Tb927.3.3670</t>
  </si>
  <si>
    <t>Triple RNA binding domain protein 3</t>
  </si>
  <si>
    <t>GO:0001731;GO:0001731;GO:0002181;GO:0003676;GO:0003723;GO:0005634;GO:0005730;GO:0006396;GO:0033592;GO:0034057;GO:0043024;GO:0097010</t>
  </si>
  <si>
    <t>formation of translation preinitiation complex;formation of translation preinitiation complex;cytoplasmic translation;nucleic acid binding;RNA binding;nucleus;nucleolus;RNA processing;RNA strand annealing activity;RNA strand-exchange activity;ribosomal small subunit binding;eukaryotic translation initiation factor 4F complex assembly</t>
  </si>
  <si>
    <t>Tb927.8.3060</t>
  </si>
  <si>
    <t>GO:0004177;GO:0005622;GO:0005737;GO:0006508;GO:0019538;GO:0030145;GO:0030863;GO:0030863;GO:0070006</t>
  </si>
  <si>
    <t>aminopeptidase activity;intracellular anatomical structure;cytoplasm;proteolysis;protein metabolic process;manganese ion binding;cortical cytoskeleton;cortical cytoskeleton;metalloaminopeptidase activity</t>
  </si>
  <si>
    <t>Tb927.10.6750;Tb927.10.6760</t>
  </si>
  <si>
    <t>GO:0005737;GO:0016020;GO:0016021;GO:0022857;GO:0055085;GO:0005737;GO:0022857;GO:0055085;GO:0097014;GO:0097014</t>
  </si>
  <si>
    <t>cytoplasm;membrane;integral component of membrane;transmembrane transporter activity;transmembrane transport;cytoplasm;transmembrane transporter activity;transmembrane transport;ciliary plasm;ciliary plasm</t>
  </si>
  <si>
    <t>Tb927.5.3220</t>
  </si>
  <si>
    <t>signal peptidase type I, putative</t>
  </si>
  <si>
    <t>GO:0004252;GO:0005635;GO:0005783;GO:0005787;GO:0005787;GO:0006465;GO:0006465;GO:0008233;GO:0016020;GO:0016021</t>
  </si>
  <si>
    <t>serine-type endopeptidase activity;nuclear envelope;endoplasmic reticulum;signal peptidase complex;signal peptidase complex;signal peptide processing;signal peptide processing;peptidase activity;membrane;integral component of membrane</t>
  </si>
  <si>
    <t>Tb927.11.12060</t>
  </si>
  <si>
    <t>Peroxisomal biogenesis factor 11 (PEX11), putative</t>
  </si>
  <si>
    <t>GO:0005778;GO:0005779;GO:0016559;GO:0044375</t>
  </si>
  <si>
    <t>peroxisomal membrane;integral component of peroxisomal membrane;peroxisome fission;regulation of peroxisome size</t>
  </si>
  <si>
    <t>Tb927.3.4230</t>
  </si>
  <si>
    <t>serine peptidase, clan SB, family S8-like protein</t>
  </si>
  <si>
    <t>GO:0004252;GO:0005737;GO:0006508;GO:0008236;GO:0016020;GO:0016021;GO:0016485;GO:0030133</t>
  </si>
  <si>
    <t>serine-type endopeptidase activity;cytoplasm;proteolysis;serine-type peptidase activity;membrane;integral component of membrane;protein processing;transport vesicle</t>
  </si>
  <si>
    <t>Tb927.9.2520</t>
  </si>
  <si>
    <t>microtubule-associated protein</t>
  </si>
  <si>
    <t>Tb927.3.5420;Tb927.10.9810</t>
  </si>
  <si>
    <t>hypothetical protein, conserved;protein transport protein Sec24</t>
  </si>
  <si>
    <t>GO:0005515;GO:0005737;GO:0005739;GO:0030133;GO:0000139;GO:0000149;GO:0005515;GO:0005794;GO:0006886;GO:0006888;GO:0008270;GO:0030127;GO:0030127;GO:0070971;GO:0090110;GO:0090110</t>
  </si>
  <si>
    <t>protein binding;cytoplasm;mitochondrion;transport vesicle;Golgi membrane;SNARE binding;protein binding;Golgi apparatus;intracellular protein transport;endoplasmic reticulum to Golgi vesicle-mediated transport;zinc ion binding;COPII vesicle coat;COPII vesicle coat;endoplasmic reticulum exit site;COPII-coated vesicle cargo loading;COPII-coated vesicle cargo loading</t>
  </si>
  <si>
    <t>Tb927.5.590</t>
  </si>
  <si>
    <t>protein phosphatase 1, regulatory subunit, putative</t>
  </si>
  <si>
    <t>Tb927.1.3880</t>
  </si>
  <si>
    <t>Fusaric acid resistance protein-like, putative</t>
  </si>
  <si>
    <t>GO:0005886;GO:0016021;GO:0020016;GO:0022857;GO:0055085</t>
  </si>
  <si>
    <t>plasma membrane;integral component of membrane;ciliary pocket;transmembrane transporter activity;transmembrane transport</t>
  </si>
  <si>
    <t>Tb927.10.10880</t>
  </si>
  <si>
    <t>ATP-binding cassette sub-family F member 1, putative</t>
  </si>
  <si>
    <t>GO:0005524;GO:0005737;GO:0006810;GO:0009898;GO:0010608;GO:0016021;GO:0016887;GO:0042626;GO:0042626;GO:0043190;GO:0043190;GO:0097014;GO:0097014</t>
  </si>
  <si>
    <t>ATP binding;cytoplasm;transport;cytoplasmic side of plasma membrane;posttranscriptional regulation of gene expression;integral component of membrane;ATPase activity;ATPase-coupled transmembrane transporter activity;ATPase-coupled transmembrane transporter activity;ATP-binding cassette (ABC) transporter complex;ATP-binding cassette (ABC) transporter complex;ciliary plasm;ciliary plasm</t>
  </si>
  <si>
    <t>Tb927.6.1140</t>
  </si>
  <si>
    <t>dolichyl-P-Man:GDP-Man5GlcNAc2-PP-dolichyl alpha-1,2-mannosyltransferase, putative</t>
  </si>
  <si>
    <t>GO:0000026;GO:0000030;GO:0005635;GO:0005783;GO:0005789;GO:0006487;GO:0006487;GO:0006488;GO:0006488;GO:0006488;GO:0016021;GO:0016757;GO:0052918;GO:0052926</t>
  </si>
  <si>
    <t>alpha-1,2-mannosyltransferase activity;mannosyltransferase activity;nuclear envelope;endoplasmic reticulum;endoplasmic reticulum membrane;protein N-linked glycosylation;protein N-linked glycosylation;dolichol-linked oligosaccharide biosynthetic process;dolichol-linked oligosaccharide biosynthetic process;dolichol-linked oligosaccharide biosynthetic process;integral component of membrane;transferase activity, transferring glycosyl groups;dol-P-Man:Man(8)GlcNAc(2)-PP-Dol alpha-1,2-mannosyltransferase activity;dol-P-Man:Man(6)GlcNAc(2)-PP-Dol alpha-1,2-mannosyltransferase activity</t>
  </si>
  <si>
    <t>Tb927.5.4500;Tb05.5K5.150</t>
  </si>
  <si>
    <t>small GTP-binding protein, putative;ras-like small GTPase, putative</t>
  </si>
  <si>
    <t>GO:0003400;GO:0003924;GO:0005525;GO:0005783;GO:0005794;GO:0006886;GO:0006888;GO:0016050;GO:0030127;GO:0030127;GO:0061024;GO:0070863;GO:0070971;GO:0003400;GO:0003924;GO:0005525;GO:0005783;GO:0005794;GO:0006886;GO:0006888;GO:0016050;GO:0030127;GO:0030127;GO:0061024;GO:0070863;GO:0070971</t>
  </si>
  <si>
    <t>regulation of COPII vesicle coating;GTPase activity;GTP binding;endoplasmic reticulum;Golgi apparatus;intracellular protein transport;endoplasmic reticulum to Golgi vesicle-mediated transport;vesicle organization;COPII vesicle coat;COPII vesicle coat;membrane organization;positive regulation of protein exit from endoplasmic reticulum;endoplasmic reticulum exit site;regulation of COPII vesicle coating;GTPase activity;GTP binding;endoplasmic reticulum;Golgi apparatus;intracellular protein transport;endoplasmic reticulum to Golgi vesicle-mediated transport;vesicle organization;COPII vesicle coat;COPII vesicle coat;membrane organization;positive regulation of protein exit from endoplasmic reticulum;endoplasmic reticulum exit site</t>
  </si>
  <si>
    <t>Tb927.9.12110</t>
  </si>
  <si>
    <t>6-phosphogluconate dehydrogenase, decarboxylating</t>
  </si>
  <si>
    <t>GO:0004616;GO:0005737;GO:0005829;GO:0006098;GO:0009051;GO:0016491;GO:0020015;GO:0046177;GO:0046177;GO:0046177;GO:0050661;GO:0055114;GO:0097014;GO:0097014</t>
  </si>
  <si>
    <t>phosphogluconate dehydrogenase (decarboxylating) activity;cytoplasm;cytosol;pentose-phosphate shunt;pentose-phosphate shunt, oxidative branch;oxidoreductase activity;glycosome;D-gluconate catabolic process;D-gluconate catabolic process;D-gluconate catabolic process;NADP binding;obsolete oxidation-reduction process;ciliary plasm;ciliary plasm</t>
  </si>
  <si>
    <t>Tb927.11.7020</t>
  </si>
  <si>
    <t>proteasome alpha 7 subunit, putative</t>
  </si>
  <si>
    <t>GO:0004175;GO:0005634;GO:0005654;GO:0005730;GO:0005737;GO:0005829;GO:0005839;GO:0005839;GO:0006511;GO:0010498;GO:0010499;GO:0019773;GO:0019773;GO:0043161;GO:0051603</t>
  </si>
  <si>
    <t>endopeptidase activity;nucleus;nucleoplasm;nucleolus;cytoplasm;cytosol;proteasome core complex;proteasome core complex;ubiquitin-dependent protein catabolic process;proteasomal protein catabolic process;proteasomal ubiquitin-independent protein catabolic process;proteasome core complex, alpha-subunit complex;proteasome core complex, alpha-subunit complex;proteasome-mediated ubiquitin-dependent protein catabolic process;proteolysis involved in cellular protein catabolic process</t>
  </si>
  <si>
    <t>Tb927.11.15400;Tb11.v5.0678.1</t>
  </si>
  <si>
    <t>synaptobrevin, putative</t>
  </si>
  <si>
    <t>GO:0005515;GO:0005737;GO:0016021;GO:0016192;GO:0030133;GO:0097014;GO:0097014</t>
  </si>
  <si>
    <t>protein binding;cytoplasm;integral component of membrane;vesicle-mediated transport;transport vesicle;ciliary plasm;ciliary plasm</t>
  </si>
  <si>
    <t>Tb927.2.6090;Tb927.11.3230</t>
  </si>
  <si>
    <t>60S ribosomal protein L44;60S ribosomal protein L44</t>
  </si>
  <si>
    <t>GO:0003735;GO:0005840;GO:0006412;GO:0022625;GO:0022625;GO:0022625;GO:0003735;GO:0005730;GO:0005737;GO:0005840;GO:0006412;GO:0022625;GO:0022625;GO:0022625</t>
  </si>
  <si>
    <t>structural constituent of ribosome;ribosome;translation;cytosolic large ribosomal subunit;cytosolic large ribosomal subunit;cytosolic large ribosomal subunit;structural constituent of ribosome;nucleolus;cytoplasm;ribosome;translation;cytosolic large ribosomal subunit;cytosolic large ribosomal subunit;cytosolic large ribosomal subunit</t>
  </si>
  <si>
    <t>Tb927.11.12110</t>
  </si>
  <si>
    <t>RNA helicase, putative</t>
  </si>
  <si>
    <t>GO:0003676;GO:0003723;GO:0004386;GO:0005515;GO:0005524;GO:0005737;GO:0006139;GO:0008270</t>
  </si>
  <si>
    <t>nucleic acid binding;RNA binding;helicase activity;protein binding;ATP binding;cytoplasm;nucleobase-containing compound metabolic process;zinc ion binding</t>
  </si>
  <si>
    <t>Tb927.7.920;Tb11.v5.0698.1</t>
  </si>
  <si>
    <t>Inner arm dynein 5-1</t>
  </si>
  <si>
    <t>GO:0000910;GO:0000910;GO:0003777;GO:0005515;GO:0005524;GO:0005858;GO:0005858;GO:0005858;GO:0005858;GO:0005874;GO:0005929;GO:0005930;GO:0005930;GO:0005930;GO:0007018;GO:0008569;GO:0016887;GO:0030286;GO:0030286;GO:0031648;GO:0034613;GO:0045505;GO:0051959;GO:0060285</t>
  </si>
  <si>
    <t>cytokinesis;cytokinesis;microtubule motor activity;protein binding;ATP binding;axonemal dynein complex;axonemal dynein complex;axonemal dynein complex;axonemal dynein complex;microtubule;cilium;axoneme;axoneme;axoneme;microtubule-based movement;ATP-dependent microtubule motor activity, minus-end-directed;ATPase activity;dynein complex;dynein complex;protein destabilization;cellular protein localization;dynein intermediate chain binding;dynein light intermediate chain binding;cilium-dependent cell motility</t>
  </si>
  <si>
    <t>Tb927.7.7140</t>
  </si>
  <si>
    <t>Vta1 like, putative</t>
  </si>
  <si>
    <t>GO:0005771;GO:0010008;GO:0010608;GO:0015031;GO:0032511;GO:0032511</t>
  </si>
  <si>
    <t>multivesicular body;endosome membrane;posttranscriptional regulation of gene expression;protein transport;late endosome to vacuole transport via multivesicular body sorting pathway;late endosome to vacuole transport via multivesicular body sorting pathway</t>
  </si>
  <si>
    <t>Tb927.9.12320;Tb11.v5.0869.1</t>
  </si>
  <si>
    <t>cystathione gamma lyase, putative</t>
  </si>
  <si>
    <t>GO:0000096;GO:0000096;GO:0003824;GO:0004123;GO:0005737;GO:0010608;GO:0019346;GO:0019346;GO:0030170;GO:0097014;GO:0097014</t>
  </si>
  <si>
    <t>sulfur amino acid metabolic process;sulfur amino acid metabolic process;catalytic activity;cystathionine gamma-lyase activity;cytoplasm;posttranscriptional regulation of gene expression;transsulfuration;transsulfuration;pyridoxal phosphate binding;ciliary plasm;ciliary plasm</t>
  </si>
  <si>
    <t>Tb927.7.2260</t>
  </si>
  <si>
    <t>SEP domain containing protein, putative</t>
  </si>
  <si>
    <t>GO:0000045;GO:0000045;GO:0005634;GO:0005654;GO:0005737;GO:0005829;GO:0007030;GO:0031468;GO:0043130;GO:0043161;GO:0061025;GO:0097014;GO:0097014</t>
  </si>
  <si>
    <t>autophagosome assembly;autophagosome assembly;nucleus;nucleoplasm;cytoplasm;cytosol;Golgi organization;nuclear envelope reassembly;ubiquitin binding;proteasome-mediated ubiquitin-dependent protein catabolic process;membrane fusion;ciliary plasm;ciliary plasm</t>
  </si>
  <si>
    <t>Tb927.11.5290</t>
  </si>
  <si>
    <t>GO:0005739;GO:0005743;GO:0006810;GO:0016020;GO:0016021</t>
  </si>
  <si>
    <t>mitochondrion;mitochondrial inner membrane;transport;membrane;integral component of membrane</t>
  </si>
  <si>
    <t>Tb927.8.6270;Tb927.7.2630</t>
  </si>
  <si>
    <t>50S ribosome-binding GTPase, putative;hypothetical protein, conserved</t>
  </si>
  <si>
    <t>GO:0005525;GO:0005739;GO:0005762;GO:0005762;GO:0005762;GO:0020023;GO:0051286;GO:0097740</t>
  </si>
  <si>
    <t>GTP binding;mitochondrion;mitochondrial large ribosomal subunit;mitochondrial large ribosomal subunit;mitochondrial large ribosomal subunit;kinetoplast;cell tip;paraflagellar rod</t>
  </si>
  <si>
    <t>Tb927.1.3300</t>
  </si>
  <si>
    <t>Myotubularin-related protein, putative</t>
  </si>
  <si>
    <t>GO:0004438;GO:0004725;GO:0005737;GO:0016020;GO:0016311;GO:0030133;GO:0042493;GO:0046856;GO:0046872</t>
  </si>
  <si>
    <t>phosphatidylinositol-3-phosphatase activity;protein tyrosine phosphatase activity;cytoplasm;membrane;dephosphorylation;transport vesicle;response to drug;phosphatidylinositol dephosphorylation;metal ion binding</t>
  </si>
  <si>
    <t>Tb927.10.2700</t>
  </si>
  <si>
    <t>GO:0005515;GO:0005634;GO:0005730;GO:0006364;GO:0006364;GO:0030515;GO:0032040;GO:0034511</t>
  </si>
  <si>
    <t>protein binding;nucleus;nucleolus;rRNA processing;rRNA processing;snoRNA binding;small-subunit processome;U3 snoRNA binding</t>
  </si>
  <si>
    <t>Tb927.3.2475</t>
  </si>
  <si>
    <t>GO:0005635</t>
  </si>
  <si>
    <t>nuclear envelope</t>
  </si>
  <si>
    <t>Tb927.11.15730</t>
  </si>
  <si>
    <t>GO:0005737;GO:0005739;GO:0005929;GO:0005930;GO:0005930;GO:0005930;GO:0030551</t>
  </si>
  <si>
    <t>cytoplasm;mitochondrion;cilium;axoneme;axoneme;axoneme;cyclic nucleotide binding</t>
  </si>
  <si>
    <t>Tb927.11.14430</t>
  </si>
  <si>
    <t>proteasome regulatory non-ATP-ase subunit</t>
  </si>
  <si>
    <t>GO:0004175;GO:0005654;GO:0005737;GO:0005829;GO:0005838;GO:0005838;GO:0006508;GO:0008541;GO:0008541;GO:0043161;GO:0097014;GO:0097014</t>
  </si>
  <si>
    <t>endopeptidase activity;nucleoplasm;cytoplasm;cytosol;proteasome regulatory particle;proteasome regulatory particle;proteolysis;proteasome regulatory particle, lid subcomplex;proteasome regulatory particle, lid subcomplex;proteasome-mediated ubiquitin-dependent protein catabolic process;ciliary plasm;ciliary plasm</t>
  </si>
  <si>
    <t>Tb927.5.2320</t>
  </si>
  <si>
    <t>Mak10 subunit, NatC N(alpha)-terminal acetyltransferase, putative</t>
  </si>
  <si>
    <t>GO:0005737;GO:0017196;GO:0017196;GO:0031417;GO:0031417</t>
  </si>
  <si>
    <t>cytoplasm;N-terminal peptidyl-methionine acetylation;N-terminal peptidyl-methionine acetylation;NatC complex;NatC complex</t>
  </si>
  <si>
    <t>Tb927.11.1710</t>
  </si>
  <si>
    <t>guide RNA-binding protein of 21 kDa</t>
  </si>
  <si>
    <t>GO:0003677;GO:0003723;GO:0003729;GO:0005515;GO:0005739;GO:0006355;GO:0010608;GO:0016556;GO:0020023;GO:0031019;GO:0031019;GO:0031981</t>
  </si>
  <si>
    <t>DNA binding;RNA binding;mRNA binding;protein binding;mitochondrion;regulation of transcription, DNA-templated;posttranscriptional regulation of gene expression;mRNA modification;kinetoplast;mitochondrial mRNA editing complex;mitochondrial mRNA editing complex;nuclear lumen</t>
  </si>
  <si>
    <t>Tb927.11.16770</t>
  </si>
  <si>
    <t>glucosamine-6-phosphate isomerase, putative</t>
  </si>
  <si>
    <t>GO:0004342;GO:0005737;GO:0005975;GO:0006043;GO:0006044;GO:0006046;GO:0006048;GO:0006048;GO:0006048;GO:0019262;GO:0019262;GO:0019262;GO:0020015;GO:0042802;GO:0097014;GO:0097014</t>
  </si>
  <si>
    <t>glucosamine-6-phosphate deaminase activity;cytoplasm;carbohydrate metabolic process;glucosamine catabolic process;N-acetylglucosamine metabolic process;N-acetylglucosamine catabolic process;UDP-N-acetylglucosamine biosynthetic process;UDP-N-acetylglucosamine biosynthetic process;UDP-N-acetylglucosamine biosynthetic process;N-acetylneuraminate catabolic process;N-acetylneuraminate catabolic process;N-acetylneuraminate catabolic process;glycosome;identical protein binding;ciliary plasm;ciliary plasm</t>
  </si>
  <si>
    <t>Tb927.10.15710</t>
  </si>
  <si>
    <t>GO:0005737;GO:0005739;GO:0005743;GO:0006810;GO:0016021;GO:0055085</t>
  </si>
  <si>
    <t>cytoplasm;mitochondrion;mitochondrial inner membrane;transport;integral component of membrane;transmembrane transport</t>
  </si>
  <si>
    <t>Tb927.10.2240</t>
  </si>
  <si>
    <t>RNA binding protein</t>
  </si>
  <si>
    <t>GO:0003729;GO:0005515;GO:0005737;GO:0005829;GO:0010608;GO:1990904</t>
  </si>
  <si>
    <t>mRNA binding;protein binding;cytoplasm;cytosol;posttranscriptional regulation of gene expression;ribonucleoprotein complex</t>
  </si>
  <si>
    <t>Tb927.2.3180;Tb11.v5.0782.1</t>
  </si>
  <si>
    <t>kinetoplast polyadenylation/uridylation factor 1</t>
  </si>
  <si>
    <t>GO:0000963;GO:0005515;GO:0005739;GO:0006378;GO:0020023;GO:0031019;GO:0031019;GO:0031124;GO:0043022;GO:0043488</t>
  </si>
  <si>
    <t>mitochondrial RNA processing;protein binding;mitochondrion;mRNA polyadenylation;kinetoplast;mitochondrial mRNA editing complex;mitochondrial mRNA editing complex;mRNA 3'-end processing;ribosome binding;regulation of mRNA stability</t>
  </si>
  <si>
    <t>Tb927.9.13990</t>
  </si>
  <si>
    <t>Tb927.11.9190</t>
  </si>
  <si>
    <t>Serine/threonine-protein kinase VPS15</t>
  </si>
  <si>
    <t>GO:0000902;GO:0004672;GO:0004674;GO:0005515;GO:0005524;GO:0005737;GO:0005770;GO:0006468;GO:0006623;GO:0006623;GO:0006886;GO:0006897;GO:0016236;GO:0016303;GO:0030133;GO:0030242;GO:0034271;GO:0034272;GO:0045324;GO:0045324;GO:0051301;GO:0060285;GO:0071561</t>
  </si>
  <si>
    <t>cell morphogenesis;protein kinase activity;protein serine/threonine kinase activity;protein binding;ATP binding;cytoplasm;late endosome;protein phosphorylation;protein targeting to vacuole;protein targeting to vacuole;intracellular protein transport;endocytosis;macroautophagy;1-phosphatidylinositol-3-kinase activity;transport vesicle;autophagy of peroxisome;phosphatidylinositol 3-kinase complex, class III, type I;phosphatidylinositol 3-kinase complex, class III, type II;late endosome to vacuole transport;late endosome to vacuole transport;cell division;cilium-dependent cell motility;nucleus-vacuole junction</t>
  </si>
  <si>
    <t>Tb927.8.960;Tb927.8.940</t>
  </si>
  <si>
    <t>GO:0005737;GO:0016021;GO:0120118;GO:0005737;GO:0016021</t>
  </si>
  <si>
    <t>cytoplasm;integral component of membrane;flagella connector;cytoplasm;integral component of membrane</t>
  </si>
  <si>
    <t>Tb927.10.7680</t>
  </si>
  <si>
    <t>GO:0005096;GO:0005634;GO:0005643;GO:0005643;GO:0006886;GO:0017137;GO:0090630</t>
  </si>
  <si>
    <t>GTPase activator activity;nucleus;nuclear pore;nuclear pore;intracellular protein transport;GO_0017137;activation of GTPase activity</t>
  </si>
  <si>
    <t>Tb927.1.4180</t>
  </si>
  <si>
    <t>Tb927.11.11435</t>
  </si>
  <si>
    <t>GO:0005930;GO:0005930;GO:0005930;GO:0007017;GO:0030286;GO:0030286</t>
  </si>
  <si>
    <t>axoneme;axoneme;axoneme;microtubule-based process;dynein complex;dynein complex</t>
  </si>
  <si>
    <t>Tb927.8.7610;Tb927.8.7640;Tb927.8.7630;Tb927.8.7620;Tb927.8.7600;Tb927.8.7670;Tb927.4.4010;Tb927.4.4000;Tb927.4.3990;Tb927.4.4020</t>
  </si>
  <si>
    <t>amino acid transporter, putative;amino acid transporter, putative;amino acid transporter, putative;amino acid transporter, putative;amino acid transporter, putative;amino acid transporter 1, putative;amino acid transporter 1, putative;amino acid transporter 1, putative;amino acid transporter 1, putative;amino acid transporter, putative</t>
  </si>
  <si>
    <t>GO:0003333;GO:0005275;GO:0005737;GO:0006865;GO:0015171;GO:0016020;GO:0016021;GO:0003333;GO:0005275;GO:0005737;GO:0006865;GO:0015171;GO:0016020;GO:0016021;GO:0003333;GO:0005275;GO:0005737;GO:0006865;GO:0015171;GO:0016020;GO:0016021;GO:0003333;GO:0005275;GO:0005291;GO:0005737;GO:0006865;GO:0015171;GO:0016021;GO:0030133;GO:0097014;GO:0097014;GO:0097627;GO:0005275;GO:0005737;GO:0005739;GO:0005743;GO:0005783;GO:0006865;GO:0003333;GO:0005275;GO:0005737;GO:0006865;GO:0015171;GO:0016020;GO:0016021;GO:0020016;GO:0120267;GO:0003333;GO:0005275;GO:0005737;GO:0006865;GO:0015171;GO:0016020;GO:0016021;GO:0120267;GO:0003333;GO:0005275;GO:0006865;GO:0015171;GO:0016020;GO:0016021;GO:0003333;GO:0005275;GO:0005886;GO:0006865;GO:0015171;GO:0016021;GO:0120267;GO:0003333;GO:0005275;GO:0006865;GO:0015171;GO:0016020;GO:0016021;GO:0120267</t>
  </si>
  <si>
    <t>amino acid transmembrane transport;amine transmembrane transporter activity;cytoplasm;amino acid transport;amino acid transmembrane transporter activity;membrane;integral component of membrane;amino acid transmembrane transport;amine transmembrane transporter activity;cytoplasm;amino acid transport;amino acid transmembrane transporter activity;membrane;integral component of membrane;amino acid transmembrane transport;amine transmembrane transporter activity;cytoplasm;amino acid transport;amino acid transmembrane transporter activity;membrane;integral component of membrane;amino acid transmembrane transport;amine transmembrane transporter activity;high-affinity L-histidine transmembrane transporter activity;cytoplasm;amino acid transport;amino acid transmembrane transporter activity;integral component of membrane;transport vesicle;ciliary plasm;ciliary plasm;high-affinity L-ornithine transmembrane transporter activity;amine transmembrane transporter activity;cytoplasm;mitochondrion;mitochondrial inner membrane;endoplasmic reticulum;amino acid transport;amino acid transmembrane transport;amine transmembrane transporter activity;cytoplasm;amino acid transport;amino acid transmembrane transporter activity;membrane;integral component of membrane;ciliary pocket;pellicular membrane;amino acid transmembrane transport;amine transmembrane transporter activity;cytoplasm;amino acid transport;amino acid transmembrane transporter activity;membrane;integral component of membrane;pellicular membrane;amino acid transmembrane transport;amine transmembrane transporter activity;amino acid transport;amino acid transmembrane transporter activity;membrane;integral component of membrane;amino acid transmembrane transport;amine transmembrane transporter activity;plasma membrane;amino acid transport;amino acid transmembrane transporter activity;integral component of membrane;pellicular membrane;amino acid transmembrane transport;amine transmembrane transporter activity;amino acid transport;amino acid transmembrane transporter activity;membrane;integral component of membrane;pellicular membrane</t>
  </si>
  <si>
    <t>Tb927.7.2300</t>
  </si>
  <si>
    <t>Nucleoporin NUP132</t>
  </si>
  <si>
    <t>Tb927.3.4600</t>
  </si>
  <si>
    <t>GO:0005635;GO:0005643;GO:0005643;GO:0005737;GO:0005829;GO:0006606;GO:0006606</t>
  </si>
  <si>
    <t>nuclear envelope;nuclear pore;nuclear pore;cytoplasm;cytosol;protein import into nucleus;protein import into nucleus</t>
  </si>
  <si>
    <t>Tb927.8.1480</t>
  </si>
  <si>
    <t>RAVE protein 1 C terminal, putative</t>
  </si>
  <si>
    <t>GO:0005515;GO:0005737;GO:0007035;GO:0030133;GO:0042493;GO:0043291;GO:0043291</t>
  </si>
  <si>
    <t>protein binding;cytoplasm;vacuolar acidification;transport vesicle;response to drug;RAVE complex;RAVE complex</t>
  </si>
  <si>
    <t>LFQ intensity ISG75Crc4.6_1</t>
  </si>
  <si>
    <t>LFQ intensity ISG75Crc4.6_2</t>
  </si>
  <si>
    <t>LFQ intensity ISG75Crc4.6_3</t>
  </si>
  <si>
    <t>Log2(x) LFQ intensity ISG75Crc4.6_1</t>
  </si>
  <si>
    <t>Log2(x) LFQ intensity ISG75Crc4.6_2</t>
  </si>
  <si>
    <t>Log2(x) LFQ intensity ISG75Crc4.6_3</t>
  </si>
  <si>
    <t>Razor + unique peptides ISG75Crc4.6_1</t>
  </si>
  <si>
    <t>Razor + unique peptides ISG75Crc4.6_2</t>
  </si>
  <si>
    <t>Razor + unique peptides ISG75Crc4.6_3</t>
  </si>
  <si>
    <t>Sequence coverage ISG75Crc4.6_1 [%]</t>
  </si>
  <si>
    <t>Sequence coverage ISG75Crc4.6_2 [%]</t>
  </si>
  <si>
    <t>Sequence coverage ISG75Crc4.6_3 [%]</t>
  </si>
  <si>
    <t>LFQ intensity ISG75Crc4_1</t>
  </si>
  <si>
    <t>LFQ intensity ISG75Crc4_2</t>
  </si>
  <si>
    <t>LFQ intensity ISG75Crc4_3</t>
  </si>
  <si>
    <t>LFQ intensity ISG75Crc4_4</t>
  </si>
  <si>
    <t>LFQ intensity ISG75Crc4_5</t>
  </si>
  <si>
    <t>Log2(x) LFQ intensity ISG75Crc4_1</t>
  </si>
  <si>
    <t>Log2(x) LFQ intensity ISG75Crc4_2</t>
  </si>
  <si>
    <t>Log2(x) LFQ intensity ISG75Crc4_3</t>
  </si>
  <si>
    <t>Log2(x) LFQ intensity ISG75Crc4_4</t>
  </si>
  <si>
    <t>Log2(x) LFQ intensity ISG75Crc4_5</t>
  </si>
  <si>
    <t>Razor + unique peptides ISG75Crc4_1</t>
  </si>
  <si>
    <t>Razor + unique peptides ISG75Crc4_2</t>
  </si>
  <si>
    <t>Razor + unique peptides ISG75Crc4_3</t>
  </si>
  <si>
    <t>Razor + unique peptides ISG75Crc4_4</t>
  </si>
  <si>
    <t>Razor + unique peptides ISG75Crc4_5</t>
  </si>
  <si>
    <t>Sequence coverage ISG75Crc4_1 [%]</t>
  </si>
  <si>
    <t>Sequence coverage ISG75Crc4_2 [%]</t>
  </si>
  <si>
    <t>Sequence coverage ISG75Crc4_3 [%]</t>
  </si>
  <si>
    <t>Sequence coverage ISG75Crc4_4 [%]</t>
  </si>
  <si>
    <t>Sequence coverage ISG75Crc4_5 [%]</t>
  </si>
  <si>
    <t>-Log Student's T-test p-value WT_1-5_ISG75Crc4.6_1-3</t>
  </si>
  <si>
    <t>Student's T-test q-value WT_1-5_ISG75Crc4.6_1-3</t>
  </si>
  <si>
    <t>Student's T-test Difference WT_1-5_ISG75Crc4.6_1-3</t>
  </si>
  <si>
    <t>Student's T-test Test statistic WT_1-5_ISG75Crc4.6_1-3</t>
  </si>
  <si>
    <t>-Log Student's T-test p-value WT_1-5_ISG75Crc4_1-5</t>
  </si>
  <si>
    <t>Student's T-test q-value WT_1-5_ISG75Crc4_1-5</t>
  </si>
  <si>
    <t>Student's T-test Difference WT_1-5_ISG75Crc4_1-5</t>
  </si>
  <si>
    <t>Student's T-test Test statistic WT_1-5_ISG75Crc4_1-5</t>
  </si>
  <si>
    <t>FGSEA RANK</t>
  </si>
  <si>
    <t>200% UP</t>
  </si>
  <si>
    <t>150%-200%</t>
  </si>
  <si>
    <t>120%-150%</t>
  </si>
  <si>
    <t>50% DOWN</t>
  </si>
  <si>
    <t>GO:0022625 cytosolic large ribosomal subunit</t>
  </si>
  <si>
    <t>GO:0003735 structural constituent of ribosome</t>
  </si>
  <si>
    <t>GO:0003729 mRNA binding</t>
  </si>
  <si>
    <t>GO:0005730 nucleolus</t>
  </si>
  <si>
    <t>GO:0003723 RNA binding</t>
  </si>
  <si>
    <t>LFQ total ISG75 in WT</t>
  </si>
  <si>
    <t>LFQ total ISG75 in ISG75Crc4</t>
  </si>
  <si>
    <t>LFQ total ISG75 in ISG75Crc4.6</t>
  </si>
  <si>
    <t>Ratio to WT in ISG75Crc4</t>
  </si>
  <si>
    <t>Ratio to WT in ISG75Crc4.6</t>
  </si>
  <si>
    <t>Replicas with positive identification WT_1-5</t>
  </si>
  <si>
    <t>Replicas with positive identification ISG75_4_1-5</t>
  </si>
  <si>
    <t>Replicas with positive identification ISG75Crc4.6_1-3</t>
  </si>
  <si>
    <t>Replicas with positive identification ISG75Crc4_1-5</t>
  </si>
  <si>
    <t>log2 ratio ISG75Crc4 to WT</t>
  </si>
  <si>
    <t>Gene IDs</t>
  </si>
  <si>
    <t>Tb427_050005000:pseudogene</t>
  </si>
  <si>
    <t>RNA polymerase Rpb2, domain 4, putative</t>
  </si>
  <si>
    <t>Tb427_050005100</t>
  </si>
  <si>
    <t>Retrotransposon hot spot protein, putative</t>
  </si>
  <si>
    <t>Tb427_050005200</t>
  </si>
  <si>
    <t>RNase H, putative</t>
  </si>
  <si>
    <t>Tb427_050005300</t>
  </si>
  <si>
    <t>Tb427_050005400:pseudogene</t>
  </si>
  <si>
    <t>Tb427_050005500</t>
  </si>
  <si>
    <t>non-haem dioxygenase in morphine synthesis N-terminal/2OG-Fe(II) oxygenase superfamily, putative</t>
  </si>
  <si>
    <t>Tb427_050005600</t>
  </si>
  <si>
    <t>Invariant surface glycoprotein, putative</t>
  </si>
  <si>
    <t>Tb427_050005700</t>
  </si>
  <si>
    <t>Adenylate and Guanylate cyclase catalytic domain containing protein, putative</t>
  </si>
  <si>
    <t>Tb427_050005800</t>
  </si>
  <si>
    <t>Nucleoside transporter, putative</t>
  </si>
  <si>
    <t>Tb427_050005900:pseudogene</t>
  </si>
  <si>
    <t>Galactokinase galactose-binding signature/GHMP kinases N terminal domain containing protein, putative</t>
  </si>
  <si>
    <t>Tb427_050006000</t>
  </si>
  <si>
    <t>Ribulose-phosphate 3 epimerase family, putative</t>
  </si>
  <si>
    <t>Tb427_050006100</t>
  </si>
  <si>
    <t>Tb427_050006200</t>
  </si>
  <si>
    <t>Tb427_050006300</t>
  </si>
  <si>
    <t>Tb427_050006400</t>
  </si>
  <si>
    <t>Protein of unknown function (DUF2974), putative</t>
  </si>
  <si>
    <t>Tb427_050006500</t>
  </si>
  <si>
    <t>Tb427_050006600:pseudogene</t>
  </si>
  <si>
    <t>Tb427_050006700</t>
  </si>
  <si>
    <t>Tb427_050006800</t>
  </si>
  <si>
    <t>Tb427_050006900</t>
  </si>
  <si>
    <t>Tb427_050007000:pseudogene</t>
  </si>
  <si>
    <t>Tb427_050007100</t>
  </si>
  <si>
    <t>2OG-Fe(II) oxygenase superfamily, putative</t>
  </si>
  <si>
    <t>Tb427_050007200</t>
  </si>
  <si>
    <t>Tb427_050007300</t>
  </si>
  <si>
    <t>Tb427_050007400</t>
  </si>
  <si>
    <t>Tb427_050007500:pseudogene</t>
  </si>
  <si>
    <t>Tb427_050007600:pseudogene</t>
  </si>
  <si>
    <t>N/A</t>
  </si>
  <si>
    <t>log2 ratio ISG75Crc4.6 to WT</t>
  </si>
  <si>
    <t>Ratio ISG75Crc4 to WT</t>
  </si>
  <si>
    <t>T-test p-value WT vs ISG75Crc4</t>
  </si>
  <si>
    <t>"-log10 T-test p-value WT vs ISG75Crc4"</t>
  </si>
  <si>
    <t>T-test p-value WT vs ISG75Crc4.6</t>
  </si>
  <si>
    <t>"-log10 T-test p-value WT vs ISG75Crc4.6"</t>
  </si>
  <si>
    <t>Protein Gene IDs</t>
  </si>
  <si>
    <t>Gene Product Description</t>
  </si>
  <si>
    <t>Tb427_050007700 (Tb927.05.350)</t>
  </si>
  <si>
    <t>Tb427_050007800 (Tb927.05.360)</t>
  </si>
  <si>
    <t>Tb427_050007900 (Tb927.05.370)</t>
  </si>
  <si>
    <t>Tb427_050008100 (Tb927.5.390)</t>
  </si>
  <si>
    <t>Tb927.5.430;Tb927.5.420;Tb11.v5.0224.1</t>
  </si>
  <si>
    <t>Tb927.5.630;Tb11.v5.0851.1</t>
  </si>
  <si>
    <t>Tb927.5.610</t>
  </si>
  <si>
    <t>Tb927.5.310;Tb11.v5.0208.1</t>
  </si>
  <si>
    <t>Tb427_050008000;Tb427_050008200 (Tb927.5.380;Tb927.5.400)</t>
  </si>
  <si>
    <t>Tb427_020015700</t>
  </si>
  <si>
    <t>Tb427_020015100; Tb427_020014300</t>
  </si>
  <si>
    <t>Tb427_020014900</t>
  </si>
  <si>
    <t>Tb427_020015300</t>
  </si>
  <si>
    <t>Tb427_020015500</t>
  </si>
  <si>
    <t>Tb427_020014100; Tb427_020013900; Tb11.v5.0731.1</t>
  </si>
  <si>
    <t>Tb427_020015800;Tb927.2.3320</t>
  </si>
  <si>
    <t>Tb427_050019700; Tb427_050019900</t>
  </si>
  <si>
    <t>Tb427_050019900; Tb427_050020100</t>
  </si>
  <si>
    <t>Tb427_050018900; Tb427_050019500</t>
  </si>
  <si>
    <t>ISG64/65L_Sig_05_1921_3;ISG64/65L_Sig_05_1921_1;Tb427_050018700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</si>
  <si>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genes with IDs</t>
    </r>
    <r>
      <rPr>
        <b/>
        <sz val="11"/>
        <color theme="1"/>
        <rFont val="Calibri"/>
        <family val="2"/>
        <scheme val="minor"/>
      </rPr>
      <t xml:space="preserve"> ISG65_Sig_02_113_1, Sig_02_113_2, Sig_02_113_3, Sig_02_115_1 </t>
    </r>
    <r>
      <rPr>
        <sz val="11"/>
        <color theme="1"/>
        <rFont val="Calibri"/>
        <family val="2"/>
        <scheme val="minor"/>
      </rPr>
      <t>and</t>
    </r>
    <r>
      <rPr>
        <b/>
        <sz val="11"/>
        <color theme="1"/>
        <rFont val="Calibri"/>
        <family val="2"/>
        <scheme val="minor"/>
      </rPr>
      <t xml:space="preserve"> Sig_02_115_2</t>
    </r>
    <r>
      <rPr>
        <sz val="11"/>
        <color theme="1"/>
        <rFont val="Calibri"/>
        <family val="2"/>
        <scheme val="minor"/>
      </rPr>
      <t xml:space="preserve"> were identified as potential ISG65 genes in two unitigs in the preliminary Lister427 2018 re-equencing data at the time of analysis and thus included here. Identifiers for all other ISG65 genes are given as in the published Tb427 2018 genome.</t>
    </r>
  </si>
  <si>
    <r>
      <t xml:space="preserve">Similarly genes </t>
    </r>
    <r>
      <rPr>
        <b/>
        <sz val="11"/>
        <color theme="1"/>
        <rFont val="Calibri"/>
        <family val="2"/>
        <scheme val="minor"/>
      </rPr>
      <t>ISG64/65L_Sig_05_1921_1, ISG64/65L_Sig_05_1921_2</t>
    </r>
    <r>
      <rPr>
        <sz val="11"/>
        <color theme="1"/>
        <rFont val="Calibri"/>
        <family val="2"/>
        <scheme val="minor"/>
      </rPr>
      <t xml:space="preserve"> and </t>
    </r>
    <r>
      <rPr>
        <b/>
        <sz val="11"/>
        <color theme="1"/>
        <rFont val="Calibri"/>
        <family val="2"/>
        <scheme val="minor"/>
      </rPr>
      <t>ISG64/65L_Sig_05_1921_3</t>
    </r>
    <r>
      <rPr>
        <sz val="11"/>
        <color theme="1"/>
        <rFont val="Calibri"/>
        <family val="2"/>
        <scheme val="minor"/>
      </rPr>
      <t xml:space="preserve"> were identified as ISG64/65L in another unitig in the preliminary Lister427 2018 re-equencing data at the time of analysis.</t>
    </r>
  </si>
  <si>
    <t>Note: this list genes missing in the ISG75Crc4.6 due to deletion of the large portion of the chromosome 5 adjecent to the target ISG75 Locus</t>
  </si>
  <si>
    <t xml:space="preserve">Note: withing the depth of the whole genome sequencing analysis performed (30x) no other chnages were found in the ISG75Crc4 or ISG75Crc4.6 besides the target genes. 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</si>
  <si>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for ISG75 Tb427 product identifiers are supplemented by Tb927 equivalents in brackets </t>
    </r>
  </si>
  <si>
    <t>Ratio ISG75Crc4 to WT by LFQ</t>
  </si>
  <si>
    <t>Ratio ISG75Crc4.6 to WT by LFQ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</si>
</sst>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rgb="FF2E75B6"/>
      <name val="Calibri"/>
      <family val="2"/>
      <scheme val="minor"/>
    </font>
    <font>
      <sz val="11"/>
      <color rgb="FF9DC3E6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color rgb="FF9933FF"/>
      <name val="Calibri"/>
      <family val="2"/>
      <scheme val="minor"/>
    </font>
    <font>
      <b/>
      <sz val="11"/>
      <color rgb="FF0066FF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A99D"/>
        <bgColor indexed="64"/>
      </patternFill>
    </fill>
    <fill>
      <patternFill patternType="solid">
        <fgColor rgb="FF006837"/>
        <bgColor indexed="64"/>
      </patternFill>
    </fill>
    <fill>
      <patternFill patternType="solid">
        <fgColor rgb="FF0071BC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0.39997558519241921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33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0" fillId="0" borderId="6" xfId="0" applyBorder="1"/>
    <xf numFmtId="0" fontId="0" fillId="0" borderId="5" xfId="0" applyBorder="1"/>
    <xf numFmtId="0" fontId="0" fillId="5" borderId="6" xfId="0" applyFill="1" applyBorder="1"/>
    <xf numFmtId="0" fontId="0" fillId="5" borderId="5" xfId="0" applyFill="1" applyBorder="1"/>
    <xf numFmtId="0" fontId="12" fillId="5" borderId="8" xfId="0" applyFont="1" applyFill="1" applyBorder="1"/>
    <xf numFmtId="0" fontId="0" fillId="6" borderId="5" xfId="0" applyFill="1" applyBorder="1"/>
    <xf numFmtId="0" fontId="0" fillId="6" borderId="8" xfId="0" applyFill="1" applyBorder="1"/>
    <xf numFmtId="0" fontId="0" fillId="7" borderId="5" xfId="0" applyFill="1" applyBorder="1"/>
    <xf numFmtId="0" fontId="11" fillId="0" borderId="9" xfId="0" applyFont="1" applyBorder="1"/>
    <xf numFmtId="0" fontId="11" fillId="0" borderId="0" xfId="0" applyFont="1"/>
    <xf numFmtId="0" fontId="11" fillId="5" borderId="9" xfId="0" applyFont="1" applyFill="1" applyBorder="1"/>
    <xf numFmtId="0" fontId="12" fillId="5" borderId="11" xfId="0" applyFont="1" applyFill="1" applyBorder="1"/>
    <xf numFmtId="0" fontId="0" fillId="6" borderId="11" xfId="0" applyFill="1" applyBorder="1"/>
    <xf numFmtId="0" fontId="0" fillId="0" borderId="9" xfId="0" applyBorder="1"/>
    <xf numFmtId="0" fontId="4" fillId="4" borderId="0" xfId="0" applyFont="1" applyFill="1"/>
    <xf numFmtId="0" fontId="0" fillId="5" borderId="9" xfId="0" applyFill="1" applyBorder="1"/>
    <xf numFmtId="0" fontId="0" fillId="5" borderId="0" xfId="0" applyFill="1"/>
    <xf numFmtId="0" fontId="0" fillId="6" borderId="0" xfId="0" applyFill="1"/>
    <xf numFmtId="164" fontId="9" fillId="5" borderId="9" xfId="0" applyNumberFormat="1" applyFont="1" applyFill="1" applyBorder="1" applyAlignment="1">
      <alignment horizontal="center"/>
    </xf>
    <xf numFmtId="0" fontId="12" fillId="2" borderId="0" xfId="0" applyFont="1" applyFill="1"/>
    <xf numFmtId="0" fontId="17" fillId="2" borderId="0" xfId="0" applyFont="1" applyFill="1"/>
    <xf numFmtId="0" fontId="18" fillId="2" borderId="0" xfId="0" applyFont="1" applyFill="1"/>
    <xf numFmtId="11" fontId="12" fillId="2" borderId="9" xfId="0" applyNumberFormat="1" applyFont="1" applyFill="1" applyBorder="1"/>
    <xf numFmtId="11" fontId="12" fillId="2" borderId="0" xfId="0" applyNumberFormat="1" applyFont="1" applyFill="1"/>
    <xf numFmtId="0" fontId="12" fillId="2" borderId="11" xfId="0" applyFont="1" applyFill="1" applyBorder="1"/>
    <xf numFmtId="164" fontId="9" fillId="2" borderId="9" xfId="0" applyNumberFormat="1" applyFont="1" applyFill="1" applyBorder="1" applyAlignment="1">
      <alignment horizontal="center"/>
    </xf>
    <xf numFmtId="164" fontId="14" fillId="5" borderId="9" xfId="0" applyNumberFormat="1" applyFont="1" applyFill="1" applyBorder="1" applyAlignment="1">
      <alignment horizontal="center"/>
    </xf>
    <xf numFmtId="164" fontId="19" fillId="5" borderId="11" xfId="0" applyNumberFormat="1" applyFont="1" applyFill="1" applyBorder="1" applyAlignment="1">
      <alignment horizontal="center"/>
    </xf>
    <xf numFmtId="0" fontId="12" fillId="0" borderId="0" xfId="0" applyFont="1"/>
    <xf numFmtId="0" fontId="12" fillId="3" borderId="0" xfId="0" applyFont="1" applyFill="1"/>
    <xf numFmtId="0" fontId="12" fillId="0" borderId="16" xfId="0" applyFont="1" applyBorder="1"/>
    <xf numFmtId="0" fontId="12" fillId="8" borderId="11" xfId="0" applyFont="1" applyFill="1" applyBorder="1"/>
    <xf numFmtId="0" fontId="0" fillId="8" borderId="11" xfId="0" applyFill="1" applyBorder="1"/>
    <xf numFmtId="0" fontId="9" fillId="5" borderId="9" xfId="0" applyFont="1" applyFill="1" applyBorder="1" applyAlignment="1">
      <alignment horizontal="center"/>
    </xf>
    <xf numFmtId="0" fontId="10" fillId="5" borderId="11" xfId="0" applyFont="1" applyFill="1" applyBorder="1" applyAlignment="1">
      <alignment horizontal="center"/>
    </xf>
    <xf numFmtId="0" fontId="13" fillId="0" borderId="0" xfId="0" applyFont="1"/>
    <xf numFmtId="0" fontId="16" fillId="0" borderId="0" xfId="0" applyFont="1"/>
    <xf numFmtId="0" fontId="16" fillId="0" borderId="5" xfId="0" applyFont="1" applyBorder="1"/>
    <xf numFmtId="164" fontId="14" fillId="5" borderId="6" xfId="0" applyNumberFormat="1" applyFont="1" applyFill="1" applyBorder="1" applyAlignment="1">
      <alignment horizontal="center"/>
    </xf>
    <xf numFmtId="0" fontId="19" fillId="0" borderId="0" xfId="0" applyFont="1"/>
    <xf numFmtId="0" fontId="13" fillId="2" borderId="0" xfId="0" applyFont="1" applyFill="1"/>
    <xf numFmtId="164" fontId="14" fillId="5" borderId="12" xfId="0" applyNumberFormat="1" applyFont="1" applyFill="1" applyBorder="1" applyAlignment="1">
      <alignment horizontal="center"/>
    </xf>
    <xf numFmtId="0" fontId="13" fillId="0" borderId="13" xfId="0" applyFont="1" applyBorder="1"/>
    <xf numFmtId="11" fontId="0" fillId="5" borderId="6" xfId="0" applyNumberFormat="1" applyFill="1" applyBorder="1"/>
    <xf numFmtId="11" fontId="0" fillId="5" borderId="5" xfId="0" applyNumberFormat="1" applyFill="1" applyBorder="1"/>
    <xf numFmtId="0" fontId="0" fillId="5" borderId="8" xfId="0" applyFill="1" applyBorder="1"/>
    <xf numFmtId="11" fontId="0" fillId="6" borderId="5" xfId="0" applyNumberFormat="1" applyFill="1" applyBorder="1"/>
    <xf numFmtId="11" fontId="0" fillId="5" borderId="9" xfId="0" applyNumberFormat="1" applyFill="1" applyBorder="1"/>
    <xf numFmtId="11" fontId="0" fillId="5" borderId="0" xfId="0" applyNumberFormat="1" applyFill="1"/>
    <xf numFmtId="0" fontId="0" fillId="5" borderId="11" xfId="0" applyFill="1" applyBorder="1"/>
    <xf numFmtId="11" fontId="0" fillId="6" borderId="0" xfId="0" applyNumberFormat="1" applyFill="1"/>
    <xf numFmtId="11" fontId="0" fillId="6" borderId="13" xfId="0" applyNumberFormat="1" applyFill="1" applyBorder="1"/>
    <xf numFmtId="0" fontId="0" fillId="0" borderId="13" xfId="0" applyBorder="1"/>
    <xf numFmtId="0" fontId="4" fillId="0" borderId="5" xfId="0" applyFont="1" applyBorder="1"/>
    <xf numFmtId="0" fontId="4" fillId="0" borderId="6" xfId="0" applyFont="1" applyBorder="1"/>
    <xf numFmtId="0" fontId="4" fillId="0" borderId="8" xfId="0" applyFont="1" applyBorder="1"/>
    <xf numFmtId="0" fontId="4" fillId="0" borderId="0" xfId="0" applyFont="1"/>
    <xf numFmtId="0" fontId="4" fillId="0" borderId="9" xfId="0" applyFont="1" applyBorder="1"/>
    <xf numFmtId="0" fontId="4" fillId="0" borderId="11" xfId="0" applyFont="1" applyBorder="1"/>
    <xf numFmtId="0" fontId="4" fillId="0" borderId="13" xfId="0" applyFont="1" applyBorder="1"/>
    <xf numFmtId="0" fontId="4" fillId="0" borderId="12" xfId="0" applyFont="1" applyBorder="1"/>
    <xf numFmtId="0" fontId="4" fillId="0" borderId="15" xfId="0" applyFont="1" applyBorder="1"/>
    <xf numFmtId="0" fontId="0" fillId="3" borderId="0" xfId="0" applyFill="1"/>
    <xf numFmtId="0" fontId="0" fillId="3" borderId="13" xfId="0" applyFill="1" applyBorder="1"/>
    <xf numFmtId="0" fontId="15" fillId="0" borderId="0" xfId="0" applyFont="1"/>
    <xf numFmtId="0" fontId="15" fillId="0" borderId="9" xfId="0" applyFont="1" applyBorder="1"/>
    <xf numFmtId="0" fontId="15" fillId="0" borderId="11" xfId="0" applyFont="1" applyBorder="1"/>
    <xf numFmtId="11" fontId="11" fillId="5" borderId="9" xfId="0" applyNumberFormat="1" applyFont="1" applyFill="1" applyBorder="1"/>
    <xf numFmtId="11" fontId="11" fillId="5" borderId="0" xfId="0" applyNumberFormat="1" applyFont="1" applyFill="1"/>
    <xf numFmtId="0" fontId="11" fillId="5" borderId="11" xfId="0" applyFont="1" applyFill="1" applyBorder="1"/>
    <xf numFmtId="11" fontId="11" fillId="6" borderId="0" xfId="0" applyNumberFormat="1" applyFont="1" applyFill="1"/>
    <xf numFmtId="0" fontId="15" fillId="0" borderId="12" xfId="0" applyFont="1" applyBorder="1"/>
    <xf numFmtId="0" fontId="15" fillId="0" borderId="13" xfId="0" applyFont="1" applyBorder="1"/>
    <xf numFmtId="0" fontId="15" fillId="0" borderId="15" xfId="0" applyFont="1" applyBorder="1"/>
    <xf numFmtId="0" fontId="17" fillId="0" borderId="0" xfId="0" applyFont="1" applyAlignment="1">
      <alignment horizontal="center" vertical="center" wrapText="1"/>
    </xf>
    <xf numFmtId="0" fontId="17" fillId="9" borderId="17" xfId="0" applyFont="1" applyFill="1" applyBorder="1" applyAlignment="1">
      <alignment horizontal="center" vertical="center" wrapText="1"/>
    </xf>
    <xf numFmtId="0" fontId="17" fillId="10" borderId="17" xfId="0" applyFont="1" applyFill="1" applyBorder="1" applyAlignment="1">
      <alignment horizontal="center" vertical="center" wrapText="1"/>
    </xf>
    <xf numFmtId="0" fontId="17" fillId="11" borderId="17" xfId="0" applyFont="1" applyFill="1" applyBorder="1" applyAlignment="1">
      <alignment horizontal="center" vertical="center" wrapText="1"/>
    </xf>
    <xf numFmtId="0" fontId="0" fillId="0" borderId="10" xfId="0" applyBorder="1"/>
    <xf numFmtId="0" fontId="16" fillId="2" borderId="10" xfId="0" applyFont="1" applyFill="1" applyBorder="1"/>
    <xf numFmtId="0" fontId="16" fillId="0" borderId="7" xfId="0" applyFont="1" applyBorder="1"/>
    <xf numFmtId="0" fontId="16" fillId="0" borderId="10" xfId="0" applyFont="1" applyBorder="1"/>
    <xf numFmtId="0" fontId="23" fillId="0" borderId="10" xfId="0" applyFont="1" applyBorder="1"/>
    <xf numFmtId="0" fontId="16" fillId="0" borderId="14" xfId="0" applyFont="1" applyBorder="1"/>
    <xf numFmtId="0" fontId="0" fillId="7" borderId="0" xfId="0" applyFill="1"/>
    <xf numFmtId="0" fontId="11" fillId="5" borderId="0" xfId="0" applyFont="1" applyFill="1"/>
    <xf numFmtId="0" fontId="11" fillId="6" borderId="0" xfId="0" applyFont="1" applyFill="1"/>
    <xf numFmtId="0" fontId="11" fillId="7" borderId="0" xfId="0" applyFont="1" applyFill="1"/>
    <xf numFmtId="0" fontId="0" fillId="8" borderId="0" xfId="0" applyFill="1"/>
    <xf numFmtId="0" fontId="0" fillId="8" borderId="9" xfId="0" applyFill="1" applyBorder="1"/>
    <xf numFmtId="0" fontId="0" fillId="8" borderId="13" xfId="0" applyFill="1" applyBorder="1"/>
    <xf numFmtId="0" fontId="0" fillId="8" borderId="12" xfId="0" applyFill="1" applyBorder="1"/>
    <xf numFmtId="0" fontId="12" fillId="8" borderId="15" xfId="0" applyFont="1" applyFill="1" applyBorder="1"/>
    <xf numFmtId="0" fontId="0" fillId="8" borderId="15" xfId="0" applyFill="1" applyBorder="1"/>
    <xf numFmtId="0" fontId="8" fillId="2" borderId="2" xfId="0" applyFont="1" applyFill="1" applyBorder="1" applyAlignment="1">
      <alignment horizontal="center" vertical="center" wrapText="1"/>
    </xf>
    <xf numFmtId="0" fontId="0" fillId="2" borderId="0" xfId="0" applyFill="1"/>
    <xf numFmtId="0" fontId="0" fillId="6" borderId="13" xfId="0" applyFill="1" applyBorder="1"/>
    <xf numFmtId="164" fontId="12" fillId="2" borderId="11" xfId="1" applyNumberFormat="1" applyFont="1" applyFill="1" applyBorder="1"/>
    <xf numFmtId="164" fontId="11" fillId="5" borderId="11" xfId="1" applyNumberFormat="1" applyFont="1" applyFill="1" applyBorder="1"/>
    <xf numFmtId="0" fontId="10" fillId="5" borderId="11" xfId="0" applyFont="1" applyFill="1" applyBorder="1"/>
    <xf numFmtId="0" fontId="5" fillId="2" borderId="7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164" fontId="2" fillId="2" borderId="8" xfId="0" applyNumberFormat="1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4" fillId="4" borderId="8" xfId="0" applyFont="1" applyFill="1" applyBorder="1"/>
    <xf numFmtId="0" fontId="15" fillId="4" borderId="11" xfId="0" applyFont="1" applyFill="1" applyBorder="1"/>
    <xf numFmtId="0" fontId="4" fillId="4" borderId="11" xfId="0" applyFont="1" applyFill="1" applyBorder="1"/>
    <xf numFmtId="0" fontId="0" fillId="4" borderId="11" xfId="0" applyFill="1" applyBorder="1"/>
    <xf numFmtId="0" fontId="8" fillId="2" borderId="8" xfId="0" applyFont="1" applyFill="1" applyBorder="1" applyAlignment="1">
      <alignment horizontal="center" vertical="center" wrapText="1"/>
    </xf>
    <xf numFmtId="0" fontId="0" fillId="6" borderId="6" xfId="0" applyFill="1" applyBorder="1"/>
    <xf numFmtId="0" fontId="11" fillId="6" borderId="9" xfId="0" applyFont="1" applyFill="1" applyBorder="1"/>
    <xf numFmtId="0" fontId="0" fillId="6" borderId="9" xfId="0" applyFill="1" applyBorder="1"/>
    <xf numFmtId="164" fontId="12" fillId="5" borderId="11" xfId="1" applyNumberFormat="1" applyFont="1" applyFill="1" applyBorder="1"/>
    <xf numFmtId="2" fontId="14" fillId="5" borderId="6" xfId="0" applyNumberFormat="1" applyFont="1" applyFill="1" applyBorder="1" applyAlignment="1">
      <alignment horizontal="center"/>
    </xf>
    <xf numFmtId="164" fontId="9" fillId="5" borderId="8" xfId="0" applyNumberFormat="1" applyFont="1" applyFill="1" applyBorder="1" applyAlignment="1">
      <alignment horizontal="center"/>
    </xf>
    <xf numFmtId="2" fontId="14" fillId="5" borderId="9" xfId="0" applyNumberFormat="1" applyFont="1" applyFill="1" applyBorder="1" applyAlignment="1">
      <alignment horizontal="center"/>
    </xf>
    <xf numFmtId="164" fontId="9" fillId="5" borderId="11" xfId="0" applyNumberFormat="1" applyFont="1" applyFill="1" applyBorder="1" applyAlignment="1">
      <alignment horizontal="center"/>
    </xf>
    <xf numFmtId="164" fontId="14" fillId="8" borderId="9" xfId="0" applyNumberFormat="1" applyFont="1" applyFill="1" applyBorder="1" applyAlignment="1">
      <alignment horizontal="center"/>
    </xf>
    <xf numFmtId="164" fontId="9" fillId="8" borderId="11" xfId="0" applyNumberFormat="1" applyFont="1" applyFill="1" applyBorder="1" applyAlignment="1">
      <alignment horizontal="center"/>
    </xf>
    <xf numFmtId="164" fontId="9" fillId="5" borderId="15" xfId="0" applyNumberFormat="1" applyFont="1" applyFill="1" applyBorder="1" applyAlignment="1">
      <alignment horizontal="center"/>
    </xf>
    <xf numFmtId="0" fontId="0" fillId="7" borderId="6" xfId="0" applyFill="1" applyBorder="1"/>
    <xf numFmtId="0" fontId="11" fillId="7" borderId="9" xfId="0" applyFont="1" applyFill="1" applyBorder="1"/>
    <xf numFmtId="0" fontId="0" fillId="7" borderId="9" xfId="0" applyFill="1" applyBorder="1"/>
    <xf numFmtId="165" fontId="4" fillId="8" borderId="15" xfId="1" applyNumberFormat="1" applyFont="1" applyFill="1" applyBorder="1"/>
    <xf numFmtId="164" fontId="14" fillId="8" borderId="12" xfId="0" applyNumberFormat="1" applyFont="1" applyFill="1" applyBorder="1" applyAlignment="1">
      <alignment horizontal="center"/>
    </xf>
    <xf numFmtId="164" fontId="9" fillId="8" borderId="15" xfId="0" applyNumberFormat="1" applyFont="1" applyFill="1" applyBorder="1" applyAlignment="1">
      <alignment horizontal="center"/>
    </xf>
    <xf numFmtId="164" fontId="9" fillId="2" borderId="11" xfId="0" applyNumberFormat="1" applyFont="1" applyFill="1" applyBorder="1" applyAlignment="1">
      <alignment horizontal="center"/>
    </xf>
    <xf numFmtId="0" fontId="9" fillId="5" borderId="11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 vertical="center" wrapText="1"/>
    </xf>
    <xf numFmtId="164" fontId="12" fillId="2" borderId="9" xfId="0" applyNumberFormat="1" applyFont="1" applyFill="1" applyBorder="1" applyAlignment="1">
      <alignment horizontal="center"/>
    </xf>
    <xf numFmtId="164" fontId="12" fillId="2" borderId="11" xfId="0" applyNumberFormat="1" applyFont="1" applyFill="1" applyBorder="1" applyAlignment="1">
      <alignment horizontal="center"/>
    </xf>
    <xf numFmtId="164" fontId="12" fillId="5" borderId="9" xfId="0" applyNumberFormat="1" applyFont="1" applyFill="1" applyBorder="1" applyAlignment="1">
      <alignment horizontal="center"/>
    </xf>
    <xf numFmtId="164" fontId="11" fillId="5" borderId="11" xfId="0" applyNumberFormat="1" applyFont="1" applyFill="1" applyBorder="1" applyAlignment="1">
      <alignment horizontal="center"/>
    </xf>
    <xf numFmtId="0" fontId="10" fillId="5" borderId="9" xfId="0" applyFont="1" applyFill="1" applyBorder="1" applyAlignment="1">
      <alignment horizontal="center"/>
    </xf>
    <xf numFmtId="164" fontId="3" fillId="5" borderId="11" xfId="1" applyNumberFormat="1" applyFont="1" applyFill="1" applyBorder="1"/>
    <xf numFmtId="164" fontId="3" fillId="5" borderId="15" xfId="1" applyNumberFormat="1" applyFont="1" applyFill="1" applyBorder="1"/>
    <xf numFmtId="1" fontId="18" fillId="5" borderId="9" xfId="0" applyNumberFormat="1" applyFont="1" applyFill="1" applyBorder="1" applyAlignment="1">
      <alignment horizontal="center"/>
    </xf>
    <xf numFmtId="164" fontId="17" fillId="5" borderId="9" xfId="0" applyNumberFormat="1" applyFont="1" applyFill="1" applyBorder="1" applyAlignment="1">
      <alignment horizontal="center"/>
    </xf>
    <xf numFmtId="164" fontId="20" fillId="5" borderId="8" xfId="0" applyNumberFormat="1" applyFont="1" applyFill="1" applyBorder="1" applyAlignment="1">
      <alignment horizontal="center"/>
    </xf>
    <xf numFmtId="164" fontId="20" fillId="5" borderId="11" xfId="0" applyNumberFormat="1" applyFont="1" applyFill="1" applyBorder="1" applyAlignment="1">
      <alignment horizontal="center"/>
    </xf>
    <xf numFmtId="164" fontId="12" fillId="5" borderId="11" xfId="0" applyNumberFormat="1" applyFont="1" applyFill="1" applyBorder="1" applyAlignment="1">
      <alignment horizontal="center"/>
    </xf>
    <xf numFmtId="164" fontId="3" fillId="5" borderId="11" xfId="0" applyNumberFormat="1" applyFont="1" applyFill="1" applyBorder="1" applyAlignment="1">
      <alignment horizontal="center"/>
    </xf>
    <xf numFmtId="164" fontId="3" fillId="5" borderId="15" xfId="0" applyNumberFormat="1" applyFont="1" applyFill="1" applyBorder="1" applyAlignment="1">
      <alignment horizontal="center"/>
    </xf>
    <xf numFmtId="0" fontId="22" fillId="0" borderId="10" xfId="0" applyFont="1" applyBorder="1"/>
    <xf numFmtId="0" fontId="21" fillId="2" borderId="6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164" fontId="11" fillId="5" borderId="8" xfId="1" applyNumberFormat="1" applyFont="1" applyFill="1" applyBorder="1" applyAlignment="1">
      <alignment horizontal="right"/>
    </xf>
    <xf numFmtId="164" fontId="11" fillId="5" borderId="11" xfId="1" applyNumberFormat="1" applyFont="1" applyFill="1" applyBorder="1" applyAlignment="1">
      <alignment horizontal="right"/>
    </xf>
    <xf numFmtId="164" fontId="11" fillId="5" borderId="15" xfId="1" applyNumberFormat="1" applyFont="1" applyFill="1" applyBorder="1" applyAlignment="1">
      <alignment horizontal="right"/>
    </xf>
    <xf numFmtId="164" fontId="11" fillId="8" borderId="11" xfId="1" applyNumberFormat="1" applyFont="1" applyFill="1" applyBorder="1" applyAlignment="1">
      <alignment horizontal="right"/>
    </xf>
    <xf numFmtId="164" fontId="11" fillId="8" borderId="15" xfId="1" applyNumberFormat="1" applyFont="1" applyFill="1" applyBorder="1" applyAlignment="1">
      <alignment horizontal="right"/>
    </xf>
    <xf numFmtId="2" fontId="21" fillId="5" borderId="6" xfId="1" applyNumberFormat="1" applyFont="1" applyFill="1" applyBorder="1" applyAlignment="1">
      <alignment horizontal="center"/>
    </xf>
    <xf numFmtId="2" fontId="21" fillId="5" borderId="9" xfId="1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2" fontId="24" fillId="7" borderId="0" xfId="0" applyNumberFormat="1" applyFont="1" applyFill="1" applyAlignment="1">
      <alignment horizontal="center"/>
    </xf>
    <xf numFmtId="2" fontId="24" fillId="7" borderId="13" xfId="0" applyNumberFormat="1" applyFont="1" applyFill="1" applyBorder="1" applyAlignment="1">
      <alignment horizontal="center"/>
    </xf>
    <xf numFmtId="2" fontId="24" fillId="8" borderId="0" xfId="0" applyNumberFormat="1" applyFont="1" applyFill="1" applyAlignment="1">
      <alignment horizontal="center"/>
    </xf>
    <xf numFmtId="2" fontId="24" fillId="8" borderId="13" xfId="0" applyNumberFormat="1" applyFont="1" applyFill="1" applyBorder="1" applyAlignment="1">
      <alignment horizontal="center"/>
    </xf>
    <xf numFmtId="2" fontId="21" fillId="8" borderId="9" xfId="1" applyNumberFormat="1" applyFont="1" applyFill="1" applyBorder="1" applyAlignment="1">
      <alignment horizontal="center"/>
    </xf>
    <xf numFmtId="2" fontId="21" fillId="8" borderId="12" xfId="1" applyNumberFormat="1" applyFont="1" applyFill="1" applyBorder="1" applyAlignment="1">
      <alignment horizontal="center"/>
    </xf>
    <xf numFmtId="164" fontId="17" fillId="2" borderId="9" xfId="1" applyNumberFormat="1" applyFont="1" applyFill="1" applyBorder="1" applyAlignment="1">
      <alignment horizontal="center"/>
    </xf>
    <xf numFmtId="2" fontId="17" fillId="5" borderId="9" xfId="1" applyNumberFormat="1" applyFont="1" applyFill="1" applyBorder="1" applyAlignment="1">
      <alignment horizontal="center"/>
    </xf>
    <xf numFmtId="2" fontId="18" fillId="5" borderId="9" xfId="1" applyNumberFormat="1" applyFont="1" applyFill="1" applyBorder="1" applyAlignment="1">
      <alignment horizontal="center"/>
    </xf>
    <xf numFmtId="2" fontId="18" fillId="5" borderId="12" xfId="1" applyNumberFormat="1" applyFont="1" applyFill="1" applyBorder="1" applyAlignment="1">
      <alignment horizontal="center"/>
    </xf>
    <xf numFmtId="2" fontId="11" fillId="5" borderId="9" xfId="1" applyNumberFormat="1" applyFont="1" applyFill="1" applyBorder="1" applyAlignment="1">
      <alignment horizontal="center"/>
    </xf>
    <xf numFmtId="0" fontId="7" fillId="5" borderId="9" xfId="0" applyFont="1" applyFill="1" applyBorder="1" applyAlignment="1">
      <alignment horizontal="center"/>
    </xf>
    <xf numFmtId="0" fontId="0" fillId="0" borderId="1" xfId="0" applyBorder="1"/>
    <xf numFmtId="0" fontId="0" fillId="4" borderId="4" xfId="0" applyFill="1" applyBorder="1"/>
    <xf numFmtId="0" fontId="0" fillId="5" borderId="1" xfId="0" applyFill="1" applyBorder="1"/>
    <xf numFmtId="0" fontId="0" fillId="5" borderId="2" xfId="0" applyFill="1" applyBorder="1"/>
    <xf numFmtId="0" fontId="12" fillId="5" borderId="4" xfId="0" applyFont="1" applyFill="1" applyBorder="1"/>
    <xf numFmtId="0" fontId="0" fillId="6" borderId="1" xfId="0" applyFill="1" applyBorder="1"/>
    <xf numFmtId="0" fontId="0" fillId="6" borderId="2" xfId="0" applyFill="1" applyBorder="1"/>
    <xf numFmtId="0" fontId="0" fillId="6" borderId="4" xfId="0" applyFill="1" applyBorder="1"/>
    <xf numFmtId="2" fontId="21" fillId="5" borderId="1" xfId="0" applyNumberFormat="1" applyFont="1" applyFill="1" applyBorder="1" applyAlignment="1">
      <alignment horizontal="center"/>
    </xf>
    <xf numFmtId="164" fontId="11" fillId="5" borderId="4" xfId="1" applyNumberFormat="1" applyFont="1" applyFill="1" applyBorder="1" applyAlignment="1">
      <alignment horizontal="right"/>
    </xf>
    <xf numFmtId="164" fontId="14" fillId="5" borderId="1" xfId="0" applyNumberFormat="1" applyFont="1" applyFill="1" applyBorder="1" applyAlignment="1">
      <alignment horizontal="center"/>
    </xf>
    <xf numFmtId="164" fontId="9" fillId="5" borderId="4" xfId="0" applyNumberFormat="1" applyFont="1" applyFill="1" applyBorder="1" applyAlignment="1">
      <alignment horizontal="center"/>
    </xf>
    <xf numFmtId="0" fontId="0" fillId="7" borderId="1" xfId="0" applyFill="1" applyBorder="1"/>
    <xf numFmtId="0" fontId="0" fillId="7" borderId="2" xfId="0" applyFill="1" applyBorder="1"/>
    <xf numFmtId="2" fontId="24" fillId="7" borderId="2" xfId="0" applyNumberFormat="1" applyFont="1" applyFill="1" applyBorder="1" applyAlignment="1">
      <alignment horizontal="center"/>
    </xf>
    <xf numFmtId="0" fontId="0" fillId="0" borderId="2" xfId="0" applyBorder="1"/>
    <xf numFmtId="0" fontId="0" fillId="0" borderId="1" xfId="0" applyBorder="1" applyAlignment="1">
      <alignment horizontal="center" vertical="center"/>
    </xf>
    <xf numFmtId="0" fontId="0" fillId="8" borderId="1" xfId="0" applyFill="1" applyBorder="1"/>
    <xf numFmtId="0" fontId="0" fillId="8" borderId="4" xfId="0" applyFill="1" applyBorder="1"/>
    <xf numFmtId="165" fontId="1" fillId="8" borderId="4" xfId="1" applyNumberFormat="1" applyFont="1" applyFill="1" applyBorder="1"/>
    <xf numFmtId="10" fontId="0" fillId="8" borderId="4" xfId="1" applyNumberFormat="1" applyFont="1" applyFill="1" applyBorder="1"/>
    <xf numFmtId="164" fontId="3" fillId="5" borderId="8" xfId="0" applyNumberFormat="1" applyFont="1" applyFill="1" applyBorder="1" applyAlignment="1">
      <alignment horizontal="center"/>
    </xf>
    <xf numFmtId="164" fontId="3" fillId="5" borderId="4" xfId="0" applyNumberFormat="1" applyFont="1" applyFill="1" applyBorder="1" applyAlignment="1">
      <alignment horizontal="center"/>
    </xf>
    <xf numFmtId="2" fontId="17" fillId="5" borderId="6" xfId="1" applyNumberFormat="1" applyFont="1" applyFill="1" applyBorder="1" applyAlignment="1">
      <alignment horizontal="center"/>
    </xf>
    <xf numFmtId="164" fontId="12" fillId="5" borderId="8" xfId="1" applyNumberFormat="1" applyFont="1" applyFill="1" applyBorder="1"/>
    <xf numFmtId="1" fontId="17" fillId="5" borderId="6" xfId="0" applyNumberFormat="1" applyFont="1" applyFill="1" applyBorder="1" applyAlignment="1">
      <alignment horizontal="center"/>
    </xf>
    <xf numFmtId="1" fontId="17" fillId="5" borderId="9" xfId="0" applyNumberFormat="1" applyFont="1" applyFill="1" applyBorder="1" applyAlignment="1">
      <alignment horizontal="center"/>
    </xf>
    <xf numFmtId="164" fontId="3" fillId="5" borderId="6" xfId="0" applyNumberFormat="1" applyFont="1" applyFill="1" applyBorder="1" applyAlignment="1">
      <alignment horizontal="center"/>
    </xf>
    <xf numFmtId="164" fontId="11" fillId="5" borderId="9" xfId="0" applyNumberFormat="1" applyFont="1" applyFill="1" applyBorder="1" applyAlignment="1">
      <alignment horizontal="center"/>
    </xf>
    <xf numFmtId="164" fontId="3" fillId="5" borderId="9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164" fontId="3" fillId="5" borderId="1" xfId="0" applyNumberFormat="1" applyFont="1" applyFill="1" applyBorder="1" applyAlignment="1">
      <alignment horizontal="center"/>
    </xf>
    <xf numFmtId="0" fontId="17" fillId="12" borderId="17" xfId="0" applyFont="1" applyFill="1" applyBorder="1" applyAlignment="1">
      <alignment horizontal="center" vertical="center" wrapText="1"/>
    </xf>
    <xf numFmtId="0" fontId="0" fillId="13" borderId="5" xfId="0" applyFill="1" applyBorder="1"/>
    <xf numFmtId="0" fontId="0" fillId="13" borderId="0" xfId="0" applyFill="1"/>
    <xf numFmtId="0" fontId="0" fillId="14" borderId="0" xfId="0" applyFill="1"/>
    <xf numFmtId="0" fontId="2" fillId="2" borderId="3" xfId="0" applyFont="1" applyFill="1" applyBorder="1" applyAlignment="1">
      <alignment horizontal="center" vertical="center"/>
    </xf>
    <xf numFmtId="0" fontId="17" fillId="2" borderId="10" xfId="0" applyFont="1" applyFill="1" applyBorder="1"/>
    <xf numFmtId="0" fontId="4" fillId="13" borderId="7" xfId="0" applyFont="1" applyFill="1" applyBorder="1"/>
    <xf numFmtId="0" fontId="4" fillId="13" borderId="10" xfId="0" applyFont="1" applyFill="1" applyBorder="1"/>
    <xf numFmtId="0" fontId="4" fillId="14" borderId="10" xfId="0" applyFont="1" applyFill="1" applyBorder="1"/>
    <xf numFmtId="0" fontId="4" fillId="0" borderId="10" xfId="0" applyFont="1" applyBorder="1"/>
    <xf numFmtId="0" fontId="4" fillId="3" borderId="10" xfId="0" applyFont="1" applyFill="1" applyBorder="1"/>
    <xf numFmtId="0" fontId="4" fillId="3" borderId="14" xfId="0" applyFont="1" applyFill="1" applyBorder="1"/>
    <xf numFmtId="0" fontId="15" fillId="0" borderId="10" xfId="0" applyFont="1" applyBorder="1"/>
    <xf numFmtId="0" fontId="4" fillId="4" borderId="10" xfId="0" applyFont="1" applyFill="1" applyBorder="1"/>
    <xf numFmtId="0" fontId="0" fillId="0" borderId="0" xfId="0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25" fillId="2" borderId="7" xfId="0" applyFont="1" applyFill="1" applyBorder="1" applyAlignment="1">
      <alignment horizontal="center" vertical="center" wrapText="1"/>
    </xf>
    <xf numFmtId="0" fontId="26" fillId="2" borderId="6" xfId="0" applyFont="1" applyFill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66FF"/>
      <color rgb="FF9933FF"/>
      <color rgb="FF3366FF"/>
      <color rgb="FF0000FF"/>
      <color rgb="FF9DC3E6"/>
      <color rgb="FF2E75B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1D97F-B708-4198-9699-38C32CE8AB20}">
  <dimension ref="A1:CN37"/>
  <sheetViews>
    <sheetView tabSelected="1" zoomScale="60" zoomScaleNormal="60" workbookViewId="0">
      <selection activeCell="D31" sqref="D31"/>
    </sheetView>
  </sheetViews>
  <sheetFormatPr defaultRowHeight="14.4" x14ac:dyDescent="0.3"/>
  <cols>
    <col min="1" max="1" width="11.33203125" customWidth="1"/>
    <col min="2" max="3" width="71.109375" customWidth="1"/>
    <col min="4" max="4" width="78.77734375" bestFit="1" customWidth="1"/>
    <col min="5" max="5" width="17" style="166" customWidth="1"/>
    <col min="6" max="6" width="8.88671875" style="158"/>
    <col min="9" max="9" width="18.6640625" style="166" customWidth="1"/>
    <col min="10" max="11" width="8.88671875" style="158"/>
    <col min="16" max="16" width="8.88671875" customWidth="1"/>
    <col min="22" max="22" width="8.88671875" customWidth="1"/>
  </cols>
  <sheetData>
    <row r="1" spans="1:92" s="8" customFormat="1" ht="149.4" customHeight="1" thickBot="1" x14ac:dyDescent="0.35">
      <c r="A1" s="110"/>
      <c r="B1" s="8" t="s">
        <v>7472</v>
      </c>
      <c r="D1" s="111" t="s">
        <v>7473</v>
      </c>
      <c r="E1" s="232" t="s">
        <v>7499</v>
      </c>
      <c r="F1" s="114" t="s">
        <v>7425</v>
      </c>
      <c r="G1" s="115" t="s">
        <v>7468</v>
      </c>
      <c r="H1" s="116" t="s">
        <v>7469</v>
      </c>
      <c r="I1" s="231" t="s">
        <v>7500</v>
      </c>
      <c r="J1" s="114" t="s">
        <v>7466</v>
      </c>
      <c r="K1" s="116" t="s">
        <v>7470</v>
      </c>
      <c r="L1" s="116" t="s">
        <v>7471</v>
      </c>
      <c r="M1" s="112" t="s">
        <v>4</v>
      </c>
      <c r="N1" s="8" t="s">
        <v>5</v>
      </c>
      <c r="O1" s="8" t="s">
        <v>6</v>
      </c>
      <c r="P1" s="8" t="s">
        <v>7</v>
      </c>
      <c r="Q1" s="8" t="s">
        <v>8</v>
      </c>
      <c r="R1" s="113" t="s">
        <v>7421</v>
      </c>
      <c r="S1" s="112" t="s">
        <v>7378</v>
      </c>
      <c r="T1" s="8" t="s">
        <v>7379</v>
      </c>
      <c r="U1" s="8" t="s">
        <v>7380</v>
      </c>
      <c r="V1" s="8" t="s">
        <v>7381</v>
      </c>
      <c r="W1" s="8" t="s">
        <v>7382</v>
      </c>
      <c r="X1" s="121" t="s">
        <v>7422</v>
      </c>
      <c r="Y1" s="112" t="s">
        <v>7366</v>
      </c>
      <c r="Z1" s="8" t="s">
        <v>7367</v>
      </c>
      <c r="AA1" s="8" t="s">
        <v>7368</v>
      </c>
      <c r="AB1" s="111" t="s">
        <v>7423</v>
      </c>
      <c r="AC1" s="8" t="s">
        <v>10</v>
      </c>
      <c r="AD1" s="8" t="s">
        <v>11</v>
      </c>
      <c r="AE1" s="8" t="s">
        <v>12</v>
      </c>
      <c r="AF1" s="8" t="s">
        <v>13</v>
      </c>
      <c r="AG1" s="8" t="s">
        <v>14</v>
      </c>
      <c r="AH1" s="8" t="s">
        <v>7383</v>
      </c>
      <c r="AI1" s="8" t="s">
        <v>7384</v>
      </c>
      <c r="AJ1" s="8" t="s">
        <v>7385</v>
      </c>
      <c r="AK1" s="8" t="s">
        <v>7386</v>
      </c>
      <c r="AL1" s="8" t="s">
        <v>7387</v>
      </c>
      <c r="AM1" s="8" t="s">
        <v>7369</v>
      </c>
      <c r="AN1" s="8" t="s">
        <v>7370</v>
      </c>
      <c r="AO1" s="8" t="s">
        <v>7371</v>
      </c>
      <c r="AP1" s="8" t="s">
        <v>15</v>
      </c>
      <c r="AQ1" s="8" t="s">
        <v>16</v>
      </c>
      <c r="AR1" s="8" t="s">
        <v>17</v>
      </c>
      <c r="AS1" s="8" t="s">
        <v>18</v>
      </c>
      <c r="AT1" s="8" t="s">
        <v>19</v>
      </c>
      <c r="AU1" s="8" t="s">
        <v>20</v>
      </c>
      <c r="AV1" s="8" t="s">
        <v>21</v>
      </c>
      <c r="AW1" s="8" t="s">
        <v>22</v>
      </c>
      <c r="AX1" s="8" t="s">
        <v>23</v>
      </c>
      <c r="AY1" s="8" t="s">
        <v>24</v>
      </c>
      <c r="AZ1" s="8" t="s">
        <v>25</v>
      </c>
      <c r="BA1" s="8" t="s">
        <v>26</v>
      </c>
      <c r="BB1" s="8" t="s">
        <v>27</v>
      </c>
      <c r="BC1" s="8" t="s">
        <v>28</v>
      </c>
      <c r="BD1" s="8" t="s">
        <v>29</v>
      </c>
      <c r="BE1" s="8" t="s">
        <v>30</v>
      </c>
      <c r="BF1" s="8" t="s">
        <v>31</v>
      </c>
      <c r="BG1" s="8" t="s">
        <v>7388</v>
      </c>
      <c r="BH1" s="8" t="s">
        <v>7389</v>
      </c>
      <c r="BI1" s="8" t="s">
        <v>7390</v>
      </c>
      <c r="BJ1" s="8" t="s">
        <v>7391</v>
      </c>
      <c r="BK1" s="8" t="s">
        <v>7392</v>
      </c>
      <c r="BL1" s="8" t="s">
        <v>7372</v>
      </c>
      <c r="BM1" s="8" t="s">
        <v>7373</v>
      </c>
      <c r="BN1" s="8" t="s">
        <v>7374</v>
      </c>
      <c r="BO1" s="8" t="s">
        <v>32</v>
      </c>
      <c r="BP1" s="8" t="s">
        <v>33</v>
      </c>
      <c r="BQ1" s="8" t="s">
        <v>34</v>
      </c>
      <c r="BR1" s="8" t="s">
        <v>35</v>
      </c>
      <c r="BS1" s="8" t="s">
        <v>36</v>
      </c>
      <c r="BT1" s="8" t="s">
        <v>37</v>
      </c>
      <c r="BU1" s="8" t="s">
        <v>38</v>
      </c>
      <c r="BV1" s="8" t="s">
        <v>39</v>
      </c>
      <c r="BW1" s="8" t="s">
        <v>40</v>
      </c>
      <c r="BX1" s="8" t="s">
        <v>41</v>
      </c>
      <c r="BY1" s="8" t="s">
        <v>7393</v>
      </c>
      <c r="BZ1" s="8" t="s">
        <v>7394</v>
      </c>
      <c r="CA1" s="8" t="s">
        <v>7395</v>
      </c>
      <c r="CB1" s="8" t="s">
        <v>7396</v>
      </c>
      <c r="CC1" s="8" t="s">
        <v>7397</v>
      </c>
      <c r="CD1" s="8" t="s">
        <v>7375</v>
      </c>
      <c r="CE1" s="8" t="s">
        <v>7376</v>
      </c>
      <c r="CF1" s="8" t="s">
        <v>7377</v>
      </c>
      <c r="CG1" s="8" t="s">
        <v>7402</v>
      </c>
      <c r="CH1" s="8" t="s">
        <v>7398</v>
      </c>
      <c r="CI1" s="8" t="s">
        <v>7403</v>
      </c>
      <c r="CJ1" s="8" t="s">
        <v>7404</v>
      </c>
      <c r="CK1" s="8" t="s">
        <v>7405</v>
      </c>
      <c r="CL1" s="8" t="s">
        <v>7399</v>
      </c>
      <c r="CM1" s="8" t="s">
        <v>7400</v>
      </c>
      <c r="CN1" s="8" t="s">
        <v>7401</v>
      </c>
    </row>
    <row r="2" spans="1:92" s="11" customFormat="1" x14ac:dyDescent="0.3">
      <c r="A2" s="228" t="s">
        <v>42</v>
      </c>
      <c r="B2" s="10" t="s">
        <v>7493</v>
      </c>
      <c r="D2" s="117" t="s">
        <v>42</v>
      </c>
      <c r="E2" s="164">
        <f>SUM(S2:W2)/SUM(M2:Q2)</f>
        <v>1.1546580234527466</v>
      </c>
      <c r="F2" s="159">
        <f t="shared" ref="F2:F16" si="0">LOG(E2,2)</f>
        <v>0.20746563006357682</v>
      </c>
      <c r="G2" s="126">
        <v>0.44040207914208113</v>
      </c>
      <c r="H2" s="127">
        <f t="shared" ref="H2:H16" si="1">-LOG(G2,10)</f>
        <v>0.35615063938738506</v>
      </c>
      <c r="I2" s="167">
        <f>AVERAGEIF(Y2:AA2,"&gt;0",Y2:AA2)/AVERAGEIF(M2:Q2,"&gt;0",M2:Q2)</f>
        <v>1.2007568501832384</v>
      </c>
      <c r="J2" s="159">
        <f t="shared" ref="J2:J26" si="2">LOG(I2,2)</f>
        <v>0.26394403901230068</v>
      </c>
      <c r="K2" s="206">
        <v>0.65510506827632153</v>
      </c>
      <c r="L2" s="200">
        <f>-LOG(K2,10)</f>
        <v>0.18368904059870497</v>
      </c>
      <c r="M2" s="12">
        <v>2313300</v>
      </c>
      <c r="N2" s="13">
        <v>13076000</v>
      </c>
      <c r="O2" s="13">
        <v>15046000</v>
      </c>
      <c r="P2" s="13">
        <v>10573000</v>
      </c>
      <c r="Q2" s="13">
        <v>11719000</v>
      </c>
      <c r="R2" s="14">
        <f t="shared" ref="R2:R16" si="3">IF(M2&gt;0,1,0)+IF(N2&gt;0,1,0)+IF(O2&gt;0,1,0)+IF(P2&gt;0,1,0)+IF(Q2&gt;0,1,0)</f>
        <v>5</v>
      </c>
      <c r="S2" s="122">
        <v>9009300</v>
      </c>
      <c r="T2" s="15">
        <v>9678700</v>
      </c>
      <c r="U2" s="15">
        <v>15328000</v>
      </c>
      <c r="V2" s="15">
        <v>13874000</v>
      </c>
      <c r="W2" s="15">
        <v>12992000</v>
      </c>
      <c r="X2" s="16">
        <f t="shared" ref="X2:X16" si="4">IF(S2&gt;0,1,0)+IF(T2&gt;0,1,0)+IF(U2&gt;0,1,0)+IF(V2&gt;0,1,0)+IF(W2&gt;0,1,0)</f>
        <v>5</v>
      </c>
      <c r="Y2" s="133">
        <v>7589900</v>
      </c>
      <c r="Z2" s="17">
        <v>21399000</v>
      </c>
      <c r="AA2" s="17">
        <v>8998700</v>
      </c>
      <c r="AB2" s="17">
        <f>IF(Y2&gt;0,1,0)+IF(Z2&gt;0,1,0)+IF(AA2&gt;0,1,0)</f>
        <v>3</v>
      </c>
      <c r="AC2" s="11">
        <v>21.141521453857401</v>
      </c>
      <c r="AD2" s="11">
        <v>23.640417098998999</v>
      </c>
      <c r="AE2" s="11">
        <v>23.8428764343262</v>
      </c>
      <c r="AF2" s="11">
        <v>23.3338813781738</v>
      </c>
      <c r="AG2" s="11">
        <v>23.482345581054702</v>
      </c>
      <c r="AH2" s="11">
        <v>23.102983474731399</v>
      </c>
      <c r="AI2" s="11">
        <v>23.206382751464801</v>
      </c>
      <c r="AJ2" s="11">
        <v>23.869667053222699</v>
      </c>
      <c r="AK2" s="11">
        <v>23.725879669189499</v>
      </c>
      <c r="AL2" s="11">
        <v>23.631120681762699</v>
      </c>
      <c r="AM2" s="11">
        <v>22.855649948120099</v>
      </c>
      <c r="AN2" s="11">
        <v>24.351039886474599</v>
      </c>
      <c r="AO2" s="11">
        <v>23.1012859344482</v>
      </c>
      <c r="AP2" s="11">
        <v>47.024999999999999</v>
      </c>
      <c r="AQ2" s="11">
        <v>431</v>
      </c>
      <c r="AR2" s="11">
        <v>36</v>
      </c>
      <c r="AS2" s="11">
        <v>11</v>
      </c>
      <c r="AT2" s="11">
        <v>22.5</v>
      </c>
      <c r="AU2" s="11">
        <v>20</v>
      </c>
      <c r="AV2" s="11">
        <v>0</v>
      </c>
      <c r="AW2" s="11">
        <v>188.23</v>
      </c>
      <c r="AX2" s="11" t="s">
        <v>43</v>
      </c>
      <c r="AY2" s="11" t="s">
        <v>43</v>
      </c>
      <c r="AZ2" s="11" t="s">
        <v>43</v>
      </c>
      <c r="BA2" s="11" t="s">
        <v>43</v>
      </c>
      <c r="BB2" s="11">
        <v>4</v>
      </c>
      <c r="BC2" s="11">
        <v>4</v>
      </c>
      <c r="BD2" s="11">
        <v>4</v>
      </c>
      <c r="BE2" s="11">
        <v>8</v>
      </c>
      <c r="BF2" s="11">
        <v>8</v>
      </c>
      <c r="BG2" s="11">
        <v>6</v>
      </c>
      <c r="BH2" s="11">
        <v>5</v>
      </c>
      <c r="BI2" s="11">
        <v>5</v>
      </c>
      <c r="BJ2" s="11">
        <v>8</v>
      </c>
      <c r="BK2" s="11">
        <v>9</v>
      </c>
      <c r="BL2" s="11">
        <v>5</v>
      </c>
      <c r="BM2" s="11">
        <v>6</v>
      </c>
      <c r="BN2" s="11">
        <v>4</v>
      </c>
      <c r="BO2" s="11">
        <v>5</v>
      </c>
      <c r="BP2" s="11">
        <v>4</v>
      </c>
      <c r="BQ2" s="11">
        <v>6</v>
      </c>
      <c r="BR2" s="11" t="s">
        <v>43</v>
      </c>
      <c r="BS2" s="11">
        <v>1.58</v>
      </c>
      <c r="BT2" s="11">
        <v>24.6</v>
      </c>
      <c r="BU2" s="11">
        <v>22</v>
      </c>
      <c r="BV2" s="11">
        <v>23.7</v>
      </c>
      <c r="BW2" s="11">
        <v>33.4</v>
      </c>
      <c r="BX2" s="11">
        <v>31.8</v>
      </c>
      <c r="BY2" s="11">
        <v>27.8</v>
      </c>
      <c r="BZ2" s="11">
        <v>23.9</v>
      </c>
      <c r="CA2" s="11">
        <v>23.9</v>
      </c>
      <c r="CB2" s="11">
        <v>32</v>
      </c>
      <c r="CC2" s="11">
        <v>32</v>
      </c>
      <c r="CD2" s="11">
        <v>24.6</v>
      </c>
      <c r="CE2" s="11">
        <v>27.1</v>
      </c>
      <c r="CF2" s="11">
        <v>24.4</v>
      </c>
      <c r="CG2" s="11">
        <v>0.356150639387385</v>
      </c>
      <c r="CH2" s="11">
        <v>0.183689040598705</v>
      </c>
      <c r="CI2" s="11">
        <v>0.73263680118474706</v>
      </c>
      <c r="CJ2" s="11">
        <v>-0.418998336791994</v>
      </c>
      <c r="CK2" s="11">
        <v>-0.81177837502460204</v>
      </c>
      <c r="CL2" s="11">
        <v>0.92695804450930297</v>
      </c>
      <c r="CM2" s="11">
        <v>-0.34778353373209803</v>
      </c>
      <c r="CN2" s="11">
        <v>-0.46977246100501502</v>
      </c>
    </row>
    <row r="3" spans="1:92" s="19" customFormat="1" x14ac:dyDescent="0.3">
      <c r="A3" s="229"/>
      <c r="B3" s="18" t="s">
        <v>44</v>
      </c>
      <c r="D3" s="118" t="s">
        <v>42</v>
      </c>
      <c r="E3" s="165">
        <f>SUM(S3:W3)/SUM(M3:Q3)</f>
        <v>0.58752279073325597</v>
      </c>
      <c r="F3" s="160">
        <f t="shared" si="0"/>
        <v>-0.76728327820528408</v>
      </c>
      <c r="G3" s="128">
        <v>0.57602468492602033</v>
      </c>
      <c r="H3" s="129">
        <f t="shared" si="1"/>
        <v>0.23955890494927901</v>
      </c>
      <c r="I3" s="167">
        <f>AVERAGEIF(Y3:AA3,"&gt;0",Y3:AA3)/AVERAGEIF(M3:Q3,"&gt;0",M3:Q3)</f>
        <v>1.4474251252693451</v>
      </c>
      <c r="J3" s="160">
        <f t="shared" si="2"/>
        <v>0.53348872009948067</v>
      </c>
      <c r="K3" s="207">
        <v>0.25235216985452408</v>
      </c>
      <c r="L3" s="145">
        <f t="shared" ref="L3:L26" si="5">-LOG(K3,10)</f>
        <v>0.59799295662558005</v>
      </c>
      <c r="M3" s="20">
        <v>0</v>
      </c>
      <c r="N3" s="95">
        <v>3287300</v>
      </c>
      <c r="O3" s="95">
        <v>0</v>
      </c>
      <c r="P3" s="95">
        <v>2352000</v>
      </c>
      <c r="Q3" s="95">
        <v>2203800</v>
      </c>
      <c r="R3" s="21">
        <f t="shared" si="3"/>
        <v>3</v>
      </c>
      <c r="S3" s="123">
        <v>1847000</v>
      </c>
      <c r="T3" s="96">
        <v>0</v>
      </c>
      <c r="U3" s="96">
        <v>2761000</v>
      </c>
      <c r="V3" s="96">
        <v>0</v>
      </c>
      <c r="W3" s="96">
        <v>0</v>
      </c>
      <c r="X3" s="22">
        <f t="shared" si="4"/>
        <v>2</v>
      </c>
      <c r="Y3" s="134">
        <v>1275500</v>
      </c>
      <c r="Z3" s="97">
        <v>6211700</v>
      </c>
      <c r="AA3" s="97">
        <v>3865100</v>
      </c>
      <c r="AB3" s="97">
        <f t="shared" ref="AB3:AB21" si="6">IF(Y3&gt;0,1,0)+IF(Z3&gt;0,1,0)+IF(AA3&gt;0,1,0)</f>
        <v>3</v>
      </c>
      <c r="AC3" s="19">
        <v>19.165115356445298</v>
      </c>
      <c r="AD3" s="19">
        <v>21.648471832275401</v>
      </c>
      <c r="AE3" s="19">
        <v>17.300798416137699</v>
      </c>
      <c r="AF3" s="19">
        <v>21.1654567718506</v>
      </c>
      <c r="AG3" s="19">
        <v>21.071561813354499</v>
      </c>
      <c r="AH3" s="19">
        <v>20.8167533874512</v>
      </c>
      <c r="AI3" s="19">
        <v>18.042198181152301</v>
      </c>
      <c r="AJ3" s="19">
        <v>21.3967590332031</v>
      </c>
      <c r="AK3" s="19">
        <v>18.3221340179443</v>
      </c>
      <c r="AL3" s="19">
        <v>18.668268203735401</v>
      </c>
      <c r="AM3" s="19">
        <v>20.282630920410199</v>
      </c>
      <c r="AN3" s="19">
        <v>22.566556930541999</v>
      </c>
      <c r="AO3" s="19">
        <v>21.882074356079102</v>
      </c>
      <c r="AP3" s="19">
        <v>46.825000000000003</v>
      </c>
      <c r="AQ3" s="19">
        <v>431</v>
      </c>
      <c r="AR3" s="19">
        <v>51</v>
      </c>
      <c r="AS3" s="19">
        <v>1</v>
      </c>
      <c r="AT3" s="19">
        <v>7.7</v>
      </c>
      <c r="AU3" s="19">
        <v>7.7</v>
      </c>
      <c r="AV3" s="19">
        <v>0</v>
      </c>
      <c r="AW3" s="19">
        <v>43.078000000000003</v>
      </c>
      <c r="AX3" s="19">
        <v>31</v>
      </c>
      <c r="AY3" s="19">
        <v>1</v>
      </c>
      <c r="AZ3" s="19">
        <v>1</v>
      </c>
      <c r="BA3" s="19" t="s">
        <v>43</v>
      </c>
      <c r="BB3" s="19">
        <v>0</v>
      </c>
      <c r="BC3" s="19">
        <v>1</v>
      </c>
      <c r="BD3" s="19">
        <v>1</v>
      </c>
      <c r="BE3" s="19">
        <v>1</v>
      </c>
      <c r="BF3" s="19">
        <v>1</v>
      </c>
      <c r="BG3" s="19">
        <v>1</v>
      </c>
      <c r="BH3" s="19">
        <v>1</v>
      </c>
      <c r="BI3" s="19">
        <v>1</v>
      </c>
      <c r="BJ3" s="19">
        <v>0</v>
      </c>
      <c r="BK3" s="19">
        <v>1</v>
      </c>
      <c r="BL3" s="19">
        <v>1</v>
      </c>
      <c r="BM3" s="19">
        <v>1</v>
      </c>
      <c r="BN3" s="19">
        <v>1</v>
      </c>
      <c r="BO3" s="19">
        <v>0</v>
      </c>
      <c r="BP3" s="19">
        <v>1</v>
      </c>
      <c r="BQ3" s="19">
        <v>1</v>
      </c>
      <c r="BR3" s="19">
        <v>431</v>
      </c>
      <c r="BS3" s="19">
        <v>1.24</v>
      </c>
      <c r="BT3" s="19">
        <v>18.600000000000001</v>
      </c>
      <c r="BU3" s="19">
        <v>32</v>
      </c>
      <c r="BV3" s="19">
        <v>32.700000000000003</v>
      </c>
      <c r="BW3" s="19">
        <v>44.8</v>
      </c>
      <c r="BX3" s="19">
        <v>39.700000000000003</v>
      </c>
      <c r="BY3" s="19">
        <v>37.4</v>
      </c>
      <c r="BZ3" s="19">
        <v>30.2</v>
      </c>
      <c r="CA3" s="19">
        <v>27.8</v>
      </c>
      <c r="CB3" s="19">
        <v>41.1</v>
      </c>
      <c r="CC3" s="19">
        <v>41.3</v>
      </c>
      <c r="CD3" s="19">
        <v>29.5</v>
      </c>
      <c r="CE3" s="19">
        <v>33.4</v>
      </c>
      <c r="CF3" s="19">
        <v>28.1</v>
      </c>
      <c r="CG3" s="19">
        <v>0.23955890494927901</v>
      </c>
      <c r="CH3" s="19">
        <v>0.59799295662558005</v>
      </c>
      <c r="CI3" s="19">
        <v>0.81196644920782901</v>
      </c>
      <c r="CJ3" s="19">
        <v>0.62105827331542995</v>
      </c>
      <c r="CK3" s="19">
        <v>0.58289007937169901</v>
      </c>
      <c r="CL3" s="19">
        <v>0.84254579093432003</v>
      </c>
      <c r="CM3" s="19">
        <v>-1.50680656433105</v>
      </c>
      <c r="CN3" s="19">
        <v>-1.266280528892</v>
      </c>
    </row>
    <row r="4" spans="1:92" x14ac:dyDescent="0.3">
      <c r="A4" s="229"/>
      <c r="B4" t="s">
        <v>7492</v>
      </c>
      <c r="D4" s="119" t="s">
        <v>42</v>
      </c>
      <c r="E4" s="165">
        <f>SUM(S4:W4)/SUM(M4:Q4)</f>
        <v>1.0346574485204278</v>
      </c>
      <c r="F4" s="160">
        <f t="shared" si="0"/>
        <v>4.915320335693777E-2</v>
      </c>
      <c r="G4" s="128">
        <v>0.8427943613431057</v>
      </c>
      <c r="H4" s="129">
        <f t="shared" si="1"/>
        <v>7.4278378671159065E-2</v>
      </c>
      <c r="I4" s="167">
        <f>AVERAGEIF(Y4:AA4,"&gt;0",Y4:AA4)/AVERAGEIF(M4:Q4,"&gt;0",M4:Q4)</f>
        <v>0.51097138202660153</v>
      </c>
      <c r="J4" s="160">
        <f t="shared" si="2"/>
        <v>-0.9686856024807502</v>
      </c>
      <c r="K4" s="208">
        <v>2.770131315197493E-3</v>
      </c>
      <c r="L4" s="154">
        <f t="shared" si="5"/>
        <v>2.5574996431687902</v>
      </c>
      <c r="M4" s="25">
        <v>28060000</v>
      </c>
      <c r="N4" s="26">
        <v>46175000</v>
      </c>
      <c r="O4" s="26">
        <v>44378000</v>
      </c>
      <c r="P4" s="26">
        <v>42645000</v>
      </c>
      <c r="Q4" s="26">
        <v>40084000</v>
      </c>
      <c r="R4" s="21">
        <f t="shared" si="3"/>
        <v>5</v>
      </c>
      <c r="S4" s="124">
        <v>33126000</v>
      </c>
      <c r="T4" s="27">
        <v>45041000</v>
      </c>
      <c r="U4" s="27">
        <v>57454000</v>
      </c>
      <c r="V4" s="27">
        <v>34243000</v>
      </c>
      <c r="W4" s="27">
        <v>38456000</v>
      </c>
      <c r="X4" s="22">
        <f t="shared" si="4"/>
        <v>5</v>
      </c>
      <c r="Y4" s="135">
        <v>18757000</v>
      </c>
      <c r="Z4" s="94">
        <v>24404000</v>
      </c>
      <c r="AA4" s="94">
        <v>18567000</v>
      </c>
      <c r="AB4" s="94">
        <f t="shared" si="6"/>
        <v>3</v>
      </c>
      <c r="AC4">
        <v>24.742012023925799</v>
      </c>
      <c r="AD4">
        <v>25.460609436035199</v>
      </c>
      <c r="AE4">
        <v>25.403341293335</v>
      </c>
      <c r="AF4">
        <v>25.345872879028299</v>
      </c>
      <c r="AG4">
        <v>25.256523132324201</v>
      </c>
      <c r="AH4">
        <v>24.981460571289102</v>
      </c>
      <c r="AI4">
        <v>25.424736022949201</v>
      </c>
      <c r="AJ4">
        <v>25.775903701782202</v>
      </c>
      <c r="AK4">
        <v>25.0293064117432</v>
      </c>
      <c r="AL4">
        <v>25.196704864501999</v>
      </c>
      <c r="AM4">
        <v>24.160924911498999</v>
      </c>
      <c r="AN4">
        <v>24.540615081787099</v>
      </c>
      <c r="AO4">
        <v>24.146238327026399</v>
      </c>
      <c r="AP4">
        <v>46.91</v>
      </c>
      <c r="AQ4">
        <v>431</v>
      </c>
      <c r="AR4">
        <v>51.3</v>
      </c>
      <c r="AS4">
        <v>0</v>
      </c>
      <c r="AT4">
        <v>51.3</v>
      </c>
      <c r="AU4">
        <v>0</v>
      </c>
      <c r="AV4">
        <v>0</v>
      </c>
      <c r="AW4">
        <v>323.31</v>
      </c>
      <c r="AX4" t="s">
        <v>43</v>
      </c>
      <c r="AY4" t="s">
        <v>43</v>
      </c>
      <c r="AZ4" t="s">
        <v>43</v>
      </c>
      <c r="BA4" t="s">
        <v>43</v>
      </c>
      <c r="BB4">
        <v>9</v>
      </c>
      <c r="BC4">
        <v>10</v>
      </c>
      <c r="BD4">
        <v>10</v>
      </c>
      <c r="BE4">
        <v>23</v>
      </c>
      <c r="BF4">
        <v>24</v>
      </c>
      <c r="BG4">
        <v>15</v>
      </c>
      <c r="BH4">
        <v>13</v>
      </c>
      <c r="BI4">
        <v>14</v>
      </c>
      <c r="BJ4">
        <v>27</v>
      </c>
      <c r="BK4">
        <v>23</v>
      </c>
      <c r="BL4">
        <v>12</v>
      </c>
      <c r="BM4">
        <v>11</v>
      </c>
      <c r="BN4">
        <v>8</v>
      </c>
      <c r="BO4">
        <v>11</v>
      </c>
      <c r="BP4">
        <v>9</v>
      </c>
      <c r="BQ4">
        <v>10</v>
      </c>
      <c r="BR4" t="s">
        <v>43</v>
      </c>
      <c r="BS4">
        <v>1.65</v>
      </c>
      <c r="BT4">
        <v>26.2</v>
      </c>
      <c r="BU4">
        <v>32</v>
      </c>
      <c r="BV4">
        <v>32.700000000000003</v>
      </c>
      <c r="BW4">
        <v>44.8</v>
      </c>
      <c r="BX4">
        <v>39.700000000000003</v>
      </c>
      <c r="BY4">
        <v>37.4</v>
      </c>
      <c r="BZ4">
        <v>30.2</v>
      </c>
      <c r="CA4">
        <v>28.1</v>
      </c>
      <c r="CB4">
        <v>46.6</v>
      </c>
      <c r="CC4">
        <v>41.3</v>
      </c>
      <c r="CD4">
        <v>24.1</v>
      </c>
      <c r="CE4">
        <v>33.4</v>
      </c>
      <c r="CF4">
        <v>20.399999999999999</v>
      </c>
      <c r="CG4">
        <v>7.4278378671159107E-2</v>
      </c>
      <c r="CH4">
        <v>2.5574996431687902</v>
      </c>
      <c r="CI4">
        <v>0.94287815641088502</v>
      </c>
      <c r="CJ4">
        <v>-3.9950561523436803E-2</v>
      </c>
      <c r="CK4">
        <v>-0.204864436111241</v>
      </c>
      <c r="CL4">
        <v>0.53047619047618999</v>
      </c>
      <c r="CM4">
        <v>0.95907897949218701</v>
      </c>
      <c r="CN4">
        <v>4.8786063967973199</v>
      </c>
    </row>
    <row r="5" spans="1:92" s="19" customFormat="1" x14ac:dyDescent="0.3">
      <c r="A5" s="229"/>
      <c r="B5" t="s">
        <v>7491</v>
      </c>
      <c r="C5"/>
      <c r="D5" s="118" t="s">
        <v>42</v>
      </c>
      <c r="E5" s="165">
        <f>SUM(S5:W5)/SUM(M5:Q5)</f>
        <v>2.7612359550561796</v>
      </c>
      <c r="F5" s="160">
        <f t="shared" si="0"/>
        <v>1.4653141753741827</v>
      </c>
      <c r="G5" s="36">
        <v>0.56640487810235796</v>
      </c>
      <c r="H5" s="129">
        <f t="shared" si="1"/>
        <v>0.24687301498669598</v>
      </c>
      <c r="I5" s="167" t="s">
        <v>7465</v>
      </c>
      <c r="J5" s="160" t="s">
        <v>7465</v>
      </c>
      <c r="K5" s="207">
        <v>0.93974724646817431</v>
      </c>
      <c r="L5" s="145">
        <f t="shared" si="5"/>
        <v>2.6988938128573569E-2</v>
      </c>
      <c r="M5" s="20">
        <v>0</v>
      </c>
      <c r="N5" s="95">
        <v>768960</v>
      </c>
      <c r="O5" s="95">
        <v>0</v>
      </c>
      <c r="P5" s="95">
        <v>0</v>
      </c>
      <c r="Q5" s="95">
        <v>0</v>
      </c>
      <c r="R5" s="21">
        <f t="shared" si="3"/>
        <v>1</v>
      </c>
      <c r="S5" s="123">
        <v>944990</v>
      </c>
      <c r="T5" s="96">
        <v>442500</v>
      </c>
      <c r="U5" s="96">
        <v>735790</v>
      </c>
      <c r="V5" s="96">
        <v>0</v>
      </c>
      <c r="W5" s="96">
        <v>0</v>
      </c>
      <c r="X5" s="22">
        <f t="shared" si="4"/>
        <v>3</v>
      </c>
      <c r="Y5" s="134">
        <v>0</v>
      </c>
      <c r="Z5" s="97">
        <v>0</v>
      </c>
      <c r="AA5" s="97">
        <v>0</v>
      </c>
      <c r="AB5" s="97">
        <f t="shared" si="6"/>
        <v>0</v>
      </c>
      <c r="AC5" s="19">
        <v>18.276380538940401</v>
      </c>
      <c r="AD5" s="19">
        <v>19.552549362182599</v>
      </c>
      <c r="AE5" s="19">
        <v>18.409349441528299</v>
      </c>
      <c r="AF5" s="19">
        <v>17.908613204956101</v>
      </c>
      <c r="AG5" s="19">
        <v>18.736787796020501</v>
      </c>
      <c r="AH5" s="19">
        <v>19.849939346313501</v>
      </c>
      <c r="AI5" s="19">
        <v>18.755317687988299</v>
      </c>
      <c r="AJ5" s="19">
        <v>19.488935470581101</v>
      </c>
      <c r="AK5" s="19">
        <v>18.0811557769775</v>
      </c>
      <c r="AL5" s="19">
        <v>18.071382522583001</v>
      </c>
      <c r="AM5" s="19">
        <v>17.554653167724599</v>
      </c>
      <c r="AN5" s="19">
        <v>20.5787563323975</v>
      </c>
      <c r="AO5" s="19">
        <v>17.7860507965088</v>
      </c>
      <c r="AP5" s="19">
        <v>46.604999999999997</v>
      </c>
      <c r="AQ5" s="19">
        <v>431</v>
      </c>
      <c r="AR5" s="19">
        <v>20.9</v>
      </c>
      <c r="AS5" s="19">
        <v>1</v>
      </c>
      <c r="AT5" s="19">
        <v>7</v>
      </c>
      <c r="AU5" s="19">
        <v>3.2</v>
      </c>
      <c r="AV5" s="19">
        <v>0</v>
      </c>
      <c r="AW5" s="19">
        <v>19.201000000000001</v>
      </c>
      <c r="AX5" s="19" t="s">
        <v>43</v>
      </c>
      <c r="AY5" s="19" t="s">
        <v>43</v>
      </c>
      <c r="AZ5" s="19" t="s">
        <v>43</v>
      </c>
      <c r="BA5" s="19" t="s">
        <v>43</v>
      </c>
      <c r="BB5" s="19">
        <v>1</v>
      </c>
      <c r="BC5" s="19">
        <v>2</v>
      </c>
      <c r="BD5" s="19">
        <v>1</v>
      </c>
      <c r="BE5" s="19">
        <v>0</v>
      </c>
      <c r="BF5" s="19">
        <v>0</v>
      </c>
      <c r="BG5" s="19">
        <v>2</v>
      </c>
      <c r="BH5" s="19">
        <v>2</v>
      </c>
      <c r="BI5" s="19">
        <v>2</v>
      </c>
      <c r="BJ5" s="19">
        <v>1</v>
      </c>
      <c r="BK5" s="19">
        <v>0</v>
      </c>
      <c r="BL5" s="19">
        <v>0</v>
      </c>
      <c r="BM5" s="19">
        <v>0</v>
      </c>
      <c r="BN5" s="19">
        <v>0</v>
      </c>
      <c r="BO5" s="19">
        <v>0</v>
      </c>
      <c r="BP5" s="19">
        <v>1</v>
      </c>
      <c r="BQ5" s="19">
        <v>2</v>
      </c>
      <c r="BR5" s="19" t="s">
        <v>43</v>
      </c>
      <c r="BS5" s="19">
        <v>1.1299999999999999</v>
      </c>
      <c r="BT5" s="19">
        <v>8.1</v>
      </c>
      <c r="BU5" s="19">
        <v>11.6</v>
      </c>
      <c r="BV5" s="19">
        <v>10.4</v>
      </c>
      <c r="BW5" s="19">
        <v>11.8</v>
      </c>
      <c r="BX5" s="19">
        <v>11.8</v>
      </c>
      <c r="BY5" s="19">
        <v>14.4</v>
      </c>
      <c r="BZ5" s="19">
        <v>14.4</v>
      </c>
      <c r="CA5" s="19">
        <v>16.7</v>
      </c>
      <c r="CB5" s="19">
        <v>17.2</v>
      </c>
      <c r="CC5" s="19">
        <v>11.8</v>
      </c>
      <c r="CD5" s="19">
        <v>7.2</v>
      </c>
      <c r="CE5" s="19">
        <v>7.4</v>
      </c>
      <c r="CF5" s="19">
        <v>4.5999999999999996</v>
      </c>
      <c r="CG5" s="19">
        <v>0.246873014986696</v>
      </c>
      <c r="CH5" s="19">
        <v>2.69889381285736E-2</v>
      </c>
      <c r="CI5" s="19">
        <v>0.80547553324968602</v>
      </c>
      <c r="CJ5" s="19">
        <v>-0.27261009216308502</v>
      </c>
      <c r="CK5" s="19">
        <v>-0.59796040501769399</v>
      </c>
      <c r="CL5" s="19">
        <v>0.98623836427226297</v>
      </c>
      <c r="CM5" s="19">
        <v>-6.3084030151365794E-2</v>
      </c>
      <c r="CN5" s="19">
        <v>-7.8808909474357702E-2</v>
      </c>
    </row>
    <row r="6" spans="1:92" ht="15" thickBot="1" x14ac:dyDescent="0.35">
      <c r="A6" s="230"/>
      <c r="B6" t="s">
        <v>7490</v>
      </c>
      <c r="D6" s="119" t="s">
        <v>42</v>
      </c>
      <c r="E6" s="165">
        <f>SUM(S6:W6)/SUM(M6:Q6)</f>
        <v>1.1324540562323173</v>
      </c>
      <c r="F6" s="160">
        <f t="shared" si="0"/>
        <v>0.17945252118512806</v>
      </c>
      <c r="G6" s="36">
        <v>0.48913033435407721</v>
      </c>
      <c r="H6" s="129">
        <f t="shared" si="1"/>
        <v>0.310575402739804</v>
      </c>
      <c r="I6" s="168">
        <f>AVERAGEIF(Y6:AA6,"&gt;0",Y6:AA6)/AVERAGEIF(M6:Q6,"&gt;0",M6:Q6)</f>
        <v>0.63522873238017685</v>
      </c>
      <c r="J6" s="160">
        <f t="shared" si="2"/>
        <v>-0.65465192559775509</v>
      </c>
      <c r="K6" s="208">
        <v>0.39869914683846142</v>
      </c>
      <c r="L6" s="154">
        <f t="shared" si="5"/>
        <v>0.39935469366728904</v>
      </c>
      <c r="M6" s="25">
        <v>0</v>
      </c>
      <c r="N6" s="26">
        <v>3904600</v>
      </c>
      <c r="O6" s="26">
        <v>3341800</v>
      </c>
      <c r="P6" s="26">
        <v>2353700</v>
      </c>
      <c r="Q6" s="26">
        <v>2311200</v>
      </c>
      <c r="R6" s="21">
        <f t="shared" si="3"/>
        <v>4</v>
      </c>
      <c r="S6" s="124">
        <v>2444600</v>
      </c>
      <c r="T6" s="27">
        <v>3075600</v>
      </c>
      <c r="U6" s="27">
        <v>3803100</v>
      </c>
      <c r="V6" s="27">
        <v>2351100</v>
      </c>
      <c r="W6" s="27">
        <v>1814600</v>
      </c>
      <c r="X6" s="22">
        <f t="shared" si="4"/>
        <v>5</v>
      </c>
      <c r="Y6" s="135">
        <v>2265300</v>
      </c>
      <c r="Z6" s="94">
        <v>1517900</v>
      </c>
      <c r="AA6" s="94">
        <v>0</v>
      </c>
      <c r="AB6" s="94">
        <f t="shared" si="6"/>
        <v>2</v>
      </c>
      <c r="AC6">
        <v>18.19215965271</v>
      </c>
      <c r="AD6">
        <v>21.896743774414102</v>
      </c>
      <c r="AE6">
        <v>21.672193527221701</v>
      </c>
      <c r="AF6">
        <v>21.166498184204102</v>
      </c>
      <c r="AG6">
        <v>21.140211105346701</v>
      </c>
      <c r="AH6">
        <v>21.221166610717798</v>
      </c>
      <c r="AI6">
        <v>21.552436828613299</v>
      </c>
      <c r="AJ6">
        <v>21.8587436676025</v>
      </c>
      <c r="AK6">
        <v>21.164903640747099</v>
      </c>
      <c r="AL6">
        <v>20.7912197113037</v>
      </c>
      <c r="AM6">
        <v>21.111270904541001</v>
      </c>
      <c r="AN6">
        <v>20.533645629882798</v>
      </c>
      <c r="AO6">
        <v>17.4848327636719</v>
      </c>
      <c r="AP6">
        <v>46.448999999999998</v>
      </c>
      <c r="AQ6">
        <v>432</v>
      </c>
      <c r="AR6">
        <v>40.5</v>
      </c>
      <c r="AS6">
        <v>0</v>
      </c>
      <c r="AT6">
        <v>27.8</v>
      </c>
      <c r="AU6">
        <v>0</v>
      </c>
      <c r="AV6">
        <v>0</v>
      </c>
      <c r="AW6">
        <v>56.197000000000003</v>
      </c>
      <c r="AX6" t="s">
        <v>43</v>
      </c>
      <c r="AY6" t="s">
        <v>43</v>
      </c>
      <c r="AZ6" t="s">
        <v>43</v>
      </c>
      <c r="BA6" t="s">
        <v>43</v>
      </c>
      <c r="BB6">
        <v>0</v>
      </c>
      <c r="BC6">
        <v>3</v>
      </c>
      <c r="BD6">
        <v>3</v>
      </c>
      <c r="BE6">
        <v>3</v>
      </c>
      <c r="BF6">
        <v>7</v>
      </c>
      <c r="BG6">
        <v>4</v>
      </c>
      <c r="BH6">
        <v>4</v>
      </c>
      <c r="BI6">
        <v>4</v>
      </c>
      <c r="BJ6">
        <v>8</v>
      </c>
      <c r="BK6">
        <v>8</v>
      </c>
      <c r="BL6">
        <v>2</v>
      </c>
      <c r="BM6">
        <v>4</v>
      </c>
      <c r="BN6">
        <v>2</v>
      </c>
      <c r="BO6">
        <v>1</v>
      </c>
      <c r="BP6">
        <v>2</v>
      </c>
      <c r="BQ6">
        <v>4</v>
      </c>
      <c r="BR6" t="s">
        <v>43</v>
      </c>
      <c r="BS6">
        <v>1.5</v>
      </c>
      <c r="BT6">
        <v>8.1</v>
      </c>
      <c r="BU6">
        <v>24.1</v>
      </c>
      <c r="BV6">
        <v>22.2</v>
      </c>
      <c r="BW6">
        <v>24.1</v>
      </c>
      <c r="BX6">
        <v>35.200000000000003</v>
      </c>
      <c r="BY6">
        <v>26.9</v>
      </c>
      <c r="BZ6">
        <v>26.4</v>
      </c>
      <c r="CA6">
        <v>25.2</v>
      </c>
      <c r="CB6">
        <v>34.700000000000003</v>
      </c>
      <c r="CC6">
        <v>38</v>
      </c>
      <c r="CD6">
        <v>19.899999999999999</v>
      </c>
      <c r="CE6">
        <v>22.7</v>
      </c>
      <c r="CF6">
        <v>16.399999999999999</v>
      </c>
      <c r="CG6">
        <v>0.310575402739804</v>
      </c>
      <c r="CH6">
        <v>0.39935469366728898</v>
      </c>
      <c r="CI6">
        <v>0.76230307214359705</v>
      </c>
      <c r="CJ6">
        <v>-0.50413284301757599</v>
      </c>
      <c r="CK6">
        <v>-0.72496882224772097</v>
      </c>
      <c r="CL6">
        <v>0.85334017094017101</v>
      </c>
      <c r="CM6">
        <v>1.10364481608073</v>
      </c>
      <c r="CN6">
        <v>0.90836783113480002</v>
      </c>
    </row>
    <row r="7" spans="1:92" s="11" customFormat="1" x14ac:dyDescent="0.3">
      <c r="A7" s="228" t="s">
        <v>45</v>
      </c>
      <c r="B7" s="11" t="s">
        <v>7488</v>
      </c>
      <c r="D7" s="117" t="s">
        <v>45</v>
      </c>
      <c r="E7" s="164">
        <f>AVERAGEIF(S7:W7,"&gt;0",S7:W7)/AVERAGEIF(M7:Q7,"&gt;0",M7:Q7)</f>
        <v>1.6832430799766995</v>
      </c>
      <c r="F7" s="159">
        <f t="shared" si="0"/>
        <v>0.75124353374083719</v>
      </c>
      <c r="G7" s="48">
        <v>0.36169215429440177</v>
      </c>
      <c r="H7" s="127">
        <f t="shared" si="1"/>
        <v>0.44166091170728594</v>
      </c>
      <c r="I7" s="167">
        <f>AVERAGEIF(Y7:AA7,"&gt;0",Y7:AA7)/AVERAGEIF(M7:Q7,"&gt;0",M7:Q7)</f>
        <v>1.543325206935485</v>
      </c>
      <c r="J7" s="159">
        <f t="shared" si="2"/>
        <v>0.62604209625588325</v>
      </c>
      <c r="K7" s="206">
        <v>0.11720747023745282</v>
      </c>
      <c r="L7" s="200">
        <f t="shared" si="5"/>
        <v>0.93104470760534608</v>
      </c>
      <c r="M7" s="12">
        <v>1992500</v>
      </c>
      <c r="N7" s="13">
        <v>2250000</v>
      </c>
      <c r="O7" s="13">
        <v>2180800</v>
      </c>
      <c r="P7" s="13">
        <v>2846900</v>
      </c>
      <c r="Q7" s="13">
        <v>0</v>
      </c>
      <c r="R7" s="14">
        <f t="shared" si="3"/>
        <v>4</v>
      </c>
      <c r="S7" s="122">
        <v>6020400</v>
      </c>
      <c r="T7" s="15">
        <v>3320400</v>
      </c>
      <c r="U7" s="15">
        <v>3054600</v>
      </c>
      <c r="V7" s="15">
        <v>0</v>
      </c>
      <c r="W7" s="15">
        <v>3208600</v>
      </c>
      <c r="X7" s="16">
        <f t="shared" si="4"/>
        <v>4</v>
      </c>
      <c r="Y7" s="133">
        <v>4112500</v>
      </c>
      <c r="Z7" s="17">
        <v>3654300</v>
      </c>
      <c r="AA7" s="17">
        <v>2963400</v>
      </c>
      <c r="AB7" s="17">
        <f t="shared" si="6"/>
        <v>3</v>
      </c>
      <c r="AC7" s="11">
        <v>20.9261474609375</v>
      </c>
      <c r="AD7" s="11">
        <v>21.101493835449201</v>
      </c>
      <c r="AE7" s="11">
        <v>21.056425094604499</v>
      </c>
      <c r="AF7" s="11">
        <v>21.440959930419901</v>
      </c>
      <c r="AG7" s="11">
        <v>19.0869541168213</v>
      </c>
      <c r="AH7" s="11">
        <v>22.521427154541001</v>
      </c>
      <c r="AI7" s="11">
        <v>21.662925720214801</v>
      </c>
      <c r="AJ7" s="11">
        <v>21.542552947998001</v>
      </c>
      <c r="AK7" s="11">
        <v>19.454074859619102</v>
      </c>
      <c r="AL7" s="11">
        <v>21.613512039184599</v>
      </c>
      <c r="AM7" s="11">
        <v>21.971584320068398</v>
      </c>
      <c r="AN7" s="11">
        <v>21.801162719726602</v>
      </c>
      <c r="AO7" s="11">
        <v>21.498821258544901</v>
      </c>
      <c r="AP7" s="11">
        <v>48.171999999999997</v>
      </c>
      <c r="AQ7" s="11">
        <v>436</v>
      </c>
      <c r="AR7" s="11">
        <v>52.5</v>
      </c>
      <c r="AS7" s="11">
        <v>0</v>
      </c>
      <c r="AT7" s="11">
        <v>35.6</v>
      </c>
      <c r="AU7" s="11">
        <v>0</v>
      </c>
      <c r="AV7" s="11">
        <v>0</v>
      </c>
      <c r="AW7" s="11">
        <v>323.31</v>
      </c>
      <c r="AX7" s="11" t="s">
        <v>43</v>
      </c>
      <c r="AY7" s="11" t="s">
        <v>43</v>
      </c>
      <c r="AZ7" s="11" t="s">
        <v>43</v>
      </c>
      <c r="BA7" s="11" t="s">
        <v>43</v>
      </c>
      <c r="BB7" s="11">
        <v>2</v>
      </c>
      <c r="BC7" s="11">
        <v>5</v>
      </c>
      <c r="BD7" s="11">
        <v>5</v>
      </c>
      <c r="BE7" s="11">
        <v>3</v>
      </c>
      <c r="BF7" s="11">
        <v>2</v>
      </c>
      <c r="BG7" s="11">
        <v>6</v>
      </c>
      <c r="BH7" s="11">
        <v>5</v>
      </c>
      <c r="BI7" s="11">
        <v>6</v>
      </c>
      <c r="BJ7" s="11">
        <v>3</v>
      </c>
      <c r="BK7" s="11">
        <v>2</v>
      </c>
      <c r="BL7" s="11">
        <v>6</v>
      </c>
      <c r="BM7" s="11">
        <v>5</v>
      </c>
      <c r="BN7" s="11">
        <v>4</v>
      </c>
      <c r="BO7" s="11">
        <v>0</v>
      </c>
      <c r="BP7" s="11">
        <v>2</v>
      </c>
      <c r="BQ7" s="11">
        <v>1</v>
      </c>
      <c r="BR7" s="11" t="s">
        <v>43</v>
      </c>
      <c r="BS7" s="11">
        <v>1.71</v>
      </c>
      <c r="BT7" s="11">
        <v>14.7</v>
      </c>
      <c r="BU7" s="11">
        <v>33.5</v>
      </c>
      <c r="BV7" s="11">
        <v>31.9</v>
      </c>
      <c r="BW7" s="11">
        <v>26.1</v>
      </c>
      <c r="BX7" s="11">
        <v>23.9</v>
      </c>
      <c r="BY7" s="11">
        <v>36</v>
      </c>
      <c r="BZ7" s="11">
        <v>39.200000000000003</v>
      </c>
      <c r="CA7" s="11">
        <v>39.200000000000003</v>
      </c>
      <c r="CB7" s="11">
        <v>22.7</v>
      </c>
      <c r="CC7" s="11">
        <v>20</v>
      </c>
      <c r="CD7" s="11">
        <v>33.700000000000003</v>
      </c>
      <c r="CE7" s="11">
        <v>33</v>
      </c>
      <c r="CF7" s="11">
        <v>25.9</v>
      </c>
      <c r="CG7" s="11">
        <v>0.441660911707286</v>
      </c>
      <c r="CH7" s="11">
        <v>0.93104470760534597</v>
      </c>
      <c r="CI7" s="11">
        <v>0.67899196617336199</v>
      </c>
      <c r="CJ7" s="11">
        <v>-0.63650245666503802</v>
      </c>
      <c r="CK7" s="11">
        <v>-0.96736554455566703</v>
      </c>
      <c r="CL7" s="11">
        <v>0.87751447661469895</v>
      </c>
      <c r="CM7" s="11">
        <v>-1.0347933451334701</v>
      </c>
      <c r="CN7" s="11">
        <v>-1.8286481703413</v>
      </c>
    </row>
    <row r="8" spans="1:92" s="19" customFormat="1" x14ac:dyDescent="0.3">
      <c r="A8" s="229"/>
      <c r="B8" s="19" t="s">
        <v>7483</v>
      </c>
      <c r="D8" s="119" t="s">
        <v>45</v>
      </c>
      <c r="E8" s="165" t="s">
        <v>7465</v>
      </c>
      <c r="F8" s="160" t="s">
        <v>7465</v>
      </c>
      <c r="G8" s="36">
        <v>0.97622689981082178</v>
      </c>
      <c r="H8" s="129">
        <f t="shared" si="1"/>
        <v>1.0449229584180451E-2</v>
      </c>
      <c r="I8" s="167" t="s">
        <v>7465</v>
      </c>
      <c r="J8" s="160" t="s">
        <v>7465</v>
      </c>
      <c r="K8" s="207" t="s">
        <v>7465</v>
      </c>
      <c r="L8" s="145" t="s">
        <v>7465</v>
      </c>
      <c r="M8" s="20">
        <v>0</v>
      </c>
      <c r="N8" s="95">
        <v>0</v>
      </c>
      <c r="O8" s="95">
        <v>0</v>
      </c>
      <c r="P8" s="95">
        <v>0</v>
      </c>
      <c r="Q8" s="95">
        <v>0</v>
      </c>
      <c r="R8" s="21">
        <f t="shared" si="3"/>
        <v>0</v>
      </c>
      <c r="S8" s="123">
        <v>0</v>
      </c>
      <c r="T8" s="96">
        <v>0</v>
      </c>
      <c r="U8" s="96">
        <v>0</v>
      </c>
      <c r="V8" s="96">
        <v>978090</v>
      </c>
      <c r="W8" s="96">
        <v>0</v>
      </c>
      <c r="X8" s="22">
        <f t="shared" si="4"/>
        <v>1</v>
      </c>
      <c r="Y8" s="134">
        <v>0</v>
      </c>
      <c r="Z8" s="97">
        <v>0</v>
      </c>
      <c r="AA8" s="97">
        <v>0</v>
      </c>
      <c r="AB8" s="97">
        <f t="shared" si="6"/>
        <v>0</v>
      </c>
      <c r="AC8" s="19">
        <v>18.595756530761701</v>
      </c>
      <c r="AD8" s="19">
        <v>19.675035476684599</v>
      </c>
      <c r="AE8" s="19">
        <v>18.5419597625732</v>
      </c>
      <c r="AF8" s="19">
        <v>17.288063049316399</v>
      </c>
      <c r="AG8" s="19">
        <v>18.3717746734619</v>
      </c>
      <c r="AH8" s="19">
        <v>18.371271133422901</v>
      </c>
      <c r="AI8" s="19">
        <v>17.5496826171875</v>
      </c>
      <c r="AJ8" s="19">
        <v>17.8497009277344</v>
      </c>
      <c r="AK8" s="19">
        <v>19.899608612060501</v>
      </c>
      <c r="AL8" s="19">
        <v>18.7165832519531</v>
      </c>
      <c r="AM8" s="19">
        <v>18.2974548339844</v>
      </c>
      <c r="AN8" s="19">
        <v>18.257919311523398</v>
      </c>
      <c r="AO8" s="19">
        <v>18.2823696136475</v>
      </c>
      <c r="AP8" s="19">
        <v>47.396000000000001</v>
      </c>
      <c r="AQ8" s="19">
        <v>436</v>
      </c>
      <c r="AR8" s="19">
        <v>52.1</v>
      </c>
      <c r="AS8" s="19">
        <v>0</v>
      </c>
      <c r="AT8" s="19">
        <v>1.8</v>
      </c>
      <c r="AU8" s="19">
        <v>0</v>
      </c>
      <c r="AV8" s="19">
        <v>1</v>
      </c>
      <c r="AW8" s="19">
        <v>-2</v>
      </c>
      <c r="AX8" s="19">
        <v>33</v>
      </c>
      <c r="AY8" s="19">
        <v>1</v>
      </c>
      <c r="AZ8" s="19">
        <v>0</v>
      </c>
      <c r="BA8" s="19" t="s">
        <v>43</v>
      </c>
      <c r="BB8" s="19">
        <v>0</v>
      </c>
      <c r="BC8" s="19">
        <v>0</v>
      </c>
      <c r="BD8" s="19">
        <v>0</v>
      </c>
      <c r="BE8" s="19">
        <v>0</v>
      </c>
      <c r="BF8" s="19">
        <v>1</v>
      </c>
      <c r="BG8" s="19">
        <v>0</v>
      </c>
      <c r="BH8" s="19">
        <v>0</v>
      </c>
      <c r="BI8" s="19">
        <v>0</v>
      </c>
      <c r="BJ8" s="19">
        <v>1</v>
      </c>
      <c r="BK8" s="19">
        <v>0</v>
      </c>
      <c r="BL8" s="19">
        <v>0</v>
      </c>
      <c r="BM8" s="19">
        <v>0</v>
      </c>
      <c r="BN8" s="19">
        <v>0</v>
      </c>
      <c r="BO8" s="19">
        <v>0</v>
      </c>
      <c r="BP8" s="19">
        <v>0</v>
      </c>
      <c r="BQ8" s="19">
        <v>0</v>
      </c>
      <c r="BR8" s="19">
        <v>436</v>
      </c>
      <c r="BS8" s="19">
        <v>2</v>
      </c>
      <c r="BT8" s="19">
        <v>15.4</v>
      </c>
      <c r="BU8" s="19">
        <v>22.7</v>
      </c>
      <c r="BV8" s="19">
        <v>22.7</v>
      </c>
      <c r="BW8" s="19">
        <v>43.8</v>
      </c>
      <c r="BX8" s="19">
        <v>39.9</v>
      </c>
      <c r="BY8" s="19">
        <v>26.4</v>
      </c>
      <c r="BZ8" s="19">
        <v>20.399999999999999</v>
      </c>
      <c r="CA8" s="19">
        <v>20.6</v>
      </c>
      <c r="CB8" s="19">
        <v>39.4</v>
      </c>
      <c r="CC8" s="19">
        <v>40.4</v>
      </c>
      <c r="CD8" s="19">
        <v>24.1</v>
      </c>
      <c r="CE8" s="19">
        <v>26.6</v>
      </c>
      <c r="CF8" s="19">
        <v>30.7</v>
      </c>
      <c r="CG8" s="19">
        <v>1.04492295841805E-2</v>
      </c>
      <c r="CH8" s="19" t="s">
        <v>43</v>
      </c>
      <c r="CI8" s="19">
        <v>0.99324064171123005</v>
      </c>
      <c r="CJ8" s="19">
        <v>1.7148590087892001E-2</v>
      </c>
      <c r="CK8" s="19">
        <v>3.07439532707602E-2</v>
      </c>
      <c r="CL8" s="19">
        <v>1</v>
      </c>
      <c r="CM8" s="19">
        <v>0</v>
      </c>
      <c r="CN8" s="19" t="s">
        <v>43</v>
      </c>
    </row>
    <row r="9" spans="1:92" x14ac:dyDescent="0.3">
      <c r="A9" s="229"/>
      <c r="B9" t="s">
        <v>7489</v>
      </c>
      <c r="D9" s="119" t="s">
        <v>45</v>
      </c>
      <c r="E9" s="165">
        <f>AVERAGEIF(S9:W9,"&gt;0",S9:W9)/AVERAGEIF(M9:Q9,"&gt;0",M9:Q9)</f>
        <v>1.9471263104793395</v>
      </c>
      <c r="F9" s="160">
        <f t="shared" si="0"/>
        <v>0.9613464750142735</v>
      </c>
      <c r="G9" s="36">
        <v>3.0180946361804128E-3</v>
      </c>
      <c r="H9" s="129">
        <f t="shared" si="1"/>
        <v>2.52026714649331</v>
      </c>
      <c r="I9" s="167">
        <f t="shared" ref="I9:I14" si="7">AVERAGEIF(Y9:AA9,"&gt;0",Y9:AA9)/AVERAGEIF(M9:Q9,"&gt;0",M9:Q9)</f>
        <v>1.146886898786126</v>
      </c>
      <c r="J9" s="160">
        <f t="shared" si="2"/>
        <v>0.19772312578642245</v>
      </c>
      <c r="K9" s="208">
        <v>0.5168433058700429</v>
      </c>
      <c r="L9" s="154">
        <f t="shared" si="5"/>
        <v>0.28664110431552792</v>
      </c>
      <c r="M9" s="25">
        <v>4567200</v>
      </c>
      <c r="N9" s="26">
        <v>7287100</v>
      </c>
      <c r="O9" s="26">
        <v>6277300</v>
      </c>
      <c r="P9" s="26">
        <v>11160000</v>
      </c>
      <c r="Q9" s="26">
        <v>10751000</v>
      </c>
      <c r="R9" s="21">
        <f t="shared" si="3"/>
        <v>5</v>
      </c>
      <c r="S9" s="124">
        <v>16038000</v>
      </c>
      <c r="T9" s="27">
        <v>16425000</v>
      </c>
      <c r="U9" s="27">
        <v>15914000</v>
      </c>
      <c r="V9" s="27">
        <v>13660000</v>
      </c>
      <c r="W9" s="27">
        <v>15931000</v>
      </c>
      <c r="X9" s="22">
        <f t="shared" si="4"/>
        <v>5</v>
      </c>
      <c r="Y9" s="135">
        <v>11589000</v>
      </c>
      <c r="Z9" s="94">
        <v>7012900</v>
      </c>
      <c r="AA9" s="94">
        <v>8952700</v>
      </c>
      <c r="AB9" s="94">
        <f t="shared" si="6"/>
        <v>3</v>
      </c>
      <c r="AC9">
        <v>22.122879028320298</v>
      </c>
      <c r="AD9">
        <v>22.796913146972699</v>
      </c>
      <c r="AE9">
        <v>22.581712722778299</v>
      </c>
      <c r="AF9">
        <v>23.4118328094482</v>
      </c>
      <c r="AG9">
        <v>23.357967376708999</v>
      </c>
      <c r="AH9">
        <v>23.934991836547901</v>
      </c>
      <c r="AI9">
        <v>23.9693908691406</v>
      </c>
      <c r="AJ9">
        <v>23.923793792724599</v>
      </c>
      <c r="AK9">
        <v>23.703454971313501</v>
      </c>
      <c r="AL9">
        <v>23.9253330230713</v>
      </c>
      <c r="AM9">
        <v>23.466253280639599</v>
      </c>
      <c r="AN9">
        <v>22.741579055786101</v>
      </c>
      <c r="AO9">
        <v>23.0938911437988</v>
      </c>
      <c r="AP9">
        <v>48.429000000000002</v>
      </c>
      <c r="AQ9">
        <v>438</v>
      </c>
      <c r="AR9">
        <v>53</v>
      </c>
      <c r="AS9">
        <v>13</v>
      </c>
      <c r="AT9">
        <v>45</v>
      </c>
      <c r="AU9">
        <v>39.700000000000003</v>
      </c>
      <c r="AV9">
        <v>0</v>
      </c>
      <c r="AW9">
        <v>287.70999999999998</v>
      </c>
      <c r="AX9" t="s">
        <v>43</v>
      </c>
      <c r="AY9" t="s">
        <v>43</v>
      </c>
      <c r="AZ9" t="s">
        <v>43</v>
      </c>
      <c r="BA9" t="s">
        <v>43</v>
      </c>
      <c r="BB9">
        <v>7</v>
      </c>
      <c r="BC9">
        <v>8</v>
      </c>
      <c r="BD9">
        <v>9</v>
      </c>
      <c r="BE9">
        <v>9</v>
      </c>
      <c r="BF9">
        <v>13</v>
      </c>
      <c r="BG9">
        <v>10</v>
      </c>
      <c r="BH9">
        <v>8</v>
      </c>
      <c r="BI9">
        <v>8</v>
      </c>
      <c r="BJ9">
        <v>13</v>
      </c>
      <c r="BK9">
        <v>13</v>
      </c>
      <c r="BL9">
        <v>10</v>
      </c>
      <c r="BM9">
        <v>9</v>
      </c>
      <c r="BN9">
        <v>8</v>
      </c>
      <c r="BO9">
        <v>1</v>
      </c>
      <c r="BP9">
        <v>2</v>
      </c>
      <c r="BQ9">
        <v>1</v>
      </c>
      <c r="BR9" t="s">
        <v>43</v>
      </c>
      <c r="BS9">
        <v>1.67</v>
      </c>
      <c r="BT9">
        <v>19.600000000000001</v>
      </c>
      <c r="BU9">
        <v>27.9</v>
      </c>
      <c r="BV9">
        <v>28.8</v>
      </c>
      <c r="BW9">
        <v>33.1</v>
      </c>
      <c r="BX9">
        <v>46.8</v>
      </c>
      <c r="BY9">
        <v>35.4</v>
      </c>
      <c r="BZ9">
        <v>26.3</v>
      </c>
      <c r="CA9">
        <v>28.3</v>
      </c>
      <c r="CB9">
        <v>46.8</v>
      </c>
      <c r="CC9">
        <v>44.7</v>
      </c>
      <c r="CD9">
        <v>36.5</v>
      </c>
      <c r="CE9">
        <v>33.799999999999997</v>
      </c>
      <c r="CF9">
        <v>27.9</v>
      </c>
      <c r="CG9">
        <v>2.52026714649331</v>
      </c>
      <c r="CH9">
        <v>0.28664110431552797</v>
      </c>
      <c r="CI9">
        <v>0.191444444444444</v>
      </c>
      <c r="CJ9">
        <v>-1.0371318817138699</v>
      </c>
      <c r="CK9">
        <v>-4.1947493732569203</v>
      </c>
      <c r="CL9">
        <v>0.87467726269315704</v>
      </c>
      <c r="CM9">
        <v>-0.246313476562499</v>
      </c>
      <c r="CN9">
        <v>-0.68852908346643005</v>
      </c>
    </row>
    <row r="10" spans="1:92" x14ac:dyDescent="0.3">
      <c r="A10" s="229"/>
      <c r="B10" s="23" t="s">
        <v>46</v>
      </c>
      <c r="D10" s="119" t="s">
        <v>45</v>
      </c>
      <c r="E10" s="165">
        <f>SUM(S10:W10)/AVERAGEIF(M10:Q10,"&gt;0",M10:Q10)</f>
        <v>0</v>
      </c>
      <c r="F10" s="160" t="s">
        <v>7465</v>
      </c>
      <c r="G10" s="36">
        <v>0.15274622351380882</v>
      </c>
      <c r="H10" s="129">
        <f t="shared" si="1"/>
        <v>0.81602951841692095</v>
      </c>
      <c r="I10" s="167">
        <f t="shared" si="7"/>
        <v>1.1536546153242884</v>
      </c>
      <c r="J10" s="160">
        <f t="shared" si="2"/>
        <v>0.20621137013554494</v>
      </c>
      <c r="K10" s="208">
        <v>0.20234341508006673</v>
      </c>
      <c r="L10" s="154">
        <f t="shared" si="5"/>
        <v>0.69391092441263602</v>
      </c>
      <c r="M10" s="25">
        <v>1423400</v>
      </c>
      <c r="N10" s="26">
        <v>1775200</v>
      </c>
      <c r="O10" s="26">
        <v>1901800</v>
      </c>
      <c r="P10" s="26">
        <v>0</v>
      </c>
      <c r="Q10" s="26">
        <v>0</v>
      </c>
      <c r="R10" s="21">
        <f t="shared" si="3"/>
        <v>3</v>
      </c>
      <c r="S10" s="124">
        <v>0</v>
      </c>
      <c r="T10" s="27">
        <v>0</v>
      </c>
      <c r="U10" s="27">
        <v>0</v>
      </c>
      <c r="V10" s="27">
        <v>0</v>
      </c>
      <c r="W10" s="27">
        <v>0</v>
      </c>
      <c r="X10" s="22">
        <f t="shared" si="4"/>
        <v>0</v>
      </c>
      <c r="Y10" s="135">
        <v>1958200</v>
      </c>
      <c r="Z10" s="94">
        <v>1664500</v>
      </c>
      <c r="AA10" s="94">
        <v>2261400</v>
      </c>
      <c r="AB10" s="94">
        <f t="shared" si="6"/>
        <v>3</v>
      </c>
      <c r="AC10">
        <v>20.440910339355501</v>
      </c>
      <c r="AD10">
        <v>20.759550094604499</v>
      </c>
      <c r="AE10">
        <v>20.858934402465799</v>
      </c>
      <c r="AF10">
        <v>17.765020370483398</v>
      </c>
      <c r="AG10">
        <v>17.919305801391602</v>
      </c>
      <c r="AH10">
        <v>17.6680793762207</v>
      </c>
      <c r="AI10">
        <v>18.3271999359131</v>
      </c>
      <c r="AJ10">
        <v>18.2930698394775</v>
      </c>
      <c r="AK10">
        <v>18.968002319335898</v>
      </c>
      <c r="AL10">
        <v>18.689001083373999</v>
      </c>
      <c r="AM10">
        <v>20.901096343994102</v>
      </c>
      <c r="AN10">
        <v>20.6666564941406</v>
      </c>
      <c r="AO10">
        <v>21.1087856292725</v>
      </c>
      <c r="AP10">
        <v>47.904000000000003</v>
      </c>
      <c r="AQ10">
        <v>435</v>
      </c>
      <c r="AR10">
        <v>46</v>
      </c>
      <c r="AS10">
        <v>3</v>
      </c>
      <c r="AT10">
        <v>8.3000000000000007</v>
      </c>
      <c r="AU10">
        <v>6.2</v>
      </c>
      <c r="AV10">
        <v>0</v>
      </c>
      <c r="AW10">
        <v>24.855</v>
      </c>
      <c r="AX10" t="s">
        <v>43</v>
      </c>
      <c r="AY10" t="s">
        <v>43</v>
      </c>
      <c r="AZ10" t="s">
        <v>43</v>
      </c>
      <c r="BA10" t="s">
        <v>43</v>
      </c>
      <c r="BB10">
        <v>2</v>
      </c>
      <c r="BC10">
        <v>2</v>
      </c>
      <c r="BD10">
        <v>2</v>
      </c>
      <c r="BE10">
        <v>2</v>
      </c>
      <c r="BF10">
        <v>2</v>
      </c>
      <c r="BG10">
        <v>1</v>
      </c>
      <c r="BH10">
        <v>0</v>
      </c>
      <c r="BI10">
        <v>1</v>
      </c>
      <c r="BJ10">
        <v>2</v>
      </c>
      <c r="BK10">
        <v>2</v>
      </c>
      <c r="BL10">
        <v>3</v>
      </c>
      <c r="BM10">
        <v>3</v>
      </c>
      <c r="BN10">
        <v>3</v>
      </c>
      <c r="BO10">
        <v>0</v>
      </c>
      <c r="BP10">
        <v>0</v>
      </c>
      <c r="BQ10">
        <v>0</v>
      </c>
      <c r="BR10" t="s">
        <v>43</v>
      </c>
      <c r="BS10">
        <v>1.43</v>
      </c>
      <c r="BT10">
        <v>23.4</v>
      </c>
      <c r="BU10">
        <v>23.2</v>
      </c>
      <c r="BV10">
        <v>25.3</v>
      </c>
      <c r="BW10">
        <v>43.4</v>
      </c>
      <c r="BX10">
        <v>42.1</v>
      </c>
      <c r="BY10">
        <v>24.8</v>
      </c>
      <c r="BZ10">
        <v>19.3</v>
      </c>
      <c r="CA10">
        <v>24.4</v>
      </c>
      <c r="CB10">
        <v>41.6</v>
      </c>
      <c r="CC10">
        <v>39.1</v>
      </c>
      <c r="CD10">
        <v>23.4</v>
      </c>
      <c r="CE10">
        <v>27.4</v>
      </c>
      <c r="CF10">
        <v>25.7</v>
      </c>
      <c r="CG10">
        <v>0.81602951841692095</v>
      </c>
      <c r="CH10">
        <v>0.69391092441263602</v>
      </c>
      <c r="CI10">
        <v>0.47506656694091198</v>
      </c>
      <c r="CJ10">
        <v>1.1596736907959</v>
      </c>
      <c r="CK10">
        <v>1.5800672333422201</v>
      </c>
      <c r="CL10">
        <v>0.82254629629629605</v>
      </c>
      <c r="CM10">
        <v>-1.3434352874755899</v>
      </c>
      <c r="CN10">
        <v>-1.43115244878112</v>
      </c>
    </row>
    <row r="11" spans="1:92" x14ac:dyDescent="0.3">
      <c r="A11" s="229"/>
      <c r="B11" s="23" t="s">
        <v>47</v>
      </c>
      <c r="D11" s="119" t="s">
        <v>45</v>
      </c>
      <c r="E11" s="165">
        <f>AVERAGEIF(S11:W11,"&gt;0",S11:W11)/AVERAGEIF(M11:Q11,"&gt;0",M11:Q11)</f>
        <v>1.4524130988807311</v>
      </c>
      <c r="F11" s="160">
        <f t="shared" si="0"/>
        <v>0.53845184654589373</v>
      </c>
      <c r="G11" s="36">
        <v>0.44436968179645314</v>
      </c>
      <c r="H11" s="129">
        <f t="shared" si="1"/>
        <v>0.35225557951890102</v>
      </c>
      <c r="I11" s="167">
        <f t="shared" si="7"/>
        <v>0.89074146567495671</v>
      </c>
      <c r="J11" s="160">
        <f t="shared" si="2"/>
        <v>-0.16692133913602952</v>
      </c>
      <c r="K11" s="208">
        <v>0.58240202041522438</v>
      </c>
      <c r="L11" s="154">
        <f t="shared" si="5"/>
        <v>0.23477712707815607</v>
      </c>
      <c r="M11" s="25">
        <v>0</v>
      </c>
      <c r="N11" s="26">
        <v>1090100</v>
      </c>
      <c r="O11" s="26">
        <v>907930</v>
      </c>
      <c r="P11" s="26">
        <v>0</v>
      </c>
      <c r="Q11" s="26">
        <v>1757100</v>
      </c>
      <c r="R11" s="21">
        <f t="shared" si="3"/>
        <v>3</v>
      </c>
      <c r="S11" s="124">
        <v>2676600</v>
      </c>
      <c r="T11" s="27">
        <v>1234600</v>
      </c>
      <c r="U11" s="27">
        <v>2282900</v>
      </c>
      <c r="V11" s="27">
        <v>1077900</v>
      </c>
      <c r="W11" s="27">
        <v>0</v>
      </c>
      <c r="X11" s="22">
        <f t="shared" si="4"/>
        <v>4</v>
      </c>
      <c r="Y11" s="135">
        <v>1564800</v>
      </c>
      <c r="Z11" s="94">
        <v>1058800</v>
      </c>
      <c r="AA11" s="94">
        <v>721250</v>
      </c>
      <c r="AB11" s="94">
        <f t="shared" si="6"/>
        <v>3</v>
      </c>
      <c r="AC11">
        <v>19.508321762085</v>
      </c>
      <c r="AD11">
        <v>20.056028366088899</v>
      </c>
      <c r="AE11">
        <v>19.792221069335898</v>
      </c>
      <c r="AF11">
        <v>18.264814376831101</v>
      </c>
      <c r="AG11">
        <v>20.744764328002901</v>
      </c>
      <c r="AH11">
        <v>21.351970672607401</v>
      </c>
      <c r="AI11">
        <v>20.235612869262699</v>
      </c>
      <c r="AJ11">
        <v>21.1224365234375</v>
      </c>
      <c r="AK11">
        <v>20.039791107177699</v>
      </c>
      <c r="AL11">
        <v>18.322114944458001</v>
      </c>
      <c r="AM11">
        <v>20.5775470733643</v>
      </c>
      <c r="AN11">
        <v>20.0139980316162</v>
      </c>
      <c r="AO11">
        <v>19.460140228271499</v>
      </c>
      <c r="AP11">
        <v>48.491</v>
      </c>
      <c r="AQ11">
        <v>436</v>
      </c>
      <c r="AR11">
        <v>47.7</v>
      </c>
      <c r="AS11">
        <v>1</v>
      </c>
      <c r="AT11">
        <v>20.9</v>
      </c>
      <c r="AU11">
        <v>2.2999999999999998</v>
      </c>
      <c r="AV11">
        <v>0</v>
      </c>
      <c r="AW11">
        <v>107.12</v>
      </c>
      <c r="AX11">
        <v>18</v>
      </c>
      <c r="AY11">
        <v>6</v>
      </c>
      <c r="AZ11">
        <v>1</v>
      </c>
      <c r="BA11" t="s">
        <v>43</v>
      </c>
      <c r="BB11">
        <v>1</v>
      </c>
      <c r="BC11">
        <v>3</v>
      </c>
      <c r="BD11">
        <v>2</v>
      </c>
      <c r="BE11">
        <v>3</v>
      </c>
      <c r="BF11">
        <v>2</v>
      </c>
      <c r="BG11">
        <v>2</v>
      </c>
      <c r="BH11">
        <v>3</v>
      </c>
      <c r="BI11">
        <v>3</v>
      </c>
      <c r="BJ11">
        <v>4</v>
      </c>
      <c r="BK11">
        <v>2</v>
      </c>
      <c r="BL11">
        <v>4</v>
      </c>
      <c r="BM11">
        <v>4</v>
      </c>
      <c r="BN11">
        <v>2</v>
      </c>
      <c r="BO11">
        <v>1</v>
      </c>
      <c r="BP11">
        <v>3</v>
      </c>
      <c r="BQ11">
        <v>2</v>
      </c>
      <c r="BR11">
        <v>436</v>
      </c>
      <c r="BS11">
        <v>1.85</v>
      </c>
      <c r="BT11">
        <v>17.899999999999999</v>
      </c>
      <c r="BU11">
        <v>33.9</v>
      </c>
      <c r="BV11">
        <v>29.4</v>
      </c>
      <c r="BW11">
        <v>24.3</v>
      </c>
      <c r="BX11">
        <v>22.9</v>
      </c>
      <c r="BY11">
        <v>33.299999999999997</v>
      </c>
      <c r="BZ11">
        <v>36.200000000000003</v>
      </c>
      <c r="CA11">
        <v>33.9</v>
      </c>
      <c r="CB11">
        <v>22.5</v>
      </c>
      <c r="CC11">
        <v>21.6</v>
      </c>
      <c r="CD11">
        <v>36.9</v>
      </c>
      <c r="CE11">
        <v>32.799999999999997</v>
      </c>
      <c r="CF11">
        <v>18.600000000000001</v>
      </c>
      <c r="CG11">
        <v>0.35225557951890102</v>
      </c>
      <c r="CH11">
        <v>0.23477712707815601</v>
      </c>
      <c r="CI11">
        <v>0.736995942456658</v>
      </c>
      <c r="CJ11">
        <v>-0.54115524291992001</v>
      </c>
      <c r="CK11">
        <v>-0.804475629949292</v>
      </c>
      <c r="CL11">
        <v>0.90408038585209005</v>
      </c>
      <c r="CM11">
        <v>-0.34399846394856598</v>
      </c>
      <c r="CN11">
        <v>-0.58098247317301499</v>
      </c>
    </row>
    <row r="12" spans="1:92" x14ac:dyDescent="0.3">
      <c r="A12" s="229"/>
      <c r="B12" s="23" t="s">
        <v>48</v>
      </c>
      <c r="D12" s="119" t="s">
        <v>45</v>
      </c>
      <c r="E12" s="165">
        <f>AVERAGEIF(S12:W12,"&gt;0",S12:W12)/AVERAGEIF(M12:Q12,"&gt;0",M12:Q12)</f>
        <v>1.4875788205620495</v>
      </c>
      <c r="F12" s="160">
        <f t="shared" si="0"/>
        <v>0.57296611280466248</v>
      </c>
      <c r="G12" s="36">
        <v>8.350942939287298E-2</v>
      </c>
      <c r="H12" s="129">
        <f t="shared" si="1"/>
        <v>1.0782644837728701</v>
      </c>
      <c r="I12" s="167">
        <f t="shared" si="7"/>
        <v>1.0578613511020762</v>
      </c>
      <c r="J12" s="160">
        <f t="shared" si="2"/>
        <v>8.115055260765229E-2</v>
      </c>
      <c r="K12" s="208">
        <v>0.67074331366254025</v>
      </c>
      <c r="L12" s="154">
        <f t="shared" si="5"/>
        <v>0.17344364792018499</v>
      </c>
      <c r="M12" s="25">
        <v>21077000</v>
      </c>
      <c r="N12" s="26">
        <v>55628000</v>
      </c>
      <c r="O12" s="26">
        <v>32867000</v>
      </c>
      <c r="P12" s="26">
        <v>76262000</v>
      </c>
      <c r="Q12" s="26">
        <v>79801000</v>
      </c>
      <c r="R12" s="21">
        <f t="shared" si="3"/>
        <v>5</v>
      </c>
      <c r="S12" s="124">
        <v>77396000</v>
      </c>
      <c r="T12" s="27">
        <v>75071000</v>
      </c>
      <c r="U12" s="27">
        <v>70713000</v>
      </c>
      <c r="V12" s="27">
        <v>86190000</v>
      </c>
      <c r="W12" s="27">
        <v>85783000</v>
      </c>
      <c r="X12" s="22">
        <f t="shared" si="4"/>
        <v>5</v>
      </c>
      <c r="Y12" s="135">
        <v>70378000</v>
      </c>
      <c r="Z12" s="94">
        <v>46021000</v>
      </c>
      <c r="AA12" s="94">
        <v>52204000</v>
      </c>
      <c r="AB12" s="94">
        <f t="shared" si="6"/>
        <v>3</v>
      </c>
      <c r="AC12">
        <v>24.329166412353501</v>
      </c>
      <c r="AD12">
        <v>25.729307174682599</v>
      </c>
      <c r="AE12">
        <v>24.970136642456101</v>
      </c>
      <c r="AF12">
        <v>26.184461593627901</v>
      </c>
      <c r="AG12">
        <v>26.249902725219702</v>
      </c>
      <c r="AH12">
        <v>26.205755233764599</v>
      </c>
      <c r="AI12">
        <v>26.1617527008057</v>
      </c>
      <c r="AJ12">
        <v>26.0754718780518</v>
      </c>
      <c r="AK12">
        <v>26.361017227172901</v>
      </c>
      <c r="AL12">
        <v>26.354188919067401</v>
      </c>
      <c r="AM12">
        <v>26.068620681762699</v>
      </c>
      <c r="AN12">
        <v>25.45578956604</v>
      </c>
      <c r="AO12">
        <v>25.637657165527301</v>
      </c>
      <c r="AP12">
        <v>47.869</v>
      </c>
      <c r="AQ12">
        <v>437</v>
      </c>
      <c r="AR12">
        <v>54.5</v>
      </c>
      <c r="AS12">
        <v>1</v>
      </c>
      <c r="AT12">
        <v>54.5</v>
      </c>
      <c r="AU12">
        <v>3.4</v>
      </c>
      <c r="AV12">
        <v>0</v>
      </c>
      <c r="AW12">
        <v>323.31</v>
      </c>
      <c r="AX12">
        <v>34</v>
      </c>
      <c r="AY12">
        <v>34</v>
      </c>
      <c r="AZ12">
        <v>1</v>
      </c>
      <c r="BA12" t="s">
        <v>43</v>
      </c>
      <c r="BB12">
        <v>7</v>
      </c>
      <c r="BC12">
        <v>13</v>
      </c>
      <c r="BD12">
        <v>12</v>
      </c>
      <c r="BE12">
        <v>23</v>
      </c>
      <c r="BF12">
        <v>22</v>
      </c>
      <c r="BG12">
        <v>15</v>
      </c>
      <c r="BH12">
        <v>11</v>
      </c>
      <c r="BI12">
        <v>11</v>
      </c>
      <c r="BJ12">
        <v>22</v>
      </c>
      <c r="BK12">
        <v>20</v>
      </c>
      <c r="BL12">
        <v>14</v>
      </c>
      <c r="BM12">
        <v>16</v>
      </c>
      <c r="BN12">
        <v>16</v>
      </c>
      <c r="BO12">
        <v>0</v>
      </c>
      <c r="BP12">
        <v>2</v>
      </c>
      <c r="BQ12">
        <v>2</v>
      </c>
      <c r="BR12">
        <v>437</v>
      </c>
      <c r="BS12">
        <v>1.67</v>
      </c>
      <c r="BT12">
        <v>15.3</v>
      </c>
      <c r="BU12">
        <v>27.7</v>
      </c>
      <c r="BV12">
        <v>27.7</v>
      </c>
      <c r="BW12">
        <v>45.3</v>
      </c>
      <c r="BX12">
        <v>41.2</v>
      </c>
      <c r="BY12">
        <v>27.9</v>
      </c>
      <c r="BZ12">
        <v>22</v>
      </c>
      <c r="CA12">
        <v>22.2</v>
      </c>
      <c r="CB12">
        <v>40.700000000000003</v>
      </c>
      <c r="CC12">
        <v>41.9</v>
      </c>
      <c r="CD12">
        <v>25.6</v>
      </c>
      <c r="CE12">
        <v>29.3</v>
      </c>
      <c r="CF12">
        <v>32.299999999999997</v>
      </c>
      <c r="CG12">
        <v>1.0782644837728701</v>
      </c>
      <c r="CH12">
        <v>0.17344364792018499</v>
      </c>
      <c r="CI12">
        <v>0.38268636363636399</v>
      </c>
      <c r="CJ12">
        <v>-0.73904228210449197</v>
      </c>
      <c r="CK12">
        <v>-1.9764250249745099</v>
      </c>
      <c r="CL12">
        <v>0.93063662374821199</v>
      </c>
      <c r="CM12">
        <v>-0.22809422810872301</v>
      </c>
      <c r="CN12">
        <v>-0.44672837265848703</v>
      </c>
    </row>
    <row r="13" spans="1:92" x14ac:dyDescent="0.3">
      <c r="A13" s="229"/>
      <c r="B13" t="s">
        <v>7484</v>
      </c>
      <c r="D13" s="119" t="s">
        <v>45</v>
      </c>
      <c r="E13" s="165">
        <f>SUM(S13:W13)/AVERAGEIF(M13:Q13,"&gt;0",M13:Q13)</f>
        <v>0</v>
      </c>
      <c r="F13" s="160" t="s">
        <v>7465</v>
      </c>
      <c r="G13" s="36">
        <v>0.30304162481581276</v>
      </c>
      <c r="H13" s="129">
        <f t="shared" si="1"/>
        <v>0.51849771411738999</v>
      </c>
      <c r="I13" s="167">
        <f t="shared" si="7"/>
        <v>0.70892187245147609</v>
      </c>
      <c r="J13" s="160">
        <f t="shared" si="2"/>
        <v>-0.49630145252480573</v>
      </c>
      <c r="K13" s="208">
        <v>0.52615984580517827</v>
      </c>
      <c r="L13" s="154">
        <f t="shared" si="5"/>
        <v>0.27888229842181606</v>
      </c>
      <c r="M13" s="25">
        <v>0</v>
      </c>
      <c r="N13" s="26">
        <v>0</v>
      </c>
      <c r="O13" s="26">
        <v>0</v>
      </c>
      <c r="P13" s="26">
        <v>1226200</v>
      </c>
      <c r="Q13" s="26">
        <v>0</v>
      </c>
      <c r="R13" s="21">
        <f t="shared" si="3"/>
        <v>1</v>
      </c>
      <c r="S13" s="124">
        <v>0</v>
      </c>
      <c r="T13" s="27">
        <v>0</v>
      </c>
      <c r="U13" s="27">
        <v>0</v>
      </c>
      <c r="V13" s="27">
        <v>0</v>
      </c>
      <c r="W13" s="27">
        <v>0</v>
      </c>
      <c r="X13" s="22">
        <f t="shared" si="4"/>
        <v>0</v>
      </c>
      <c r="Y13" s="135">
        <v>869280</v>
      </c>
      <c r="Z13" s="94">
        <v>0</v>
      </c>
      <c r="AA13" s="94">
        <v>0</v>
      </c>
      <c r="AB13" s="94">
        <f t="shared" si="6"/>
        <v>1</v>
      </c>
      <c r="AC13">
        <v>17.716253280639599</v>
      </c>
      <c r="AD13">
        <v>18.523389816284201</v>
      </c>
      <c r="AE13">
        <v>17.848707199096701</v>
      </c>
      <c r="AF13">
        <v>20.225763320922901</v>
      </c>
      <c r="AG13">
        <v>18.839776992797901</v>
      </c>
      <c r="AH13">
        <v>16.9553318023682</v>
      </c>
      <c r="AI13">
        <v>18.317499160766602</v>
      </c>
      <c r="AJ13">
        <v>18.2483005523682</v>
      </c>
      <c r="AK13">
        <v>18.614862442016602</v>
      </c>
      <c r="AL13">
        <v>18.0858860015869</v>
      </c>
      <c r="AM13">
        <v>19.7294616699219</v>
      </c>
      <c r="AN13">
        <v>17.9449253082275</v>
      </c>
      <c r="AO13">
        <v>19.709802627563501</v>
      </c>
      <c r="AP13">
        <v>48.311999999999998</v>
      </c>
      <c r="AQ13">
        <v>436</v>
      </c>
      <c r="AR13">
        <v>52.5</v>
      </c>
      <c r="AS13">
        <v>0</v>
      </c>
      <c r="AT13">
        <v>2.2999999999999998</v>
      </c>
      <c r="AU13">
        <v>0</v>
      </c>
      <c r="AV13">
        <v>6.7582999999999999E-4</v>
      </c>
      <c r="AW13">
        <v>3.3954</v>
      </c>
      <c r="AX13" t="s">
        <v>43</v>
      </c>
      <c r="AY13" t="s">
        <v>43</v>
      </c>
      <c r="AZ13" t="s">
        <v>43</v>
      </c>
      <c r="BA13" t="s">
        <v>43</v>
      </c>
      <c r="BB13">
        <v>1</v>
      </c>
      <c r="BC13">
        <v>1</v>
      </c>
      <c r="BD13">
        <v>0</v>
      </c>
      <c r="BE13">
        <v>1</v>
      </c>
      <c r="BF13">
        <v>1</v>
      </c>
      <c r="BG13">
        <v>0</v>
      </c>
      <c r="BH13">
        <v>1</v>
      </c>
      <c r="BI13">
        <v>0</v>
      </c>
      <c r="BJ13">
        <v>0</v>
      </c>
      <c r="BK13">
        <v>0</v>
      </c>
      <c r="BL13">
        <v>1</v>
      </c>
      <c r="BM13">
        <v>0</v>
      </c>
      <c r="BN13">
        <v>0</v>
      </c>
      <c r="BO13">
        <v>0</v>
      </c>
      <c r="BP13">
        <v>1</v>
      </c>
      <c r="BQ13">
        <v>1</v>
      </c>
      <c r="BR13" t="s">
        <v>43</v>
      </c>
      <c r="BS13">
        <v>1.82</v>
      </c>
      <c r="BT13">
        <v>17</v>
      </c>
      <c r="BU13">
        <v>35.799999999999997</v>
      </c>
      <c r="BV13">
        <v>24.3</v>
      </c>
      <c r="BW13">
        <v>28.4</v>
      </c>
      <c r="BX13">
        <v>26.1</v>
      </c>
      <c r="BY13">
        <v>36</v>
      </c>
      <c r="BZ13">
        <v>33.9</v>
      </c>
      <c r="CA13">
        <v>31.7</v>
      </c>
      <c r="CB13">
        <v>20.399999999999999</v>
      </c>
      <c r="CC13">
        <v>20</v>
      </c>
      <c r="CD13">
        <v>36</v>
      </c>
      <c r="CE13">
        <v>25.5</v>
      </c>
      <c r="CF13">
        <v>33.5</v>
      </c>
      <c r="CG13">
        <v>0.51849771411738999</v>
      </c>
      <c r="CH13">
        <v>0.278882298421816</v>
      </c>
      <c r="CI13">
        <v>0.62891899573661803</v>
      </c>
      <c r="CJ13">
        <v>0.58640213012695197</v>
      </c>
      <c r="CK13">
        <v>1.10069756450207</v>
      </c>
      <c r="CL13">
        <v>0.87788603740756899</v>
      </c>
      <c r="CM13">
        <v>-0.49728507995605398</v>
      </c>
      <c r="CN13">
        <v>-0.67273906276131201</v>
      </c>
    </row>
    <row r="14" spans="1:92" x14ac:dyDescent="0.3">
      <c r="A14" s="229"/>
      <c r="B14" t="s">
        <v>7485</v>
      </c>
      <c r="D14" s="119" t="s">
        <v>45</v>
      </c>
      <c r="E14" s="165">
        <f>AVERAGEIF(S14:W14,"&gt;0",S14:W14)/AVERAGEIF(M14:Q14,"&gt;0",M14:Q14)</f>
        <v>2.0023429101323682</v>
      </c>
      <c r="F14" s="160">
        <f t="shared" si="0"/>
        <v>1.0016890632767881</v>
      </c>
      <c r="G14" s="36">
        <v>9.150284436998829E-2</v>
      </c>
      <c r="H14" s="129">
        <f t="shared" si="1"/>
        <v>1.0385654056604301</v>
      </c>
      <c r="I14" s="167">
        <f t="shared" si="7"/>
        <v>2.2323296979246168</v>
      </c>
      <c r="J14" s="160">
        <f t="shared" si="2"/>
        <v>1.1585501178633015</v>
      </c>
      <c r="K14" s="208">
        <v>0.26934688449775618</v>
      </c>
      <c r="L14" s="154">
        <f t="shared" si="5"/>
        <v>0.56968804351976399</v>
      </c>
      <c r="M14" s="25">
        <v>0</v>
      </c>
      <c r="N14" s="26">
        <v>812380</v>
      </c>
      <c r="O14" s="26">
        <v>0</v>
      </c>
      <c r="P14" s="26">
        <v>0</v>
      </c>
      <c r="Q14" s="26">
        <v>0</v>
      </c>
      <c r="R14" s="21">
        <f t="shared" si="3"/>
        <v>1</v>
      </c>
      <c r="S14" s="124">
        <v>1655000</v>
      </c>
      <c r="T14" s="27">
        <v>2255000</v>
      </c>
      <c r="U14" s="27">
        <v>969990</v>
      </c>
      <c r="V14" s="27">
        <v>0</v>
      </c>
      <c r="W14" s="27">
        <v>0</v>
      </c>
      <c r="X14" s="22">
        <f t="shared" si="4"/>
        <v>3</v>
      </c>
      <c r="Y14" s="135">
        <v>2131300</v>
      </c>
      <c r="Z14" s="94">
        <v>0</v>
      </c>
      <c r="AA14" s="94">
        <v>1495700</v>
      </c>
      <c r="AB14" s="94">
        <f t="shared" si="6"/>
        <v>2</v>
      </c>
      <c r="AC14">
        <v>18.600828170776399</v>
      </c>
      <c r="AD14">
        <v>19.6317958831787</v>
      </c>
      <c r="AE14">
        <v>17.875562667846701</v>
      </c>
      <c r="AF14">
        <v>17.7414455413818</v>
      </c>
      <c r="AG14">
        <v>19.6859951019287</v>
      </c>
      <c r="AH14">
        <v>20.658399581909201</v>
      </c>
      <c r="AI14">
        <v>21.1046962738037</v>
      </c>
      <c r="AJ14">
        <v>19.887609481811499</v>
      </c>
      <c r="AK14">
        <v>18.482177734375</v>
      </c>
      <c r="AL14">
        <v>19.374546051025401</v>
      </c>
      <c r="AM14">
        <v>21.023302078247099</v>
      </c>
      <c r="AN14">
        <v>17.8776035308838</v>
      </c>
      <c r="AO14">
        <v>20.5123901367188</v>
      </c>
      <c r="AP14">
        <v>48.182000000000002</v>
      </c>
      <c r="AQ14">
        <v>436</v>
      </c>
      <c r="AR14">
        <v>53.4</v>
      </c>
      <c r="AS14">
        <v>0</v>
      </c>
      <c r="AT14">
        <v>11.9</v>
      </c>
      <c r="AU14">
        <v>0</v>
      </c>
      <c r="AV14">
        <v>0</v>
      </c>
      <c r="AW14">
        <v>76.257999999999996</v>
      </c>
      <c r="AX14">
        <v>19</v>
      </c>
      <c r="AY14">
        <v>2</v>
      </c>
      <c r="AZ14">
        <v>0</v>
      </c>
      <c r="BA14" t="s">
        <v>43</v>
      </c>
      <c r="BB14">
        <v>1</v>
      </c>
      <c r="BC14">
        <v>2</v>
      </c>
      <c r="BD14">
        <v>1</v>
      </c>
      <c r="BE14">
        <v>0</v>
      </c>
      <c r="BF14">
        <v>1</v>
      </c>
      <c r="BG14">
        <v>2</v>
      </c>
      <c r="BH14">
        <v>1</v>
      </c>
      <c r="BI14">
        <v>1</v>
      </c>
      <c r="BJ14">
        <v>1</v>
      </c>
      <c r="BK14">
        <v>1</v>
      </c>
      <c r="BL14">
        <v>2</v>
      </c>
      <c r="BM14">
        <v>1</v>
      </c>
      <c r="BN14">
        <v>2</v>
      </c>
      <c r="BO14">
        <v>0</v>
      </c>
      <c r="BP14">
        <v>1</v>
      </c>
      <c r="BQ14">
        <v>1</v>
      </c>
      <c r="BR14">
        <v>436</v>
      </c>
      <c r="BS14">
        <v>1.73</v>
      </c>
      <c r="BT14">
        <v>15.6</v>
      </c>
      <c r="BU14">
        <v>34.4</v>
      </c>
      <c r="BV14">
        <v>25.2</v>
      </c>
      <c r="BW14">
        <v>22.7</v>
      </c>
      <c r="BX14">
        <v>24.8</v>
      </c>
      <c r="BY14">
        <v>36.9</v>
      </c>
      <c r="BZ14">
        <v>32.6</v>
      </c>
      <c r="CA14">
        <v>32.6</v>
      </c>
      <c r="CB14">
        <v>27.1</v>
      </c>
      <c r="CC14">
        <v>20.9</v>
      </c>
      <c r="CD14">
        <v>34.6</v>
      </c>
      <c r="CE14">
        <v>26.4</v>
      </c>
      <c r="CF14">
        <v>34.4</v>
      </c>
      <c r="CG14">
        <v>1.0385654056604301</v>
      </c>
      <c r="CH14">
        <v>0.56968804351976399</v>
      </c>
      <c r="CI14">
        <v>0.39711707841031102</v>
      </c>
      <c r="CJ14">
        <v>-1.1943603515625001</v>
      </c>
      <c r="CK14">
        <v>-1.91724938675917</v>
      </c>
      <c r="CL14">
        <v>0.848730735930736</v>
      </c>
      <c r="CM14">
        <v>-1.0973064422607399</v>
      </c>
      <c r="CN14">
        <v>-1.21685795974469</v>
      </c>
    </row>
    <row r="15" spans="1:92" x14ac:dyDescent="0.3">
      <c r="A15" s="229"/>
      <c r="B15" t="s">
        <v>7486</v>
      </c>
      <c r="D15" s="119" t="s">
        <v>45</v>
      </c>
      <c r="E15" s="165">
        <f>AVERAGEIF(S15:W15,"&gt;0",S15:W15)/AVERAGEIF(M15:Q15,"&gt;0",M15:Q15)</f>
        <v>1.1689042943630603</v>
      </c>
      <c r="F15" s="160">
        <f t="shared" si="0"/>
        <v>0.22515681207646029</v>
      </c>
      <c r="G15" s="36">
        <v>0.83890896130195647</v>
      </c>
      <c r="H15" s="129">
        <f t="shared" si="1"/>
        <v>7.6285166405435326E-2</v>
      </c>
      <c r="I15" s="167" t="s">
        <v>7465</v>
      </c>
      <c r="J15" s="160" t="s">
        <v>7465</v>
      </c>
      <c r="K15" s="208">
        <v>0.4099364445213729</v>
      </c>
      <c r="L15" s="154">
        <f t="shared" si="5"/>
        <v>0.38728346994662305</v>
      </c>
      <c r="M15" s="25">
        <v>0</v>
      </c>
      <c r="N15" s="26">
        <v>0</v>
      </c>
      <c r="O15" s="26">
        <v>0</v>
      </c>
      <c r="P15" s="26">
        <v>3281100</v>
      </c>
      <c r="Q15" s="26">
        <v>3094700</v>
      </c>
      <c r="R15" s="21">
        <f t="shared" si="3"/>
        <v>2</v>
      </c>
      <c r="S15" s="124">
        <v>0</v>
      </c>
      <c r="T15" s="27">
        <v>0</v>
      </c>
      <c r="U15" s="27">
        <v>0</v>
      </c>
      <c r="V15" s="27">
        <v>3268300</v>
      </c>
      <c r="W15" s="27">
        <v>4184400</v>
      </c>
      <c r="X15" s="22">
        <f t="shared" si="4"/>
        <v>2</v>
      </c>
      <c r="Y15" s="135">
        <v>0</v>
      </c>
      <c r="Z15" s="94">
        <v>0</v>
      </c>
      <c r="AA15" s="94">
        <v>0</v>
      </c>
      <c r="AB15" s="94">
        <f t="shared" si="6"/>
        <v>0</v>
      </c>
      <c r="AC15">
        <v>18.597240447998001</v>
      </c>
      <c r="AD15">
        <v>17.948032379150401</v>
      </c>
      <c r="AE15">
        <v>17.717157363891602</v>
      </c>
      <c r="AF15">
        <v>21.645748138427699</v>
      </c>
      <c r="AG15">
        <v>21.5613689422607</v>
      </c>
      <c r="AH15">
        <v>17.644102096557599</v>
      </c>
      <c r="AI15">
        <v>18.220991134643601</v>
      </c>
      <c r="AJ15">
        <v>16.487031936645501</v>
      </c>
      <c r="AK15">
        <v>21.640108108520501</v>
      </c>
      <c r="AL15">
        <v>21.996589660644499</v>
      </c>
      <c r="AM15">
        <v>18.050258636474599</v>
      </c>
      <c r="AN15">
        <v>18.442213058471701</v>
      </c>
      <c r="AO15">
        <v>18.862300872802699</v>
      </c>
      <c r="AP15">
        <v>48.046999999999997</v>
      </c>
      <c r="AQ15">
        <v>436</v>
      </c>
      <c r="AR15">
        <v>47.7</v>
      </c>
      <c r="AS15">
        <v>0</v>
      </c>
      <c r="AT15">
        <v>6.7</v>
      </c>
      <c r="AU15">
        <v>0</v>
      </c>
      <c r="AV15">
        <v>0</v>
      </c>
      <c r="AW15">
        <v>5.1269</v>
      </c>
      <c r="AX15">
        <v>27</v>
      </c>
      <c r="AY15">
        <v>3</v>
      </c>
      <c r="AZ15">
        <v>0</v>
      </c>
      <c r="BA15" t="s">
        <v>43</v>
      </c>
      <c r="BB15">
        <v>1</v>
      </c>
      <c r="BC15">
        <v>1</v>
      </c>
      <c r="BD15">
        <v>0</v>
      </c>
      <c r="BE15">
        <v>2</v>
      </c>
      <c r="BF15">
        <v>2</v>
      </c>
      <c r="BG15">
        <v>1</v>
      </c>
      <c r="BH15">
        <v>2</v>
      </c>
      <c r="BI15">
        <v>2</v>
      </c>
      <c r="BJ15">
        <v>2</v>
      </c>
      <c r="BK15">
        <v>2</v>
      </c>
      <c r="BL15">
        <v>1</v>
      </c>
      <c r="BM15">
        <v>1</v>
      </c>
      <c r="BN15">
        <v>1</v>
      </c>
      <c r="BO15">
        <v>0</v>
      </c>
      <c r="BP15">
        <v>0</v>
      </c>
      <c r="BQ15">
        <v>1</v>
      </c>
      <c r="BR15">
        <v>436</v>
      </c>
      <c r="BS15">
        <v>1.91</v>
      </c>
      <c r="BT15">
        <v>13.8</v>
      </c>
      <c r="BU15">
        <v>18.3</v>
      </c>
      <c r="BV15">
        <v>16.7</v>
      </c>
      <c r="BW15">
        <v>36.9</v>
      </c>
      <c r="BX15">
        <v>37.799999999999997</v>
      </c>
      <c r="BY15">
        <v>26.6</v>
      </c>
      <c r="BZ15">
        <v>24.8</v>
      </c>
      <c r="CA15">
        <v>25</v>
      </c>
      <c r="CB15">
        <v>37.200000000000003</v>
      </c>
      <c r="CC15">
        <v>36.700000000000003</v>
      </c>
      <c r="CD15">
        <v>19.5</v>
      </c>
      <c r="CE15">
        <v>26.1</v>
      </c>
      <c r="CF15">
        <v>26.1</v>
      </c>
      <c r="CG15">
        <v>7.6285166405435298E-2</v>
      </c>
      <c r="CH15">
        <v>0.38728346994662299</v>
      </c>
      <c r="CI15">
        <v>0.94126481435947895</v>
      </c>
      <c r="CJ15">
        <v>0.29614486694336201</v>
      </c>
      <c r="CK15">
        <v>0.21001099483809199</v>
      </c>
      <c r="CL15">
        <v>0.85531745152354599</v>
      </c>
      <c r="CM15">
        <v>1.0423185984293599</v>
      </c>
      <c r="CN15">
        <v>0.885564214084824</v>
      </c>
    </row>
    <row r="16" spans="1:92" ht="15" thickBot="1" x14ac:dyDescent="0.35">
      <c r="A16" s="230"/>
      <c r="B16" t="s">
        <v>7487</v>
      </c>
      <c r="D16" s="119" t="s">
        <v>45</v>
      </c>
      <c r="E16" s="165">
        <f>AVERAGEIF(S16:W16,"&gt;0",S16:W16)/AVERAGEIF(M16:Q16,"&gt;0",M16:Q16)</f>
        <v>0.59051558076741784</v>
      </c>
      <c r="F16" s="160">
        <f t="shared" si="0"/>
        <v>-0.75995296922032496</v>
      </c>
      <c r="G16" s="36">
        <v>0.83438129065726629</v>
      </c>
      <c r="H16" s="129">
        <f t="shared" si="1"/>
        <v>7.8635442663268315E-2</v>
      </c>
      <c r="I16" s="168">
        <f>AVERAGEIF(Y16:AA16,"&gt;0",Y16:AA16)/AVERAGEIF(M16:Q16,"&gt;0",M16:Q16)</f>
        <v>0.19149390274360645</v>
      </c>
      <c r="J16" s="161">
        <f t="shared" si="2"/>
        <v>-2.3846296380979792</v>
      </c>
      <c r="K16" s="208">
        <v>0.39728032749909653</v>
      </c>
      <c r="L16" s="154">
        <f t="shared" si="5"/>
        <v>0.40090293977754998</v>
      </c>
      <c r="M16" s="25">
        <v>5960400</v>
      </c>
      <c r="N16" s="26">
        <v>0</v>
      </c>
      <c r="O16" s="26">
        <v>6546200</v>
      </c>
      <c r="P16" s="26">
        <v>8445700</v>
      </c>
      <c r="Q16" s="26">
        <v>15750000</v>
      </c>
      <c r="R16" s="21">
        <f t="shared" si="3"/>
        <v>4</v>
      </c>
      <c r="S16" s="124">
        <v>3846400</v>
      </c>
      <c r="T16" s="27">
        <v>3330000</v>
      </c>
      <c r="U16" s="27">
        <v>3121900</v>
      </c>
      <c r="V16" s="27">
        <v>7481100</v>
      </c>
      <c r="W16" s="27">
        <v>9312200</v>
      </c>
      <c r="X16" s="22">
        <f t="shared" si="4"/>
        <v>5</v>
      </c>
      <c r="Y16" s="135">
        <v>2596100</v>
      </c>
      <c r="Z16" s="94">
        <v>1227700</v>
      </c>
      <c r="AA16" s="94">
        <v>1447400</v>
      </c>
      <c r="AB16" s="94">
        <f t="shared" si="6"/>
        <v>3</v>
      </c>
      <c r="AC16">
        <v>22.5069770812988</v>
      </c>
      <c r="AD16">
        <v>17.831211090087901</v>
      </c>
      <c r="AE16">
        <v>22.642227172851602</v>
      </c>
      <c r="AF16">
        <v>23.0097846984863</v>
      </c>
      <c r="AG16">
        <v>23.908847808837901</v>
      </c>
      <c r="AH16">
        <v>21.875078201293899</v>
      </c>
      <c r="AI16">
        <v>21.667091369628899</v>
      </c>
      <c r="AJ16">
        <v>21.5739936828613</v>
      </c>
      <c r="AK16">
        <v>22.8348197937012</v>
      </c>
      <c r="AL16">
        <v>23.150690078735401</v>
      </c>
      <c r="AM16">
        <v>21.307914733886701</v>
      </c>
      <c r="AN16">
        <v>20.227525711059599</v>
      </c>
      <c r="AO16">
        <v>20.465032577514599</v>
      </c>
      <c r="AP16">
        <v>47.878999999999998</v>
      </c>
      <c r="AQ16">
        <v>436</v>
      </c>
      <c r="AR16">
        <v>53.2</v>
      </c>
      <c r="AS16">
        <v>0</v>
      </c>
      <c r="AT16">
        <v>17.399999999999999</v>
      </c>
      <c r="AU16">
        <v>0</v>
      </c>
      <c r="AV16">
        <v>0</v>
      </c>
      <c r="AW16">
        <v>323.31</v>
      </c>
      <c r="AX16">
        <v>32</v>
      </c>
      <c r="AY16">
        <v>5</v>
      </c>
      <c r="AZ16">
        <v>0</v>
      </c>
      <c r="BA16" t="s">
        <v>43</v>
      </c>
      <c r="BB16">
        <v>2</v>
      </c>
      <c r="BC16">
        <v>1</v>
      </c>
      <c r="BD16">
        <v>2</v>
      </c>
      <c r="BE16">
        <v>3</v>
      </c>
      <c r="BF16">
        <v>4</v>
      </c>
      <c r="BG16">
        <v>4</v>
      </c>
      <c r="BH16">
        <v>2</v>
      </c>
      <c r="BI16">
        <v>3</v>
      </c>
      <c r="BJ16">
        <v>4</v>
      </c>
      <c r="BK16">
        <v>3</v>
      </c>
      <c r="BL16">
        <v>2</v>
      </c>
      <c r="BM16">
        <v>2</v>
      </c>
      <c r="BN16">
        <v>2</v>
      </c>
      <c r="BO16">
        <v>0</v>
      </c>
      <c r="BP16">
        <v>1</v>
      </c>
      <c r="BQ16">
        <v>1</v>
      </c>
      <c r="BR16">
        <v>436</v>
      </c>
      <c r="BS16">
        <v>1.85</v>
      </c>
      <c r="BT16">
        <v>20.2</v>
      </c>
      <c r="BU16">
        <v>22.7</v>
      </c>
      <c r="BV16">
        <v>24.8</v>
      </c>
      <c r="BW16">
        <v>45.4</v>
      </c>
      <c r="BX16">
        <v>44.7</v>
      </c>
      <c r="BY16">
        <v>33</v>
      </c>
      <c r="BZ16">
        <v>25.9</v>
      </c>
      <c r="CA16">
        <v>28.2</v>
      </c>
      <c r="CB16">
        <v>44.3</v>
      </c>
      <c r="CC16">
        <v>41.5</v>
      </c>
      <c r="CD16">
        <v>23.9</v>
      </c>
      <c r="CE16">
        <v>32.1</v>
      </c>
      <c r="CF16">
        <v>30.5</v>
      </c>
      <c r="CG16">
        <v>7.8635442663268301E-2</v>
      </c>
      <c r="CH16">
        <v>0.40090293977754998</v>
      </c>
      <c r="CI16">
        <v>0.93989829671685998</v>
      </c>
      <c r="CJ16">
        <v>-0.240525054931641</v>
      </c>
      <c r="CK16">
        <v>-0.216016171154715</v>
      </c>
      <c r="CL16">
        <v>0.85491346704871096</v>
      </c>
      <c r="CM16">
        <v>1.31298522949219</v>
      </c>
      <c r="CN16">
        <v>0.91128156980853903</v>
      </c>
    </row>
    <row r="17" spans="1:92" s="11" customFormat="1" x14ac:dyDescent="0.3">
      <c r="A17" s="228" t="s">
        <v>49</v>
      </c>
      <c r="B17" s="10" t="s">
        <v>7474</v>
      </c>
      <c r="D17" s="117" t="s">
        <v>49</v>
      </c>
      <c r="E17" s="164">
        <f>SUM(S17:W17)/AVERAGEIF(M17:Q17,"&gt;0",M17:Q17)</f>
        <v>0</v>
      </c>
      <c r="F17" s="159" t="s">
        <v>7465</v>
      </c>
      <c r="G17" s="48">
        <v>0.15664010513345478</v>
      </c>
      <c r="H17" s="127">
        <f t="shared" ref="H17:H27" si="8">-LOG(G17,10)</f>
        <v>0.80509703405176503</v>
      </c>
      <c r="I17" s="167" t="s">
        <v>7465</v>
      </c>
      <c r="J17" s="160" t="s">
        <v>7465</v>
      </c>
      <c r="K17" s="206">
        <v>0.19289455971706088</v>
      </c>
      <c r="L17" s="200">
        <f t="shared" si="5"/>
        <v>0.71468002076554005</v>
      </c>
      <c r="M17" s="12">
        <v>0</v>
      </c>
      <c r="N17" s="13">
        <v>0</v>
      </c>
      <c r="O17" s="13">
        <v>309120</v>
      </c>
      <c r="P17" s="13">
        <v>0</v>
      </c>
      <c r="Q17" s="13">
        <v>0</v>
      </c>
      <c r="R17" s="14">
        <f>IF(M17&gt;0,1,0)+IF(N17&gt;0,1,0)+IF(O17&gt;0,1,0)+IF(P17&gt;0,1,0)+IF(Q17&gt;0,1,0)</f>
        <v>1</v>
      </c>
      <c r="S17" s="122">
        <v>0</v>
      </c>
      <c r="T17" s="15">
        <v>0</v>
      </c>
      <c r="U17" s="15">
        <v>0</v>
      </c>
      <c r="V17" s="15">
        <v>0</v>
      </c>
      <c r="W17" s="15">
        <v>0</v>
      </c>
      <c r="X17" s="16">
        <f>IF(S17&gt;0,1,0)+IF(T17&gt;0,1,0)+IF(U17&gt;0,1,0)+IF(V17&gt;0,1,0)+IF(W17&gt;0,1,0)</f>
        <v>0</v>
      </c>
      <c r="Y17" s="133">
        <v>0</v>
      </c>
      <c r="Z17" s="17">
        <v>0</v>
      </c>
      <c r="AA17" s="17">
        <v>0</v>
      </c>
      <c r="AB17" s="17">
        <f t="shared" si="6"/>
        <v>0</v>
      </c>
      <c r="AC17" s="11">
        <v>19.012449264526399</v>
      </c>
      <c r="AD17" s="11">
        <v>18.777671813964801</v>
      </c>
      <c r="AE17" s="11">
        <v>18.237808227539102</v>
      </c>
      <c r="AF17" s="11">
        <v>18.7906494140625</v>
      </c>
      <c r="AG17" s="11">
        <v>18.742214202880898</v>
      </c>
      <c r="AH17" s="11">
        <v>16.549846649169901</v>
      </c>
      <c r="AI17" s="11">
        <v>18.204444885253899</v>
      </c>
      <c r="AJ17" s="11">
        <v>18.890174865722699</v>
      </c>
      <c r="AK17" s="11">
        <v>17.971174240112301</v>
      </c>
      <c r="AL17" s="11">
        <v>18.6146144866943</v>
      </c>
      <c r="AM17" s="11">
        <v>18.1904811859131</v>
      </c>
      <c r="AN17" s="11">
        <v>18.852392196655298</v>
      </c>
      <c r="AO17" s="11">
        <v>17.944585800170898</v>
      </c>
      <c r="AP17" s="11">
        <v>58.515999999999998</v>
      </c>
      <c r="AQ17" s="11">
        <v>515</v>
      </c>
      <c r="AR17" s="11">
        <v>29.5</v>
      </c>
      <c r="AS17" s="11">
        <v>2</v>
      </c>
      <c r="AT17" s="11">
        <v>3.3</v>
      </c>
      <c r="AU17" s="11">
        <v>3.3</v>
      </c>
      <c r="AV17" s="11">
        <v>9.5057000000000006E-3</v>
      </c>
      <c r="AW17" s="11">
        <v>1.6702999999999999</v>
      </c>
      <c r="AX17" s="11">
        <v>23</v>
      </c>
      <c r="AY17" s="11">
        <v>2</v>
      </c>
      <c r="AZ17" s="11">
        <v>2</v>
      </c>
      <c r="BA17" s="11" t="s">
        <v>43</v>
      </c>
      <c r="BB17" s="11">
        <v>1</v>
      </c>
      <c r="BC17" s="11">
        <v>1</v>
      </c>
      <c r="BD17" s="11">
        <v>1</v>
      </c>
      <c r="BE17" s="11">
        <v>0</v>
      </c>
      <c r="BF17" s="11">
        <v>0</v>
      </c>
      <c r="BG17" s="11">
        <v>0</v>
      </c>
      <c r="BH17" s="11">
        <v>0</v>
      </c>
      <c r="BI17" s="11">
        <v>0</v>
      </c>
      <c r="BJ17" s="11">
        <v>1</v>
      </c>
      <c r="BK17" s="11">
        <v>1</v>
      </c>
      <c r="BL17" s="11">
        <v>0</v>
      </c>
      <c r="BM17" s="11">
        <v>0</v>
      </c>
      <c r="BN17" s="11">
        <v>0</v>
      </c>
      <c r="BO17" s="11">
        <v>0</v>
      </c>
      <c r="BP17" s="11">
        <v>1</v>
      </c>
      <c r="BQ17" s="11">
        <v>1</v>
      </c>
      <c r="BR17" s="11">
        <v>515</v>
      </c>
      <c r="BS17" s="11">
        <v>2</v>
      </c>
      <c r="BT17" s="11">
        <v>12.8</v>
      </c>
      <c r="BU17" s="11">
        <v>13</v>
      </c>
      <c r="BV17" s="11">
        <v>11.8</v>
      </c>
      <c r="BW17" s="11">
        <v>15.1</v>
      </c>
      <c r="BX17" s="11">
        <v>14.8</v>
      </c>
      <c r="BY17" s="11">
        <v>10.1</v>
      </c>
      <c r="BZ17" s="11">
        <v>8</v>
      </c>
      <c r="CA17" s="11">
        <v>5.8</v>
      </c>
      <c r="CB17" s="11">
        <v>21.2</v>
      </c>
      <c r="CC17" s="11">
        <v>19.2</v>
      </c>
      <c r="CD17" s="11">
        <v>2.1</v>
      </c>
      <c r="CE17" s="11">
        <v>2.1</v>
      </c>
      <c r="CF17" s="11">
        <v>2.1</v>
      </c>
      <c r="CG17" s="11">
        <v>0.80509703405176503</v>
      </c>
      <c r="CH17" s="11">
        <v>0.71468002076554005</v>
      </c>
      <c r="CI17" s="11">
        <v>0.48006764705882399</v>
      </c>
      <c r="CJ17" s="11">
        <v>0.66610755920410003</v>
      </c>
      <c r="CK17" s="11">
        <v>1.5631696298136799</v>
      </c>
      <c r="CL17" s="11">
        <v>0.82181951219512195</v>
      </c>
      <c r="CM17" s="11">
        <v>0.38300552368163898</v>
      </c>
      <c r="CN17" s="11">
        <v>1.4664224396651999</v>
      </c>
    </row>
    <row r="18" spans="1:92" x14ac:dyDescent="0.3">
      <c r="A18" s="229"/>
      <c r="B18" s="23" t="s">
        <v>7475</v>
      </c>
      <c r="D18" s="119" t="s">
        <v>49</v>
      </c>
      <c r="E18" s="165">
        <f>AVERAGEIF(S18:W18,"&gt;0",S18:W18)/AVERAGEIF(M18:Q18,"&gt;0",M18:Q18)</f>
        <v>4.851896356615374E-2</v>
      </c>
      <c r="F18" s="160">
        <f t="shared" ref="F18:F26" si="9">LOG(E18,2)</f>
        <v>-4.3653074569985053</v>
      </c>
      <c r="G18" s="36">
        <v>7.447097085278595E-2</v>
      </c>
      <c r="H18" s="129">
        <f t="shared" si="8"/>
        <v>1.1280129843698801</v>
      </c>
      <c r="I18" s="167" t="s">
        <v>7465</v>
      </c>
      <c r="J18" s="160" t="s">
        <v>7465</v>
      </c>
      <c r="K18" s="208">
        <v>0.12213942985876364</v>
      </c>
      <c r="L18" s="154">
        <f t="shared" si="5"/>
        <v>0.91314411160207198</v>
      </c>
      <c r="M18" s="25">
        <v>10868000</v>
      </c>
      <c r="N18" s="26">
        <v>8799500</v>
      </c>
      <c r="O18" s="26">
        <v>6047600</v>
      </c>
      <c r="P18" s="26">
        <v>0</v>
      </c>
      <c r="Q18" s="26">
        <v>0</v>
      </c>
      <c r="R18" s="21">
        <f>IF(M18&gt;0,1,0)+IF(N18&gt;0,1,0)+IF(O18&gt;0,1,0)+IF(P18&gt;0,1,0)+IF(Q18&gt;0,1,0)</f>
        <v>3</v>
      </c>
      <c r="S18" s="124">
        <v>415890</v>
      </c>
      <c r="T18" s="27">
        <v>0</v>
      </c>
      <c r="U18" s="27">
        <v>0</v>
      </c>
      <c r="V18" s="27">
        <v>0</v>
      </c>
      <c r="W18" s="27">
        <v>0</v>
      </c>
      <c r="X18" s="22">
        <f>IF(S18&gt;0,1,0)+IF(T18&gt;0,1,0)+IF(U18&gt;0,1,0)+IF(V18&gt;0,1,0)+IF(W18&gt;0,1,0)</f>
        <v>1</v>
      </c>
      <c r="Y18" s="135">
        <v>0</v>
      </c>
      <c r="Z18" s="94">
        <v>0</v>
      </c>
      <c r="AA18" s="94">
        <v>0</v>
      </c>
      <c r="AB18" s="94">
        <f t="shared" si="6"/>
        <v>0</v>
      </c>
      <c r="AC18">
        <v>23.373582839965799</v>
      </c>
      <c r="AD18">
        <v>23.0689907073975</v>
      </c>
      <c r="AE18">
        <v>22.527931213378899</v>
      </c>
      <c r="AF18">
        <v>19.041007995605501</v>
      </c>
      <c r="AG18">
        <v>17.668828964233398</v>
      </c>
      <c r="AH18">
        <v>18.6658420562744</v>
      </c>
      <c r="AI18">
        <v>19.077102661132798</v>
      </c>
      <c r="AJ18">
        <v>18.136318206787099</v>
      </c>
      <c r="AK18">
        <v>18.664251327514599</v>
      </c>
      <c r="AL18">
        <v>19.0741672515869</v>
      </c>
      <c r="AM18">
        <v>17.737268447876001</v>
      </c>
      <c r="AN18">
        <v>17.579883575439499</v>
      </c>
      <c r="AO18">
        <v>19.4057712554932</v>
      </c>
      <c r="AP18">
        <v>58.24</v>
      </c>
      <c r="AQ18">
        <v>523</v>
      </c>
      <c r="AR18">
        <v>70.599999999999994</v>
      </c>
      <c r="AS18">
        <v>2</v>
      </c>
      <c r="AT18">
        <v>10.5</v>
      </c>
      <c r="AU18">
        <v>4</v>
      </c>
      <c r="AV18">
        <v>0</v>
      </c>
      <c r="AW18">
        <v>37.597000000000001</v>
      </c>
      <c r="AX18">
        <v>54</v>
      </c>
      <c r="AY18">
        <v>5</v>
      </c>
      <c r="AZ18">
        <v>2</v>
      </c>
      <c r="BA18" t="s">
        <v>43</v>
      </c>
      <c r="BB18">
        <v>3</v>
      </c>
      <c r="BC18">
        <v>4</v>
      </c>
      <c r="BD18">
        <v>4</v>
      </c>
      <c r="BE18">
        <v>1</v>
      </c>
      <c r="BF18">
        <v>2</v>
      </c>
      <c r="BG18">
        <v>2</v>
      </c>
      <c r="BH18">
        <v>1</v>
      </c>
      <c r="BI18">
        <v>1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3</v>
      </c>
      <c r="BP18">
        <v>4</v>
      </c>
      <c r="BQ18">
        <v>3</v>
      </c>
      <c r="BR18">
        <v>523</v>
      </c>
      <c r="BS18">
        <v>1.97</v>
      </c>
      <c r="BT18">
        <v>47.8</v>
      </c>
      <c r="BU18">
        <v>54.7</v>
      </c>
      <c r="BV18">
        <v>50.3</v>
      </c>
      <c r="BW18">
        <v>54.1</v>
      </c>
      <c r="BX18">
        <v>61.4</v>
      </c>
      <c r="BY18">
        <v>27.9</v>
      </c>
      <c r="BZ18">
        <v>24.7</v>
      </c>
      <c r="CA18">
        <v>19.899999999999999</v>
      </c>
      <c r="CB18">
        <v>24.5</v>
      </c>
      <c r="CC18">
        <v>14.5</v>
      </c>
      <c r="CD18">
        <v>0</v>
      </c>
      <c r="CE18">
        <v>8.8000000000000007</v>
      </c>
      <c r="CF18">
        <v>0</v>
      </c>
      <c r="CG18">
        <v>1.1280129843698801</v>
      </c>
      <c r="CH18">
        <v>0.91314411160207198</v>
      </c>
      <c r="CI18">
        <v>0.36160580411124499</v>
      </c>
      <c r="CJ18">
        <v>2.4125320434570301</v>
      </c>
      <c r="CK18">
        <v>2.0503216331892902</v>
      </c>
      <c r="CL18">
        <v>0.87036440677966098</v>
      </c>
      <c r="CM18">
        <v>2.8950939178466801</v>
      </c>
      <c r="CN18">
        <v>1.7988935329168101</v>
      </c>
    </row>
    <row r="19" spans="1:92" x14ac:dyDescent="0.3">
      <c r="A19" s="229"/>
      <c r="B19" s="23" t="s">
        <v>7476</v>
      </c>
      <c r="D19" s="119" t="s">
        <v>49</v>
      </c>
      <c r="E19" s="165">
        <f>AVERAGEIF(S19:W19,"&gt;0",S19:W19)/AVERAGEIF(M19:Q19,"&gt;0",M19:Q19)</f>
        <v>2.8240898718757686E-2</v>
      </c>
      <c r="F19" s="160">
        <f t="shared" si="9"/>
        <v>-5.1460701891095422</v>
      </c>
      <c r="G19" s="36">
        <v>8.8704584681339842E-8</v>
      </c>
      <c r="H19" s="129">
        <f t="shared" si="8"/>
        <v>7.0520539331519094</v>
      </c>
      <c r="I19" s="167">
        <f>AVERAGEIF(Y19:AA19,"&gt;0",Y19:AA19)/AVERAGEIF(M19:Q19,"&gt;0",M19:Q19)</f>
        <v>1.2790500391750179E-2</v>
      </c>
      <c r="J19" s="160">
        <f t="shared" si="2"/>
        <v>-6.2887834831333667</v>
      </c>
      <c r="K19" s="208">
        <v>1.131059010089792E-5</v>
      </c>
      <c r="L19" s="154">
        <f t="shared" si="5"/>
        <v>4.9465147362877797</v>
      </c>
      <c r="M19" s="25">
        <v>118120000</v>
      </c>
      <c r="N19" s="26">
        <v>103880000</v>
      </c>
      <c r="O19" s="26">
        <v>86191000</v>
      </c>
      <c r="P19" s="26">
        <v>93918000</v>
      </c>
      <c r="Q19" s="26">
        <v>122460000</v>
      </c>
      <c r="R19" s="21">
        <f>IF(M19&gt;0,1,0)+IF(N19&gt;0,1,0)+IF(O19&gt;0,1,0)+IF(P19&gt;0,1,0)+IF(Q19&gt;0,1,0)</f>
        <v>5</v>
      </c>
      <c r="S19" s="124">
        <v>4864400</v>
      </c>
      <c r="T19" s="27">
        <v>2092000</v>
      </c>
      <c r="U19" s="27">
        <v>1689300</v>
      </c>
      <c r="V19" s="27">
        <v>3602100</v>
      </c>
      <c r="W19" s="27">
        <v>2566500</v>
      </c>
      <c r="X19" s="22">
        <f>IF(S19&gt;0,1,0)+IF(T19&gt;0,1,0)+IF(U19&gt;0,1,0)+IF(V19&gt;0,1,0)+IF(W19&gt;0,1,0)</f>
        <v>5</v>
      </c>
      <c r="Y19" s="135">
        <v>0</v>
      </c>
      <c r="Z19" s="94">
        <v>1341900</v>
      </c>
      <c r="AA19" s="94">
        <v>0</v>
      </c>
      <c r="AB19" s="94">
        <f t="shared" si="6"/>
        <v>1</v>
      </c>
      <c r="AC19">
        <v>26.815677642822301</v>
      </c>
      <c r="AD19">
        <v>26.630342483520501</v>
      </c>
      <c r="AE19">
        <v>26.361034393310501</v>
      </c>
      <c r="AF19">
        <v>26.484897613525401</v>
      </c>
      <c r="AG19">
        <v>26.867734909057599</v>
      </c>
      <c r="AH19">
        <v>22.213830947876001</v>
      </c>
      <c r="AI19">
        <v>20.996452331543001</v>
      </c>
      <c r="AJ19">
        <v>20.687994003295898</v>
      </c>
      <c r="AK19">
        <v>21.7804069519043</v>
      </c>
      <c r="AL19">
        <v>21.2913703918457</v>
      </c>
      <c r="AM19">
        <v>17.713150024414102</v>
      </c>
      <c r="AN19">
        <v>20.3558464050293</v>
      </c>
      <c r="AO19">
        <v>18.5142936706543</v>
      </c>
      <c r="AP19">
        <v>58.334000000000003</v>
      </c>
      <c r="AQ19">
        <v>523</v>
      </c>
      <c r="AR19">
        <v>70.599999999999994</v>
      </c>
      <c r="AS19">
        <v>0</v>
      </c>
      <c r="AT19">
        <v>70.599999999999994</v>
      </c>
      <c r="AU19">
        <v>0</v>
      </c>
      <c r="AV19">
        <v>0</v>
      </c>
      <c r="AW19">
        <v>323.31</v>
      </c>
      <c r="AX19">
        <v>54</v>
      </c>
      <c r="AY19">
        <v>54</v>
      </c>
      <c r="AZ19">
        <v>0</v>
      </c>
      <c r="BA19" t="s">
        <v>43</v>
      </c>
      <c r="BB19">
        <v>29</v>
      </c>
      <c r="BC19">
        <v>32</v>
      </c>
      <c r="BD19">
        <v>30</v>
      </c>
      <c r="BE19">
        <v>42</v>
      </c>
      <c r="BF19">
        <v>47</v>
      </c>
      <c r="BG19">
        <v>11</v>
      </c>
      <c r="BH19">
        <v>10</v>
      </c>
      <c r="BI19">
        <v>7</v>
      </c>
      <c r="BJ19">
        <v>17</v>
      </c>
      <c r="BK19">
        <v>9</v>
      </c>
      <c r="BL19">
        <v>1</v>
      </c>
      <c r="BM19">
        <v>3</v>
      </c>
      <c r="BN19">
        <v>0</v>
      </c>
      <c r="BO19">
        <v>26</v>
      </c>
      <c r="BP19">
        <v>31</v>
      </c>
      <c r="BQ19">
        <v>31</v>
      </c>
      <c r="BR19">
        <v>523</v>
      </c>
      <c r="BS19">
        <v>1.82</v>
      </c>
      <c r="BT19">
        <v>47.8</v>
      </c>
      <c r="BU19">
        <v>54.7</v>
      </c>
      <c r="BV19">
        <v>50.3</v>
      </c>
      <c r="BW19">
        <v>54.7</v>
      </c>
      <c r="BX19">
        <v>65.2</v>
      </c>
      <c r="BY19">
        <v>27</v>
      </c>
      <c r="BZ19">
        <v>24.7</v>
      </c>
      <c r="CA19">
        <v>20.8</v>
      </c>
      <c r="CB19">
        <v>24.5</v>
      </c>
      <c r="CC19">
        <v>14.5</v>
      </c>
      <c r="CD19">
        <v>1.9</v>
      </c>
      <c r="CE19">
        <v>10.7</v>
      </c>
      <c r="CF19">
        <v>0</v>
      </c>
      <c r="CG19">
        <v>7.0520539331519103</v>
      </c>
      <c r="CH19">
        <v>4.9465147362877797</v>
      </c>
      <c r="CI19">
        <v>8.0000000000000002E-3</v>
      </c>
      <c r="CJ19">
        <v>5.2379264831543004</v>
      </c>
      <c r="CK19">
        <v>18.1112679910079</v>
      </c>
      <c r="CL19">
        <v>5.6000000000000001E-2</v>
      </c>
      <c r="CM19">
        <v>7.7708407084147098</v>
      </c>
      <c r="CN19">
        <v>13.271993424995999</v>
      </c>
    </row>
    <row r="20" spans="1:92" x14ac:dyDescent="0.3">
      <c r="A20" s="229"/>
      <c r="B20" s="23" t="s">
        <v>7482</v>
      </c>
      <c r="D20" s="119" t="s">
        <v>49</v>
      </c>
      <c r="E20" s="165">
        <f>AVERAGEIF(S20:W20,"&gt;0",S20:W20)/AVERAGEIF(M20:Q20,"&gt;0",M20:Q20)</f>
        <v>0.20232406919515231</v>
      </c>
      <c r="F20" s="160">
        <f t="shared" si="9"/>
        <v>-2.3052601366178269</v>
      </c>
      <c r="G20" s="36">
        <v>5.9678828735107364E-6</v>
      </c>
      <c r="H20" s="129">
        <f t="shared" si="8"/>
        <v>5.22417970897492</v>
      </c>
      <c r="I20" s="167" t="s">
        <v>7465</v>
      </c>
      <c r="J20" s="160" t="s">
        <v>7465</v>
      </c>
      <c r="K20" s="208">
        <v>1.7235668019646113E-6</v>
      </c>
      <c r="L20" s="154">
        <f t="shared" si="5"/>
        <v>5.7635718795537496</v>
      </c>
      <c r="M20" s="25">
        <v>19405000</v>
      </c>
      <c r="N20" s="26">
        <v>14989000</v>
      </c>
      <c r="O20" s="26">
        <v>14768000</v>
      </c>
      <c r="P20" s="26">
        <v>19051000</v>
      </c>
      <c r="Q20" s="26">
        <v>20984000</v>
      </c>
      <c r="R20" s="21">
        <f>IF(M20&gt;0,1,0)+IF(N20&gt;0,1,0)+IF(O20&gt;0,1,0)+IF(P20&gt;0,1,0)+IF(Q20&gt;0,1,0)</f>
        <v>5</v>
      </c>
      <c r="S20" s="124">
        <v>4420700</v>
      </c>
      <c r="T20" s="27">
        <v>4805800</v>
      </c>
      <c r="U20" s="27">
        <v>3629100</v>
      </c>
      <c r="V20" s="27">
        <v>2268400</v>
      </c>
      <c r="W20" s="27">
        <v>2922700</v>
      </c>
      <c r="X20" s="22">
        <f>IF(S20&gt;0,1,0)+IF(T20&gt;0,1,0)+IF(U20&gt;0,1,0)+IF(V20&gt;0,1,0)+IF(W20&gt;0,1,0)</f>
        <v>5</v>
      </c>
      <c r="Y20" s="135">
        <v>0</v>
      </c>
      <c r="Z20" s="94">
        <v>0</v>
      </c>
      <c r="AA20" s="94">
        <v>0</v>
      </c>
      <c r="AB20" s="94">
        <f t="shared" si="6"/>
        <v>0</v>
      </c>
      <c r="AC20">
        <v>24.209924697876001</v>
      </c>
      <c r="AD20">
        <v>23.837400436401399</v>
      </c>
      <c r="AE20">
        <v>23.815971374511701</v>
      </c>
      <c r="AF20">
        <v>24.183362960815401</v>
      </c>
      <c r="AG20">
        <v>24.3227863311768</v>
      </c>
      <c r="AH20">
        <v>22.075843811035199</v>
      </c>
      <c r="AI20">
        <v>22.196344375610401</v>
      </c>
      <c r="AJ20">
        <v>21.791179656982401</v>
      </c>
      <c r="AK20">
        <v>21.113243103027301</v>
      </c>
      <c r="AL20">
        <v>21.4788703918457</v>
      </c>
      <c r="AM20">
        <v>17.6996746063232</v>
      </c>
      <c r="AN20">
        <v>18.744991302490199</v>
      </c>
      <c r="AO20">
        <v>18.897565841674801</v>
      </c>
      <c r="AP20">
        <v>58.17</v>
      </c>
      <c r="AQ20">
        <v>523</v>
      </c>
      <c r="AR20">
        <v>67.3</v>
      </c>
      <c r="AS20">
        <v>4</v>
      </c>
      <c r="AT20">
        <v>25.6</v>
      </c>
      <c r="AU20">
        <v>8.1999999999999993</v>
      </c>
      <c r="AV20">
        <v>0</v>
      </c>
      <c r="AW20">
        <v>323.31</v>
      </c>
      <c r="AX20" t="s">
        <v>43</v>
      </c>
      <c r="AY20" t="s">
        <v>43</v>
      </c>
      <c r="AZ20" t="s">
        <v>43</v>
      </c>
      <c r="BA20" t="s">
        <v>43</v>
      </c>
      <c r="BB20">
        <v>10</v>
      </c>
      <c r="BC20">
        <v>11</v>
      </c>
      <c r="BD20">
        <v>11</v>
      </c>
      <c r="BE20">
        <v>5</v>
      </c>
      <c r="BF20">
        <v>7</v>
      </c>
      <c r="BG20">
        <v>7</v>
      </c>
      <c r="BH20">
        <v>5</v>
      </c>
      <c r="BI20">
        <v>6</v>
      </c>
      <c r="BJ20">
        <v>3</v>
      </c>
      <c r="BK20">
        <v>3</v>
      </c>
      <c r="BL20">
        <v>0</v>
      </c>
      <c r="BM20">
        <v>0</v>
      </c>
      <c r="BN20">
        <v>1</v>
      </c>
      <c r="BO20">
        <v>10</v>
      </c>
      <c r="BP20">
        <v>9</v>
      </c>
      <c r="BQ20">
        <v>9</v>
      </c>
      <c r="BR20" t="s">
        <v>43</v>
      </c>
      <c r="BS20">
        <v>1.81</v>
      </c>
      <c r="BT20">
        <v>47.4</v>
      </c>
      <c r="BU20">
        <v>51.4</v>
      </c>
      <c r="BV20">
        <v>49.5</v>
      </c>
      <c r="BW20">
        <v>51.8</v>
      </c>
      <c r="BX20">
        <v>52.8</v>
      </c>
      <c r="BY20">
        <v>35.6</v>
      </c>
      <c r="BZ20">
        <v>33.799999999999997</v>
      </c>
      <c r="CA20">
        <v>36.5</v>
      </c>
      <c r="CB20">
        <v>27.2</v>
      </c>
      <c r="CC20">
        <v>18.899999999999999</v>
      </c>
      <c r="CD20">
        <v>1.9</v>
      </c>
      <c r="CE20">
        <v>10.7</v>
      </c>
      <c r="CF20">
        <v>2.9</v>
      </c>
      <c r="CG20">
        <v>5.22417970897492</v>
      </c>
      <c r="CH20">
        <v>5.7635718795537496</v>
      </c>
      <c r="CI20">
        <v>3.4000000000000002E-2</v>
      </c>
      <c r="CJ20">
        <v>2.3427928924560502</v>
      </c>
      <c r="CK20">
        <v>10.4816622299388</v>
      </c>
      <c r="CL20">
        <v>5.3999999999999999E-2</v>
      </c>
      <c r="CM20">
        <v>5.6264785766601504</v>
      </c>
      <c r="CN20">
        <v>18.285172476728299</v>
      </c>
    </row>
    <row r="21" spans="1:92" ht="15" thickBot="1" x14ac:dyDescent="0.35">
      <c r="A21" s="229"/>
      <c r="B21" s="23" t="s">
        <v>7477</v>
      </c>
      <c r="D21" s="119" t="s">
        <v>49</v>
      </c>
      <c r="E21" s="165">
        <f>AVERAGEIF(S21:W21,"&gt;0",S21:W21)/AVERAGEIF(M21:Q21,"&gt;0",M21:Q21)</f>
        <v>0.30603207709317032</v>
      </c>
      <c r="F21" s="160">
        <f t="shared" si="9"/>
        <v>-1.7082452163555586</v>
      </c>
      <c r="G21" s="36">
        <v>1.4792667082020167E-2</v>
      </c>
      <c r="H21" s="129">
        <f t="shared" si="8"/>
        <v>1.8299535167009697</v>
      </c>
      <c r="I21" s="167" t="s">
        <v>7465</v>
      </c>
      <c r="J21" s="160" t="s">
        <v>7465</v>
      </c>
      <c r="K21" s="208">
        <v>9.9575534449043521E-3</v>
      </c>
      <c r="L21" s="154">
        <f t="shared" si="5"/>
        <v>2.0018473539354802</v>
      </c>
      <c r="M21" s="25">
        <v>4382500</v>
      </c>
      <c r="N21" s="26">
        <v>2186800</v>
      </c>
      <c r="O21" s="26">
        <v>1332700</v>
      </c>
      <c r="P21" s="26">
        <v>0</v>
      </c>
      <c r="Q21" s="26">
        <v>2454300</v>
      </c>
      <c r="R21" s="21">
        <f>IF(M21&gt;0,1,0)+IF(N21&gt;0,1,0)+IF(O21&gt;0,1,0)+IF(P21&gt;0,1,0)+IF(Q21&gt;0,1,0)</f>
        <v>4</v>
      </c>
      <c r="S21" s="124">
        <v>0</v>
      </c>
      <c r="T21" s="27">
        <v>0</v>
      </c>
      <c r="U21" s="27">
        <v>792340</v>
      </c>
      <c r="V21" s="27">
        <v>0</v>
      </c>
      <c r="W21" s="27">
        <v>0</v>
      </c>
      <c r="X21" s="22">
        <f>IF(S21&gt;0,1,0)+IF(T21&gt;0,1,0)+IF(U21&gt;0,1,0)+IF(V21&gt;0,1,0)+IF(W21&gt;0,1,0)</f>
        <v>1</v>
      </c>
      <c r="Y21" s="135">
        <v>0</v>
      </c>
      <c r="Z21" s="94">
        <v>0</v>
      </c>
      <c r="AA21" s="94">
        <v>0</v>
      </c>
      <c r="AB21" s="94">
        <f t="shared" si="6"/>
        <v>0</v>
      </c>
      <c r="AC21">
        <v>22.0633220672607</v>
      </c>
      <c r="AD21">
        <v>21.060390472412099</v>
      </c>
      <c r="AE21">
        <v>20.345920562744102</v>
      </c>
      <c r="AF21">
        <v>18.662248611450199</v>
      </c>
      <c r="AG21">
        <v>21.226881027221701</v>
      </c>
      <c r="AH21">
        <v>18.300487518310501</v>
      </c>
      <c r="AI21">
        <v>18.577417373657202</v>
      </c>
      <c r="AJ21">
        <v>19.595760345458999</v>
      </c>
      <c r="AK21">
        <v>18.6947917938232</v>
      </c>
      <c r="AL21">
        <v>18.724340438842798</v>
      </c>
      <c r="AM21">
        <v>17.242795944213899</v>
      </c>
      <c r="AN21">
        <v>17.7022399902344</v>
      </c>
      <c r="AO21">
        <v>18.254840850830099</v>
      </c>
      <c r="AP21">
        <v>58.244999999999997</v>
      </c>
      <c r="AQ21">
        <v>523</v>
      </c>
      <c r="AR21">
        <v>69</v>
      </c>
      <c r="AS21">
        <v>3</v>
      </c>
      <c r="AT21">
        <v>7.5</v>
      </c>
      <c r="AU21">
        <v>5.7</v>
      </c>
      <c r="AV21">
        <v>0</v>
      </c>
      <c r="AW21">
        <v>44.445</v>
      </c>
      <c r="AX21">
        <v>51</v>
      </c>
      <c r="AY21">
        <v>4</v>
      </c>
      <c r="AZ21">
        <v>3</v>
      </c>
      <c r="BA21" t="s">
        <v>43</v>
      </c>
      <c r="BB21">
        <v>3</v>
      </c>
      <c r="BC21">
        <v>2</v>
      </c>
      <c r="BD21">
        <v>3</v>
      </c>
      <c r="BE21">
        <v>2</v>
      </c>
      <c r="BF21">
        <v>2</v>
      </c>
      <c r="BG21">
        <v>1</v>
      </c>
      <c r="BH21">
        <v>1</v>
      </c>
      <c r="BI21">
        <v>2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2</v>
      </c>
      <c r="BP21">
        <v>2</v>
      </c>
      <c r="BQ21">
        <v>2</v>
      </c>
      <c r="BR21">
        <v>523</v>
      </c>
      <c r="BS21">
        <v>1.9</v>
      </c>
      <c r="BT21">
        <v>47.2</v>
      </c>
      <c r="BU21">
        <v>50.7</v>
      </c>
      <c r="BV21">
        <v>48</v>
      </c>
      <c r="BW21">
        <v>51.2</v>
      </c>
      <c r="BX21">
        <v>65</v>
      </c>
      <c r="BY21">
        <v>25.8</v>
      </c>
      <c r="BZ21">
        <v>22.6</v>
      </c>
      <c r="CA21">
        <v>17.8</v>
      </c>
      <c r="CB21">
        <v>21.8</v>
      </c>
      <c r="CC21">
        <v>14.5</v>
      </c>
      <c r="CD21">
        <v>0</v>
      </c>
      <c r="CE21">
        <v>5.7</v>
      </c>
      <c r="CF21">
        <v>0</v>
      </c>
      <c r="CG21">
        <v>1.82995351670097</v>
      </c>
      <c r="CH21">
        <v>2.0018473539354802</v>
      </c>
      <c r="CI21">
        <v>0.23790839694656499</v>
      </c>
      <c r="CJ21">
        <v>1.8931930541992199</v>
      </c>
      <c r="CK21">
        <v>3.0943098991476798</v>
      </c>
      <c r="CL21">
        <v>0.69615686274509803</v>
      </c>
      <c r="CM21">
        <v>2.93846028645833</v>
      </c>
      <c r="CN21">
        <v>3.7110214920832401</v>
      </c>
    </row>
    <row r="22" spans="1:92" s="98" customFormat="1" ht="15" thickBot="1" x14ac:dyDescent="0.35">
      <c r="A22" s="99"/>
      <c r="B22" s="99"/>
      <c r="D22" s="42"/>
      <c r="E22" s="171"/>
      <c r="F22" s="162"/>
      <c r="G22" s="130"/>
      <c r="H22" s="131"/>
      <c r="I22" s="169"/>
      <c r="J22" s="160"/>
      <c r="K22" s="208"/>
      <c r="L22" s="154"/>
      <c r="M22" s="99"/>
      <c r="P22" s="196" t="s">
        <v>7416</v>
      </c>
      <c r="Q22" s="197">
        <f>SUM(M17:Q21)</f>
        <v>650146520</v>
      </c>
      <c r="R22" s="41"/>
      <c r="S22" s="99"/>
      <c r="V22" s="196" t="s">
        <v>7417</v>
      </c>
      <c r="W22" s="197">
        <f>SUM(S17:W21)</f>
        <v>34069230</v>
      </c>
      <c r="X22" s="42"/>
      <c r="Y22" s="99"/>
      <c r="Z22" s="196" t="s">
        <v>7418</v>
      </c>
      <c r="AA22" s="197">
        <f>SUM(Y17:AA21)</f>
        <v>1341900</v>
      </c>
    </row>
    <row r="23" spans="1:92" s="100" customFormat="1" ht="15" thickBot="1" x14ac:dyDescent="0.35">
      <c r="A23" s="101"/>
      <c r="B23" s="101"/>
      <c r="D23" s="136"/>
      <c r="E23" s="172"/>
      <c r="F23" s="163"/>
      <c r="G23" s="137"/>
      <c r="H23" s="138"/>
      <c r="I23" s="170"/>
      <c r="J23" s="161"/>
      <c r="K23" s="209"/>
      <c r="L23" s="155"/>
      <c r="M23" s="101"/>
      <c r="R23" s="102"/>
      <c r="S23" s="101"/>
      <c r="V23" s="196" t="s">
        <v>7419</v>
      </c>
      <c r="W23" s="198">
        <f>W22/Q22</f>
        <v>5.2402387695622825E-2</v>
      </c>
      <c r="X23" s="103"/>
      <c r="Y23" s="101"/>
      <c r="Z23" s="196" t="s">
        <v>7420</v>
      </c>
      <c r="AA23" s="199">
        <f>SUM(Y17:AA21)/SUM(M17:O21)</f>
        <v>3.429520228546765E-3</v>
      </c>
    </row>
    <row r="24" spans="1:92" x14ac:dyDescent="0.3">
      <c r="A24" s="228" t="s">
        <v>51</v>
      </c>
      <c r="B24" s="23" t="s">
        <v>7481</v>
      </c>
      <c r="D24" s="120" t="s">
        <v>50</v>
      </c>
      <c r="E24" s="165">
        <f>SUM(S24:W24)/SUM(M24:Q24)</f>
        <v>1.1760262475202197</v>
      </c>
      <c r="F24" s="160">
        <f t="shared" si="9"/>
        <v>0.23392025978709891</v>
      </c>
      <c r="G24" s="36">
        <v>0.10820467521431744</v>
      </c>
      <c r="H24" s="129">
        <f t="shared" si="8"/>
        <v>0.96575397420250997</v>
      </c>
      <c r="I24" s="167" t="s">
        <v>7465</v>
      </c>
      <c r="J24" s="160" t="s">
        <v>7465</v>
      </c>
      <c r="K24" s="208">
        <v>4.5967871352308831E-7</v>
      </c>
      <c r="L24" s="154">
        <f t="shared" si="5"/>
        <v>6.3375456067859197</v>
      </c>
      <c r="M24" s="25">
        <v>16081000</v>
      </c>
      <c r="N24" s="26">
        <v>25425000</v>
      </c>
      <c r="O24" s="26">
        <v>18930000</v>
      </c>
      <c r="P24" s="26">
        <v>23210000</v>
      </c>
      <c r="Q24" s="26">
        <v>21202000</v>
      </c>
      <c r="R24" s="21">
        <f>IF(M24&gt;0,1,0)+IF(N24&gt;0,1,0)+IF(O24&gt;0,1,0)+IF(P24&gt;0,1,0)+IF(Q24&gt;0,1,0)</f>
        <v>5</v>
      </c>
      <c r="S24" s="124">
        <v>26723000</v>
      </c>
      <c r="T24" s="27">
        <v>27966000</v>
      </c>
      <c r="U24" s="27">
        <v>24657000</v>
      </c>
      <c r="V24" s="27">
        <v>22038000</v>
      </c>
      <c r="W24" s="27">
        <v>21920000</v>
      </c>
      <c r="X24" s="22">
        <f>IF(S24&gt;0,1,0)+IF(T24&gt;0,1,0)+IF(U24&gt;0,1,0)+IF(V24&gt;0,1,0)+IF(W24&gt;0,1,0)</f>
        <v>5</v>
      </c>
      <c r="Y24" s="135">
        <v>0</v>
      </c>
      <c r="Z24" s="94">
        <v>0</v>
      </c>
      <c r="AA24" s="94">
        <v>0</v>
      </c>
      <c r="AB24" s="94">
        <f>IF(Y24&gt;0,1,0)+IF(Z24&gt;0,1,0)+IF(AA24&gt;0,1,0)</f>
        <v>0</v>
      </c>
      <c r="AC24">
        <v>23.9388542175293</v>
      </c>
      <c r="AD24">
        <v>24.599744796752901</v>
      </c>
      <c r="AE24">
        <v>24.174171447753899</v>
      </c>
      <c r="AF24">
        <v>24.4682426452637</v>
      </c>
      <c r="AG24">
        <v>24.337696075439499</v>
      </c>
      <c r="AH24">
        <v>24.6715793609619</v>
      </c>
      <c r="AI24">
        <v>24.7371711730957</v>
      </c>
      <c r="AJ24">
        <v>24.555494308471701</v>
      </c>
      <c r="AK24">
        <v>24.393489837646499</v>
      </c>
      <c r="AL24">
        <v>24.385744094848601</v>
      </c>
      <c r="AM24">
        <v>18.066104888916001</v>
      </c>
      <c r="AN24">
        <v>18.797712326049801</v>
      </c>
      <c r="AO24">
        <v>17.8036594390869</v>
      </c>
      <c r="AP24">
        <v>44.533000000000001</v>
      </c>
      <c r="AQ24">
        <v>407</v>
      </c>
      <c r="AR24">
        <v>17.7</v>
      </c>
      <c r="AS24">
        <v>4</v>
      </c>
      <c r="AT24">
        <v>17.7</v>
      </c>
      <c r="AU24">
        <v>10.8</v>
      </c>
      <c r="AV24">
        <v>0</v>
      </c>
      <c r="AW24">
        <v>209.69</v>
      </c>
      <c r="AX24" t="s">
        <v>43</v>
      </c>
      <c r="AY24" t="s">
        <v>43</v>
      </c>
      <c r="AZ24" t="s">
        <v>43</v>
      </c>
      <c r="BA24" t="s">
        <v>43</v>
      </c>
      <c r="BB24">
        <v>7</v>
      </c>
      <c r="BC24">
        <v>7</v>
      </c>
      <c r="BD24">
        <v>6</v>
      </c>
      <c r="BE24">
        <v>4</v>
      </c>
      <c r="BF24">
        <v>7</v>
      </c>
      <c r="BG24">
        <v>7</v>
      </c>
      <c r="BH24">
        <v>6</v>
      </c>
      <c r="BI24">
        <v>7</v>
      </c>
      <c r="BJ24">
        <v>6</v>
      </c>
      <c r="BK24">
        <v>5</v>
      </c>
      <c r="BL24">
        <v>0</v>
      </c>
      <c r="BM24">
        <v>0</v>
      </c>
      <c r="BN24">
        <v>0</v>
      </c>
      <c r="BO24">
        <v>6</v>
      </c>
      <c r="BP24">
        <v>6</v>
      </c>
      <c r="BQ24">
        <v>6</v>
      </c>
      <c r="BR24" t="s">
        <v>43</v>
      </c>
      <c r="BS24">
        <v>2</v>
      </c>
      <c r="BT24">
        <v>15.5</v>
      </c>
      <c r="BU24">
        <v>15.5</v>
      </c>
      <c r="BV24">
        <v>15.2</v>
      </c>
      <c r="BW24">
        <v>15</v>
      </c>
      <c r="BX24">
        <v>17.7</v>
      </c>
      <c r="BY24">
        <v>15.5</v>
      </c>
      <c r="BZ24">
        <v>15.2</v>
      </c>
      <c r="CA24">
        <v>15.5</v>
      </c>
      <c r="CB24">
        <v>17.399999999999999</v>
      </c>
      <c r="CC24">
        <v>17.2</v>
      </c>
      <c r="CD24">
        <v>0</v>
      </c>
      <c r="CE24">
        <v>0</v>
      </c>
      <c r="CF24">
        <v>0</v>
      </c>
      <c r="CG24">
        <v>0.96575397420250997</v>
      </c>
      <c r="CH24">
        <v>6.3375456067859197</v>
      </c>
      <c r="CI24">
        <v>0.41820019065776898</v>
      </c>
      <c r="CJ24">
        <v>-0.24495391845703199</v>
      </c>
      <c r="CK24">
        <v>-1.8080997469703</v>
      </c>
      <c r="CL24">
        <v>4.3999999999999997E-2</v>
      </c>
      <c r="CM24">
        <v>6.0812496185302702</v>
      </c>
      <c r="CN24">
        <v>22.8544675350653</v>
      </c>
    </row>
    <row r="25" spans="1:92" x14ac:dyDescent="0.3">
      <c r="A25" s="229"/>
      <c r="B25" s="23" t="s">
        <v>7480</v>
      </c>
      <c r="D25" s="120" t="s">
        <v>52</v>
      </c>
      <c r="E25" s="165">
        <f>SUM(S25:W25)/SUM(M25:Q25)</f>
        <v>1.0757830128500112</v>
      </c>
      <c r="F25" s="160">
        <f t="shared" si="9"/>
        <v>0.10538711334614435</v>
      </c>
      <c r="G25" s="36">
        <v>0.60620765247093544</v>
      </c>
      <c r="H25" s="129">
        <f t="shared" si="8"/>
        <v>0.21737858561121495</v>
      </c>
      <c r="I25" s="167">
        <f>AVERAGEIF(Y25:AA25,"&gt;0",Y25:AA25)/AVERAGEIF(M25:Q25,"&gt;0",M25:Q25)</f>
        <v>0.62073742371396745</v>
      </c>
      <c r="J25" s="160">
        <f t="shared" si="2"/>
        <v>-0.68794496752961021</v>
      </c>
      <c r="K25" s="208">
        <v>0.10403033062323956</v>
      </c>
      <c r="L25" s="154">
        <f t="shared" si="5"/>
        <v>0.98284002126013903</v>
      </c>
      <c r="M25" s="25">
        <v>4582100</v>
      </c>
      <c r="N25" s="26">
        <v>3485100</v>
      </c>
      <c r="O25" s="26">
        <v>5864100</v>
      </c>
      <c r="P25" s="26">
        <v>10524000</v>
      </c>
      <c r="Q25" s="26">
        <v>7054400</v>
      </c>
      <c r="R25" s="21">
        <f>IF(M25&gt;0,1,0)+IF(N25&gt;0,1,0)+IF(O25&gt;0,1,0)+IF(P25&gt;0,1,0)+IF(Q25&gt;0,1,0)</f>
        <v>5</v>
      </c>
      <c r="S25" s="124">
        <v>4138000</v>
      </c>
      <c r="T25" s="27">
        <v>7812500</v>
      </c>
      <c r="U25" s="27">
        <v>7007600</v>
      </c>
      <c r="V25" s="27">
        <v>7235100</v>
      </c>
      <c r="W25" s="27">
        <v>7704400</v>
      </c>
      <c r="X25" s="22">
        <f>IF(S25&gt;0,1,0)+IF(T25&gt;0,1,0)+IF(U25&gt;0,1,0)+IF(V25&gt;0,1,0)+IF(W25&gt;0,1,0)</f>
        <v>5</v>
      </c>
      <c r="Y25" s="135">
        <v>4016800</v>
      </c>
      <c r="Z25" s="94">
        <v>3806900</v>
      </c>
      <c r="AA25" s="94">
        <v>0</v>
      </c>
      <c r="AB25" s="94">
        <f>IF(Y25&gt;0,1,0)+IF(Z25&gt;0,1,0)+IF(AA25&gt;0,1,0)</f>
        <v>2</v>
      </c>
      <c r="AC25">
        <v>22.127576828002901</v>
      </c>
      <c r="AD25">
        <v>21.7327690124512</v>
      </c>
      <c r="AE25">
        <v>22.483478546142599</v>
      </c>
      <c r="AF25">
        <v>23.3271789550781</v>
      </c>
      <c r="AG25">
        <v>22.7500915527344</v>
      </c>
      <c r="AH25">
        <v>21.980503082275401</v>
      </c>
      <c r="AI25">
        <v>22.897352218627901</v>
      </c>
      <c r="AJ25">
        <v>22.7404880523682</v>
      </c>
      <c r="AK25">
        <v>22.7865810394287</v>
      </c>
      <c r="AL25">
        <v>22.877250671386701</v>
      </c>
      <c r="AM25">
        <v>21.937614440918001</v>
      </c>
      <c r="AN25">
        <v>21.860185623168899</v>
      </c>
      <c r="AO25">
        <v>18.6200771331787</v>
      </c>
      <c r="AP25">
        <v>47.682000000000002</v>
      </c>
      <c r="AQ25">
        <v>428</v>
      </c>
      <c r="AR25">
        <v>41.4</v>
      </c>
      <c r="AS25">
        <v>16</v>
      </c>
      <c r="AT25">
        <v>41.4</v>
      </c>
      <c r="AU25">
        <v>41.4</v>
      </c>
      <c r="AV25">
        <v>0</v>
      </c>
      <c r="AW25">
        <v>203.08</v>
      </c>
      <c r="AX25" t="s">
        <v>43</v>
      </c>
      <c r="AY25" t="s">
        <v>43</v>
      </c>
      <c r="AZ25" t="s">
        <v>43</v>
      </c>
      <c r="BA25" t="s">
        <v>43</v>
      </c>
      <c r="BB25">
        <v>5</v>
      </c>
      <c r="BC25">
        <v>8</v>
      </c>
      <c r="BD25">
        <v>7</v>
      </c>
      <c r="BE25">
        <v>10</v>
      </c>
      <c r="BF25">
        <v>13</v>
      </c>
      <c r="BG25">
        <v>9</v>
      </c>
      <c r="BH25">
        <v>7</v>
      </c>
      <c r="BI25">
        <v>7</v>
      </c>
      <c r="BJ25">
        <v>10</v>
      </c>
      <c r="BK25">
        <v>10</v>
      </c>
      <c r="BL25">
        <v>7</v>
      </c>
      <c r="BM25">
        <v>6</v>
      </c>
      <c r="BN25">
        <v>2</v>
      </c>
      <c r="BO25">
        <v>6</v>
      </c>
      <c r="BP25">
        <v>7</v>
      </c>
      <c r="BQ25">
        <v>7</v>
      </c>
      <c r="BR25" t="s">
        <v>43</v>
      </c>
      <c r="BS25">
        <v>1.67</v>
      </c>
      <c r="BT25">
        <v>14.7</v>
      </c>
      <c r="BU25">
        <v>23.8</v>
      </c>
      <c r="BV25">
        <v>23.4</v>
      </c>
      <c r="BW25">
        <v>29.2</v>
      </c>
      <c r="BX25">
        <v>33.200000000000003</v>
      </c>
      <c r="BY25">
        <v>25.9</v>
      </c>
      <c r="BZ25">
        <v>22</v>
      </c>
      <c r="CA25">
        <v>17.8</v>
      </c>
      <c r="CB25">
        <v>28.7</v>
      </c>
      <c r="CC25">
        <v>25.7</v>
      </c>
      <c r="CD25">
        <v>21.7</v>
      </c>
      <c r="CE25">
        <v>20.3</v>
      </c>
      <c r="CF25">
        <v>7.2</v>
      </c>
      <c r="CG25">
        <v>0.21737858561121501</v>
      </c>
      <c r="CH25">
        <v>0.98284002126013903</v>
      </c>
      <c r="CI25">
        <v>0.82694110576923097</v>
      </c>
      <c r="CJ25">
        <v>-0.17221603393554799</v>
      </c>
      <c r="CK25">
        <v>-0.53649744133478905</v>
      </c>
      <c r="CL25">
        <v>0.88460759493670904</v>
      </c>
      <c r="CM25">
        <v>1.67825991312663</v>
      </c>
      <c r="CN25">
        <v>1.91468235940134</v>
      </c>
    </row>
    <row r="26" spans="1:92" ht="15" thickBot="1" x14ac:dyDescent="0.35">
      <c r="A26" s="229"/>
      <c r="B26" s="23" t="s">
        <v>7479</v>
      </c>
      <c r="D26" s="120" t="s">
        <v>52</v>
      </c>
      <c r="E26" s="165">
        <f>SUM(S26:W26)/SUM(M26:Q26)</f>
        <v>0.6533921520637177</v>
      </c>
      <c r="F26" s="160">
        <f t="shared" si="9"/>
        <v>-0.61397896831271959</v>
      </c>
      <c r="G26" s="36">
        <v>0.13561222885384683</v>
      </c>
      <c r="H26" s="129">
        <f t="shared" si="8"/>
        <v>0.86770114613059401</v>
      </c>
      <c r="I26" s="167">
        <f>AVERAGEIF(Y26:AA26,"&gt;0",Y26:AA26)/AVERAGEIF(M26:Q26,"&gt;0",M26:Q26)</f>
        <v>1.1145481013168357</v>
      </c>
      <c r="J26" s="160">
        <f t="shared" si="2"/>
        <v>0.15645888132064631</v>
      </c>
      <c r="K26" s="208">
        <v>0.49910508148559118</v>
      </c>
      <c r="L26" s="154">
        <f t="shared" si="5"/>
        <v>0.30180800847505601</v>
      </c>
      <c r="M26" s="25">
        <v>45857000</v>
      </c>
      <c r="N26" s="26">
        <v>96124000</v>
      </c>
      <c r="O26" s="26">
        <v>104350000</v>
      </c>
      <c r="P26" s="26">
        <v>48807000</v>
      </c>
      <c r="Q26" s="26">
        <v>43983000</v>
      </c>
      <c r="R26" s="21">
        <f>IF(M26&gt;0,1,0)+IF(N26&gt;0,1,0)+IF(O26&gt;0,1,0)+IF(P26&gt;0,1,0)+IF(Q26&gt;0,1,0)</f>
        <v>5</v>
      </c>
      <c r="S26" s="124">
        <v>39372000</v>
      </c>
      <c r="T26" s="27">
        <v>41401000</v>
      </c>
      <c r="U26" s="27">
        <v>28141000</v>
      </c>
      <c r="V26" s="27">
        <v>52399000</v>
      </c>
      <c r="W26" s="27">
        <v>60266000</v>
      </c>
      <c r="X26" s="22">
        <f>IF(S26&gt;0,1,0)+IF(T26&gt;0,1,0)+IF(U26&gt;0,1,0)+IF(V26&gt;0,1,0)+IF(W26&gt;0,1,0)</f>
        <v>5</v>
      </c>
      <c r="Y26" s="135">
        <v>76636000</v>
      </c>
      <c r="Z26" s="94">
        <v>76449000</v>
      </c>
      <c r="AA26" s="94">
        <v>73695000</v>
      </c>
      <c r="AB26" s="94">
        <f>IF(Y26&gt;0,1,0)+IF(Z26&gt;0,1,0)+IF(AA26&gt;0,1,0)</f>
        <v>3</v>
      </c>
      <c r="AC26">
        <v>25.450637817382798</v>
      </c>
      <c r="AD26">
        <v>26.5183925628662</v>
      </c>
      <c r="AE26">
        <v>26.636856079101602</v>
      </c>
      <c r="AF26">
        <v>25.540584564208999</v>
      </c>
      <c r="AG26">
        <v>25.3904418945313</v>
      </c>
      <c r="AH26">
        <v>25.230667114257798</v>
      </c>
      <c r="AI26">
        <v>25.3031616210938</v>
      </c>
      <c r="AJ26">
        <v>24.746170043945298</v>
      </c>
      <c r="AK26">
        <v>25.6430358886719</v>
      </c>
      <c r="AL26">
        <v>25.844841003418001</v>
      </c>
      <c r="AM26">
        <v>26.1915187835693</v>
      </c>
      <c r="AN26">
        <v>26.187994003295898</v>
      </c>
      <c r="AO26">
        <v>26.135063171386701</v>
      </c>
      <c r="AP26">
        <v>43.662999999999997</v>
      </c>
      <c r="AQ26">
        <v>401</v>
      </c>
      <c r="AR26">
        <v>45.9</v>
      </c>
      <c r="AS26">
        <v>26</v>
      </c>
      <c r="AT26">
        <v>45.9</v>
      </c>
      <c r="AU26">
        <v>45.9</v>
      </c>
      <c r="AV26">
        <v>0</v>
      </c>
      <c r="AW26">
        <v>323.31</v>
      </c>
      <c r="AX26" t="s">
        <v>43</v>
      </c>
      <c r="AY26" t="s">
        <v>43</v>
      </c>
      <c r="AZ26" t="s">
        <v>43</v>
      </c>
      <c r="BA26" t="s">
        <v>43</v>
      </c>
      <c r="BB26">
        <v>12</v>
      </c>
      <c r="BC26">
        <v>16</v>
      </c>
      <c r="BD26">
        <v>15</v>
      </c>
      <c r="BE26">
        <v>22</v>
      </c>
      <c r="BF26">
        <v>22</v>
      </c>
      <c r="BG26">
        <v>15</v>
      </c>
      <c r="BH26">
        <v>15</v>
      </c>
      <c r="BI26">
        <v>12</v>
      </c>
      <c r="BJ26">
        <v>21</v>
      </c>
      <c r="BK26">
        <v>18</v>
      </c>
      <c r="BL26">
        <v>14</v>
      </c>
      <c r="BM26">
        <v>16</v>
      </c>
      <c r="BN26">
        <v>16</v>
      </c>
      <c r="BO26">
        <v>12</v>
      </c>
      <c r="BP26">
        <v>16</v>
      </c>
      <c r="BQ26">
        <v>14</v>
      </c>
      <c r="BR26" t="s">
        <v>43</v>
      </c>
      <c r="BS26">
        <v>2.2400000000000002</v>
      </c>
      <c r="BT26">
        <v>24.2</v>
      </c>
      <c r="BU26">
        <v>30.4</v>
      </c>
      <c r="BV26">
        <v>27.9</v>
      </c>
      <c r="BW26">
        <v>41.1</v>
      </c>
      <c r="BX26">
        <v>39.4</v>
      </c>
      <c r="BY26">
        <v>34.200000000000003</v>
      </c>
      <c r="BZ26">
        <v>30.9</v>
      </c>
      <c r="CA26">
        <v>25.7</v>
      </c>
      <c r="CB26">
        <v>38.700000000000003</v>
      </c>
      <c r="CC26">
        <v>35.4</v>
      </c>
      <c r="CD26">
        <v>27.7</v>
      </c>
      <c r="CE26">
        <v>30.4</v>
      </c>
      <c r="CF26">
        <v>30.4</v>
      </c>
      <c r="CG26">
        <v>0.86770114613059401</v>
      </c>
      <c r="CH26">
        <v>0.30180800847505601</v>
      </c>
      <c r="CI26">
        <v>0.45244696356275299</v>
      </c>
      <c r="CJ26">
        <v>0.55380744934082304</v>
      </c>
      <c r="CK26">
        <v>1.65942775510425</v>
      </c>
      <c r="CL26">
        <v>0.87165526675786598</v>
      </c>
      <c r="CM26">
        <v>-0.26414273579915098</v>
      </c>
      <c r="CN26">
        <v>-0.71911869949987905</v>
      </c>
    </row>
    <row r="27" spans="1:92" s="194" customFormat="1" ht="15" thickBot="1" x14ac:dyDescent="0.35">
      <c r="A27" s="195" t="s">
        <v>54</v>
      </c>
      <c r="B27" s="179" t="s">
        <v>7478</v>
      </c>
      <c r="D27" s="180" t="s">
        <v>53</v>
      </c>
      <c r="E27" s="187" t="s">
        <v>7465</v>
      </c>
      <c r="F27" s="188" t="s">
        <v>7465</v>
      </c>
      <c r="G27" s="189">
        <v>0.95963760206260096</v>
      </c>
      <c r="H27" s="190">
        <f t="shared" si="8"/>
        <v>1.7892743146526457E-2</v>
      </c>
      <c r="I27" s="193" t="s">
        <v>7465</v>
      </c>
      <c r="J27" s="188" t="s">
        <v>7465</v>
      </c>
      <c r="K27" s="210" t="s">
        <v>7465</v>
      </c>
      <c r="L27" s="201" t="s">
        <v>7465</v>
      </c>
      <c r="M27" s="181">
        <v>0</v>
      </c>
      <c r="N27" s="182">
        <v>0</v>
      </c>
      <c r="O27" s="182">
        <v>0</v>
      </c>
      <c r="P27" s="182">
        <v>0</v>
      </c>
      <c r="Q27" s="182">
        <v>0</v>
      </c>
      <c r="R27" s="183">
        <f>IF(M27&gt;0,1,0)+IF(N27&gt;0,1,0)+IF(O27&gt;0,1,0)+IF(P27&gt;0,1,0)+IF(Q27&gt;0,1,0)</f>
        <v>0</v>
      </c>
      <c r="S27" s="184">
        <v>0</v>
      </c>
      <c r="T27" s="185">
        <v>0</v>
      </c>
      <c r="U27" s="185">
        <v>0</v>
      </c>
      <c r="V27" s="185">
        <v>407160</v>
      </c>
      <c r="W27" s="185">
        <v>0</v>
      </c>
      <c r="X27" s="186">
        <f>IF(S27&gt;0,1,0)+IF(T27&gt;0,1,0)+IF(U27&gt;0,1,0)+IF(V27&gt;0,1,0)+IF(W27&gt;0,1,0)</f>
        <v>1</v>
      </c>
      <c r="Y27" s="191">
        <v>0</v>
      </c>
      <c r="Z27" s="192">
        <v>0</v>
      </c>
      <c r="AA27" s="192">
        <v>0</v>
      </c>
      <c r="AB27" s="192">
        <f>IF(Y27&gt;0,1,0)+IF(Z27&gt;0,1,0)+IF(AA27&gt;0,1,0)</f>
        <v>0</v>
      </c>
      <c r="AC27" s="194">
        <v>18.427320480346701</v>
      </c>
      <c r="AD27" s="194">
        <v>18.603761672973601</v>
      </c>
      <c r="AE27" s="194">
        <v>18.0134887695313</v>
      </c>
      <c r="AF27" s="194">
        <v>18.055252075195298</v>
      </c>
      <c r="AG27" s="194">
        <v>18.4325656890869</v>
      </c>
      <c r="AH27" s="194">
        <v>17.494787216186499</v>
      </c>
      <c r="AI27" s="194">
        <v>19.0560493469238</v>
      </c>
      <c r="AJ27" s="194">
        <v>17.209758758544901</v>
      </c>
      <c r="AK27" s="194">
        <v>18.635236740112301</v>
      </c>
      <c r="AL27" s="194">
        <v>19.0301723480225</v>
      </c>
      <c r="AM27" s="194">
        <v>18.7372150421143</v>
      </c>
      <c r="AN27" s="194">
        <v>18.087898254394499</v>
      </c>
      <c r="AO27" s="194">
        <v>18.834671020507798</v>
      </c>
      <c r="AP27" s="194">
        <v>40.639000000000003</v>
      </c>
      <c r="AQ27" s="194">
        <v>377</v>
      </c>
      <c r="AR27" s="194">
        <v>9.8000000000000007</v>
      </c>
      <c r="AS27" s="194">
        <v>2</v>
      </c>
      <c r="AT27" s="194">
        <v>9.8000000000000007</v>
      </c>
      <c r="AU27" s="194">
        <v>9.8000000000000007</v>
      </c>
      <c r="AV27" s="194">
        <v>0</v>
      </c>
      <c r="AW27" s="194">
        <v>7.3541999999999996</v>
      </c>
      <c r="AX27" s="194" t="s">
        <v>43</v>
      </c>
      <c r="AY27" s="194" t="s">
        <v>43</v>
      </c>
      <c r="AZ27" s="194" t="s">
        <v>43</v>
      </c>
      <c r="BA27" s="194" t="s">
        <v>43</v>
      </c>
      <c r="BB27" s="194">
        <v>1</v>
      </c>
      <c r="BC27" s="194">
        <v>1</v>
      </c>
      <c r="BD27" s="194">
        <v>1</v>
      </c>
      <c r="BE27" s="194">
        <v>0</v>
      </c>
      <c r="BF27" s="194">
        <v>1</v>
      </c>
      <c r="BG27" s="194">
        <v>0</v>
      </c>
      <c r="BH27" s="194">
        <v>0</v>
      </c>
      <c r="BI27" s="194">
        <v>1</v>
      </c>
      <c r="BJ27" s="194">
        <v>1</v>
      </c>
      <c r="BK27" s="194">
        <v>0</v>
      </c>
      <c r="BL27" s="194">
        <v>1</v>
      </c>
      <c r="BM27" s="194">
        <v>1</v>
      </c>
      <c r="BN27" s="194">
        <v>1</v>
      </c>
      <c r="BO27" s="194">
        <v>1</v>
      </c>
      <c r="BP27" s="194">
        <v>0</v>
      </c>
      <c r="BQ27" s="194">
        <v>1</v>
      </c>
      <c r="BR27" s="194" t="s">
        <v>43</v>
      </c>
      <c r="BS27" s="194">
        <v>2.09</v>
      </c>
      <c r="BT27" s="194">
        <v>5.8</v>
      </c>
      <c r="BU27" s="194">
        <v>5.8</v>
      </c>
      <c r="BV27" s="194">
        <v>5.8</v>
      </c>
      <c r="BW27" s="194">
        <v>0</v>
      </c>
      <c r="BX27" s="194">
        <v>4</v>
      </c>
      <c r="BY27" s="194">
        <v>0</v>
      </c>
      <c r="BZ27" s="194">
        <v>0</v>
      </c>
      <c r="CA27" s="194">
        <v>4</v>
      </c>
      <c r="CB27" s="194">
        <v>5.8</v>
      </c>
      <c r="CC27" s="194">
        <v>0</v>
      </c>
      <c r="CD27" s="194">
        <v>5.8</v>
      </c>
      <c r="CE27" s="194">
        <v>5.8</v>
      </c>
      <c r="CF27" s="194">
        <v>5.8</v>
      </c>
      <c r="CG27" s="194">
        <v>1.7892743146526498E-2</v>
      </c>
      <c r="CH27" s="194" t="s">
        <v>43</v>
      </c>
      <c r="CI27" s="194">
        <v>0.98834731619305405</v>
      </c>
      <c r="CJ27" s="194">
        <v>2.12768554687486E-2</v>
      </c>
      <c r="CK27" s="194">
        <v>5.2215066564439701E-2</v>
      </c>
      <c r="CL27" s="194">
        <v>1</v>
      </c>
      <c r="CM27" s="194">
        <v>0</v>
      </c>
      <c r="CN27" s="194" t="s">
        <v>43</v>
      </c>
    </row>
    <row r="29" spans="1:92" ht="28.8" x14ac:dyDescent="0.3">
      <c r="B29" s="226" t="s">
        <v>7498</v>
      </c>
    </row>
    <row r="30" spans="1:92" ht="85.8" customHeight="1" x14ac:dyDescent="0.3">
      <c r="B30" s="227" t="s">
        <v>7494</v>
      </c>
      <c r="C30" s="225"/>
    </row>
    <row r="31" spans="1:92" ht="43.2" x14ac:dyDescent="0.3">
      <c r="B31" s="226" t="s">
        <v>7495</v>
      </c>
      <c r="C31" s="225"/>
    </row>
    <row r="32" spans="1:92" x14ac:dyDescent="0.3">
      <c r="B32" s="227"/>
      <c r="C32" s="225"/>
    </row>
    <row r="33" spans="2:3" x14ac:dyDescent="0.3">
      <c r="B33" s="227"/>
      <c r="C33" s="225"/>
    </row>
    <row r="34" spans="2:3" x14ac:dyDescent="0.3">
      <c r="B34" s="227"/>
      <c r="C34" s="225"/>
    </row>
    <row r="35" spans="2:3" x14ac:dyDescent="0.3">
      <c r="B35" s="227"/>
      <c r="C35" s="225"/>
    </row>
    <row r="36" spans="2:3" x14ac:dyDescent="0.3">
      <c r="B36" s="227"/>
      <c r="C36" s="225"/>
    </row>
    <row r="37" spans="2:3" x14ac:dyDescent="0.3">
      <c r="B37" s="227"/>
      <c r="C37" s="225"/>
    </row>
  </sheetData>
  <mergeCells count="4">
    <mergeCell ref="A17:A21"/>
    <mergeCell ref="A7:A16"/>
    <mergeCell ref="A2:A6"/>
    <mergeCell ref="A24:A26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DE7CF-0D7F-4FC8-A17F-D2FFB02197A4}">
  <dimension ref="A1:B31"/>
  <sheetViews>
    <sheetView workbookViewId="0">
      <selection activeCell="A32" sqref="A32"/>
    </sheetView>
  </sheetViews>
  <sheetFormatPr defaultRowHeight="14.4" x14ac:dyDescent="0.3"/>
  <cols>
    <col min="1" max="1" width="27.44140625" bestFit="1" customWidth="1"/>
    <col min="2" max="2" width="93.88671875" bestFit="1" customWidth="1"/>
  </cols>
  <sheetData>
    <row r="1" spans="1:2" ht="15" thickBot="1" x14ac:dyDescent="0.35">
      <c r="A1" s="2" t="s">
        <v>7426</v>
      </c>
      <c r="B1" s="3" t="s">
        <v>7473</v>
      </c>
    </row>
    <row r="2" spans="1:2" x14ac:dyDescent="0.3">
      <c r="A2" t="s">
        <v>7427</v>
      </c>
      <c r="B2" t="s">
        <v>7428</v>
      </c>
    </row>
    <row r="3" spans="1:2" x14ac:dyDescent="0.3">
      <c r="A3" t="s">
        <v>7429</v>
      </c>
      <c r="B3" t="s">
        <v>7430</v>
      </c>
    </row>
    <row r="4" spans="1:2" x14ac:dyDescent="0.3">
      <c r="A4" t="s">
        <v>7431</v>
      </c>
      <c r="B4" t="s">
        <v>7432</v>
      </c>
    </row>
    <row r="5" spans="1:2" x14ac:dyDescent="0.3">
      <c r="A5" t="s">
        <v>7433</v>
      </c>
      <c r="B5" t="s">
        <v>7430</v>
      </c>
    </row>
    <row r="6" spans="1:2" x14ac:dyDescent="0.3">
      <c r="A6" t="s">
        <v>7434</v>
      </c>
      <c r="B6" t="s">
        <v>492</v>
      </c>
    </row>
    <row r="7" spans="1:2" x14ac:dyDescent="0.3">
      <c r="A7" t="s">
        <v>7435</v>
      </c>
      <c r="B7" t="s">
        <v>7436</v>
      </c>
    </row>
    <row r="8" spans="1:2" x14ac:dyDescent="0.3">
      <c r="A8" t="s">
        <v>7437</v>
      </c>
      <c r="B8" t="s">
        <v>7438</v>
      </c>
    </row>
    <row r="9" spans="1:2" x14ac:dyDescent="0.3">
      <c r="A9" t="s">
        <v>7439</v>
      </c>
      <c r="B9" t="s">
        <v>7440</v>
      </c>
    </row>
    <row r="10" spans="1:2" x14ac:dyDescent="0.3">
      <c r="A10" t="s">
        <v>7441</v>
      </c>
      <c r="B10" t="s">
        <v>7442</v>
      </c>
    </row>
    <row r="11" spans="1:2" x14ac:dyDescent="0.3">
      <c r="A11" t="s">
        <v>7443</v>
      </c>
      <c r="B11" t="s">
        <v>7444</v>
      </c>
    </row>
    <row r="12" spans="1:2" x14ac:dyDescent="0.3">
      <c r="A12" t="s">
        <v>7445</v>
      </c>
      <c r="B12" t="s">
        <v>7446</v>
      </c>
    </row>
    <row r="13" spans="1:2" x14ac:dyDescent="0.3">
      <c r="A13" t="s">
        <v>7447</v>
      </c>
      <c r="B13" t="s">
        <v>76</v>
      </c>
    </row>
    <row r="14" spans="1:2" x14ac:dyDescent="0.3">
      <c r="A14" t="s">
        <v>7448</v>
      </c>
      <c r="B14" t="s">
        <v>140</v>
      </c>
    </row>
    <row r="15" spans="1:2" x14ac:dyDescent="0.3">
      <c r="A15" t="s">
        <v>7449</v>
      </c>
      <c r="B15" t="s">
        <v>76</v>
      </c>
    </row>
    <row r="16" spans="1:2" x14ac:dyDescent="0.3">
      <c r="A16" t="s">
        <v>7450</v>
      </c>
      <c r="B16" t="s">
        <v>7451</v>
      </c>
    </row>
    <row r="17" spans="1:2" x14ac:dyDescent="0.3">
      <c r="A17" t="s">
        <v>7452</v>
      </c>
      <c r="B17" t="s">
        <v>492</v>
      </c>
    </row>
    <row r="18" spans="1:2" x14ac:dyDescent="0.3">
      <c r="A18" t="s">
        <v>7453</v>
      </c>
      <c r="B18" t="s">
        <v>492</v>
      </c>
    </row>
    <row r="19" spans="1:2" x14ac:dyDescent="0.3">
      <c r="A19" t="s">
        <v>7454</v>
      </c>
      <c r="B19" t="s">
        <v>7430</v>
      </c>
    </row>
    <row r="20" spans="1:2" x14ac:dyDescent="0.3">
      <c r="A20" t="s">
        <v>7455</v>
      </c>
      <c r="B20" t="s">
        <v>76</v>
      </c>
    </row>
    <row r="21" spans="1:2" x14ac:dyDescent="0.3">
      <c r="A21" t="s">
        <v>7456</v>
      </c>
      <c r="B21" t="s">
        <v>76</v>
      </c>
    </row>
    <row r="22" spans="1:2" x14ac:dyDescent="0.3">
      <c r="A22" t="s">
        <v>7457</v>
      </c>
      <c r="B22" t="s">
        <v>76</v>
      </c>
    </row>
    <row r="23" spans="1:2" x14ac:dyDescent="0.3">
      <c r="A23" t="s">
        <v>7458</v>
      </c>
      <c r="B23" t="s">
        <v>7459</v>
      </c>
    </row>
    <row r="24" spans="1:2" x14ac:dyDescent="0.3">
      <c r="A24" t="s">
        <v>7460</v>
      </c>
      <c r="B24" t="s">
        <v>7438</v>
      </c>
    </row>
    <row r="25" spans="1:2" x14ac:dyDescent="0.3">
      <c r="A25" t="s">
        <v>7461</v>
      </c>
      <c r="B25" t="s">
        <v>7440</v>
      </c>
    </row>
    <row r="26" spans="1:2" x14ac:dyDescent="0.3">
      <c r="A26" t="s">
        <v>7462</v>
      </c>
      <c r="B26" t="s">
        <v>7440</v>
      </c>
    </row>
    <row r="27" spans="1:2" x14ac:dyDescent="0.3">
      <c r="A27" t="s">
        <v>7463</v>
      </c>
      <c r="B27" t="s">
        <v>76</v>
      </c>
    </row>
    <row r="28" spans="1:2" x14ac:dyDescent="0.3">
      <c r="A28" t="s">
        <v>7464</v>
      </c>
      <c r="B28" t="s">
        <v>76</v>
      </c>
    </row>
    <row r="30" spans="1:2" x14ac:dyDescent="0.3">
      <c r="A30" t="s">
        <v>7496</v>
      </c>
    </row>
    <row r="31" spans="1:2" x14ac:dyDescent="0.3">
      <c r="A31" t="s">
        <v>7497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25DFF-4367-4205-A535-0C27087A4A85}">
  <dimension ref="A1:BZ2147"/>
  <sheetViews>
    <sheetView zoomScale="60" zoomScaleNormal="60" workbookViewId="0">
      <pane xSplit="2" ySplit="1" topLeftCell="C3" activePane="bottomRight" state="frozen"/>
      <selection pane="topRight" activeCell="B1" sqref="B1"/>
      <selection pane="bottomLeft" activeCell="A2" sqref="A2"/>
      <selection pane="bottomRight" activeCell="C354" sqref="C354"/>
    </sheetView>
  </sheetViews>
  <sheetFormatPr defaultRowHeight="14.4" x14ac:dyDescent="0.3"/>
  <cols>
    <col min="1" max="1" width="8.88671875" style="88"/>
    <col min="2" max="2" width="20" customWidth="1"/>
    <col min="3" max="3" width="98" style="224" customWidth="1"/>
    <col min="4" max="4" width="15.88671875" style="178" customWidth="1"/>
    <col min="5" max="5" width="9" style="109" customWidth="1"/>
    <col min="6" max="6" width="9" style="43" bestFit="1" customWidth="1"/>
    <col min="7" max="7" width="9" style="140" customWidth="1"/>
    <col min="8" max="8" width="13.21875" style="146" customWidth="1"/>
    <col min="9" max="9" width="9" style="44" customWidth="1"/>
    <col min="10" max="18" width="19" style="24" customWidth="1"/>
    <col min="19" max="19" width="11" style="25" customWidth="1"/>
    <col min="20" max="20" width="12" style="26" customWidth="1"/>
    <col min="21" max="23" width="11" style="26" customWidth="1"/>
    <col min="24" max="24" width="9" style="21" customWidth="1"/>
    <col min="25" max="29" width="14" style="27" customWidth="1"/>
    <col min="30" max="30" width="14.77734375" style="27" customWidth="1"/>
    <col min="31" max="51" width="9.109375" bestFit="1" customWidth="1"/>
    <col min="53" max="78" width="9.109375" bestFit="1" customWidth="1"/>
  </cols>
  <sheetData>
    <row r="1" spans="1:78" s="2" customFormat="1" ht="149.4" customHeight="1" thickBot="1" x14ac:dyDescent="0.35">
      <c r="A1" s="9"/>
      <c r="B1" s="2" t="s">
        <v>7472</v>
      </c>
      <c r="C1" s="215" t="s">
        <v>7473</v>
      </c>
      <c r="D1" s="157" t="s">
        <v>7467</v>
      </c>
      <c r="E1" s="114" t="s">
        <v>7425</v>
      </c>
      <c r="F1" s="6" t="s">
        <v>7468</v>
      </c>
      <c r="G1" s="7" t="s">
        <v>7469</v>
      </c>
      <c r="H1" s="1" t="s">
        <v>9</v>
      </c>
      <c r="I1" s="141" t="s">
        <v>7406</v>
      </c>
      <c r="J1" s="4" t="s">
        <v>0</v>
      </c>
      <c r="K1" s="225" t="s">
        <v>1</v>
      </c>
      <c r="L1" s="4" t="s">
        <v>2</v>
      </c>
      <c r="M1" s="85" t="s">
        <v>7411</v>
      </c>
      <c r="N1" s="85" t="s">
        <v>7412</v>
      </c>
      <c r="O1" s="86" t="s">
        <v>7413</v>
      </c>
      <c r="P1" s="211" t="s">
        <v>7414</v>
      </c>
      <c r="Q1" s="87" t="s">
        <v>7415</v>
      </c>
      <c r="R1" s="84" t="s">
        <v>3</v>
      </c>
      <c r="S1" s="1" t="s">
        <v>4</v>
      </c>
      <c r="T1" s="2" t="s">
        <v>5</v>
      </c>
      <c r="U1" s="2" t="s">
        <v>6</v>
      </c>
      <c r="V1" s="2" t="s">
        <v>7</v>
      </c>
      <c r="W1" s="2" t="s">
        <v>8</v>
      </c>
      <c r="X1" s="5" t="s">
        <v>7421</v>
      </c>
      <c r="Y1" s="2" t="s">
        <v>7378</v>
      </c>
      <c r="Z1" s="2" t="s">
        <v>7379</v>
      </c>
      <c r="AA1" s="2" t="s">
        <v>7380</v>
      </c>
      <c r="AB1" s="2" t="s">
        <v>7381</v>
      </c>
      <c r="AC1" s="2" t="s">
        <v>7382</v>
      </c>
      <c r="AD1" s="104" t="s">
        <v>7424</v>
      </c>
      <c r="AE1" s="2" t="s">
        <v>10</v>
      </c>
      <c r="AF1" s="2" t="s">
        <v>11</v>
      </c>
      <c r="AG1" s="2" t="s">
        <v>12</v>
      </c>
      <c r="AH1" s="2" t="s">
        <v>13</v>
      </c>
      <c r="AI1" s="2" t="s">
        <v>14</v>
      </c>
      <c r="AJ1" s="2" t="s">
        <v>7383</v>
      </c>
      <c r="AK1" s="2" t="s">
        <v>7384</v>
      </c>
      <c r="AL1" s="2" t="s">
        <v>7385</v>
      </c>
      <c r="AM1" s="2" t="s">
        <v>7386</v>
      </c>
      <c r="AN1" s="2" t="s">
        <v>7387</v>
      </c>
      <c r="AO1" s="2" t="s">
        <v>15</v>
      </c>
      <c r="AP1" s="2" t="s">
        <v>16</v>
      </c>
      <c r="AQ1" s="2" t="s">
        <v>17</v>
      </c>
      <c r="AR1" s="2" t="s">
        <v>18</v>
      </c>
      <c r="AS1" s="2" t="s">
        <v>19</v>
      </c>
      <c r="AT1" s="2" t="s">
        <v>20</v>
      </c>
      <c r="AU1" s="2" t="s">
        <v>21</v>
      </c>
      <c r="AV1" s="2" t="s">
        <v>22</v>
      </c>
      <c r="AW1" s="2" t="s">
        <v>23</v>
      </c>
      <c r="AX1" s="2" t="s">
        <v>24</v>
      </c>
      <c r="AY1" s="2" t="s">
        <v>25</v>
      </c>
      <c r="AZ1" s="2" t="s">
        <v>26</v>
      </c>
      <c r="BA1" s="2" t="s">
        <v>27</v>
      </c>
      <c r="BB1" s="2" t="s">
        <v>28</v>
      </c>
      <c r="BC1" s="2" t="s">
        <v>29</v>
      </c>
      <c r="BD1" s="2" t="s">
        <v>30</v>
      </c>
      <c r="BE1" s="2" t="s">
        <v>31</v>
      </c>
      <c r="BF1" s="2" t="s">
        <v>7388</v>
      </c>
      <c r="BG1" s="2" t="s">
        <v>7389</v>
      </c>
      <c r="BH1" s="2" t="s">
        <v>7390</v>
      </c>
      <c r="BI1" s="2" t="s">
        <v>7391</v>
      </c>
      <c r="BJ1" s="2" t="s">
        <v>7392</v>
      </c>
      <c r="BK1" s="2" t="s">
        <v>35</v>
      </c>
      <c r="BL1" s="2" t="s">
        <v>36</v>
      </c>
      <c r="BM1" s="2" t="s">
        <v>37</v>
      </c>
      <c r="BN1" s="2" t="s">
        <v>38</v>
      </c>
      <c r="BO1" s="2" t="s">
        <v>39</v>
      </c>
      <c r="BP1" s="2" t="s">
        <v>40</v>
      </c>
      <c r="BQ1" s="2" t="s">
        <v>41</v>
      </c>
      <c r="BR1" s="2" t="s">
        <v>7393</v>
      </c>
      <c r="BS1" s="2" t="s">
        <v>7394</v>
      </c>
      <c r="BT1" s="2" t="s">
        <v>7395</v>
      </c>
      <c r="BU1" s="2" t="s">
        <v>7396</v>
      </c>
      <c r="BV1" s="2" t="s">
        <v>7397</v>
      </c>
      <c r="BW1" s="2" t="s">
        <v>7402</v>
      </c>
      <c r="BX1" s="2" t="s">
        <v>7403</v>
      </c>
      <c r="BY1" s="2" t="s">
        <v>7404</v>
      </c>
      <c r="BZ1" s="2" t="s">
        <v>7405</v>
      </c>
    </row>
    <row r="2" spans="1:78" s="29" customFormat="1" ht="15" hidden="1" thickBot="1" x14ac:dyDescent="0.35">
      <c r="A2" s="89"/>
      <c r="C2" s="216"/>
      <c r="D2" s="173"/>
      <c r="E2" s="107"/>
      <c r="F2" s="35"/>
      <c r="G2" s="139"/>
      <c r="H2" s="142"/>
      <c r="I2" s="143"/>
      <c r="J2" s="30"/>
      <c r="K2" s="30"/>
      <c r="L2" s="30"/>
      <c r="M2" s="31" t="s">
        <v>55</v>
      </c>
      <c r="N2" s="31" t="s">
        <v>56</v>
      </c>
      <c r="O2" s="31" t="s">
        <v>57</v>
      </c>
      <c r="P2" s="31" t="s">
        <v>58</v>
      </c>
      <c r="Q2" s="31" t="s">
        <v>59</v>
      </c>
      <c r="R2" s="31" t="s">
        <v>60</v>
      </c>
      <c r="S2" s="32"/>
      <c r="T2" s="33"/>
      <c r="U2" s="33"/>
      <c r="V2" s="33"/>
      <c r="W2" s="33"/>
      <c r="X2" s="34"/>
      <c r="Y2" s="33"/>
      <c r="Z2" s="33"/>
      <c r="AA2" s="33"/>
      <c r="AB2" s="33"/>
      <c r="AC2" s="33"/>
      <c r="AD2" s="105"/>
    </row>
    <row r="3" spans="1:78" s="47" customFormat="1" x14ac:dyDescent="0.3">
      <c r="A3" s="90">
        <v>1</v>
      </c>
      <c r="B3" s="212" t="s">
        <v>440</v>
      </c>
      <c r="C3" s="217" t="s">
        <v>441</v>
      </c>
      <c r="D3" s="202">
        <v>3.5014583021865664</v>
      </c>
      <c r="E3" s="203">
        <f t="shared" ref="E3:E66" si="0">LOG(D3,2)</f>
        <v>1.8079559069588336</v>
      </c>
      <c r="F3" s="48">
        <v>2.7404181615068809E-3</v>
      </c>
      <c r="G3" s="127">
        <f t="shared" ref="G3:G66" si="1">-LOG(F3,10)</f>
        <v>2.5621831629538199</v>
      </c>
      <c r="H3" s="204" t="s">
        <v>7407</v>
      </c>
      <c r="I3" s="151">
        <f t="shared" ref="I3:I66" si="2">IF(D3&gt;1,1,-1)*G3</f>
        <v>2.5621831629538199</v>
      </c>
      <c r="J3" s="63" t="s">
        <v>442</v>
      </c>
      <c r="K3" s="63" t="s">
        <v>443</v>
      </c>
      <c r="L3" s="63" t="str">
        <f t="shared" ref="L3:L66" si="3">_xlfn.TEXTJOIN(";",TRUE,M3,N3,O3,P3,Q3)</f>
        <v/>
      </c>
      <c r="M3" s="64" t="str">
        <f t="shared" ref="M3:R12" si="4">IF(ISNUMBER(FIND(M$2,$J3))=TRUE,M$2,"")</f>
        <v/>
      </c>
      <c r="N3" s="63" t="str">
        <f t="shared" si="4"/>
        <v/>
      </c>
      <c r="O3" s="63" t="str">
        <f t="shared" si="4"/>
        <v/>
      </c>
      <c r="P3" s="63" t="str">
        <f t="shared" si="4"/>
        <v/>
      </c>
      <c r="Q3" s="65" t="str">
        <f t="shared" si="4"/>
        <v/>
      </c>
      <c r="R3" s="65" t="str">
        <f t="shared" si="4"/>
        <v/>
      </c>
      <c r="S3" s="53">
        <v>1450600</v>
      </c>
      <c r="T3" s="54">
        <v>1030200</v>
      </c>
      <c r="U3" s="54">
        <v>672740</v>
      </c>
      <c r="V3" s="54">
        <v>2549100</v>
      </c>
      <c r="W3" s="54">
        <v>2190100</v>
      </c>
      <c r="X3" s="55">
        <v>5</v>
      </c>
      <c r="Y3" s="56">
        <v>7003300</v>
      </c>
      <c r="Z3" s="56">
        <v>6613600</v>
      </c>
      <c r="AA3" s="56">
        <v>7154600</v>
      </c>
      <c r="AB3" s="56">
        <v>2855100</v>
      </c>
      <c r="AC3" s="56">
        <v>4009500</v>
      </c>
      <c r="AD3" s="15">
        <v>5</v>
      </c>
      <c r="AE3" s="11">
        <v>20.468217849731399</v>
      </c>
      <c r="AF3" s="11">
        <v>19.974493026733398</v>
      </c>
      <c r="AG3" s="11">
        <v>19.3596897125244</v>
      </c>
      <c r="AH3" s="11">
        <v>21.281557083129901</v>
      </c>
      <c r="AI3" s="11">
        <v>21.062564849853501</v>
      </c>
      <c r="AJ3" s="11">
        <v>22.7396030426025</v>
      </c>
      <c r="AK3" s="11">
        <v>22.657005310058601</v>
      </c>
      <c r="AL3" s="11">
        <v>22.770439147949201</v>
      </c>
      <c r="AM3" s="11">
        <v>21.445110321044901</v>
      </c>
      <c r="AN3" s="11">
        <v>21.934991836547901</v>
      </c>
      <c r="AO3" s="11">
        <v>60.003999999999998</v>
      </c>
      <c r="AP3" s="11">
        <v>523</v>
      </c>
      <c r="AQ3" s="11">
        <v>36.700000000000003</v>
      </c>
      <c r="AR3" s="11">
        <v>17</v>
      </c>
      <c r="AS3" s="11">
        <v>36.700000000000003</v>
      </c>
      <c r="AT3" s="11">
        <v>36.700000000000003</v>
      </c>
      <c r="AU3" s="11">
        <v>0</v>
      </c>
      <c r="AV3" s="11">
        <v>173.53</v>
      </c>
      <c r="AW3" s="11">
        <v>17</v>
      </c>
      <c r="AX3" s="11">
        <v>17</v>
      </c>
      <c r="AY3" s="11">
        <v>17</v>
      </c>
      <c r="AZ3" s="11" t="s">
        <v>43</v>
      </c>
      <c r="BA3" s="11">
        <v>7</v>
      </c>
      <c r="BB3" s="11">
        <v>5</v>
      </c>
      <c r="BC3" s="11">
        <v>3</v>
      </c>
      <c r="BD3" s="11">
        <v>4</v>
      </c>
      <c r="BE3" s="11">
        <v>6</v>
      </c>
      <c r="BF3" s="11">
        <v>11</v>
      </c>
      <c r="BG3" s="11">
        <v>9</v>
      </c>
      <c r="BH3" s="11">
        <v>10</v>
      </c>
      <c r="BI3" s="11">
        <v>9</v>
      </c>
      <c r="BJ3" s="11">
        <v>7</v>
      </c>
      <c r="BK3" s="11">
        <v>523</v>
      </c>
      <c r="BL3" s="11">
        <v>1.97</v>
      </c>
      <c r="BM3" s="11">
        <v>18.899999999999999</v>
      </c>
      <c r="BN3" s="11">
        <v>15.1</v>
      </c>
      <c r="BO3" s="11">
        <v>9.1999999999999993</v>
      </c>
      <c r="BP3" s="11">
        <v>11.9</v>
      </c>
      <c r="BQ3" s="11">
        <v>14.3</v>
      </c>
      <c r="BR3" s="11">
        <v>29.4</v>
      </c>
      <c r="BS3" s="11">
        <v>24.9</v>
      </c>
      <c r="BT3" s="11">
        <v>29.3</v>
      </c>
      <c r="BU3" s="11">
        <v>24.5</v>
      </c>
      <c r="BV3" s="11">
        <v>20.7</v>
      </c>
      <c r="BW3" s="11">
        <v>2.5621831629538199</v>
      </c>
      <c r="BX3" s="11">
        <v>0.1978125</v>
      </c>
      <c r="BY3" s="11">
        <v>-1.8801254272461001</v>
      </c>
      <c r="BZ3" s="11">
        <v>-4.2656178211585303</v>
      </c>
    </row>
    <row r="4" spans="1:78" s="46" customFormat="1" x14ac:dyDescent="0.3">
      <c r="A4" s="91">
        <v>2</v>
      </c>
      <c r="B4" s="213" t="s">
        <v>444</v>
      </c>
      <c r="C4" s="218" t="s">
        <v>445</v>
      </c>
      <c r="D4" s="174">
        <v>2.7113565852682147</v>
      </c>
      <c r="E4" s="125">
        <f t="shared" si="0"/>
        <v>1.4390148623338586</v>
      </c>
      <c r="F4" s="36">
        <v>5.2930449639454029E-3</v>
      </c>
      <c r="G4" s="129">
        <f t="shared" si="1"/>
        <v>2.27629441670013</v>
      </c>
      <c r="H4" s="205" t="s">
        <v>7407</v>
      </c>
      <c r="I4" s="152">
        <f t="shared" si="2"/>
        <v>2.27629441670013</v>
      </c>
      <c r="J4" s="66" t="s">
        <v>446</v>
      </c>
      <c r="K4" s="66" t="s">
        <v>447</v>
      </c>
      <c r="L4" s="66" t="str">
        <f t="shared" si="3"/>
        <v/>
      </c>
      <c r="M4" s="67" t="str">
        <f t="shared" si="4"/>
        <v/>
      </c>
      <c r="N4" s="66" t="str">
        <f t="shared" si="4"/>
        <v/>
      </c>
      <c r="O4" s="66" t="str">
        <f t="shared" si="4"/>
        <v/>
      </c>
      <c r="P4" s="66" t="str">
        <f t="shared" si="4"/>
        <v/>
      </c>
      <c r="Q4" s="68" t="str">
        <f t="shared" si="4"/>
        <v/>
      </c>
      <c r="R4" s="66" t="str">
        <f t="shared" si="4"/>
        <v/>
      </c>
      <c r="S4" s="57">
        <v>1570400</v>
      </c>
      <c r="T4" s="58">
        <v>1060700</v>
      </c>
      <c r="U4" s="58">
        <v>1212500</v>
      </c>
      <c r="V4" s="58">
        <v>2343700</v>
      </c>
      <c r="W4" s="58">
        <v>1806300</v>
      </c>
      <c r="X4" s="59">
        <v>5</v>
      </c>
      <c r="Y4" s="60">
        <v>4118000</v>
      </c>
      <c r="Z4" s="60">
        <v>7062900</v>
      </c>
      <c r="AA4" s="60">
        <v>4997200</v>
      </c>
      <c r="AB4" s="60">
        <v>3494100</v>
      </c>
      <c r="AC4" s="60">
        <v>2001300</v>
      </c>
      <c r="AD4" s="27">
        <v>5</v>
      </c>
      <c r="AE4">
        <v>20.582700729370099</v>
      </c>
      <c r="AF4">
        <v>20.016584396362301</v>
      </c>
      <c r="AG4">
        <v>20.209552764892599</v>
      </c>
      <c r="AH4">
        <v>21.160356521606399</v>
      </c>
      <c r="AI4">
        <v>20.7846069335938</v>
      </c>
      <c r="AJ4">
        <v>21.973512649536101</v>
      </c>
      <c r="AK4">
        <v>22.751829147338899</v>
      </c>
      <c r="AL4">
        <v>22.252689361572301</v>
      </c>
      <c r="AM4">
        <v>21.7364902496338</v>
      </c>
      <c r="AN4">
        <v>20.9325065612793</v>
      </c>
      <c r="AO4">
        <v>17.841999999999999</v>
      </c>
      <c r="AP4">
        <v>157</v>
      </c>
      <c r="AQ4">
        <v>55.4</v>
      </c>
      <c r="AR4">
        <v>7</v>
      </c>
      <c r="AS4">
        <v>55.4</v>
      </c>
      <c r="AT4">
        <v>55.4</v>
      </c>
      <c r="AU4">
        <v>0</v>
      </c>
      <c r="AV4">
        <v>105.56</v>
      </c>
      <c r="AW4">
        <v>7</v>
      </c>
      <c r="AX4">
        <v>7</v>
      </c>
      <c r="AY4">
        <v>7</v>
      </c>
      <c r="AZ4" t="s">
        <v>43</v>
      </c>
      <c r="BA4">
        <v>3</v>
      </c>
      <c r="BB4">
        <v>1</v>
      </c>
      <c r="BC4">
        <v>2</v>
      </c>
      <c r="BD4">
        <v>6</v>
      </c>
      <c r="BE4">
        <v>3</v>
      </c>
      <c r="BF4">
        <v>4</v>
      </c>
      <c r="BG4">
        <v>3</v>
      </c>
      <c r="BH4">
        <v>4</v>
      </c>
      <c r="BI4">
        <v>4</v>
      </c>
      <c r="BJ4">
        <v>4</v>
      </c>
      <c r="BK4">
        <v>157</v>
      </c>
      <c r="BL4">
        <v>1.19</v>
      </c>
      <c r="BM4">
        <v>22.3</v>
      </c>
      <c r="BN4">
        <v>8.9</v>
      </c>
      <c r="BO4">
        <v>17.2</v>
      </c>
      <c r="BP4">
        <v>46.5</v>
      </c>
      <c r="BQ4">
        <v>23.6</v>
      </c>
      <c r="BR4">
        <v>36.9</v>
      </c>
      <c r="BS4">
        <v>25.5</v>
      </c>
      <c r="BT4">
        <v>36.9</v>
      </c>
      <c r="BU4">
        <v>26.8</v>
      </c>
      <c r="BV4">
        <v>28.7</v>
      </c>
      <c r="BW4">
        <v>2.27629441670013</v>
      </c>
      <c r="BX4">
        <v>0.23479611650485399</v>
      </c>
      <c r="BY4">
        <v>-1.3786453247070301</v>
      </c>
      <c r="BZ4">
        <v>-3.79248465047562</v>
      </c>
    </row>
    <row r="5" spans="1:78" s="46" customFormat="1" x14ac:dyDescent="0.3">
      <c r="A5" s="91">
        <v>3</v>
      </c>
      <c r="B5" s="213" t="s">
        <v>448</v>
      </c>
      <c r="C5" s="218" t="s">
        <v>449</v>
      </c>
      <c r="D5" s="174">
        <v>2.6010068829771065</v>
      </c>
      <c r="E5" s="125">
        <f t="shared" si="0"/>
        <v>1.3790702170524534</v>
      </c>
      <c r="F5" s="36">
        <v>2.0829945111719337E-3</v>
      </c>
      <c r="G5" s="129">
        <f t="shared" si="1"/>
        <v>2.6813118744453801</v>
      </c>
      <c r="H5" s="205" t="s">
        <v>7407</v>
      </c>
      <c r="I5" s="152">
        <f t="shared" si="2"/>
        <v>2.6813118744453801</v>
      </c>
      <c r="J5" s="66" t="s">
        <v>325</v>
      </c>
      <c r="K5" s="66" t="s">
        <v>326</v>
      </c>
      <c r="L5" s="66" t="str">
        <f t="shared" si="3"/>
        <v/>
      </c>
      <c r="M5" s="67" t="str">
        <f t="shared" si="4"/>
        <v/>
      </c>
      <c r="N5" s="66" t="str">
        <f t="shared" si="4"/>
        <v/>
      </c>
      <c r="O5" s="66" t="str">
        <f t="shared" si="4"/>
        <v/>
      </c>
      <c r="P5" s="66" t="str">
        <f t="shared" si="4"/>
        <v/>
      </c>
      <c r="Q5" s="68" t="str">
        <f t="shared" si="4"/>
        <v/>
      </c>
      <c r="R5" s="66" t="str">
        <f t="shared" si="4"/>
        <v/>
      </c>
      <c r="S5" s="57">
        <v>1700200</v>
      </c>
      <c r="T5" s="58">
        <v>1331100</v>
      </c>
      <c r="U5" s="58">
        <v>593170</v>
      </c>
      <c r="V5" s="58">
        <v>1328800</v>
      </c>
      <c r="W5" s="58">
        <v>1559900</v>
      </c>
      <c r="X5" s="59">
        <v>5</v>
      </c>
      <c r="Y5" s="60">
        <v>3448200</v>
      </c>
      <c r="Z5" s="60">
        <v>3867000</v>
      </c>
      <c r="AA5" s="60">
        <v>4528300</v>
      </c>
      <c r="AB5" s="60">
        <v>2727400</v>
      </c>
      <c r="AC5" s="60">
        <v>2369900</v>
      </c>
      <c r="AD5" s="27">
        <v>5</v>
      </c>
      <c r="AE5">
        <v>20.697273254394499</v>
      </c>
      <c r="AF5">
        <v>20.3441867828369</v>
      </c>
      <c r="AG5">
        <v>19.178085327148398</v>
      </c>
      <c r="AH5">
        <v>20.341691970825199</v>
      </c>
      <c r="AI5">
        <v>20.573022842407202</v>
      </c>
      <c r="AJ5">
        <v>21.717412948608398</v>
      </c>
      <c r="AK5">
        <v>21.882783889770501</v>
      </c>
      <c r="AL5">
        <v>22.110538482666001</v>
      </c>
      <c r="AM5">
        <v>21.379095077514599</v>
      </c>
      <c r="AN5">
        <v>21.176395416259801</v>
      </c>
      <c r="AO5">
        <v>77.025999999999996</v>
      </c>
      <c r="AP5">
        <v>690</v>
      </c>
      <c r="AQ5">
        <v>33.299999999999997</v>
      </c>
      <c r="AR5">
        <v>18</v>
      </c>
      <c r="AS5">
        <v>33.299999999999997</v>
      </c>
      <c r="AT5">
        <v>33.299999999999997</v>
      </c>
      <c r="AU5">
        <v>0</v>
      </c>
      <c r="AV5">
        <v>55.603000000000002</v>
      </c>
      <c r="AW5">
        <v>18</v>
      </c>
      <c r="AX5">
        <v>18</v>
      </c>
      <c r="AY5">
        <v>18</v>
      </c>
      <c r="AZ5" t="s">
        <v>43</v>
      </c>
      <c r="BA5">
        <v>4</v>
      </c>
      <c r="BB5">
        <v>13</v>
      </c>
      <c r="BC5">
        <v>4</v>
      </c>
      <c r="BD5">
        <v>6</v>
      </c>
      <c r="BE5">
        <v>7</v>
      </c>
      <c r="BF5">
        <v>8</v>
      </c>
      <c r="BG5">
        <v>8</v>
      </c>
      <c r="BH5">
        <v>8</v>
      </c>
      <c r="BI5">
        <v>7</v>
      </c>
      <c r="BJ5">
        <v>7</v>
      </c>
      <c r="BK5">
        <v>690</v>
      </c>
      <c r="BL5">
        <v>2.06</v>
      </c>
      <c r="BM5">
        <v>7.5</v>
      </c>
      <c r="BN5">
        <v>23.6</v>
      </c>
      <c r="BO5">
        <v>8.6999999999999993</v>
      </c>
      <c r="BP5">
        <v>10.3</v>
      </c>
      <c r="BQ5">
        <v>12.5</v>
      </c>
      <c r="BR5">
        <v>14.1</v>
      </c>
      <c r="BS5">
        <v>14.5</v>
      </c>
      <c r="BT5">
        <v>14.5</v>
      </c>
      <c r="BU5">
        <v>11.4</v>
      </c>
      <c r="BV5">
        <v>11.9</v>
      </c>
      <c r="BW5">
        <v>2.6813118744453801</v>
      </c>
      <c r="BX5">
        <v>0.18746153846153801</v>
      </c>
      <c r="BY5">
        <v>-1.4263931274413999</v>
      </c>
      <c r="BZ5">
        <v>-4.47008557769679</v>
      </c>
    </row>
    <row r="6" spans="1:78" s="46" customFormat="1" x14ac:dyDescent="0.3">
      <c r="A6" s="91">
        <v>4</v>
      </c>
      <c r="B6" s="213" t="s">
        <v>450</v>
      </c>
      <c r="C6" s="218" t="s">
        <v>451</v>
      </c>
      <c r="D6" s="174">
        <v>2.5760385236347498</v>
      </c>
      <c r="E6" s="125">
        <f t="shared" si="0"/>
        <v>1.3651541685461777</v>
      </c>
      <c r="F6" s="36">
        <v>1.3123467771826431E-2</v>
      </c>
      <c r="G6" s="129">
        <f t="shared" si="1"/>
        <v>1.8819513909380698</v>
      </c>
      <c r="H6" s="205" t="s">
        <v>7407</v>
      </c>
      <c r="I6" s="152">
        <f t="shared" si="2"/>
        <v>1.8819513909380698</v>
      </c>
      <c r="J6" s="66" t="s">
        <v>452</v>
      </c>
      <c r="K6" s="66" t="s">
        <v>453</v>
      </c>
      <c r="L6" s="66" t="str">
        <f t="shared" si="3"/>
        <v/>
      </c>
      <c r="M6" s="67" t="str">
        <f t="shared" si="4"/>
        <v/>
      </c>
      <c r="N6" s="66" t="str">
        <f t="shared" si="4"/>
        <v/>
      </c>
      <c r="O6" s="66" t="str">
        <f t="shared" si="4"/>
        <v/>
      </c>
      <c r="P6" s="66" t="str">
        <f t="shared" si="4"/>
        <v/>
      </c>
      <c r="Q6" s="68" t="str">
        <f t="shared" si="4"/>
        <v/>
      </c>
      <c r="R6" s="66" t="str">
        <f t="shared" si="4"/>
        <v/>
      </c>
      <c r="S6" s="57">
        <v>638760</v>
      </c>
      <c r="T6" s="58">
        <v>275000</v>
      </c>
      <c r="U6" s="58">
        <v>651450</v>
      </c>
      <c r="V6" s="58">
        <v>1014700</v>
      </c>
      <c r="W6" s="58">
        <v>1340800</v>
      </c>
      <c r="X6" s="59">
        <v>5</v>
      </c>
      <c r="Y6" s="60">
        <v>1745900</v>
      </c>
      <c r="Z6" s="60">
        <v>3258800</v>
      </c>
      <c r="AA6" s="60">
        <v>2408000</v>
      </c>
      <c r="AB6" s="60">
        <v>1335900</v>
      </c>
      <c r="AC6" s="60">
        <v>1351300</v>
      </c>
      <c r="AD6" s="27">
        <v>5</v>
      </c>
      <c r="AE6">
        <v>19.284914016723601</v>
      </c>
      <c r="AF6">
        <v>18.0690727233887</v>
      </c>
      <c r="AG6">
        <v>19.313295364379901</v>
      </c>
      <c r="AH6">
        <v>19.952621459960898</v>
      </c>
      <c r="AI6">
        <v>20.354661941528299</v>
      </c>
      <c r="AJ6">
        <v>20.735540390014599</v>
      </c>
      <c r="AK6">
        <v>21.635910034179702</v>
      </c>
      <c r="AL6">
        <v>21.199403762817401</v>
      </c>
      <c r="AM6">
        <v>20.349380493164102</v>
      </c>
      <c r="AN6">
        <v>20.365917205810501</v>
      </c>
      <c r="AO6">
        <v>182.03</v>
      </c>
      <c r="AP6">
        <v>1649</v>
      </c>
      <c r="AQ6">
        <v>18.399999999999999</v>
      </c>
      <c r="AR6">
        <v>21</v>
      </c>
      <c r="AS6">
        <v>18.100000000000001</v>
      </c>
      <c r="AT6">
        <v>18.100000000000001</v>
      </c>
      <c r="AU6">
        <v>0</v>
      </c>
      <c r="AV6">
        <v>112.31</v>
      </c>
      <c r="AW6">
        <v>22</v>
      </c>
      <c r="AX6">
        <v>21</v>
      </c>
      <c r="AY6">
        <v>21</v>
      </c>
      <c r="AZ6" t="s">
        <v>43</v>
      </c>
      <c r="BA6">
        <v>4</v>
      </c>
      <c r="BB6">
        <v>2</v>
      </c>
      <c r="BC6">
        <v>3</v>
      </c>
      <c r="BD6">
        <v>5</v>
      </c>
      <c r="BE6">
        <v>6</v>
      </c>
      <c r="BF6">
        <v>12</v>
      </c>
      <c r="BG6">
        <v>15</v>
      </c>
      <c r="BH6">
        <v>14</v>
      </c>
      <c r="BI6">
        <v>7</v>
      </c>
      <c r="BJ6">
        <v>6</v>
      </c>
      <c r="BK6">
        <v>1649</v>
      </c>
      <c r="BL6">
        <v>2.88</v>
      </c>
      <c r="BM6">
        <v>2.2999999999999998</v>
      </c>
      <c r="BN6">
        <v>1.7</v>
      </c>
      <c r="BO6">
        <v>2.2000000000000002</v>
      </c>
      <c r="BP6">
        <v>4.3</v>
      </c>
      <c r="BQ6">
        <v>5.2</v>
      </c>
      <c r="BR6">
        <v>10.199999999999999</v>
      </c>
      <c r="BS6">
        <v>13.6</v>
      </c>
      <c r="BT6">
        <v>13.2</v>
      </c>
      <c r="BU6">
        <v>5.9</v>
      </c>
      <c r="BV6">
        <v>5</v>
      </c>
      <c r="BW6">
        <v>1.8819513909380701</v>
      </c>
      <c r="BX6">
        <v>0.235246861924686</v>
      </c>
      <c r="BY6">
        <v>-1.4623172760009799</v>
      </c>
      <c r="BZ6">
        <v>-3.1735919505197199</v>
      </c>
    </row>
    <row r="7" spans="1:78" s="46" customFormat="1" x14ac:dyDescent="0.3">
      <c r="A7" s="91">
        <v>5</v>
      </c>
      <c r="B7" s="213" t="s">
        <v>454</v>
      </c>
      <c r="C7" s="218" t="s">
        <v>455</v>
      </c>
      <c r="D7" s="174">
        <v>2.5372239149684979</v>
      </c>
      <c r="E7" s="125">
        <f t="shared" si="0"/>
        <v>1.343250845676867</v>
      </c>
      <c r="F7" s="36">
        <v>4.2967467673139553E-2</v>
      </c>
      <c r="G7" s="129">
        <f t="shared" si="1"/>
        <v>1.36686024110291</v>
      </c>
      <c r="H7" s="205" t="s">
        <v>7407</v>
      </c>
      <c r="I7" s="152">
        <f t="shared" si="2"/>
        <v>1.36686024110291</v>
      </c>
      <c r="J7" s="66" t="s">
        <v>456</v>
      </c>
      <c r="K7" s="66" t="s">
        <v>457</v>
      </c>
      <c r="L7" s="66" t="str">
        <f t="shared" si="3"/>
        <v/>
      </c>
      <c r="M7" s="67" t="str">
        <f t="shared" si="4"/>
        <v/>
      </c>
      <c r="N7" s="66" t="str">
        <f t="shared" si="4"/>
        <v/>
      </c>
      <c r="O7" s="66" t="str">
        <f t="shared" si="4"/>
        <v/>
      </c>
      <c r="P7" s="66" t="str">
        <f t="shared" si="4"/>
        <v/>
      </c>
      <c r="Q7" s="68" t="str">
        <f t="shared" si="4"/>
        <v/>
      </c>
      <c r="R7" s="66" t="str">
        <f t="shared" si="4"/>
        <v/>
      </c>
      <c r="S7" s="57">
        <v>347080</v>
      </c>
      <c r="T7" s="58">
        <v>683440</v>
      </c>
      <c r="U7" s="58">
        <v>589660</v>
      </c>
      <c r="V7" s="58">
        <v>2770800</v>
      </c>
      <c r="W7" s="58">
        <v>2678400</v>
      </c>
      <c r="X7" s="59">
        <v>5</v>
      </c>
      <c r="Y7" s="60">
        <v>4920600</v>
      </c>
      <c r="Z7" s="60">
        <v>1538400</v>
      </c>
      <c r="AA7" s="60">
        <v>4530500</v>
      </c>
      <c r="AB7" s="60">
        <v>2156600</v>
      </c>
      <c r="AC7" s="60">
        <v>4790500</v>
      </c>
      <c r="AD7" s="27">
        <v>5</v>
      </c>
      <c r="AE7">
        <v>18.404909133911101</v>
      </c>
      <c r="AF7">
        <v>19.3824558258057</v>
      </c>
      <c r="AG7">
        <v>19.1695232391357</v>
      </c>
      <c r="AH7">
        <v>21.401870727539102</v>
      </c>
      <c r="AI7">
        <v>21.352939605712901</v>
      </c>
      <c r="AJ7">
        <v>22.230401992797901</v>
      </c>
      <c r="AK7">
        <v>20.55299949646</v>
      </c>
      <c r="AL7">
        <v>22.1112384796143</v>
      </c>
      <c r="AM7">
        <v>21.040327072143601</v>
      </c>
      <c r="AN7">
        <v>22.191745758056602</v>
      </c>
      <c r="AO7">
        <v>151.57</v>
      </c>
      <c r="AP7">
        <v>1340</v>
      </c>
      <c r="AQ7">
        <v>29.9</v>
      </c>
      <c r="AR7">
        <v>29</v>
      </c>
      <c r="AS7">
        <v>29.9</v>
      </c>
      <c r="AT7">
        <v>29.9</v>
      </c>
      <c r="AU7">
        <v>0</v>
      </c>
      <c r="AV7">
        <v>126.2</v>
      </c>
      <c r="AW7" t="s">
        <v>43</v>
      </c>
      <c r="AX7" t="s">
        <v>43</v>
      </c>
      <c r="AY7" t="s">
        <v>43</v>
      </c>
      <c r="AZ7" t="s">
        <v>43</v>
      </c>
      <c r="BA7">
        <v>6</v>
      </c>
      <c r="BB7">
        <v>3</v>
      </c>
      <c r="BC7">
        <v>3</v>
      </c>
      <c r="BD7">
        <v>12</v>
      </c>
      <c r="BE7">
        <v>11</v>
      </c>
      <c r="BF7">
        <v>22</v>
      </c>
      <c r="BG7">
        <v>17</v>
      </c>
      <c r="BH7">
        <v>21</v>
      </c>
      <c r="BI7">
        <v>11</v>
      </c>
      <c r="BJ7">
        <v>17</v>
      </c>
      <c r="BK7" t="s">
        <v>43</v>
      </c>
      <c r="BL7">
        <v>2.67</v>
      </c>
      <c r="BM7">
        <v>4.7</v>
      </c>
      <c r="BN7">
        <v>2.4</v>
      </c>
      <c r="BO7">
        <v>2.4</v>
      </c>
      <c r="BP7">
        <v>11.1</v>
      </c>
      <c r="BQ7">
        <v>10.8</v>
      </c>
      <c r="BR7">
        <v>25</v>
      </c>
      <c r="BS7">
        <v>16.899999999999999</v>
      </c>
      <c r="BT7">
        <v>21.3</v>
      </c>
      <c r="BU7">
        <v>11.3</v>
      </c>
      <c r="BV7">
        <v>16.899999999999999</v>
      </c>
      <c r="BW7">
        <v>1.36686024110291</v>
      </c>
      <c r="BX7">
        <v>0.31025362318840599</v>
      </c>
      <c r="BY7">
        <v>-1.6830028533935499</v>
      </c>
      <c r="BZ7">
        <v>-2.4031132879190098</v>
      </c>
    </row>
    <row r="8" spans="1:78" s="46" customFormat="1" x14ac:dyDescent="0.3">
      <c r="A8" s="91">
        <v>6</v>
      </c>
      <c r="B8" s="213" t="s">
        <v>458</v>
      </c>
      <c r="C8" s="218" t="s">
        <v>459</v>
      </c>
      <c r="D8" s="174">
        <v>2.4465523321506453</v>
      </c>
      <c r="E8" s="125">
        <f t="shared" si="0"/>
        <v>1.2907501425815964</v>
      </c>
      <c r="F8" s="36">
        <v>1.0290289511104634E-3</v>
      </c>
      <c r="G8" s="129">
        <f t="shared" si="1"/>
        <v>2.9875724064517102</v>
      </c>
      <c r="H8" s="205" t="s">
        <v>7407</v>
      </c>
      <c r="I8" s="152">
        <f t="shared" si="2"/>
        <v>2.9875724064517102</v>
      </c>
      <c r="J8" s="66" t="s">
        <v>157</v>
      </c>
      <c r="K8" s="66" t="s">
        <v>158</v>
      </c>
      <c r="L8" s="66" t="str">
        <f t="shared" si="3"/>
        <v/>
      </c>
      <c r="M8" s="67" t="str">
        <f t="shared" si="4"/>
        <v/>
      </c>
      <c r="N8" s="66" t="str">
        <f t="shared" si="4"/>
        <v/>
      </c>
      <c r="O8" s="66" t="str">
        <f t="shared" si="4"/>
        <v/>
      </c>
      <c r="P8" s="66" t="str">
        <f t="shared" si="4"/>
        <v/>
      </c>
      <c r="Q8" s="68" t="str">
        <f t="shared" si="4"/>
        <v/>
      </c>
      <c r="R8" s="66" t="str">
        <f t="shared" si="4"/>
        <v/>
      </c>
      <c r="S8" s="57">
        <v>2186400</v>
      </c>
      <c r="T8" s="58">
        <v>2195300</v>
      </c>
      <c r="U8" s="58">
        <v>2865900</v>
      </c>
      <c r="V8" s="58">
        <v>2888000</v>
      </c>
      <c r="W8" s="58">
        <v>3759300</v>
      </c>
      <c r="X8" s="59">
        <v>5</v>
      </c>
      <c r="Y8" s="60">
        <v>8651800</v>
      </c>
      <c r="Z8" s="60">
        <v>8600300</v>
      </c>
      <c r="AA8" s="60">
        <v>7453700</v>
      </c>
      <c r="AB8" s="60">
        <v>4729300</v>
      </c>
      <c r="AC8" s="60">
        <v>4559500</v>
      </c>
      <c r="AD8" s="27">
        <v>5</v>
      </c>
      <c r="AE8">
        <v>21.060125350952099</v>
      </c>
      <c r="AF8">
        <v>21.065986633300799</v>
      </c>
      <c r="AG8">
        <v>21.450557708740199</v>
      </c>
      <c r="AH8">
        <v>21.4616394042969</v>
      </c>
      <c r="AI8">
        <v>21.842033386230501</v>
      </c>
      <c r="AJ8">
        <v>23.044569015502901</v>
      </c>
      <c r="AK8">
        <v>23.035955429077099</v>
      </c>
      <c r="AL8">
        <v>22.829524993896499</v>
      </c>
      <c r="AM8">
        <v>22.173194885253899</v>
      </c>
      <c r="AN8">
        <v>22.1204433441162</v>
      </c>
      <c r="AO8">
        <v>75.492000000000004</v>
      </c>
      <c r="AP8">
        <v>672</v>
      </c>
      <c r="AQ8">
        <v>42</v>
      </c>
      <c r="AR8">
        <v>23</v>
      </c>
      <c r="AS8">
        <v>42</v>
      </c>
      <c r="AT8">
        <v>42</v>
      </c>
      <c r="AU8">
        <v>0</v>
      </c>
      <c r="AV8">
        <v>103.88</v>
      </c>
      <c r="AW8">
        <v>23</v>
      </c>
      <c r="AX8">
        <v>23</v>
      </c>
      <c r="AY8">
        <v>23</v>
      </c>
      <c r="AZ8" t="s">
        <v>43</v>
      </c>
      <c r="BA8">
        <v>5</v>
      </c>
      <c r="BB8">
        <v>5</v>
      </c>
      <c r="BC8">
        <v>7</v>
      </c>
      <c r="BD8">
        <v>8</v>
      </c>
      <c r="BE8">
        <v>6</v>
      </c>
      <c r="BF8">
        <v>15</v>
      </c>
      <c r="BG8">
        <v>12</v>
      </c>
      <c r="BH8">
        <v>13</v>
      </c>
      <c r="BI8">
        <v>12</v>
      </c>
      <c r="BJ8">
        <v>7</v>
      </c>
      <c r="BK8">
        <v>672</v>
      </c>
      <c r="BL8">
        <v>1.94</v>
      </c>
      <c r="BM8">
        <v>9.4</v>
      </c>
      <c r="BN8">
        <v>9.6999999999999993</v>
      </c>
      <c r="BO8">
        <v>15.3</v>
      </c>
      <c r="BP8">
        <v>12.1</v>
      </c>
      <c r="BQ8">
        <v>8.9</v>
      </c>
      <c r="BR8">
        <v>28</v>
      </c>
      <c r="BS8">
        <v>25.4</v>
      </c>
      <c r="BT8">
        <v>23.7</v>
      </c>
      <c r="BU8">
        <v>20.5</v>
      </c>
      <c r="BV8">
        <v>11.5</v>
      </c>
      <c r="BW8">
        <v>2.9875724064517102</v>
      </c>
      <c r="BX8">
        <v>0.1472</v>
      </c>
      <c r="BY8">
        <v>-1.26466903686524</v>
      </c>
      <c r="BZ8">
        <v>-5.0183203685980198</v>
      </c>
    </row>
    <row r="9" spans="1:78" s="46" customFormat="1" x14ac:dyDescent="0.3">
      <c r="A9" s="91">
        <v>7</v>
      </c>
      <c r="B9" s="213" t="s">
        <v>460</v>
      </c>
      <c r="C9" s="218" t="s">
        <v>461</v>
      </c>
      <c r="D9" s="174">
        <v>2.407387039269846</v>
      </c>
      <c r="E9" s="125">
        <f t="shared" si="0"/>
        <v>1.2674681047318364</v>
      </c>
      <c r="F9" s="36">
        <v>6.2031534152716585E-3</v>
      </c>
      <c r="G9" s="129">
        <f t="shared" si="1"/>
        <v>2.2073874778093998</v>
      </c>
      <c r="H9" s="205" t="s">
        <v>7407</v>
      </c>
      <c r="I9" s="152">
        <f t="shared" si="2"/>
        <v>2.2073874778093998</v>
      </c>
      <c r="J9" s="66" t="s">
        <v>462</v>
      </c>
      <c r="K9" s="66" t="s">
        <v>463</v>
      </c>
      <c r="L9" s="66" t="str">
        <f t="shared" si="3"/>
        <v/>
      </c>
      <c r="M9" s="67" t="str">
        <f t="shared" si="4"/>
        <v/>
      </c>
      <c r="N9" s="66" t="str">
        <f t="shared" si="4"/>
        <v/>
      </c>
      <c r="O9" s="66" t="str">
        <f t="shared" si="4"/>
        <v/>
      </c>
      <c r="P9" s="66" t="str">
        <f t="shared" si="4"/>
        <v/>
      </c>
      <c r="Q9" s="68" t="str">
        <f t="shared" si="4"/>
        <v/>
      </c>
      <c r="R9" s="66" t="str">
        <f t="shared" si="4"/>
        <v/>
      </c>
      <c r="S9" s="57">
        <v>1740800</v>
      </c>
      <c r="T9" s="58">
        <v>1080500</v>
      </c>
      <c r="U9" s="58">
        <v>949220</v>
      </c>
      <c r="V9" s="58">
        <v>3343800</v>
      </c>
      <c r="W9" s="58">
        <v>2523100</v>
      </c>
      <c r="X9" s="59">
        <v>5</v>
      </c>
      <c r="Y9" s="60">
        <v>4659000</v>
      </c>
      <c r="Z9" s="60">
        <v>6764400</v>
      </c>
      <c r="AA9" s="60">
        <v>3940300</v>
      </c>
      <c r="AB9" s="60">
        <v>3825200</v>
      </c>
      <c r="AC9" s="60">
        <v>4012100</v>
      </c>
      <c r="AD9" s="27">
        <v>5</v>
      </c>
      <c r="AE9">
        <v>20.731319427490199</v>
      </c>
      <c r="AF9">
        <v>20.043268203735401</v>
      </c>
      <c r="AG9">
        <v>19.856382369995099</v>
      </c>
      <c r="AH9">
        <v>21.673057556152301</v>
      </c>
      <c r="AI9">
        <v>21.266765594482401</v>
      </c>
      <c r="AJ9">
        <v>22.151588439941399</v>
      </c>
      <c r="AK9">
        <v>22.689531326293899</v>
      </c>
      <c r="AL9">
        <v>21.909873962402301</v>
      </c>
      <c r="AM9">
        <v>21.867103576660199</v>
      </c>
      <c r="AN9">
        <v>21.935926437377901</v>
      </c>
      <c r="AO9">
        <v>182.88</v>
      </c>
      <c r="AP9">
        <v>1629</v>
      </c>
      <c r="AQ9">
        <v>19.2</v>
      </c>
      <c r="AR9">
        <v>28</v>
      </c>
      <c r="AS9">
        <v>19.2</v>
      </c>
      <c r="AT9">
        <v>19.2</v>
      </c>
      <c r="AU9">
        <v>0</v>
      </c>
      <c r="AV9">
        <v>72.954999999999998</v>
      </c>
      <c r="AW9">
        <v>28</v>
      </c>
      <c r="AX9">
        <v>28</v>
      </c>
      <c r="AY9">
        <v>28</v>
      </c>
      <c r="AZ9" t="s">
        <v>43</v>
      </c>
      <c r="BA9">
        <v>8</v>
      </c>
      <c r="BB9">
        <v>7</v>
      </c>
      <c r="BC9">
        <v>5</v>
      </c>
      <c r="BD9">
        <v>10</v>
      </c>
      <c r="BE9">
        <v>9</v>
      </c>
      <c r="BF9">
        <v>17</v>
      </c>
      <c r="BG9">
        <v>18</v>
      </c>
      <c r="BH9">
        <v>16</v>
      </c>
      <c r="BI9">
        <v>16</v>
      </c>
      <c r="BJ9">
        <v>15</v>
      </c>
      <c r="BK9">
        <v>1629</v>
      </c>
      <c r="BL9">
        <v>2.56</v>
      </c>
      <c r="BM9">
        <v>4.8</v>
      </c>
      <c r="BN9">
        <v>4.8</v>
      </c>
      <c r="BO9">
        <v>3.6</v>
      </c>
      <c r="BP9">
        <v>7.4</v>
      </c>
      <c r="BQ9">
        <v>6</v>
      </c>
      <c r="BR9">
        <v>11.1</v>
      </c>
      <c r="BS9">
        <v>12.1</v>
      </c>
      <c r="BT9">
        <v>11.4</v>
      </c>
      <c r="BU9">
        <v>11.8</v>
      </c>
      <c r="BV9">
        <v>10.199999999999999</v>
      </c>
      <c r="BW9">
        <v>2.2073874778093998</v>
      </c>
      <c r="BX9">
        <v>0.241137931034483</v>
      </c>
      <c r="BY9">
        <v>-1.3966461181640599</v>
      </c>
      <c r="BZ9">
        <v>-3.681787447189</v>
      </c>
    </row>
    <row r="10" spans="1:78" s="46" customFormat="1" x14ac:dyDescent="0.3">
      <c r="A10" s="91">
        <v>8</v>
      </c>
      <c r="B10" s="213" t="s">
        <v>464</v>
      </c>
      <c r="C10" s="218" t="s">
        <v>465</v>
      </c>
      <c r="D10" s="174">
        <v>2.3569579233096274</v>
      </c>
      <c r="E10" s="125">
        <f t="shared" si="0"/>
        <v>1.2369260036562262</v>
      </c>
      <c r="F10" s="36">
        <v>3.6634141239726366E-2</v>
      </c>
      <c r="G10" s="129">
        <f t="shared" si="1"/>
        <v>1.4361139845322199</v>
      </c>
      <c r="H10" s="205" t="s">
        <v>7407</v>
      </c>
      <c r="I10" s="152">
        <f t="shared" si="2"/>
        <v>1.4361139845322199</v>
      </c>
      <c r="J10" s="66" t="s">
        <v>466</v>
      </c>
      <c r="K10" s="66" t="s">
        <v>467</v>
      </c>
      <c r="L10" s="66" t="str">
        <f t="shared" si="3"/>
        <v>GO:0003723</v>
      </c>
      <c r="M10" s="67" t="str">
        <f t="shared" si="4"/>
        <v/>
      </c>
      <c r="N10" s="66" t="str">
        <f t="shared" si="4"/>
        <v/>
      </c>
      <c r="O10" s="66" t="str">
        <f t="shared" si="4"/>
        <v/>
      </c>
      <c r="P10" s="66" t="str">
        <f t="shared" si="4"/>
        <v/>
      </c>
      <c r="Q10" s="68" t="str">
        <f t="shared" si="4"/>
        <v>GO:0003723</v>
      </c>
      <c r="R10" s="66" t="str">
        <f t="shared" si="4"/>
        <v/>
      </c>
      <c r="S10" s="57">
        <v>594660</v>
      </c>
      <c r="T10" s="58">
        <v>645990</v>
      </c>
      <c r="U10" s="58">
        <v>872460</v>
      </c>
      <c r="V10" s="58">
        <v>2668400</v>
      </c>
      <c r="W10" s="58">
        <v>2877600</v>
      </c>
      <c r="X10" s="59">
        <v>5</v>
      </c>
      <c r="Y10" s="60">
        <v>4107500</v>
      </c>
      <c r="Z10" s="60">
        <v>5605900</v>
      </c>
      <c r="AA10" s="60">
        <v>3941900</v>
      </c>
      <c r="AB10" s="60">
        <v>2771900</v>
      </c>
      <c r="AC10" s="60">
        <v>1625000</v>
      </c>
      <c r="AD10" s="27">
        <v>5</v>
      </c>
      <c r="AE10">
        <v>19.181705474853501</v>
      </c>
      <c r="AF10">
        <v>19.301153182983398</v>
      </c>
      <c r="AG10">
        <v>19.7347297668457</v>
      </c>
      <c r="AH10">
        <v>21.3475437164307</v>
      </c>
      <c r="AI10">
        <v>21.456434249877901</v>
      </c>
      <c r="AJ10">
        <v>21.9698295593262</v>
      </c>
      <c r="AK10">
        <v>22.418514251708999</v>
      </c>
      <c r="AL10">
        <v>21.910459518432599</v>
      </c>
      <c r="AM10">
        <v>21.402442932128899</v>
      </c>
      <c r="AN10">
        <v>20.632007598876999</v>
      </c>
      <c r="AO10">
        <v>191.02</v>
      </c>
      <c r="AP10">
        <v>1716</v>
      </c>
      <c r="AQ10">
        <v>17</v>
      </c>
      <c r="AR10">
        <v>24</v>
      </c>
      <c r="AS10">
        <v>17</v>
      </c>
      <c r="AT10">
        <v>17</v>
      </c>
      <c r="AU10">
        <v>0</v>
      </c>
      <c r="AV10">
        <v>59.503999999999998</v>
      </c>
      <c r="AW10" t="s">
        <v>43</v>
      </c>
      <c r="AX10" t="s">
        <v>43</v>
      </c>
      <c r="AY10" t="s">
        <v>43</v>
      </c>
      <c r="AZ10" t="s">
        <v>43</v>
      </c>
      <c r="BA10">
        <v>6</v>
      </c>
      <c r="BB10">
        <v>3</v>
      </c>
      <c r="BC10">
        <v>5</v>
      </c>
      <c r="BD10">
        <v>7</v>
      </c>
      <c r="BE10">
        <v>7</v>
      </c>
      <c r="BF10">
        <v>16</v>
      </c>
      <c r="BG10">
        <v>21</v>
      </c>
      <c r="BH10">
        <v>18</v>
      </c>
      <c r="BI10">
        <v>12</v>
      </c>
      <c r="BJ10">
        <v>10</v>
      </c>
      <c r="BK10" t="s">
        <v>43</v>
      </c>
      <c r="BL10">
        <v>2.69</v>
      </c>
      <c r="BM10">
        <v>4.9000000000000004</v>
      </c>
      <c r="BN10">
        <v>2.5</v>
      </c>
      <c r="BO10">
        <v>4.0999999999999996</v>
      </c>
      <c r="BP10">
        <v>5.5</v>
      </c>
      <c r="BQ10">
        <v>6.1</v>
      </c>
      <c r="BR10">
        <v>11.4</v>
      </c>
      <c r="BS10">
        <v>14.6</v>
      </c>
      <c r="BT10">
        <v>13.3</v>
      </c>
      <c r="BU10">
        <v>9.6</v>
      </c>
      <c r="BV10">
        <v>6.9</v>
      </c>
      <c r="BW10">
        <v>1.4361139845322199</v>
      </c>
      <c r="BX10">
        <v>0.30039425051334701</v>
      </c>
      <c r="BY10">
        <v>-1.4623374938964799</v>
      </c>
      <c r="BZ10">
        <v>-2.5053715942057102</v>
      </c>
    </row>
    <row r="11" spans="1:78" s="46" customFormat="1" x14ac:dyDescent="0.3">
      <c r="A11" s="91">
        <v>9</v>
      </c>
      <c r="B11" s="213" t="s">
        <v>468</v>
      </c>
      <c r="C11" s="218" t="s">
        <v>469</v>
      </c>
      <c r="D11" s="174">
        <v>2.3113097858602276</v>
      </c>
      <c r="E11" s="125">
        <f t="shared" si="0"/>
        <v>1.2087106378116328</v>
      </c>
      <c r="F11" s="36">
        <v>1.3281785434349019E-2</v>
      </c>
      <c r="G11" s="129">
        <f t="shared" si="1"/>
        <v>1.8767435400157799</v>
      </c>
      <c r="H11" s="205" t="s">
        <v>7407</v>
      </c>
      <c r="I11" s="152">
        <f t="shared" si="2"/>
        <v>1.8767435400157799</v>
      </c>
      <c r="J11" s="66" t="s">
        <v>470</v>
      </c>
      <c r="K11" s="66" t="s">
        <v>471</v>
      </c>
      <c r="L11" s="66" t="str">
        <f t="shared" si="3"/>
        <v>GO:0005730</v>
      </c>
      <c r="M11" s="67" t="str">
        <f t="shared" si="4"/>
        <v/>
      </c>
      <c r="N11" s="66" t="str">
        <f t="shared" si="4"/>
        <v/>
      </c>
      <c r="O11" s="66" t="str">
        <f t="shared" si="4"/>
        <v/>
      </c>
      <c r="P11" s="66" t="str">
        <f t="shared" si="4"/>
        <v>GO:0005730</v>
      </c>
      <c r="Q11" s="68" t="str">
        <f t="shared" si="4"/>
        <v/>
      </c>
      <c r="R11" s="66" t="str">
        <f t="shared" si="4"/>
        <v/>
      </c>
      <c r="S11" s="57">
        <v>4140200</v>
      </c>
      <c r="T11" s="58">
        <v>7797600</v>
      </c>
      <c r="U11" s="58">
        <v>8186700</v>
      </c>
      <c r="V11" s="58">
        <v>12141000</v>
      </c>
      <c r="W11" s="58">
        <v>12028000</v>
      </c>
      <c r="X11" s="59">
        <v>5</v>
      </c>
      <c r="Y11" s="60">
        <v>20647000</v>
      </c>
      <c r="Z11" s="60">
        <v>11672000</v>
      </c>
      <c r="AA11" s="60">
        <v>32667000</v>
      </c>
      <c r="AB11" s="60">
        <v>14456000</v>
      </c>
      <c r="AC11" s="60">
        <v>22934000</v>
      </c>
      <c r="AD11" s="27">
        <v>5</v>
      </c>
      <c r="AE11">
        <v>21.981269836425799</v>
      </c>
      <c r="AF11">
        <v>22.894598007202099</v>
      </c>
      <c r="AG11">
        <v>22.964851379394499</v>
      </c>
      <c r="AH11">
        <v>23.533384323120099</v>
      </c>
      <c r="AI11">
        <v>23.519893646240199</v>
      </c>
      <c r="AJ11">
        <v>24.2994289398193</v>
      </c>
      <c r="AK11">
        <v>23.476549148559599</v>
      </c>
      <c r="AL11">
        <v>24.961330413818398</v>
      </c>
      <c r="AM11">
        <v>23.7851657867432</v>
      </c>
      <c r="AN11">
        <v>24.450984954833999</v>
      </c>
      <c r="AO11">
        <v>127.73</v>
      </c>
      <c r="AP11">
        <v>1205</v>
      </c>
      <c r="AQ11">
        <v>10.5</v>
      </c>
      <c r="AR11">
        <v>14</v>
      </c>
      <c r="AS11">
        <v>10.5</v>
      </c>
      <c r="AT11">
        <v>10.5</v>
      </c>
      <c r="AU11">
        <v>0</v>
      </c>
      <c r="AV11">
        <v>232.85</v>
      </c>
      <c r="AW11" t="s">
        <v>43</v>
      </c>
      <c r="AX11" t="s">
        <v>43</v>
      </c>
      <c r="AY11" t="s">
        <v>43</v>
      </c>
      <c r="AZ11" t="s">
        <v>43</v>
      </c>
      <c r="BA11">
        <v>4</v>
      </c>
      <c r="BB11">
        <v>5</v>
      </c>
      <c r="BC11">
        <v>5</v>
      </c>
      <c r="BD11">
        <v>13</v>
      </c>
      <c r="BE11">
        <v>12</v>
      </c>
      <c r="BF11">
        <v>8</v>
      </c>
      <c r="BG11">
        <v>9</v>
      </c>
      <c r="BH11">
        <v>7</v>
      </c>
      <c r="BI11">
        <v>12</v>
      </c>
      <c r="BJ11">
        <v>13</v>
      </c>
      <c r="BK11" t="s">
        <v>43</v>
      </c>
      <c r="BL11">
        <v>2.42</v>
      </c>
      <c r="BM11">
        <v>4.5999999999999996</v>
      </c>
      <c r="BN11">
        <v>5.7</v>
      </c>
      <c r="BO11">
        <v>6.1</v>
      </c>
      <c r="BP11">
        <v>9.6999999999999993</v>
      </c>
      <c r="BQ11">
        <v>9.6999999999999993</v>
      </c>
      <c r="BR11">
        <v>8.4</v>
      </c>
      <c r="BS11">
        <v>8.8000000000000007</v>
      </c>
      <c r="BT11">
        <v>7</v>
      </c>
      <c r="BU11">
        <v>9.6999999999999993</v>
      </c>
      <c r="BV11">
        <v>9.6999999999999993</v>
      </c>
      <c r="BW11">
        <v>1.8767435400157799</v>
      </c>
      <c r="BX11">
        <v>0.236232365145228</v>
      </c>
      <c r="BY11">
        <v>-1.21589241027832</v>
      </c>
      <c r="BZ11">
        <v>-3.1656307247748101</v>
      </c>
    </row>
    <row r="12" spans="1:78" s="46" customFormat="1" x14ac:dyDescent="0.3">
      <c r="A12" s="91">
        <v>10</v>
      </c>
      <c r="B12" s="213" t="s">
        <v>472</v>
      </c>
      <c r="C12" s="218" t="s">
        <v>309</v>
      </c>
      <c r="D12" s="174">
        <v>2.2613566095278159</v>
      </c>
      <c r="E12" s="125">
        <f t="shared" si="0"/>
        <v>1.17718851894891</v>
      </c>
      <c r="F12" s="36">
        <v>2.9683783447145132E-2</v>
      </c>
      <c r="G12" s="129">
        <f t="shared" si="1"/>
        <v>1.5274807453910599</v>
      </c>
      <c r="H12" s="205" t="s">
        <v>7407</v>
      </c>
      <c r="I12" s="152">
        <f t="shared" si="2"/>
        <v>1.5274807453910599</v>
      </c>
      <c r="J12" s="66" t="s">
        <v>473</v>
      </c>
      <c r="K12" s="66" t="s">
        <v>474</v>
      </c>
      <c r="L12" s="66" t="str">
        <f t="shared" si="3"/>
        <v/>
      </c>
      <c r="M12" s="67" t="str">
        <f t="shared" si="4"/>
        <v/>
      </c>
      <c r="N12" s="66" t="str">
        <f t="shared" si="4"/>
        <v/>
      </c>
      <c r="O12" s="66" t="str">
        <f t="shared" si="4"/>
        <v/>
      </c>
      <c r="P12" s="66" t="str">
        <f t="shared" si="4"/>
        <v/>
      </c>
      <c r="Q12" s="68" t="str">
        <f t="shared" si="4"/>
        <v/>
      </c>
      <c r="R12" s="66" t="str">
        <f t="shared" si="4"/>
        <v/>
      </c>
      <c r="S12" s="57">
        <v>3888600</v>
      </c>
      <c r="T12" s="58">
        <v>4091500</v>
      </c>
      <c r="U12" s="58">
        <v>3800300</v>
      </c>
      <c r="V12" s="58">
        <v>7015300</v>
      </c>
      <c r="W12" s="58">
        <v>4976800</v>
      </c>
      <c r="X12" s="59">
        <v>5</v>
      </c>
      <c r="Y12" s="60">
        <v>16642000</v>
      </c>
      <c r="Z12" s="60">
        <v>12966000</v>
      </c>
      <c r="AA12" s="60">
        <v>13695000</v>
      </c>
      <c r="AB12" s="60">
        <v>5086800</v>
      </c>
      <c r="AC12" s="60">
        <v>5368300</v>
      </c>
      <c r="AD12" s="27">
        <v>5</v>
      </c>
      <c r="AE12">
        <v>21.890819549560501</v>
      </c>
      <c r="AF12">
        <v>21.964199066162099</v>
      </c>
      <c r="AG12">
        <v>21.857681274414102</v>
      </c>
      <c r="AH12">
        <v>22.742073059081999</v>
      </c>
      <c r="AI12">
        <v>22.2467861175537</v>
      </c>
      <c r="AJ12">
        <v>23.988325119018601</v>
      </c>
      <c r="AK12">
        <v>23.628231048583999</v>
      </c>
      <c r="AL12">
        <v>23.707145690918001</v>
      </c>
      <c r="AM12">
        <v>22.278326034545898</v>
      </c>
      <c r="AN12">
        <v>22.356033325195298</v>
      </c>
      <c r="AO12">
        <v>11.278</v>
      </c>
      <c r="AP12">
        <v>107</v>
      </c>
      <c r="AQ12">
        <v>44.9</v>
      </c>
      <c r="AR12">
        <v>4</v>
      </c>
      <c r="AS12">
        <v>44.9</v>
      </c>
      <c r="AT12">
        <v>44.9</v>
      </c>
      <c r="AU12">
        <v>0</v>
      </c>
      <c r="AV12">
        <v>323.31</v>
      </c>
      <c r="AW12" t="s">
        <v>43</v>
      </c>
      <c r="AX12" t="s">
        <v>43</v>
      </c>
      <c r="AY12" t="s">
        <v>43</v>
      </c>
      <c r="AZ12" t="s">
        <v>43</v>
      </c>
      <c r="BA12">
        <v>4</v>
      </c>
      <c r="BB12">
        <v>3</v>
      </c>
      <c r="BC12">
        <v>3</v>
      </c>
      <c r="BD12">
        <v>4</v>
      </c>
      <c r="BE12">
        <v>4</v>
      </c>
      <c r="BF12">
        <v>4</v>
      </c>
      <c r="BG12">
        <v>3</v>
      </c>
      <c r="BH12">
        <v>4</v>
      </c>
      <c r="BI12">
        <v>4</v>
      </c>
      <c r="BJ12">
        <v>4</v>
      </c>
      <c r="BK12" t="s">
        <v>43</v>
      </c>
      <c r="BL12">
        <v>1.22</v>
      </c>
      <c r="BM12">
        <v>44.9</v>
      </c>
      <c r="BN12">
        <v>26.2</v>
      </c>
      <c r="BO12">
        <v>26.2</v>
      </c>
      <c r="BP12">
        <v>44.9</v>
      </c>
      <c r="BQ12">
        <v>44.9</v>
      </c>
      <c r="BR12">
        <v>44.9</v>
      </c>
      <c r="BS12">
        <v>26.2</v>
      </c>
      <c r="BT12">
        <v>44.9</v>
      </c>
      <c r="BU12">
        <v>44.9</v>
      </c>
      <c r="BV12">
        <v>44.9</v>
      </c>
      <c r="BW12">
        <v>1.5274807453910599</v>
      </c>
      <c r="BX12">
        <v>0.28857281553398101</v>
      </c>
      <c r="BY12">
        <v>-1.0513004302978499</v>
      </c>
      <c r="BZ12">
        <v>-2.6406410513309702</v>
      </c>
    </row>
    <row r="13" spans="1:78" s="46" customFormat="1" x14ac:dyDescent="0.3">
      <c r="A13" s="91">
        <v>11</v>
      </c>
      <c r="B13" s="213" t="s">
        <v>475</v>
      </c>
      <c r="C13" s="218" t="s">
        <v>476</v>
      </c>
      <c r="D13" s="174">
        <v>2.2538037874405856</v>
      </c>
      <c r="E13" s="125">
        <f t="shared" si="0"/>
        <v>1.1723619222501103</v>
      </c>
      <c r="F13" s="36">
        <v>2.2254297507585015E-3</v>
      </c>
      <c r="G13" s="129">
        <f t="shared" si="1"/>
        <v>2.6525861103634698</v>
      </c>
      <c r="H13" s="205" t="s">
        <v>7407</v>
      </c>
      <c r="I13" s="152">
        <f t="shared" si="2"/>
        <v>2.6525861103634698</v>
      </c>
      <c r="J13" s="66" t="s">
        <v>477</v>
      </c>
      <c r="K13" s="66" t="s">
        <v>478</v>
      </c>
      <c r="L13" s="66" t="str">
        <f t="shared" si="3"/>
        <v/>
      </c>
      <c r="M13" s="67" t="str">
        <f t="shared" ref="M13:R22" si="5">IF(ISNUMBER(FIND(M$2,$J13))=TRUE,M$2,"")</f>
        <v/>
      </c>
      <c r="N13" s="66" t="str">
        <f t="shared" si="5"/>
        <v/>
      </c>
      <c r="O13" s="66" t="str">
        <f t="shared" si="5"/>
        <v/>
      </c>
      <c r="P13" s="66" t="str">
        <f t="shared" si="5"/>
        <v/>
      </c>
      <c r="Q13" s="68" t="str">
        <f t="shared" si="5"/>
        <v/>
      </c>
      <c r="R13" s="66" t="str">
        <f t="shared" si="5"/>
        <v>GO:0097014</v>
      </c>
      <c r="S13" s="57">
        <v>3105500</v>
      </c>
      <c r="T13" s="58">
        <v>1663400</v>
      </c>
      <c r="U13" s="58">
        <v>2311200</v>
      </c>
      <c r="V13" s="58">
        <v>2462900</v>
      </c>
      <c r="W13" s="58">
        <v>2385900</v>
      </c>
      <c r="X13" s="59">
        <v>5</v>
      </c>
      <c r="Y13" s="60">
        <v>4128400</v>
      </c>
      <c r="Z13" s="60">
        <v>8978500</v>
      </c>
      <c r="AA13" s="60">
        <v>5226300</v>
      </c>
      <c r="AB13" s="60">
        <v>4415800</v>
      </c>
      <c r="AC13" s="60">
        <v>4136400</v>
      </c>
      <c r="AD13" s="27">
        <v>5</v>
      </c>
      <c r="AE13">
        <v>21.5663948059082</v>
      </c>
      <c r="AF13">
        <v>20.665702819824201</v>
      </c>
      <c r="AG13">
        <v>21.140211105346701</v>
      </c>
      <c r="AH13">
        <v>21.231925964355501</v>
      </c>
      <c r="AI13">
        <v>21.186101913452099</v>
      </c>
      <c r="AJ13">
        <v>21.9771518707275</v>
      </c>
      <c r="AK13">
        <v>23.0980434417725</v>
      </c>
      <c r="AL13">
        <v>22.317358016967798</v>
      </c>
      <c r="AM13">
        <v>22.074243545532202</v>
      </c>
      <c r="AN13">
        <v>21.979944229126001</v>
      </c>
      <c r="AO13">
        <v>42.002000000000002</v>
      </c>
      <c r="AP13">
        <v>374</v>
      </c>
      <c r="AQ13">
        <v>36.4</v>
      </c>
      <c r="AR13">
        <v>12</v>
      </c>
      <c r="AS13">
        <v>36.4</v>
      </c>
      <c r="AT13">
        <v>36.4</v>
      </c>
      <c r="AU13">
        <v>0</v>
      </c>
      <c r="AV13">
        <v>69.131</v>
      </c>
      <c r="AW13">
        <v>12</v>
      </c>
      <c r="AX13">
        <v>12</v>
      </c>
      <c r="AY13">
        <v>12</v>
      </c>
      <c r="AZ13" t="s">
        <v>43</v>
      </c>
      <c r="BA13">
        <v>5</v>
      </c>
      <c r="BB13">
        <v>4</v>
      </c>
      <c r="BC13">
        <v>3</v>
      </c>
      <c r="BD13">
        <v>4</v>
      </c>
      <c r="BE13">
        <v>5</v>
      </c>
      <c r="BF13">
        <v>7</v>
      </c>
      <c r="BG13">
        <v>5</v>
      </c>
      <c r="BH13">
        <v>5</v>
      </c>
      <c r="BI13">
        <v>5</v>
      </c>
      <c r="BJ13">
        <v>5</v>
      </c>
      <c r="BK13">
        <v>374</v>
      </c>
      <c r="BL13">
        <v>1.51</v>
      </c>
      <c r="BM13">
        <v>16.600000000000001</v>
      </c>
      <c r="BN13">
        <v>15</v>
      </c>
      <c r="BO13">
        <v>9.6</v>
      </c>
      <c r="BP13">
        <v>13.6</v>
      </c>
      <c r="BQ13">
        <v>15.8</v>
      </c>
      <c r="BR13">
        <v>22.7</v>
      </c>
      <c r="BS13">
        <v>16.3</v>
      </c>
      <c r="BT13">
        <v>16.3</v>
      </c>
      <c r="BU13">
        <v>15</v>
      </c>
      <c r="BV13">
        <v>15</v>
      </c>
      <c r="BW13">
        <v>2.6525861103634698</v>
      </c>
      <c r="BX13">
        <v>0.196679245283019</v>
      </c>
      <c r="BY13">
        <v>-1.13128089904785</v>
      </c>
      <c r="BZ13">
        <v>-4.4203579554011503</v>
      </c>
    </row>
    <row r="14" spans="1:78" s="46" customFormat="1" x14ac:dyDescent="0.3">
      <c r="A14" s="91">
        <v>12</v>
      </c>
      <c r="B14" s="213" t="s">
        <v>479</v>
      </c>
      <c r="C14" s="218" t="s">
        <v>480</v>
      </c>
      <c r="D14" s="174">
        <v>2.2425918809037402</v>
      </c>
      <c r="E14" s="125">
        <f t="shared" si="0"/>
        <v>1.1651670948028074</v>
      </c>
      <c r="F14" s="36">
        <v>4.4036348438790139E-2</v>
      </c>
      <c r="G14" s="129">
        <f t="shared" si="1"/>
        <v>1.3561887005684199</v>
      </c>
      <c r="H14" s="205" t="s">
        <v>7407</v>
      </c>
      <c r="I14" s="152">
        <f t="shared" si="2"/>
        <v>1.3561887005684199</v>
      </c>
      <c r="J14" s="66" t="s">
        <v>481</v>
      </c>
      <c r="K14" s="66" t="s">
        <v>482</v>
      </c>
      <c r="L14" s="66" t="str">
        <f t="shared" si="3"/>
        <v>GO:0003735</v>
      </c>
      <c r="M14" s="67" t="str">
        <f t="shared" si="5"/>
        <v/>
      </c>
      <c r="N14" s="66" t="str">
        <f t="shared" si="5"/>
        <v>GO:0003735</v>
      </c>
      <c r="O14" s="66" t="str">
        <f t="shared" si="5"/>
        <v/>
      </c>
      <c r="P14" s="66" t="str">
        <f t="shared" si="5"/>
        <v/>
      </c>
      <c r="Q14" s="68" t="str">
        <f t="shared" si="5"/>
        <v/>
      </c>
      <c r="R14" s="66" t="str">
        <f t="shared" si="5"/>
        <v/>
      </c>
      <c r="S14" s="57">
        <v>22397000</v>
      </c>
      <c r="T14" s="58">
        <v>31800000</v>
      </c>
      <c r="U14" s="58">
        <v>36686000</v>
      </c>
      <c r="V14" s="58">
        <v>48068000</v>
      </c>
      <c r="W14" s="58">
        <v>58805000</v>
      </c>
      <c r="X14" s="59">
        <v>5</v>
      </c>
      <c r="Y14" s="60">
        <v>128720000</v>
      </c>
      <c r="Z14" s="60">
        <v>54609000</v>
      </c>
      <c r="AA14" s="60">
        <v>158680000</v>
      </c>
      <c r="AB14" s="60">
        <v>43912000</v>
      </c>
      <c r="AC14" s="60">
        <v>57565000</v>
      </c>
      <c r="AD14" s="27">
        <v>5</v>
      </c>
      <c r="AE14">
        <v>24.416801452636701</v>
      </c>
      <c r="AF14">
        <v>24.922523498535199</v>
      </c>
      <c r="AG14">
        <v>25.128726959228501</v>
      </c>
      <c r="AH14">
        <v>25.5185737609863</v>
      </c>
      <c r="AI14">
        <v>25.809434890747099</v>
      </c>
      <c r="AJ14">
        <v>26.939661026001001</v>
      </c>
      <c r="AK14">
        <v>25.702634811401399</v>
      </c>
      <c r="AL14">
        <v>27.2415447235107</v>
      </c>
      <c r="AM14">
        <v>25.388111114501999</v>
      </c>
      <c r="AN14">
        <v>25.778688430786101</v>
      </c>
      <c r="AO14">
        <v>16.704999999999998</v>
      </c>
      <c r="AP14">
        <v>151</v>
      </c>
      <c r="AQ14">
        <v>29.1</v>
      </c>
      <c r="AR14">
        <v>6</v>
      </c>
      <c r="AS14">
        <v>29.1</v>
      </c>
      <c r="AT14">
        <v>29.1</v>
      </c>
      <c r="AU14">
        <v>0</v>
      </c>
      <c r="AV14">
        <v>156.30000000000001</v>
      </c>
      <c r="AW14" t="s">
        <v>43</v>
      </c>
      <c r="AX14" t="s">
        <v>43</v>
      </c>
      <c r="AY14" t="s">
        <v>43</v>
      </c>
      <c r="AZ14" t="s">
        <v>43</v>
      </c>
      <c r="BA14">
        <v>2</v>
      </c>
      <c r="BB14">
        <v>4</v>
      </c>
      <c r="BC14">
        <v>3</v>
      </c>
      <c r="BD14">
        <v>4</v>
      </c>
      <c r="BE14">
        <v>5</v>
      </c>
      <c r="BF14">
        <v>3</v>
      </c>
      <c r="BG14">
        <v>3</v>
      </c>
      <c r="BH14">
        <v>3</v>
      </c>
      <c r="BI14">
        <v>3</v>
      </c>
      <c r="BJ14">
        <v>4</v>
      </c>
      <c r="BK14" t="s">
        <v>43</v>
      </c>
      <c r="BL14">
        <v>1.27</v>
      </c>
      <c r="BM14">
        <v>21.9</v>
      </c>
      <c r="BN14">
        <v>23.8</v>
      </c>
      <c r="BO14">
        <v>21.9</v>
      </c>
      <c r="BP14">
        <v>27.2</v>
      </c>
      <c r="BQ14">
        <v>29.1</v>
      </c>
      <c r="BR14">
        <v>21.9</v>
      </c>
      <c r="BS14">
        <v>21.9</v>
      </c>
      <c r="BT14">
        <v>21.9</v>
      </c>
      <c r="BU14">
        <v>21.9</v>
      </c>
      <c r="BV14">
        <v>27.2</v>
      </c>
      <c r="BW14">
        <v>1.3561887005684199</v>
      </c>
      <c r="BX14">
        <v>0.310971631205674</v>
      </c>
      <c r="BY14">
        <v>-1.0509159088134801</v>
      </c>
      <c r="BZ14">
        <v>-2.3873680363137901</v>
      </c>
    </row>
    <row r="15" spans="1:78" s="46" customFormat="1" x14ac:dyDescent="0.3">
      <c r="A15" s="91">
        <v>13</v>
      </c>
      <c r="B15" s="213" t="s">
        <v>483</v>
      </c>
      <c r="C15" s="218" t="s">
        <v>484</v>
      </c>
      <c r="D15" s="174">
        <v>2.1913363971424671</v>
      </c>
      <c r="E15" s="125">
        <f t="shared" si="0"/>
        <v>1.1318109727973804</v>
      </c>
      <c r="F15" s="36">
        <v>2.1385448232720729E-2</v>
      </c>
      <c r="G15" s="129">
        <f t="shared" si="1"/>
        <v>1.6698816426268499</v>
      </c>
      <c r="H15" s="205" t="s">
        <v>7407</v>
      </c>
      <c r="I15" s="152">
        <f t="shared" si="2"/>
        <v>1.6698816426268499</v>
      </c>
      <c r="J15" s="66" t="s">
        <v>485</v>
      </c>
      <c r="K15" s="66" t="s">
        <v>486</v>
      </c>
      <c r="L15" s="66" t="str">
        <f t="shared" si="3"/>
        <v>GO:0005730</v>
      </c>
      <c r="M15" s="67" t="str">
        <f t="shared" si="5"/>
        <v/>
      </c>
      <c r="N15" s="66" t="str">
        <f t="shared" si="5"/>
        <v/>
      </c>
      <c r="O15" s="66" t="str">
        <f t="shared" si="5"/>
        <v/>
      </c>
      <c r="P15" s="66" t="str">
        <f t="shared" si="5"/>
        <v>GO:0005730</v>
      </c>
      <c r="Q15" s="68" t="str">
        <f t="shared" si="5"/>
        <v/>
      </c>
      <c r="R15" s="66" t="str">
        <f t="shared" si="5"/>
        <v/>
      </c>
      <c r="S15" s="57">
        <v>1151100</v>
      </c>
      <c r="T15" s="58">
        <v>1206300</v>
      </c>
      <c r="U15" s="58">
        <v>1418300</v>
      </c>
      <c r="V15" s="58">
        <v>3642600</v>
      </c>
      <c r="W15" s="58">
        <v>3570200</v>
      </c>
      <c r="X15" s="59">
        <v>5</v>
      </c>
      <c r="Y15" s="60">
        <v>5091100</v>
      </c>
      <c r="Z15" s="60">
        <v>2590800</v>
      </c>
      <c r="AA15" s="60">
        <v>7010500</v>
      </c>
      <c r="AB15" s="60">
        <v>4680600</v>
      </c>
      <c r="AC15" s="60">
        <v>4706500</v>
      </c>
      <c r="AD15" s="27">
        <v>5</v>
      </c>
      <c r="AE15">
        <v>20.1345825195313</v>
      </c>
      <c r="AF15">
        <v>20.2021579742432</v>
      </c>
      <c r="AG15">
        <v>20.435731887817401</v>
      </c>
      <c r="AH15">
        <v>21.796537399291999</v>
      </c>
      <c r="AI15">
        <v>21.767574310302699</v>
      </c>
      <c r="AJ15">
        <v>22.279546737670898</v>
      </c>
      <c r="AK15">
        <v>21.304965972900401</v>
      </c>
      <c r="AL15">
        <v>22.741085052490199</v>
      </c>
      <c r="AM15">
        <v>22.158262252807599</v>
      </c>
      <c r="AN15">
        <v>22.166223526001001</v>
      </c>
      <c r="AO15">
        <v>136.27000000000001</v>
      </c>
      <c r="AP15">
        <v>1216</v>
      </c>
      <c r="AQ15">
        <v>23.6</v>
      </c>
      <c r="AR15">
        <v>23</v>
      </c>
      <c r="AS15">
        <v>23.6</v>
      </c>
      <c r="AT15">
        <v>23.6</v>
      </c>
      <c r="AU15">
        <v>0</v>
      </c>
      <c r="AV15">
        <v>162.9</v>
      </c>
      <c r="AW15">
        <v>23</v>
      </c>
      <c r="AX15">
        <v>23</v>
      </c>
      <c r="AY15">
        <v>23</v>
      </c>
      <c r="AZ15" t="s">
        <v>43</v>
      </c>
      <c r="BA15">
        <v>3</v>
      </c>
      <c r="BB15">
        <v>5</v>
      </c>
      <c r="BC15">
        <v>4</v>
      </c>
      <c r="BD15">
        <v>12</v>
      </c>
      <c r="BE15">
        <v>13</v>
      </c>
      <c r="BF15">
        <v>12</v>
      </c>
      <c r="BG15">
        <v>13</v>
      </c>
      <c r="BH15">
        <v>15</v>
      </c>
      <c r="BI15">
        <v>18</v>
      </c>
      <c r="BJ15">
        <v>11</v>
      </c>
      <c r="BK15">
        <v>1216</v>
      </c>
      <c r="BL15">
        <v>2.59</v>
      </c>
      <c r="BM15">
        <v>3.5</v>
      </c>
      <c r="BN15">
        <v>5.8</v>
      </c>
      <c r="BO15">
        <v>5.6</v>
      </c>
      <c r="BP15">
        <v>12.9</v>
      </c>
      <c r="BQ15">
        <v>14.5</v>
      </c>
      <c r="BR15">
        <v>12.7</v>
      </c>
      <c r="BS15">
        <v>13.4</v>
      </c>
      <c r="BT15">
        <v>16.3</v>
      </c>
      <c r="BU15">
        <v>19.2</v>
      </c>
      <c r="BV15">
        <v>12</v>
      </c>
      <c r="BW15">
        <v>1.6698816426268499</v>
      </c>
      <c r="BX15">
        <v>0.271938271604938</v>
      </c>
      <c r="BY15">
        <v>-1.2626998901367199</v>
      </c>
      <c r="BZ15">
        <v>-2.85284086126474</v>
      </c>
    </row>
    <row r="16" spans="1:78" s="46" customFormat="1" x14ac:dyDescent="0.3">
      <c r="A16" s="91">
        <v>14</v>
      </c>
      <c r="B16" s="213" t="s">
        <v>487</v>
      </c>
      <c r="C16" s="218" t="s">
        <v>488</v>
      </c>
      <c r="D16" s="174">
        <v>2.1714377732077739</v>
      </c>
      <c r="E16" s="125">
        <f t="shared" si="0"/>
        <v>1.11865061013886</v>
      </c>
      <c r="F16" s="36">
        <v>4.8120090595783434E-2</v>
      </c>
      <c r="G16" s="129">
        <f t="shared" si="1"/>
        <v>1.3176735636843999</v>
      </c>
      <c r="H16" s="205" t="s">
        <v>7407</v>
      </c>
      <c r="I16" s="152">
        <f t="shared" si="2"/>
        <v>1.3176735636843999</v>
      </c>
      <c r="J16" s="66" t="s">
        <v>489</v>
      </c>
      <c r="K16" s="66" t="s">
        <v>490</v>
      </c>
      <c r="L16" s="66" t="str">
        <f t="shared" si="3"/>
        <v>GO:0003729;GO:0005730</v>
      </c>
      <c r="M16" s="67" t="str">
        <f t="shared" si="5"/>
        <v/>
      </c>
      <c r="N16" s="66" t="str">
        <f t="shared" si="5"/>
        <v/>
      </c>
      <c r="O16" s="66" t="str">
        <f t="shared" si="5"/>
        <v>GO:0003729</v>
      </c>
      <c r="P16" s="66" t="str">
        <f t="shared" si="5"/>
        <v>GO:0005730</v>
      </c>
      <c r="Q16" s="68" t="str">
        <f t="shared" si="5"/>
        <v/>
      </c>
      <c r="R16" s="66" t="str">
        <f t="shared" si="5"/>
        <v/>
      </c>
      <c r="S16" s="57">
        <v>16016000</v>
      </c>
      <c r="T16" s="58">
        <v>9007700</v>
      </c>
      <c r="U16" s="58">
        <v>7802900</v>
      </c>
      <c r="V16" s="58">
        <v>50995000</v>
      </c>
      <c r="W16" s="58">
        <v>35410000</v>
      </c>
      <c r="X16" s="59">
        <v>5</v>
      </c>
      <c r="Y16" s="60">
        <v>48914000</v>
      </c>
      <c r="Z16" s="60">
        <v>42818000</v>
      </c>
      <c r="AA16" s="60">
        <v>26739000</v>
      </c>
      <c r="AB16" s="60">
        <v>87718000</v>
      </c>
      <c r="AC16" s="60">
        <v>52715000</v>
      </c>
      <c r="AD16" s="27">
        <v>5</v>
      </c>
      <c r="AE16">
        <v>23.933010101318398</v>
      </c>
      <c r="AF16">
        <v>23.102727890014599</v>
      </c>
      <c r="AG16">
        <v>22.8955783843994</v>
      </c>
      <c r="AH16">
        <v>25.603853225708001</v>
      </c>
      <c r="AI16">
        <v>25.077653884887699</v>
      </c>
      <c r="AJ16">
        <v>25.543745040893601</v>
      </c>
      <c r="AK16">
        <v>25.351713180541999</v>
      </c>
      <c r="AL16">
        <v>24.672441482543899</v>
      </c>
      <c r="AM16">
        <v>26.386369705200199</v>
      </c>
      <c r="AN16">
        <v>25.651710510253899</v>
      </c>
      <c r="AO16">
        <v>14.566000000000001</v>
      </c>
      <c r="AP16">
        <v>140</v>
      </c>
      <c r="AQ16">
        <v>74.3</v>
      </c>
      <c r="AR16">
        <v>10</v>
      </c>
      <c r="AS16">
        <v>74.3</v>
      </c>
      <c r="AT16">
        <v>74.3</v>
      </c>
      <c r="AU16">
        <v>0</v>
      </c>
      <c r="AV16">
        <v>307.08</v>
      </c>
      <c r="AW16">
        <v>11</v>
      </c>
      <c r="AX16">
        <v>11</v>
      </c>
      <c r="AY16">
        <v>10</v>
      </c>
      <c r="AZ16" t="s">
        <v>43</v>
      </c>
      <c r="BA16">
        <v>4</v>
      </c>
      <c r="BB16">
        <v>5</v>
      </c>
      <c r="BC16">
        <v>6</v>
      </c>
      <c r="BD16">
        <v>9</v>
      </c>
      <c r="BE16">
        <v>8</v>
      </c>
      <c r="BF16">
        <v>8</v>
      </c>
      <c r="BG16">
        <v>4</v>
      </c>
      <c r="BH16">
        <v>6</v>
      </c>
      <c r="BI16">
        <v>7</v>
      </c>
      <c r="BJ16">
        <v>8</v>
      </c>
      <c r="BK16">
        <v>140</v>
      </c>
      <c r="BL16">
        <v>1.52</v>
      </c>
      <c r="BM16">
        <v>35.700000000000003</v>
      </c>
      <c r="BN16">
        <v>40</v>
      </c>
      <c r="BO16">
        <v>49.3</v>
      </c>
      <c r="BP16">
        <v>63.6</v>
      </c>
      <c r="BQ16">
        <v>63.6</v>
      </c>
      <c r="BR16">
        <v>65</v>
      </c>
      <c r="BS16">
        <v>42.1</v>
      </c>
      <c r="BT16">
        <v>49.3</v>
      </c>
      <c r="BU16">
        <v>56.4</v>
      </c>
      <c r="BV16">
        <v>56.4</v>
      </c>
      <c r="BW16">
        <v>1.3176735636843999</v>
      </c>
      <c r="BX16">
        <v>0.31576198347107398</v>
      </c>
      <c r="BY16">
        <v>-1.3986312866210999</v>
      </c>
      <c r="BZ16">
        <v>-2.3305535199744201</v>
      </c>
    </row>
    <row r="17" spans="1:78" s="46" customFormat="1" x14ac:dyDescent="0.3">
      <c r="A17" s="91">
        <v>15</v>
      </c>
      <c r="B17" s="213" t="s">
        <v>491</v>
      </c>
      <c r="C17" s="218" t="s">
        <v>492</v>
      </c>
      <c r="D17" s="174">
        <v>2.1593647813976022</v>
      </c>
      <c r="E17" s="125">
        <f t="shared" si="0"/>
        <v>1.1106069783579098</v>
      </c>
      <c r="F17" s="36">
        <v>1.4947985189196185E-3</v>
      </c>
      <c r="G17" s="129">
        <f t="shared" si="1"/>
        <v>2.8254173411310401</v>
      </c>
      <c r="H17" s="205" t="s">
        <v>7407</v>
      </c>
      <c r="I17" s="152">
        <f t="shared" si="2"/>
        <v>2.8254173411310401</v>
      </c>
      <c r="J17" s="66" t="s">
        <v>493</v>
      </c>
      <c r="K17" s="66" t="s">
        <v>494</v>
      </c>
      <c r="L17" s="66" t="str">
        <f t="shared" si="3"/>
        <v/>
      </c>
      <c r="M17" s="67" t="str">
        <f t="shared" si="5"/>
        <v/>
      </c>
      <c r="N17" s="66" t="str">
        <f t="shared" si="5"/>
        <v/>
      </c>
      <c r="O17" s="66" t="str">
        <f t="shared" si="5"/>
        <v/>
      </c>
      <c r="P17" s="66" t="str">
        <f t="shared" si="5"/>
        <v/>
      </c>
      <c r="Q17" s="68" t="str">
        <f t="shared" si="5"/>
        <v/>
      </c>
      <c r="R17" s="66" t="str">
        <f t="shared" si="5"/>
        <v>GO:0097014</v>
      </c>
      <c r="S17" s="57">
        <v>1508900</v>
      </c>
      <c r="T17" s="58">
        <v>2562700</v>
      </c>
      <c r="U17" s="58">
        <v>2491700</v>
      </c>
      <c r="V17" s="58">
        <v>2878500</v>
      </c>
      <c r="W17" s="58">
        <v>3769400</v>
      </c>
      <c r="X17" s="59">
        <v>5</v>
      </c>
      <c r="Y17" s="60">
        <v>7577400</v>
      </c>
      <c r="Z17" s="60">
        <v>5198700</v>
      </c>
      <c r="AA17" s="60">
        <v>5006900</v>
      </c>
      <c r="AB17" s="60">
        <v>5825100</v>
      </c>
      <c r="AC17" s="60">
        <v>4919700</v>
      </c>
      <c r="AD17" s="27">
        <v>5</v>
      </c>
      <c r="AE17">
        <v>20.525066375732401</v>
      </c>
      <c r="AF17">
        <v>21.289232254028299</v>
      </c>
      <c r="AG17">
        <v>21.248699188232401</v>
      </c>
      <c r="AH17">
        <v>21.456886291503899</v>
      </c>
      <c r="AI17">
        <v>21.845903396606399</v>
      </c>
      <c r="AJ17">
        <v>22.853271484375</v>
      </c>
      <c r="AK17">
        <v>22.309719085693398</v>
      </c>
      <c r="AL17">
        <v>22.255485534668001</v>
      </c>
      <c r="AM17">
        <v>22.473852157592798</v>
      </c>
      <c r="AN17">
        <v>22.230138778686499</v>
      </c>
      <c r="AO17">
        <v>37.774000000000001</v>
      </c>
      <c r="AP17">
        <v>331</v>
      </c>
      <c r="AQ17">
        <v>27.5</v>
      </c>
      <c r="AR17">
        <v>10</v>
      </c>
      <c r="AS17">
        <v>27.5</v>
      </c>
      <c r="AT17">
        <v>27.5</v>
      </c>
      <c r="AU17">
        <v>0</v>
      </c>
      <c r="AV17">
        <v>123.64</v>
      </c>
      <c r="AW17">
        <v>10</v>
      </c>
      <c r="AX17">
        <v>10</v>
      </c>
      <c r="AY17">
        <v>10</v>
      </c>
      <c r="AZ17" t="s">
        <v>43</v>
      </c>
      <c r="BA17">
        <v>3</v>
      </c>
      <c r="BB17">
        <v>5</v>
      </c>
      <c r="BC17">
        <v>5</v>
      </c>
      <c r="BD17">
        <v>3</v>
      </c>
      <c r="BE17">
        <v>6</v>
      </c>
      <c r="BF17">
        <v>4</v>
      </c>
      <c r="BG17">
        <v>3</v>
      </c>
      <c r="BH17">
        <v>4</v>
      </c>
      <c r="BI17">
        <v>6</v>
      </c>
      <c r="BJ17">
        <v>3</v>
      </c>
      <c r="BK17">
        <v>331</v>
      </c>
      <c r="BL17">
        <v>1.49</v>
      </c>
      <c r="BM17">
        <v>10.3</v>
      </c>
      <c r="BN17">
        <v>16.899999999999999</v>
      </c>
      <c r="BO17">
        <v>16.899999999999999</v>
      </c>
      <c r="BP17">
        <v>10.3</v>
      </c>
      <c r="BQ17">
        <v>15.4</v>
      </c>
      <c r="BR17">
        <v>16.3</v>
      </c>
      <c r="BS17">
        <v>10.3</v>
      </c>
      <c r="BT17">
        <v>16.3</v>
      </c>
      <c r="BU17">
        <v>15.7</v>
      </c>
      <c r="BV17">
        <v>10</v>
      </c>
      <c r="BW17">
        <v>2.8254173411310401</v>
      </c>
      <c r="BX17">
        <v>0.17949999999999999</v>
      </c>
      <c r="BY17">
        <v>-1.1513359069824201</v>
      </c>
      <c r="BZ17">
        <v>-4.72381245832789</v>
      </c>
    </row>
    <row r="18" spans="1:78" s="46" customFormat="1" x14ac:dyDescent="0.3">
      <c r="A18" s="91">
        <v>16</v>
      </c>
      <c r="B18" s="213" t="s">
        <v>495</v>
      </c>
      <c r="C18" s="218" t="s">
        <v>496</v>
      </c>
      <c r="D18" s="174">
        <v>2.1153094671207868</v>
      </c>
      <c r="E18" s="125">
        <f t="shared" si="0"/>
        <v>1.0808687432601787</v>
      </c>
      <c r="F18" s="36">
        <v>1.6014214305878318E-2</v>
      </c>
      <c r="G18" s="129">
        <f t="shared" si="1"/>
        <v>1.7954943639618799</v>
      </c>
      <c r="H18" s="205" t="s">
        <v>7407</v>
      </c>
      <c r="I18" s="152">
        <f t="shared" si="2"/>
        <v>1.7954943639618799</v>
      </c>
      <c r="J18" s="66" t="s">
        <v>497</v>
      </c>
      <c r="K18" s="66" t="s">
        <v>498</v>
      </c>
      <c r="L18" s="66" t="str">
        <f t="shared" si="3"/>
        <v/>
      </c>
      <c r="M18" s="67" t="str">
        <f t="shared" si="5"/>
        <v/>
      </c>
      <c r="N18" s="66" t="str">
        <f t="shared" si="5"/>
        <v/>
      </c>
      <c r="O18" s="66" t="str">
        <f t="shared" si="5"/>
        <v/>
      </c>
      <c r="P18" s="66" t="str">
        <f t="shared" si="5"/>
        <v/>
      </c>
      <c r="Q18" s="68" t="str">
        <f t="shared" si="5"/>
        <v/>
      </c>
      <c r="R18" s="66" t="str">
        <f t="shared" si="5"/>
        <v/>
      </c>
      <c r="S18" s="57">
        <v>699370</v>
      </c>
      <c r="T18" s="58">
        <v>621750</v>
      </c>
      <c r="U18" s="58">
        <v>579130</v>
      </c>
      <c r="V18" s="58">
        <v>1306300</v>
      </c>
      <c r="W18" s="58">
        <v>1476500</v>
      </c>
      <c r="X18" s="59">
        <v>5</v>
      </c>
      <c r="Y18" s="60">
        <v>1421000</v>
      </c>
      <c r="Z18" s="60">
        <v>2714000</v>
      </c>
      <c r="AA18" s="60">
        <v>2775600</v>
      </c>
      <c r="AB18" s="60">
        <v>1729300</v>
      </c>
      <c r="AC18" s="60">
        <v>1266200</v>
      </c>
      <c r="AD18" s="27">
        <v>5</v>
      </c>
      <c r="AE18">
        <v>19.415697097778299</v>
      </c>
      <c r="AF18">
        <v>19.245975494384801</v>
      </c>
      <c r="AG18">
        <v>19.143527984619102</v>
      </c>
      <c r="AH18">
        <v>20.317054748535199</v>
      </c>
      <c r="AI18">
        <v>20.493749618530298</v>
      </c>
      <c r="AJ18">
        <v>20.438474655151399</v>
      </c>
      <c r="AK18">
        <v>21.371990203857401</v>
      </c>
      <c r="AL18">
        <v>21.4043674468994</v>
      </c>
      <c r="AM18">
        <v>20.721755981445298</v>
      </c>
      <c r="AN18">
        <v>20.2720737457275</v>
      </c>
      <c r="AO18">
        <v>158.91</v>
      </c>
      <c r="AP18">
        <v>1419</v>
      </c>
      <c r="AQ18">
        <v>17.2</v>
      </c>
      <c r="AR18">
        <v>19</v>
      </c>
      <c r="AS18">
        <v>17.2</v>
      </c>
      <c r="AT18">
        <v>17.2</v>
      </c>
      <c r="AU18">
        <v>0</v>
      </c>
      <c r="AV18">
        <v>45.154000000000003</v>
      </c>
      <c r="AW18">
        <v>19</v>
      </c>
      <c r="AX18">
        <v>19</v>
      </c>
      <c r="AY18">
        <v>19</v>
      </c>
      <c r="AZ18" t="s">
        <v>43</v>
      </c>
      <c r="BA18">
        <v>3</v>
      </c>
      <c r="BB18">
        <v>2</v>
      </c>
      <c r="BC18">
        <v>4</v>
      </c>
      <c r="BD18">
        <v>8</v>
      </c>
      <c r="BE18">
        <v>10</v>
      </c>
      <c r="BF18">
        <v>8</v>
      </c>
      <c r="BG18">
        <v>13</v>
      </c>
      <c r="BH18">
        <v>14</v>
      </c>
      <c r="BI18">
        <v>8</v>
      </c>
      <c r="BJ18">
        <v>10</v>
      </c>
      <c r="BK18">
        <v>1419</v>
      </c>
      <c r="BL18">
        <v>2.69</v>
      </c>
      <c r="BM18">
        <v>2.5</v>
      </c>
      <c r="BN18">
        <v>2</v>
      </c>
      <c r="BO18">
        <v>3.7</v>
      </c>
      <c r="BP18">
        <v>6.8</v>
      </c>
      <c r="BQ18">
        <v>9</v>
      </c>
      <c r="BR18">
        <v>6.8</v>
      </c>
      <c r="BS18">
        <v>10.199999999999999</v>
      </c>
      <c r="BT18">
        <v>11.7</v>
      </c>
      <c r="BU18">
        <v>6.4</v>
      </c>
      <c r="BV18">
        <v>9.1999999999999993</v>
      </c>
      <c r="BW18">
        <v>1.7954943639618799</v>
      </c>
      <c r="BX18">
        <v>0.24263768115942</v>
      </c>
      <c r="BY18">
        <v>-1.1185314178466801</v>
      </c>
      <c r="BZ18">
        <v>-3.0420130017415201</v>
      </c>
    </row>
    <row r="19" spans="1:78" s="46" customFormat="1" x14ac:dyDescent="0.3">
      <c r="A19" s="91">
        <v>17</v>
      </c>
      <c r="B19" s="213" t="s">
        <v>499</v>
      </c>
      <c r="C19" s="218" t="s">
        <v>500</v>
      </c>
      <c r="D19" s="174">
        <v>2.0769369917529334</v>
      </c>
      <c r="E19" s="125">
        <f t="shared" si="0"/>
        <v>1.0544574496614192</v>
      </c>
      <c r="F19" s="36">
        <v>1.909454670560785E-2</v>
      </c>
      <c r="G19" s="129">
        <f t="shared" si="1"/>
        <v>1.7190906470885099</v>
      </c>
      <c r="H19" s="205" t="s">
        <v>7407</v>
      </c>
      <c r="I19" s="152">
        <f t="shared" si="2"/>
        <v>1.7190906470885099</v>
      </c>
      <c r="J19" s="66" t="s">
        <v>501</v>
      </c>
      <c r="K19" s="66" t="s">
        <v>502</v>
      </c>
      <c r="L19" s="66" t="str">
        <f t="shared" si="3"/>
        <v>GO:0003723</v>
      </c>
      <c r="M19" s="67" t="str">
        <f t="shared" si="5"/>
        <v/>
      </c>
      <c r="N19" s="66" t="str">
        <f t="shared" si="5"/>
        <v/>
      </c>
      <c r="O19" s="66" t="str">
        <f t="shared" si="5"/>
        <v/>
      </c>
      <c r="P19" s="66" t="str">
        <f t="shared" si="5"/>
        <v/>
      </c>
      <c r="Q19" s="68" t="str">
        <f t="shared" si="5"/>
        <v>GO:0003723</v>
      </c>
      <c r="R19" s="66" t="str">
        <f t="shared" si="5"/>
        <v/>
      </c>
      <c r="S19" s="57">
        <v>1885700</v>
      </c>
      <c r="T19" s="58">
        <v>2425500</v>
      </c>
      <c r="U19" s="58">
        <v>3456000</v>
      </c>
      <c r="V19" s="58">
        <v>8764700</v>
      </c>
      <c r="W19" s="58">
        <v>7791900</v>
      </c>
      <c r="X19" s="59">
        <v>5</v>
      </c>
      <c r="Y19" s="60">
        <v>9431700</v>
      </c>
      <c r="Z19" s="60">
        <v>10768000</v>
      </c>
      <c r="AA19" s="60">
        <v>11694000</v>
      </c>
      <c r="AB19" s="60">
        <v>9172900</v>
      </c>
      <c r="AC19" s="60">
        <v>9452400</v>
      </c>
      <c r="AD19" s="27">
        <v>5</v>
      </c>
      <c r="AE19">
        <v>20.8466682434082</v>
      </c>
      <c r="AF19">
        <v>21.2098503112793</v>
      </c>
      <c r="AG19">
        <v>21.7206726074219</v>
      </c>
      <c r="AH19">
        <v>23.0632724761963</v>
      </c>
      <c r="AI19">
        <v>22.8935432434082</v>
      </c>
      <c r="AJ19">
        <v>23.1690864562988</v>
      </c>
      <c r="AK19">
        <v>23.360246658325199</v>
      </c>
      <c r="AL19">
        <v>23.479265213012699</v>
      </c>
      <c r="AM19">
        <v>23.1289463043213</v>
      </c>
      <c r="AN19">
        <v>23.172248840331999</v>
      </c>
      <c r="AO19">
        <v>22.364999999999998</v>
      </c>
      <c r="AP19">
        <v>202</v>
      </c>
      <c r="AQ19">
        <v>36.6</v>
      </c>
      <c r="AR19">
        <v>9</v>
      </c>
      <c r="AS19">
        <v>36.6</v>
      </c>
      <c r="AT19">
        <v>36.6</v>
      </c>
      <c r="AU19">
        <v>0</v>
      </c>
      <c r="AV19">
        <v>95.088999999999999</v>
      </c>
      <c r="AW19">
        <v>9</v>
      </c>
      <c r="AX19">
        <v>9</v>
      </c>
      <c r="AY19">
        <v>9</v>
      </c>
      <c r="AZ19" t="s">
        <v>43</v>
      </c>
      <c r="BA19">
        <v>3</v>
      </c>
      <c r="BB19">
        <v>3</v>
      </c>
      <c r="BC19">
        <v>3</v>
      </c>
      <c r="BD19">
        <v>8</v>
      </c>
      <c r="BE19">
        <v>9</v>
      </c>
      <c r="BF19">
        <v>5</v>
      </c>
      <c r="BG19">
        <v>4</v>
      </c>
      <c r="BH19">
        <v>5</v>
      </c>
      <c r="BI19">
        <v>8</v>
      </c>
      <c r="BJ19">
        <v>8</v>
      </c>
      <c r="BK19">
        <v>202</v>
      </c>
      <c r="BL19">
        <v>1.1299999999999999</v>
      </c>
      <c r="BM19">
        <v>11.4</v>
      </c>
      <c r="BN19">
        <v>19.8</v>
      </c>
      <c r="BO19">
        <v>19.8</v>
      </c>
      <c r="BP19">
        <v>30.2</v>
      </c>
      <c r="BQ19">
        <v>36.6</v>
      </c>
      <c r="BR19">
        <v>29.2</v>
      </c>
      <c r="BS19">
        <v>19.8</v>
      </c>
      <c r="BT19">
        <v>29.2</v>
      </c>
      <c r="BU19">
        <v>30.2</v>
      </c>
      <c r="BV19">
        <v>30.2</v>
      </c>
      <c r="BW19">
        <v>1.7190906470885099</v>
      </c>
      <c r="BX19">
        <v>0.260498360655738</v>
      </c>
      <c r="BY19">
        <v>-1.3151573181152401</v>
      </c>
      <c r="BZ19">
        <v>-2.9266937945390201</v>
      </c>
    </row>
    <row r="20" spans="1:78" s="46" customFormat="1" x14ac:dyDescent="0.3">
      <c r="A20" s="91">
        <v>18</v>
      </c>
      <c r="B20" s="213" t="s">
        <v>503</v>
      </c>
      <c r="C20" s="218" t="s">
        <v>504</v>
      </c>
      <c r="D20" s="174">
        <v>2.0479013683239033</v>
      </c>
      <c r="E20" s="125">
        <f t="shared" si="0"/>
        <v>1.0341462334743567</v>
      </c>
      <c r="F20" s="36">
        <v>7.1331403534667746E-3</v>
      </c>
      <c r="G20" s="129">
        <f t="shared" si="1"/>
        <v>2.1467192306076002</v>
      </c>
      <c r="H20" s="205" t="s">
        <v>7407</v>
      </c>
      <c r="I20" s="152">
        <f t="shared" si="2"/>
        <v>2.1467192306076002</v>
      </c>
      <c r="J20" s="66" t="s">
        <v>505</v>
      </c>
      <c r="K20" s="66" t="s">
        <v>506</v>
      </c>
      <c r="L20" s="66" t="str">
        <f t="shared" si="3"/>
        <v/>
      </c>
      <c r="M20" s="67" t="str">
        <f t="shared" si="5"/>
        <v/>
      </c>
      <c r="N20" s="66" t="str">
        <f t="shared" si="5"/>
        <v/>
      </c>
      <c r="O20" s="66" t="str">
        <f t="shared" si="5"/>
        <v/>
      </c>
      <c r="P20" s="66" t="str">
        <f t="shared" si="5"/>
        <v/>
      </c>
      <c r="Q20" s="68" t="str">
        <f t="shared" si="5"/>
        <v/>
      </c>
      <c r="R20" s="66" t="str">
        <f t="shared" si="5"/>
        <v/>
      </c>
      <c r="S20" s="57">
        <v>1807100</v>
      </c>
      <c r="T20" s="58">
        <v>1655000</v>
      </c>
      <c r="U20" s="58">
        <v>1194200</v>
      </c>
      <c r="V20" s="58">
        <v>2636100</v>
      </c>
      <c r="W20" s="58">
        <v>2676000</v>
      </c>
      <c r="X20" s="59">
        <v>5</v>
      </c>
      <c r="Y20" s="60">
        <v>4119500</v>
      </c>
      <c r="Z20" s="60">
        <v>5900000</v>
      </c>
      <c r="AA20" s="60">
        <v>4344500</v>
      </c>
      <c r="AB20" s="60">
        <v>3421500</v>
      </c>
      <c r="AC20" s="60">
        <v>2628800</v>
      </c>
      <c r="AD20" s="27">
        <v>5</v>
      </c>
      <c r="AE20">
        <v>20.785243988037099</v>
      </c>
      <c r="AF20">
        <v>20.658399581909201</v>
      </c>
      <c r="AG20">
        <v>20.1876125335693</v>
      </c>
      <c r="AH20">
        <v>21.329973220825199</v>
      </c>
      <c r="AI20">
        <v>21.351646423339801</v>
      </c>
      <c r="AJ20">
        <v>21.974037170410199</v>
      </c>
      <c r="AK20">
        <v>22.492282867431602</v>
      </c>
      <c r="AL20">
        <v>22.050758361816399</v>
      </c>
      <c r="AM20">
        <v>21.7061977386475</v>
      </c>
      <c r="AN20">
        <v>21.325973510742202</v>
      </c>
      <c r="AO20">
        <v>27.585999999999999</v>
      </c>
      <c r="AP20">
        <v>251</v>
      </c>
      <c r="AQ20">
        <v>64.099999999999994</v>
      </c>
      <c r="AR20">
        <v>10</v>
      </c>
      <c r="AS20">
        <v>64.099999999999994</v>
      </c>
      <c r="AT20">
        <v>64.099999999999994</v>
      </c>
      <c r="AU20">
        <v>0</v>
      </c>
      <c r="AV20">
        <v>145.07</v>
      </c>
      <c r="AW20">
        <v>10</v>
      </c>
      <c r="AX20">
        <v>10</v>
      </c>
      <c r="AY20">
        <v>10</v>
      </c>
      <c r="AZ20" t="s">
        <v>43</v>
      </c>
      <c r="BA20">
        <v>3</v>
      </c>
      <c r="BB20">
        <v>4</v>
      </c>
      <c r="BC20">
        <v>2</v>
      </c>
      <c r="BD20">
        <v>4</v>
      </c>
      <c r="BE20">
        <v>4</v>
      </c>
      <c r="BF20">
        <v>6</v>
      </c>
      <c r="BG20">
        <v>4</v>
      </c>
      <c r="BH20">
        <v>6</v>
      </c>
      <c r="BI20">
        <v>4</v>
      </c>
      <c r="BJ20">
        <v>5</v>
      </c>
      <c r="BK20">
        <v>251</v>
      </c>
      <c r="BL20">
        <v>1.1299999999999999</v>
      </c>
      <c r="BM20">
        <v>20.7</v>
      </c>
      <c r="BN20">
        <v>28.3</v>
      </c>
      <c r="BO20">
        <v>13.9</v>
      </c>
      <c r="BP20">
        <v>32.299999999999997</v>
      </c>
      <c r="BQ20">
        <v>27.1</v>
      </c>
      <c r="BR20">
        <v>48.2</v>
      </c>
      <c r="BS20">
        <v>31.1</v>
      </c>
      <c r="BT20">
        <v>48.2</v>
      </c>
      <c r="BU20">
        <v>18.7</v>
      </c>
      <c r="BV20">
        <v>30.3</v>
      </c>
      <c r="BW20">
        <v>2.1467192306076002</v>
      </c>
      <c r="BX20">
        <v>0.24575384615384599</v>
      </c>
      <c r="BY20">
        <v>-1.0472747802734399</v>
      </c>
      <c r="BZ20">
        <v>-3.5852928731856699</v>
      </c>
    </row>
    <row r="21" spans="1:78" s="46" customFormat="1" x14ac:dyDescent="0.3">
      <c r="A21" s="91">
        <v>19</v>
      </c>
      <c r="B21" s="213" t="s">
        <v>507</v>
      </c>
      <c r="C21" s="218" t="s">
        <v>76</v>
      </c>
      <c r="D21" s="174">
        <v>2.0386572746516576</v>
      </c>
      <c r="E21" s="125">
        <f t="shared" si="0"/>
        <v>1.0276192595527629</v>
      </c>
      <c r="F21" s="36">
        <v>1.6637511687615878E-2</v>
      </c>
      <c r="G21" s="129">
        <f t="shared" si="1"/>
        <v>1.7789116264314502</v>
      </c>
      <c r="H21" s="205" t="s">
        <v>7407</v>
      </c>
      <c r="I21" s="152">
        <f t="shared" si="2"/>
        <v>1.7789116264314502</v>
      </c>
      <c r="J21" s="66" t="s">
        <v>508</v>
      </c>
      <c r="K21" s="66" t="s">
        <v>509</v>
      </c>
      <c r="L21" s="66" t="str">
        <f t="shared" si="3"/>
        <v/>
      </c>
      <c r="M21" s="67" t="str">
        <f t="shared" si="5"/>
        <v/>
      </c>
      <c r="N21" s="66" t="str">
        <f t="shared" si="5"/>
        <v/>
      </c>
      <c r="O21" s="66" t="str">
        <f t="shared" si="5"/>
        <v/>
      </c>
      <c r="P21" s="66" t="str">
        <f t="shared" si="5"/>
        <v/>
      </c>
      <c r="Q21" s="68" t="str">
        <f t="shared" si="5"/>
        <v/>
      </c>
      <c r="R21" s="66" t="str">
        <f t="shared" si="5"/>
        <v>GO:0097014</v>
      </c>
      <c r="S21" s="57">
        <v>915860</v>
      </c>
      <c r="T21" s="58">
        <v>1721700</v>
      </c>
      <c r="U21" s="58">
        <v>1441700</v>
      </c>
      <c r="V21" s="58">
        <v>4150400</v>
      </c>
      <c r="W21" s="58">
        <v>2267200</v>
      </c>
      <c r="X21" s="59">
        <v>5</v>
      </c>
      <c r="Y21" s="60">
        <v>5328200</v>
      </c>
      <c r="Z21" s="60">
        <v>3932600</v>
      </c>
      <c r="AA21" s="60">
        <v>4404100</v>
      </c>
      <c r="AB21" s="60">
        <v>2892300</v>
      </c>
      <c r="AC21" s="60">
        <v>4842300</v>
      </c>
      <c r="AD21" s="27">
        <v>5</v>
      </c>
      <c r="AE21">
        <v>19.804767608642599</v>
      </c>
      <c r="AF21">
        <v>20.7154026031494</v>
      </c>
      <c r="AG21">
        <v>20.4593391418457</v>
      </c>
      <c r="AH21">
        <v>21.984819412231399</v>
      </c>
      <c r="AI21">
        <v>21.112480163574201</v>
      </c>
      <c r="AJ21">
        <v>22.345216751098601</v>
      </c>
      <c r="AK21">
        <v>21.907051086425799</v>
      </c>
      <c r="AL21">
        <v>22.0704154968262</v>
      </c>
      <c r="AM21">
        <v>21.4637851715088</v>
      </c>
      <c r="AN21">
        <v>22.207260131835898</v>
      </c>
      <c r="AO21">
        <v>28.84</v>
      </c>
      <c r="AP21">
        <v>269</v>
      </c>
      <c r="AQ21">
        <v>56.1</v>
      </c>
      <c r="AR21">
        <v>11</v>
      </c>
      <c r="AS21">
        <v>56.1</v>
      </c>
      <c r="AT21">
        <v>56.1</v>
      </c>
      <c r="AU21">
        <v>0</v>
      </c>
      <c r="AV21">
        <v>256.69</v>
      </c>
      <c r="AW21">
        <v>11</v>
      </c>
      <c r="AX21">
        <v>11</v>
      </c>
      <c r="AY21">
        <v>11</v>
      </c>
      <c r="AZ21" t="s">
        <v>43</v>
      </c>
      <c r="BA21">
        <v>3</v>
      </c>
      <c r="BB21">
        <v>3</v>
      </c>
      <c r="BC21">
        <v>5</v>
      </c>
      <c r="BD21">
        <v>6</v>
      </c>
      <c r="BE21">
        <v>10</v>
      </c>
      <c r="BF21">
        <v>6</v>
      </c>
      <c r="BG21">
        <v>7</v>
      </c>
      <c r="BH21">
        <v>7</v>
      </c>
      <c r="BI21">
        <v>8</v>
      </c>
      <c r="BJ21">
        <v>10</v>
      </c>
      <c r="BK21">
        <v>269</v>
      </c>
      <c r="BL21">
        <v>1.1299999999999999</v>
      </c>
      <c r="BM21">
        <v>19.7</v>
      </c>
      <c r="BN21">
        <v>16.7</v>
      </c>
      <c r="BO21">
        <v>24.9</v>
      </c>
      <c r="BP21">
        <v>34.9</v>
      </c>
      <c r="BQ21">
        <v>55.8</v>
      </c>
      <c r="BR21">
        <v>33.5</v>
      </c>
      <c r="BS21">
        <v>36.4</v>
      </c>
      <c r="BT21">
        <v>38.700000000000003</v>
      </c>
      <c r="BU21">
        <v>43.9</v>
      </c>
      <c r="BV21">
        <v>55.8</v>
      </c>
      <c r="BW21">
        <v>1.77891162643145</v>
      </c>
      <c r="BX21">
        <v>0.24787142857142899</v>
      </c>
      <c r="BY21">
        <v>-1.18338394165039</v>
      </c>
      <c r="BZ21">
        <v>-3.01691181924912</v>
      </c>
    </row>
    <row r="22" spans="1:78" s="46" customFormat="1" x14ac:dyDescent="0.3">
      <c r="A22" s="91">
        <v>20</v>
      </c>
      <c r="B22" s="213" t="s">
        <v>512</v>
      </c>
      <c r="C22" s="218" t="s">
        <v>513</v>
      </c>
      <c r="D22" s="174">
        <v>2.0364176948338275</v>
      </c>
      <c r="E22" s="125">
        <f t="shared" si="0"/>
        <v>1.026033506629761</v>
      </c>
      <c r="F22" s="36">
        <v>8.4505412354464164E-6</v>
      </c>
      <c r="G22" s="129">
        <f t="shared" si="1"/>
        <v>5.0731154747141796</v>
      </c>
      <c r="H22" s="205" t="s">
        <v>7407</v>
      </c>
      <c r="I22" s="152">
        <f t="shared" si="2"/>
        <v>5.0731154747141796</v>
      </c>
      <c r="J22" s="66" t="s">
        <v>514</v>
      </c>
      <c r="K22" s="66" t="s">
        <v>515</v>
      </c>
      <c r="L22" s="66" t="str">
        <f t="shared" si="3"/>
        <v>GO:0003729;GO:0003723</v>
      </c>
      <c r="M22" s="67" t="str">
        <f t="shared" si="5"/>
        <v/>
      </c>
      <c r="N22" s="66" t="str">
        <f t="shared" si="5"/>
        <v/>
      </c>
      <c r="O22" s="66" t="str">
        <f t="shared" si="5"/>
        <v>GO:0003729</v>
      </c>
      <c r="P22" s="66" t="str">
        <f t="shared" si="5"/>
        <v/>
      </c>
      <c r="Q22" s="68" t="str">
        <f t="shared" si="5"/>
        <v>GO:0003723</v>
      </c>
      <c r="R22" s="66" t="str">
        <f t="shared" si="5"/>
        <v/>
      </c>
      <c r="S22" s="57">
        <v>2115700</v>
      </c>
      <c r="T22" s="58">
        <v>2340900</v>
      </c>
      <c r="U22" s="58">
        <v>2509900</v>
      </c>
      <c r="V22" s="58">
        <v>2325300</v>
      </c>
      <c r="W22" s="58">
        <v>2614500</v>
      </c>
      <c r="X22" s="59">
        <v>5</v>
      </c>
      <c r="Y22" s="60">
        <v>4822100</v>
      </c>
      <c r="Z22" s="60">
        <v>4425100</v>
      </c>
      <c r="AA22" s="60">
        <v>5938400</v>
      </c>
      <c r="AB22" s="60">
        <v>4907600</v>
      </c>
      <c r="AC22" s="60">
        <v>4153000</v>
      </c>
      <c r="AD22" s="27">
        <v>5</v>
      </c>
      <c r="AE22">
        <v>21.012702941894499</v>
      </c>
      <c r="AF22">
        <v>21.158632278442401</v>
      </c>
      <c r="AG22">
        <v>21.259199142456101</v>
      </c>
      <c r="AH22">
        <v>21.148984909057599</v>
      </c>
      <c r="AI22">
        <v>21.3181037902832</v>
      </c>
      <c r="AJ22">
        <v>22.201231002807599</v>
      </c>
      <c r="AK22">
        <v>22.077278137206999</v>
      </c>
      <c r="AL22">
        <v>22.501642227172901</v>
      </c>
      <c r="AM22">
        <v>22.226585388183601</v>
      </c>
      <c r="AN22">
        <v>21.985721588134801</v>
      </c>
      <c r="AO22">
        <v>31.518999999999998</v>
      </c>
      <c r="AP22">
        <v>285</v>
      </c>
      <c r="AQ22">
        <v>68.400000000000006</v>
      </c>
      <c r="AR22">
        <v>16</v>
      </c>
      <c r="AS22">
        <v>68.400000000000006</v>
      </c>
      <c r="AT22">
        <v>68.400000000000006</v>
      </c>
      <c r="AU22">
        <v>0</v>
      </c>
      <c r="AV22">
        <v>323.31</v>
      </c>
      <c r="AW22">
        <v>16</v>
      </c>
      <c r="AX22">
        <v>16</v>
      </c>
      <c r="AY22">
        <v>16</v>
      </c>
      <c r="AZ22" t="s">
        <v>43</v>
      </c>
      <c r="BA22">
        <v>4</v>
      </c>
      <c r="BB22">
        <v>4</v>
      </c>
      <c r="BC22">
        <v>7</v>
      </c>
      <c r="BD22">
        <v>5</v>
      </c>
      <c r="BE22">
        <v>8</v>
      </c>
      <c r="BF22">
        <v>9</v>
      </c>
      <c r="BG22">
        <v>7</v>
      </c>
      <c r="BH22">
        <v>7</v>
      </c>
      <c r="BI22">
        <v>6</v>
      </c>
      <c r="BJ22">
        <v>8</v>
      </c>
      <c r="BK22">
        <v>285</v>
      </c>
      <c r="BL22">
        <v>1.22</v>
      </c>
      <c r="BM22">
        <v>21.4</v>
      </c>
      <c r="BN22">
        <v>28.8</v>
      </c>
      <c r="BO22">
        <v>31.9</v>
      </c>
      <c r="BP22">
        <v>20</v>
      </c>
      <c r="BQ22">
        <v>33</v>
      </c>
      <c r="BR22">
        <v>55.1</v>
      </c>
      <c r="BS22">
        <v>30.5</v>
      </c>
      <c r="BT22">
        <v>41.4</v>
      </c>
      <c r="BU22">
        <v>26</v>
      </c>
      <c r="BV22">
        <v>42.5</v>
      </c>
      <c r="BW22">
        <v>5.0731154747141796</v>
      </c>
      <c r="BX22">
        <v>3.2000000000000001E-2</v>
      </c>
      <c r="BY22">
        <v>-1.01896705627442</v>
      </c>
      <c r="BZ22">
        <v>-10.0059542725432</v>
      </c>
    </row>
    <row r="23" spans="1:78" s="46" customFormat="1" x14ac:dyDescent="0.3">
      <c r="A23" s="91">
        <v>21</v>
      </c>
      <c r="B23" s="213" t="s">
        <v>516</v>
      </c>
      <c r="C23" s="218" t="s">
        <v>517</v>
      </c>
      <c r="D23" s="174">
        <v>2.0159531360853826</v>
      </c>
      <c r="E23" s="125">
        <f t="shared" si="0"/>
        <v>1.0114621015744059</v>
      </c>
      <c r="F23" s="36">
        <v>4.9701907345398609E-2</v>
      </c>
      <c r="G23" s="129">
        <f t="shared" si="1"/>
        <v>1.3036269445928801</v>
      </c>
      <c r="H23" s="205" t="s">
        <v>7407</v>
      </c>
      <c r="I23" s="152">
        <f t="shared" si="2"/>
        <v>1.3036269445928801</v>
      </c>
      <c r="J23" s="66" t="s">
        <v>518</v>
      </c>
      <c r="K23" s="66" t="s">
        <v>519</v>
      </c>
      <c r="L23" s="66" t="str">
        <f t="shared" si="3"/>
        <v/>
      </c>
      <c r="M23" s="67" t="str">
        <f t="shared" ref="M23:R32" si="6">IF(ISNUMBER(FIND(M$2,$J23))=TRUE,M$2,"")</f>
        <v/>
      </c>
      <c r="N23" s="66" t="str">
        <f t="shared" si="6"/>
        <v/>
      </c>
      <c r="O23" s="66" t="str">
        <f t="shared" si="6"/>
        <v/>
      </c>
      <c r="P23" s="66" t="str">
        <f t="shared" si="6"/>
        <v/>
      </c>
      <c r="Q23" s="68" t="str">
        <f t="shared" si="6"/>
        <v/>
      </c>
      <c r="R23" s="66" t="str">
        <f t="shared" si="6"/>
        <v/>
      </c>
      <c r="S23" s="57">
        <v>93864000</v>
      </c>
      <c r="T23" s="58">
        <v>31044000</v>
      </c>
      <c r="U23" s="58">
        <v>37142000</v>
      </c>
      <c r="V23" s="58">
        <v>111310000</v>
      </c>
      <c r="W23" s="58">
        <v>83247000</v>
      </c>
      <c r="X23" s="59">
        <v>5</v>
      </c>
      <c r="Y23" s="60">
        <v>180700000</v>
      </c>
      <c r="Z23" s="60">
        <v>117220000</v>
      </c>
      <c r="AA23" s="60">
        <v>239320000</v>
      </c>
      <c r="AB23" s="60">
        <v>90012000</v>
      </c>
      <c r="AC23" s="60">
        <v>91651000</v>
      </c>
      <c r="AD23" s="27">
        <v>5</v>
      </c>
      <c r="AE23">
        <v>26.484067916870099</v>
      </c>
      <c r="AF23">
        <v>24.887811660766602</v>
      </c>
      <c r="AG23">
        <v>25.146547317504901</v>
      </c>
      <c r="AH23">
        <v>26.730007171630898</v>
      </c>
      <c r="AI23">
        <v>26.3108940124512</v>
      </c>
      <c r="AJ23">
        <v>27.429021835327099</v>
      </c>
      <c r="AK23">
        <v>26.804643630981399</v>
      </c>
      <c r="AL23">
        <v>27.834365844726602</v>
      </c>
      <c r="AM23">
        <v>26.4236145019531</v>
      </c>
      <c r="AN23">
        <v>26.449647903442401</v>
      </c>
      <c r="AO23">
        <v>16.838000000000001</v>
      </c>
      <c r="AP23">
        <v>149</v>
      </c>
      <c r="AQ23">
        <v>71.099999999999994</v>
      </c>
      <c r="AR23">
        <v>16</v>
      </c>
      <c r="AS23">
        <v>71.099999999999994</v>
      </c>
      <c r="AT23">
        <v>71.099999999999994</v>
      </c>
      <c r="AU23">
        <v>0</v>
      </c>
      <c r="AV23">
        <v>323.31</v>
      </c>
      <c r="AW23" t="s">
        <v>43</v>
      </c>
      <c r="AX23" t="s">
        <v>43</v>
      </c>
      <c r="AY23" t="s">
        <v>43</v>
      </c>
      <c r="AZ23" t="s">
        <v>43</v>
      </c>
      <c r="BA23">
        <v>10</v>
      </c>
      <c r="BB23">
        <v>8</v>
      </c>
      <c r="BC23">
        <v>8</v>
      </c>
      <c r="BD23">
        <v>11</v>
      </c>
      <c r="BE23">
        <v>14</v>
      </c>
      <c r="BF23">
        <v>12</v>
      </c>
      <c r="BG23">
        <v>11</v>
      </c>
      <c r="BH23">
        <v>13</v>
      </c>
      <c r="BI23">
        <v>13</v>
      </c>
      <c r="BJ23">
        <v>12</v>
      </c>
      <c r="BK23" t="s">
        <v>43</v>
      </c>
      <c r="BL23">
        <v>1.1399999999999999</v>
      </c>
      <c r="BM23">
        <v>60.4</v>
      </c>
      <c r="BN23">
        <v>60.4</v>
      </c>
      <c r="BO23">
        <v>60.4</v>
      </c>
      <c r="BP23">
        <v>71.099999999999994</v>
      </c>
      <c r="BQ23">
        <v>71.099999999999994</v>
      </c>
      <c r="BR23">
        <v>66.400000000000006</v>
      </c>
      <c r="BS23">
        <v>60.4</v>
      </c>
      <c r="BT23">
        <v>66.400000000000006</v>
      </c>
      <c r="BU23">
        <v>71.099999999999994</v>
      </c>
      <c r="BV23">
        <v>71.099999999999994</v>
      </c>
      <c r="BW23">
        <v>1.3036269445928801</v>
      </c>
      <c r="BX23">
        <v>0.31932794830371602</v>
      </c>
      <c r="BY23">
        <v>-1.07639312744141</v>
      </c>
      <c r="BZ23">
        <v>-2.30983470829154</v>
      </c>
    </row>
    <row r="24" spans="1:78" s="49" customFormat="1" x14ac:dyDescent="0.3">
      <c r="A24" s="156">
        <v>22</v>
      </c>
      <c r="B24" s="214" t="s">
        <v>69</v>
      </c>
      <c r="C24" s="219" t="s">
        <v>70</v>
      </c>
      <c r="D24" s="174">
        <v>1.9910271546635183</v>
      </c>
      <c r="E24" s="125">
        <f t="shared" si="0"/>
        <v>0.9935128974176537</v>
      </c>
      <c r="F24" s="36">
        <v>2.0816294255223515E-3</v>
      </c>
      <c r="G24" s="129">
        <f t="shared" si="1"/>
        <v>2.68159658163392</v>
      </c>
      <c r="H24" s="205" t="s">
        <v>7408</v>
      </c>
      <c r="I24" s="37">
        <f t="shared" si="2"/>
        <v>2.68159658163392</v>
      </c>
      <c r="J24" s="66" t="s">
        <v>71</v>
      </c>
      <c r="K24" s="66" t="s">
        <v>72</v>
      </c>
      <c r="L24" s="66" t="str">
        <f t="shared" si="3"/>
        <v/>
      </c>
      <c r="M24" s="67" t="str">
        <f t="shared" si="6"/>
        <v/>
      </c>
      <c r="N24" s="66" t="str">
        <f t="shared" si="6"/>
        <v/>
      </c>
      <c r="O24" s="66" t="str">
        <f t="shared" si="6"/>
        <v/>
      </c>
      <c r="P24" s="66" t="str">
        <f t="shared" si="6"/>
        <v/>
      </c>
      <c r="Q24" s="68" t="str">
        <f t="shared" si="6"/>
        <v/>
      </c>
      <c r="R24" s="66" t="str">
        <f t="shared" si="6"/>
        <v/>
      </c>
      <c r="S24" s="57">
        <v>3125300</v>
      </c>
      <c r="T24" s="58">
        <v>2273700</v>
      </c>
      <c r="U24" s="58">
        <v>2425700</v>
      </c>
      <c r="V24" s="58">
        <v>3972700</v>
      </c>
      <c r="W24" s="58">
        <v>3872100</v>
      </c>
      <c r="X24" s="59">
        <v>5</v>
      </c>
      <c r="Y24" s="60">
        <v>7437700</v>
      </c>
      <c r="Z24" s="60">
        <v>5836300</v>
      </c>
      <c r="AA24" s="60">
        <v>7989600</v>
      </c>
      <c r="AB24" s="60">
        <v>4555600</v>
      </c>
      <c r="AC24" s="60">
        <v>5379200</v>
      </c>
      <c r="AD24" s="27">
        <v>5</v>
      </c>
      <c r="AE24">
        <v>21.575563430786101</v>
      </c>
      <c r="AF24">
        <v>21.1166095733643</v>
      </c>
      <c r="AG24">
        <v>21.2099704742432</v>
      </c>
      <c r="AH24">
        <v>21.921688079833999</v>
      </c>
      <c r="AI24">
        <v>21.884685516357401</v>
      </c>
      <c r="AJ24">
        <v>22.8264255523682</v>
      </c>
      <c r="AK24">
        <v>22.4766235351563</v>
      </c>
      <c r="AL24">
        <v>22.929691314697301</v>
      </c>
      <c r="AM24">
        <v>22.119209289550799</v>
      </c>
      <c r="AN24">
        <v>22.358961105346701</v>
      </c>
      <c r="AO24">
        <v>28.088999999999999</v>
      </c>
      <c r="AP24">
        <v>253</v>
      </c>
      <c r="AQ24">
        <v>38.299999999999997</v>
      </c>
      <c r="AR24">
        <v>10</v>
      </c>
      <c r="AS24">
        <v>38.299999999999997</v>
      </c>
      <c r="AT24">
        <v>38.299999999999997</v>
      </c>
      <c r="AU24">
        <v>0</v>
      </c>
      <c r="AV24">
        <v>61.396000000000001</v>
      </c>
      <c r="AW24">
        <v>10</v>
      </c>
      <c r="AX24">
        <v>10</v>
      </c>
      <c r="AY24">
        <v>10</v>
      </c>
      <c r="AZ24" t="s">
        <v>43</v>
      </c>
      <c r="BA24">
        <v>4</v>
      </c>
      <c r="BB24">
        <v>3</v>
      </c>
      <c r="BC24">
        <v>4</v>
      </c>
      <c r="BD24">
        <v>5</v>
      </c>
      <c r="BE24">
        <v>7</v>
      </c>
      <c r="BF24">
        <v>6</v>
      </c>
      <c r="BG24">
        <v>6</v>
      </c>
      <c r="BH24">
        <v>6</v>
      </c>
      <c r="BI24">
        <v>9</v>
      </c>
      <c r="BJ24">
        <v>9</v>
      </c>
      <c r="BK24">
        <v>253</v>
      </c>
      <c r="BL24">
        <v>1.0900000000000001</v>
      </c>
      <c r="BM24">
        <v>18.2</v>
      </c>
      <c r="BN24">
        <v>13.8</v>
      </c>
      <c r="BO24">
        <v>19</v>
      </c>
      <c r="BP24">
        <v>22.5</v>
      </c>
      <c r="BQ24">
        <v>28.5</v>
      </c>
      <c r="BR24">
        <v>26.5</v>
      </c>
      <c r="BS24">
        <v>26.9</v>
      </c>
      <c r="BT24">
        <v>21.7</v>
      </c>
      <c r="BU24">
        <v>33.6</v>
      </c>
      <c r="BV24">
        <v>34.799999999999997</v>
      </c>
      <c r="BW24">
        <v>2.68159658163392</v>
      </c>
      <c r="BX24">
        <v>0.19113725490196101</v>
      </c>
      <c r="BY24">
        <v>-1.0004787445068399</v>
      </c>
      <c r="BZ24">
        <v>-4.4705798168842001</v>
      </c>
    </row>
    <row r="25" spans="1:78" s="49" customFormat="1" x14ac:dyDescent="0.3">
      <c r="A25" s="156">
        <v>23</v>
      </c>
      <c r="B25" s="214" t="s">
        <v>75</v>
      </c>
      <c r="C25" s="219" t="s">
        <v>76</v>
      </c>
      <c r="D25" s="174">
        <v>1.9831326493117385</v>
      </c>
      <c r="E25" s="125">
        <f t="shared" si="0"/>
        <v>0.98778118089693911</v>
      </c>
      <c r="F25" s="36">
        <v>1.6590317217056154E-6</v>
      </c>
      <c r="G25" s="129">
        <f t="shared" si="1"/>
        <v>5.7801453099189803</v>
      </c>
      <c r="H25" s="205" t="s">
        <v>7408</v>
      </c>
      <c r="I25" s="37">
        <f t="shared" si="2"/>
        <v>5.7801453099189803</v>
      </c>
      <c r="J25" s="66" t="s">
        <v>77</v>
      </c>
      <c r="K25" s="66" t="s">
        <v>78</v>
      </c>
      <c r="L25" s="66" t="str">
        <f t="shared" si="3"/>
        <v/>
      </c>
      <c r="M25" s="67" t="str">
        <f t="shared" si="6"/>
        <v/>
      </c>
      <c r="N25" s="66" t="str">
        <f t="shared" si="6"/>
        <v/>
      </c>
      <c r="O25" s="66" t="str">
        <f t="shared" si="6"/>
        <v/>
      </c>
      <c r="P25" s="66" t="str">
        <f t="shared" si="6"/>
        <v/>
      </c>
      <c r="Q25" s="68" t="str">
        <f t="shared" si="6"/>
        <v/>
      </c>
      <c r="R25" s="66" t="str">
        <f t="shared" si="6"/>
        <v/>
      </c>
      <c r="S25" s="57">
        <v>5220700</v>
      </c>
      <c r="T25" s="58">
        <v>6336000</v>
      </c>
      <c r="U25" s="58">
        <v>6447200</v>
      </c>
      <c r="V25" s="58">
        <v>5163500</v>
      </c>
      <c r="W25" s="58">
        <v>5135800</v>
      </c>
      <c r="X25" s="59">
        <v>5</v>
      </c>
      <c r="Y25" s="60">
        <v>10891000</v>
      </c>
      <c r="Z25" s="60">
        <v>10809000</v>
      </c>
      <c r="AA25" s="60">
        <v>10891000</v>
      </c>
      <c r="AB25" s="60">
        <v>11823000</v>
      </c>
      <c r="AC25" s="60">
        <v>11715000</v>
      </c>
      <c r="AD25" s="27">
        <v>5</v>
      </c>
      <c r="AE25">
        <v>22.315811157226602</v>
      </c>
      <c r="AF25">
        <v>22.595140457153299</v>
      </c>
      <c r="AG25">
        <v>22.620241165161101</v>
      </c>
      <c r="AH25">
        <v>22.2999172210693</v>
      </c>
      <c r="AI25">
        <v>22.292158126831101</v>
      </c>
      <c r="AJ25">
        <v>23.376632690429702</v>
      </c>
      <c r="AK25">
        <v>23.365730285644499</v>
      </c>
      <c r="AL25">
        <v>23.376632690429702</v>
      </c>
      <c r="AM25">
        <v>23.495092391967798</v>
      </c>
      <c r="AN25">
        <v>23.481853485107401</v>
      </c>
      <c r="AO25">
        <v>34.253999999999998</v>
      </c>
      <c r="AP25">
        <v>313</v>
      </c>
      <c r="AQ25">
        <v>41.5</v>
      </c>
      <c r="AR25">
        <v>12</v>
      </c>
      <c r="AS25">
        <v>41.5</v>
      </c>
      <c r="AT25">
        <v>41.5</v>
      </c>
      <c r="AU25">
        <v>0</v>
      </c>
      <c r="AV25">
        <v>226.2</v>
      </c>
      <c r="AW25">
        <v>12</v>
      </c>
      <c r="AX25">
        <v>12</v>
      </c>
      <c r="AY25">
        <v>12</v>
      </c>
      <c r="AZ25" t="s">
        <v>43</v>
      </c>
      <c r="BA25">
        <v>4</v>
      </c>
      <c r="BB25">
        <v>3</v>
      </c>
      <c r="BC25">
        <v>4</v>
      </c>
      <c r="BD25">
        <v>7</v>
      </c>
      <c r="BE25">
        <v>10</v>
      </c>
      <c r="BF25">
        <v>5</v>
      </c>
      <c r="BG25">
        <v>5</v>
      </c>
      <c r="BH25">
        <v>5</v>
      </c>
      <c r="BI25">
        <v>12</v>
      </c>
      <c r="BJ25">
        <v>12</v>
      </c>
      <c r="BK25">
        <v>313</v>
      </c>
      <c r="BL25">
        <v>1.42</v>
      </c>
      <c r="BM25">
        <v>17.899999999999999</v>
      </c>
      <c r="BN25">
        <v>14.7</v>
      </c>
      <c r="BO25">
        <v>17.600000000000001</v>
      </c>
      <c r="BP25">
        <v>26.2</v>
      </c>
      <c r="BQ25">
        <v>35.1</v>
      </c>
      <c r="BR25">
        <v>24.6</v>
      </c>
      <c r="BS25">
        <v>24.6</v>
      </c>
      <c r="BT25">
        <v>24.6</v>
      </c>
      <c r="BU25">
        <v>41.5</v>
      </c>
      <c r="BV25">
        <v>41.5</v>
      </c>
      <c r="BW25">
        <v>5.7801453099189803</v>
      </c>
      <c r="BX25">
        <v>0.02</v>
      </c>
      <c r="BY25">
        <v>-0.99453468322753802</v>
      </c>
      <c r="BZ25">
        <v>-12.409925531080701</v>
      </c>
    </row>
    <row r="26" spans="1:78" s="49" customFormat="1" x14ac:dyDescent="0.3">
      <c r="A26" s="156">
        <v>24</v>
      </c>
      <c r="B26" s="214" t="s">
        <v>79</v>
      </c>
      <c r="C26" s="219" t="s">
        <v>76</v>
      </c>
      <c r="D26" s="174">
        <v>1.9315979922960196</v>
      </c>
      <c r="E26" s="125">
        <f t="shared" si="0"/>
        <v>0.94979486908599264</v>
      </c>
      <c r="F26" s="36">
        <v>3.8020961498316502E-3</v>
      </c>
      <c r="G26" s="129">
        <f t="shared" si="1"/>
        <v>2.4199769046159401</v>
      </c>
      <c r="H26" s="205" t="s">
        <v>7408</v>
      </c>
      <c r="I26" s="37">
        <f t="shared" si="2"/>
        <v>2.4199769046159401</v>
      </c>
      <c r="J26" s="66" t="s">
        <v>80</v>
      </c>
      <c r="K26" s="66" t="s">
        <v>81</v>
      </c>
      <c r="L26" s="66" t="str">
        <f t="shared" si="3"/>
        <v/>
      </c>
      <c r="M26" s="67" t="str">
        <f t="shared" si="6"/>
        <v/>
      </c>
      <c r="N26" s="66" t="str">
        <f t="shared" si="6"/>
        <v/>
      </c>
      <c r="O26" s="66" t="str">
        <f t="shared" si="6"/>
        <v/>
      </c>
      <c r="P26" s="66" t="str">
        <f t="shared" si="6"/>
        <v/>
      </c>
      <c r="Q26" s="68" t="str">
        <f t="shared" si="6"/>
        <v/>
      </c>
      <c r="R26" s="66" t="str">
        <f t="shared" si="6"/>
        <v/>
      </c>
      <c r="S26" s="57">
        <v>1825600</v>
      </c>
      <c r="T26" s="58">
        <v>1692300</v>
      </c>
      <c r="U26" s="58">
        <v>1690700</v>
      </c>
      <c r="V26" s="58">
        <v>2561300</v>
      </c>
      <c r="W26" s="58">
        <v>2510500</v>
      </c>
      <c r="X26" s="59">
        <v>5</v>
      </c>
      <c r="Y26" s="60">
        <v>3202400</v>
      </c>
      <c r="Z26" s="60">
        <v>5549000</v>
      </c>
      <c r="AA26" s="60">
        <v>4643400</v>
      </c>
      <c r="AB26" s="60">
        <v>2684000</v>
      </c>
      <c r="AC26" s="60">
        <v>3778800</v>
      </c>
      <c r="AD26" s="27">
        <v>5</v>
      </c>
      <c r="AE26">
        <v>20.799940109252901</v>
      </c>
      <c r="AF26">
        <v>20.690553665161101</v>
      </c>
      <c r="AG26">
        <v>20.6891899108887</v>
      </c>
      <c r="AH26">
        <v>21.288444519043001</v>
      </c>
      <c r="AI26">
        <v>21.25954246521</v>
      </c>
      <c r="AJ26">
        <v>21.610721588134801</v>
      </c>
      <c r="AK26">
        <v>22.4037971496582</v>
      </c>
      <c r="AL26">
        <v>22.14674949646</v>
      </c>
      <c r="AM26">
        <v>21.355953216552699</v>
      </c>
      <c r="AN26">
        <v>21.8494968414307</v>
      </c>
      <c r="AO26">
        <v>155.72999999999999</v>
      </c>
      <c r="AP26">
        <v>1386</v>
      </c>
      <c r="AQ26">
        <v>27.8</v>
      </c>
      <c r="AR26">
        <v>28</v>
      </c>
      <c r="AS26">
        <v>27.8</v>
      </c>
      <c r="AT26">
        <v>27.8</v>
      </c>
      <c r="AU26">
        <v>0</v>
      </c>
      <c r="AV26">
        <v>145.86000000000001</v>
      </c>
      <c r="AW26" t="s">
        <v>43</v>
      </c>
      <c r="AX26" t="s">
        <v>43</v>
      </c>
      <c r="AY26" t="s">
        <v>43</v>
      </c>
      <c r="AZ26" t="s">
        <v>43</v>
      </c>
      <c r="BA26">
        <v>4</v>
      </c>
      <c r="BB26">
        <v>5</v>
      </c>
      <c r="BC26">
        <v>5</v>
      </c>
      <c r="BD26">
        <v>11</v>
      </c>
      <c r="BE26">
        <v>10</v>
      </c>
      <c r="BF26">
        <v>18</v>
      </c>
      <c r="BG26">
        <v>19</v>
      </c>
      <c r="BH26">
        <v>18</v>
      </c>
      <c r="BI26">
        <v>11</v>
      </c>
      <c r="BJ26">
        <v>12</v>
      </c>
      <c r="BK26" t="s">
        <v>43</v>
      </c>
      <c r="BL26">
        <v>2.7</v>
      </c>
      <c r="BM26">
        <v>3.7</v>
      </c>
      <c r="BN26">
        <v>6.3</v>
      </c>
      <c r="BO26">
        <v>6.8</v>
      </c>
      <c r="BP26">
        <v>10.3</v>
      </c>
      <c r="BQ26">
        <v>9.1</v>
      </c>
      <c r="BR26">
        <v>16.7</v>
      </c>
      <c r="BS26">
        <v>20.2</v>
      </c>
      <c r="BT26">
        <v>18.7</v>
      </c>
      <c r="BU26">
        <v>10</v>
      </c>
      <c r="BV26">
        <v>10.5</v>
      </c>
      <c r="BW26">
        <v>2.4199769046159401</v>
      </c>
      <c r="BX26">
        <v>0.207666666666667</v>
      </c>
      <c r="BY26">
        <v>-0.92780952453613397</v>
      </c>
      <c r="BZ26">
        <v>-4.0273415399154899</v>
      </c>
    </row>
    <row r="27" spans="1:78" s="49" customFormat="1" x14ac:dyDescent="0.3">
      <c r="A27" s="156">
        <v>25</v>
      </c>
      <c r="B27" s="214" t="s">
        <v>82</v>
      </c>
      <c r="C27" s="219" t="s">
        <v>83</v>
      </c>
      <c r="D27" s="174">
        <v>1.9311926851648145</v>
      </c>
      <c r="E27" s="125">
        <f t="shared" si="0"/>
        <v>0.94949211667759303</v>
      </c>
      <c r="F27" s="36">
        <v>4.1618205438683206E-2</v>
      </c>
      <c r="G27" s="129">
        <f t="shared" si="1"/>
        <v>1.38071665033487</v>
      </c>
      <c r="H27" s="205" t="s">
        <v>7408</v>
      </c>
      <c r="I27" s="37">
        <f t="shared" si="2"/>
        <v>1.38071665033487</v>
      </c>
      <c r="J27" s="66" t="s">
        <v>84</v>
      </c>
      <c r="K27" s="66" t="s">
        <v>85</v>
      </c>
      <c r="L27" s="66" t="str">
        <f t="shared" si="3"/>
        <v/>
      </c>
      <c r="M27" s="67" t="str">
        <f t="shared" si="6"/>
        <v/>
      </c>
      <c r="N27" s="66" t="str">
        <f t="shared" si="6"/>
        <v/>
      </c>
      <c r="O27" s="66" t="str">
        <f t="shared" si="6"/>
        <v/>
      </c>
      <c r="P27" s="66" t="str">
        <f t="shared" si="6"/>
        <v/>
      </c>
      <c r="Q27" s="68" t="str">
        <f t="shared" si="6"/>
        <v/>
      </c>
      <c r="R27" s="66" t="str">
        <f t="shared" si="6"/>
        <v/>
      </c>
      <c r="S27" s="57">
        <v>4227300</v>
      </c>
      <c r="T27" s="58">
        <v>2767000</v>
      </c>
      <c r="U27" s="58">
        <v>1421200</v>
      </c>
      <c r="V27" s="58">
        <v>5451300</v>
      </c>
      <c r="W27" s="58">
        <v>4769300</v>
      </c>
      <c r="X27" s="59">
        <v>5</v>
      </c>
      <c r="Y27" s="60">
        <v>8191000</v>
      </c>
      <c r="Z27" s="60">
        <v>5919900</v>
      </c>
      <c r="AA27" s="60">
        <v>11662000</v>
      </c>
      <c r="AB27" s="60">
        <v>4993800</v>
      </c>
      <c r="AC27" s="60">
        <v>5223200</v>
      </c>
      <c r="AD27" s="27">
        <v>5</v>
      </c>
      <c r="AE27">
        <v>22.011304855346701</v>
      </c>
      <c r="AF27">
        <v>21.3998908996582</v>
      </c>
      <c r="AG27">
        <v>20.438678741455099</v>
      </c>
      <c r="AH27">
        <v>22.378168106079102</v>
      </c>
      <c r="AI27">
        <v>22.185346603393601</v>
      </c>
      <c r="AJ27">
        <v>22.9656085968018</v>
      </c>
      <c r="AK27">
        <v>22.4971408843994</v>
      </c>
      <c r="AL27">
        <v>23.4753112792969</v>
      </c>
      <c r="AM27">
        <v>22.251707077026399</v>
      </c>
      <c r="AN27">
        <v>22.316501617431602</v>
      </c>
      <c r="AO27">
        <v>34.003999999999998</v>
      </c>
      <c r="AP27">
        <v>307</v>
      </c>
      <c r="AQ27">
        <v>50.2</v>
      </c>
      <c r="AR27">
        <v>13</v>
      </c>
      <c r="AS27">
        <v>50.2</v>
      </c>
      <c r="AT27">
        <v>50.2</v>
      </c>
      <c r="AU27">
        <v>0</v>
      </c>
      <c r="AV27">
        <v>267.66000000000003</v>
      </c>
      <c r="AW27">
        <v>13</v>
      </c>
      <c r="AX27">
        <v>13</v>
      </c>
      <c r="AY27">
        <v>13</v>
      </c>
      <c r="AZ27" t="s">
        <v>43</v>
      </c>
      <c r="BA27">
        <v>7</v>
      </c>
      <c r="BB27">
        <v>6</v>
      </c>
      <c r="BC27">
        <v>2</v>
      </c>
      <c r="BD27">
        <v>9</v>
      </c>
      <c r="BE27">
        <v>10</v>
      </c>
      <c r="BF27">
        <v>8</v>
      </c>
      <c r="BG27">
        <v>4</v>
      </c>
      <c r="BH27">
        <v>7</v>
      </c>
      <c r="BI27">
        <v>9</v>
      </c>
      <c r="BJ27">
        <v>10</v>
      </c>
      <c r="BK27">
        <v>307</v>
      </c>
      <c r="BL27">
        <v>1.18</v>
      </c>
      <c r="BM27">
        <v>32.9</v>
      </c>
      <c r="BN27">
        <v>29</v>
      </c>
      <c r="BO27">
        <v>10.4</v>
      </c>
      <c r="BP27">
        <v>37.5</v>
      </c>
      <c r="BQ27">
        <v>41</v>
      </c>
      <c r="BR27">
        <v>35.5</v>
      </c>
      <c r="BS27">
        <v>14.3</v>
      </c>
      <c r="BT27">
        <v>31.6</v>
      </c>
      <c r="BU27">
        <v>37.1</v>
      </c>
      <c r="BV27">
        <v>42</v>
      </c>
      <c r="BW27">
        <v>1.38071665033487</v>
      </c>
      <c r="BX27">
        <v>0.309154562383613</v>
      </c>
      <c r="BY27">
        <v>-1.0185760498046901</v>
      </c>
      <c r="BZ27">
        <v>-2.4235612533580602</v>
      </c>
    </row>
    <row r="28" spans="1:78" s="49" customFormat="1" x14ac:dyDescent="0.3">
      <c r="A28" s="156">
        <v>26</v>
      </c>
      <c r="B28" s="214" t="s">
        <v>86</v>
      </c>
      <c r="C28" s="219" t="s">
        <v>87</v>
      </c>
      <c r="D28" s="174">
        <v>1.9301721392070241</v>
      </c>
      <c r="E28" s="125">
        <f t="shared" si="0"/>
        <v>0.94872951760003754</v>
      </c>
      <c r="F28" s="36">
        <v>4.5881092875713833E-3</v>
      </c>
      <c r="G28" s="129">
        <f t="shared" si="1"/>
        <v>2.3383662458658199</v>
      </c>
      <c r="H28" s="205" t="s">
        <v>7408</v>
      </c>
      <c r="I28" s="37">
        <f t="shared" si="2"/>
        <v>2.3383662458658199</v>
      </c>
      <c r="J28" s="66" t="s">
        <v>88</v>
      </c>
      <c r="K28" s="66" t="s">
        <v>89</v>
      </c>
      <c r="L28" s="66" t="str">
        <f t="shared" si="3"/>
        <v/>
      </c>
      <c r="M28" s="67" t="str">
        <f t="shared" si="6"/>
        <v/>
      </c>
      <c r="N28" s="66" t="str">
        <f t="shared" si="6"/>
        <v/>
      </c>
      <c r="O28" s="66" t="str">
        <f t="shared" si="6"/>
        <v/>
      </c>
      <c r="P28" s="66" t="str">
        <f t="shared" si="6"/>
        <v/>
      </c>
      <c r="Q28" s="68" t="str">
        <f t="shared" si="6"/>
        <v/>
      </c>
      <c r="R28" s="66" t="str">
        <f t="shared" si="6"/>
        <v/>
      </c>
      <c r="S28" s="57">
        <v>4691300</v>
      </c>
      <c r="T28" s="58">
        <v>6725600</v>
      </c>
      <c r="U28" s="58">
        <v>8389900</v>
      </c>
      <c r="V28" s="58">
        <v>7852900</v>
      </c>
      <c r="W28" s="58">
        <v>8444800</v>
      </c>
      <c r="X28" s="59">
        <v>5</v>
      </c>
      <c r="Y28" s="60">
        <v>14770000</v>
      </c>
      <c r="Z28" s="60">
        <v>16864000</v>
      </c>
      <c r="AA28" s="60">
        <v>14547000</v>
      </c>
      <c r="AB28" s="60">
        <v>8270900</v>
      </c>
      <c r="AC28" s="60">
        <v>15236000</v>
      </c>
      <c r="AD28" s="27">
        <v>5</v>
      </c>
      <c r="AE28">
        <v>22.161556243896499</v>
      </c>
      <c r="AF28">
        <v>22.681232452392599</v>
      </c>
      <c r="AG28">
        <v>23.000221252441399</v>
      </c>
      <c r="AH28">
        <v>22.9047946929932</v>
      </c>
      <c r="AI28">
        <v>23.0096321105957</v>
      </c>
      <c r="AJ28">
        <v>23.816165924072301</v>
      </c>
      <c r="AK28">
        <v>24.007444381713899</v>
      </c>
      <c r="AL28">
        <v>23.794218063354499</v>
      </c>
      <c r="AM28">
        <v>22.979612350463899</v>
      </c>
      <c r="AN28">
        <v>23.8609809875488</v>
      </c>
      <c r="AO28">
        <v>164.41</v>
      </c>
      <c r="AP28">
        <v>1412</v>
      </c>
      <c r="AQ28">
        <v>43.6</v>
      </c>
      <c r="AR28">
        <v>60</v>
      </c>
      <c r="AS28">
        <v>43.6</v>
      </c>
      <c r="AT28">
        <v>43.6</v>
      </c>
      <c r="AU28">
        <v>0</v>
      </c>
      <c r="AV28">
        <v>295.79000000000002</v>
      </c>
      <c r="AW28" t="s">
        <v>43</v>
      </c>
      <c r="AX28" t="s">
        <v>43</v>
      </c>
      <c r="AY28" t="s">
        <v>43</v>
      </c>
      <c r="AZ28" t="s">
        <v>43</v>
      </c>
      <c r="BA28">
        <v>14</v>
      </c>
      <c r="BB28">
        <v>14</v>
      </c>
      <c r="BC28">
        <v>16</v>
      </c>
      <c r="BD28">
        <v>32</v>
      </c>
      <c r="BE28">
        <v>22</v>
      </c>
      <c r="BF28">
        <v>30</v>
      </c>
      <c r="BG28">
        <v>35</v>
      </c>
      <c r="BH28">
        <v>32</v>
      </c>
      <c r="BI28">
        <v>29</v>
      </c>
      <c r="BJ28">
        <v>32</v>
      </c>
      <c r="BK28" t="s">
        <v>43</v>
      </c>
      <c r="BL28">
        <v>2.64</v>
      </c>
      <c r="BM28">
        <v>10.3</v>
      </c>
      <c r="BN28">
        <v>12.2</v>
      </c>
      <c r="BO28">
        <v>13.7</v>
      </c>
      <c r="BP28">
        <v>22.3</v>
      </c>
      <c r="BQ28">
        <v>16.2</v>
      </c>
      <c r="BR28">
        <v>21.4</v>
      </c>
      <c r="BS28">
        <v>25.8</v>
      </c>
      <c r="BT28">
        <v>23.7</v>
      </c>
      <c r="BU28">
        <v>21</v>
      </c>
      <c r="BV28">
        <v>22</v>
      </c>
      <c r="BW28">
        <v>2.3383662458658199</v>
      </c>
      <c r="BX28">
        <v>0.22531914893617</v>
      </c>
      <c r="BY28">
        <v>-0.94019699096679699</v>
      </c>
      <c r="BZ28">
        <v>-3.8932537392260098</v>
      </c>
    </row>
    <row r="29" spans="1:78" s="49" customFormat="1" x14ac:dyDescent="0.3">
      <c r="A29" s="156">
        <v>27</v>
      </c>
      <c r="B29" s="214" t="s">
        <v>90</v>
      </c>
      <c r="C29" s="219" t="s">
        <v>76</v>
      </c>
      <c r="D29" s="174">
        <v>1.9100177130486125</v>
      </c>
      <c r="E29" s="125">
        <f t="shared" si="0"/>
        <v>0.93358601753269865</v>
      </c>
      <c r="F29" s="36">
        <v>2.2987246092195366E-3</v>
      </c>
      <c r="G29" s="129">
        <f t="shared" si="1"/>
        <v>2.6385130547682198</v>
      </c>
      <c r="H29" s="205" t="s">
        <v>7408</v>
      </c>
      <c r="I29" s="37">
        <f t="shared" si="2"/>
        <v>2.6385130547682198</v>
      </c>
      <c r="J29" s="66" t="s">
        <v>91</v>
      </c>
      <c r="K29" s="66" t="s">
        <v>92</v>
      </c>
      <c r="L29" s="66" t="str">
        <f t="shared" si="3"/>
        <v>GO:0003729</v>
      </c>
      <c r="M29" s="67" t="str">
        <f t="shared" si="6"/>
        <v/>
      </c>
      <c r="N29" s="66" t="str">
        <f t="shared" si="6"/>
        <v/>
      </c>
      <c r="O29" s="66" t="str">
        <f t="shared" si="6"/>
        <v>GO:0003729</v>
      </c>
      <c r="P29" s="66" t="str">
        <f t="shared" si="6"/>
        <v/>
      </c>
      <c r="Q29" s="68" t="str">
        <f t="shared" si="6"/>
        <v/>
      </c>
      <c r="R29" s="66" t="str">
        <f t="shared" si="6"/>
        <v/>
      </c>
      <c r="S29" s="57">
        <v>12666000</v>
      </c>
      <c r="T29" s="58">
        <v>17292000</v>
      </c>
      <c r="U29" s="58">
        <v>21963000</v>
      </c>
      <c r="V29" s="58">
        <v>25611000</v>
      </c>
      <c r="W29" s="58">
        <v>24088000</v>
      </c>
      <c r="X29" s="59">
        <v>5</v>
      </c>
      <c r="Y29" s="60">
        <v>37056000</v>
      </c>
      <c r="Z29" s="60">
        <v>47939000</v>
      </c>
      <c r="AA29" s="60">
        <v>44035000</v>
      </c>
      <c r="AB29" s="60">
        <v>33237000</v>
      </c>
      <c r="AC29" s="60">
        <v>31829000</v>
      </c>
      <c r="AD29" s="27">
        <v>5</v>
      </c>
      <c r="AE29">
        <v>23.594457626342798</v>
      </c>
      <c r="AF29">
        <v>24.043601989746101</v>
      </c>
      <c r="AG29">
        <v>24.388572692871101</v>
      </c>
      <c r="AH29">
        <v>24.6102600097656</v>
      </c>
      <c r="AI29">
        <v>24.5218105316162</v>
      </c>
      <c r="AJ29">
        <v>25.143203735351602</v>
      </c>
      <c r="AK29">
        <v>25.514696121215799</v>
      </c>
      <c r="AL29">
        <v>25.392147064208999</v>
      </c>
      <c r="AM29">
        <v>24.986286163330099</v>
      </c>
      <c r="AN29">
        <v>24.9238376617432</v>
      </c>
      <c r="AO29">
        <v>48.841000000000001</v>
      </c>
      <c r="AP29">
        <v>441</v>
      </c>
      <c r="AQ29">
        <v>35.1</v>
      </c>
      <c r="AR29">
        <v>15</v>
      </c>
      <c r="AS29">
        <v>35.1</v>
      </c>
      <c r="AT29">
        <v>33.799999999999997</v>
      </c>
      <c r="AU29">
        <v>0</v>
      </c>
      <c r="AV29">
        <v>255.89</v>
      </c>
      <c r="AW29">
        <v>16</v>
      </c>
      <c r="AX29">
        <v>16</v>
      </c>
      <c r="AY29">
        <v>15</v>
      </c>
      <c r="AZ29" t="s">
        <v>43</v>
      </c>
      <c r="BA29">
        <v>6</v>
      </c>
      <c r="BB29">
        <v>4</v>
      </c>
      <c r="BC29">
        <v>5</v>
      </c>
      <c r="BD29">
        <v>11</v>
      </c>
      <c r="BE29">
        <v>13</v>
      </c>
      <c r="BF29">
        <v>7</v>
      </c>
      <c r="BG29">
        <v>6</v>
      </c>
      <c r="BH29">
        <v>6</v>
      </c>
      <c r="BI29">
        <v>13</v>
      </c>
      <c r="BJ29">
        <v>12</v>
      </c>
      <c r="BK29">
        <v>441</v>
      </c>
      <c r="BL29">
        <v>1.69</v>
      </c>
      <c r="BM29">
        <v>20</v>
      </c>
      <c r="BN29">
        <v>14.1</v>
      </c>
      <c r="BO29">
        <v>16.3</v>
      </c>
      <c r="BP29">
        <v>24.7</v>
      </c>
      <c r="BQ29">
        <v>25.9</v>
      </c>
      <c r="BR29">
        <v>20</v>
      </c>
      <c r="BS29">
        <v>15.4</v>
      </c>
      <c r="BT29">
        <v>16.600000000000001</v>
      </c>
      <c r="BU29">
        <v>25.9</v>
      </c>
      <c r="BV29">
        <v>24</v>
      </c>
      <c r="BW29">
        <v>2.6385130547682198</v>
      </c>
      <c r="BX29">
        <v>0.1915</v>
      </c>
      <c r="BY29">
        <v>-0.96029357910155999</v>
      </c>
      <c r="BZ29">
        <v>-4.3960955759995501</v>
      </c>
    </row>
    <row r="30" spans="1:78" s="49" customFormat="1" x14ac:dyDescent="0.3">
      <c r="A30" s="156">
        <v>28</v>
      </c>
      <c r="B30" s="214" t="s">
        <v>93</v>
      </c>
      <c r="C30" s="219" t="s">
        <v>76</v>
      </c>
      <c r="D30" s="174">
        <v>1.9082489431339889</v>
      </c>
      <c r="E30" s="125">
        <f t="shared" si="0"/>
        <v>0.93224939230632831</v>
      </c>
      <c r="F30" s="36">
        <v>2.6512229388092019E-2</v>
      </c>
      <c r="G30" s="129">
        <f t="shared" si="1"/>
        <v>1.5765537513224599</v>
      </c>
      <c r="H30" s="205" t="s">
        <v>7408</v>
      </c>
      <c r="I30" s="37">
        <f t="shared" si="2"/>
        <v>1.5765537513224599</v>
      </c>
      <c r="J30" s="66" t="s">
        <v>94</v>
      </c>
      <c r="K30" s="66" t="s">
        <v>95</v>
      </c>
      <c r="L30" s="66" t="str">
        <f t="shared" si="3"/>
        <v/>
      </c>
      <c r="M30" s="67" t="str">
        <f t="shared" si="6"/>
        <v/>
      </c>
      <c r="N30" s="66" t="str">
        <f t="shared" si="6"/>
        <v/>
      </c>
      <c r="O30" s="66" t="str">
        <f t="shared" si="6"/>
        <v/>
      </c>
      <c r="P30" s="66" t="str">
        <f t="shared" si="6"/>
        <v/>
      </c>
      <c r="Q30" s="68" t="str">
        <f t="shared" si="6"/>
        <v/>
      </c>
      <c r="R30" s="66" t="str">
        <f t="shared" si="6"/>
        <v/>
      </c>
      <c r="S30" s="57">
        <v>6738200</v>
      </c>
      <c r="T30" s="58">
        <v>8665900</v>
      </c>
      <c r="U30" s="58">
        <v>8303800</v>
      </c>
      <c r="V30" s="58">
        <v>2701400</v>
      </c>
      <c r="W30" s="58">
        <v>6068800</v>
      </c>
      <c r="X30" s="59">
        <v>5</v>
      </c>
      <c r="Y30" s="60">
        <v>12054000</v>
      </c>
      <c r="Z30" s="60">
        <v>16715000</v>
      </c>
      <c r="AA30" s="60">
        <v>14782000</v>
      </c>
      <c r="AB30" s="60">
        <v>10925000</v>
      </c>
      <c r="AC30" s="60">
        <v>7500300</v>
      </c>
      <c r="AD30" s="27">
        <v>5</v>
      </c>
      <c r="AE30">
        <v>22.683931350708001</v>
      </c>
      <c r="AF30">
        <v>23.046918869018601</v>
      </c>
      <c r="AG30">
        <v>22.9853401184082</v>
      </c>
      <c r="AH30">
        <v>21.365276336669901</v>
      </c>
      <c r="AI30">
        <v>22.53297996521</v>
      </c>
      <c r="AJ30">
        <v>23.523008346557599</v>
      </c>
      <c r="AK30">
        <v>23.9946403503418</v>
      </c>
      <c r="AL30">
        <v>23.817338943481399</v>
      </c>
      <c r="AM30">
        <v>23.381130218505898</v>
      </c>
      <c r="AN30">
        <v>22.838516235351602</v>
      </c>
      <c r="AO30">
        <v>41.39</v>
      </c>
      <c r="AP30">
        <v>362</v>
      </c>
      <c r="AQ30">
        <v>55</v>
      </c>
      <c r="AR30">
        <v>18</v>
      </c>
      <c r="AS30">
        <v>55</v>
      </c>
      <c r="AT30">
        <v>55</v>
      </c>
      <c r="AU30">
        <v>0</v>
      </c>
      <c r="AV30">
        <v>104.52</v>
      </c>
      <c r="AW30">
        <v>18</v>
      </c>
      <c r="AX30">
        <v>18</v>
      </c>
      <c r="AY30">
        <v>18</v>
      </c>
      <c r="AZ30" t="s">
        <v>43</v>
      </c>
      <c r="BA30">
        <v>4</v>
      </c>
      <c r="BB30">
        <v>6</v>
      </c>
      <c r="BC30">
        <v>7</v>
      </c>
      <c r="BD30">
        <v>9</v>
      </c>
      <c r="BE30">
        <v>13</v>
      </c>
      <c r="BF30">
        <v>8</v>
      </c>
      <c r="BG30">
        <v>6</v>
      </c>
      <c r="BH30">
        <v>10</v>
      </c>
      <c r="BI30">
        <v>13</v>
      </c>
      <c r="BJ30">
        <v>13</v>
      </c>
      <c r="BK30">
        <v>362</v>
      </c>
      <c r="BL30">
        <v>1.1399999999999999</v>
      </c>
      <c r="BM30">
        <v>17.399999999999999</v>
      </c>
      <c r="BN30">
        <v>23.5</v>
      </c>
      <c r="BO30">
        <v>24.9</v>
      </c>
      <c r="BP30">
        <v>28.2</v>
      </c>
      <c r="BQ30">
        <v>38.700000000000003</v>
      </c>
      <c r="BR30">
        <v>31.2</v>
      </c>
      <c r="BS30">
        <v>26.8</v>
      </c>
      <c r="BT30">
        <v>37</v>
      </c>
      <c r="BU30">
        <v>42.3</v>
      </c>
      <c r="BV30">
        <v>42.3</v>
      </c>
      <c r="BW30">
        <v>1.5765537513224599</v>
      </c>
      <c r="BX30">
        <v>0.28722994652406397</v>
      </c>
      <c r="BY30">
        <v>-0.98803749084472903</v>
      </c>
      <c r="BZ30">
        <v>-2.7135449711985302</v>
      </c>
    </row>
    <row r="31" spans="1:78" s="49" customFormat="1" x14ac:dyDescent="0.3">
      <c r="A31" s="156">
        <v>29</v>
      </c>
      <c r="B31" s="214" t="s">
        <v>98</v>
      </c>
      <c r="C31" s="219" t="s">
        <v>99</v>
      </c>
      <c r="D31" s="174">
        <v>1.8987488928255094</v>
      </c>
      <c r="E31" s="125">
        <f t="shared" si="0"/>
        <v>0.92504912348147983</v>
      </c>
      <c r="F31" s="36">
        <v>5.6179675599854122E-5</v>
      </c>
      <c r="G31" s="129">
        <f t="shared" si="1"/>
        <v>4.2504207728880896</v>
      </c>
      <c r="H31" s="205" t="s">
        <v>7408</v>
      </c>
      <c r="I31" s="37">
        <f t="shared" si="2"/>
        <v>4.2504207728880896</v>
      </c>
      <c r="J31" s="66" t="s">
        <v>100</v>
      </c>
      <c r="K31" s="66" t="s">
        <v>101</v>
      </c>
      <c r="L31" s="66" t="str">
        <f t="shared" si="3"/>
        <v/>
      </c>
      <c r="M31" s="67" t="str">
        <f t="shared" si="6"/>
        <v/>
      </c>
      <c r="N31" s="66" t="str">
        <f t="shared" si="6"/>
        <v/>
      </c>
      <c r="O31" s="66" t="str">
        <f t="shared" si="6"/>
        <v/>
      </c>
      <c r="P31" s="66" t="str">
        <f t="shared" si="6"/>
        <v/>
      </c>
      <c r="Q31" s="68" t="str">
        <f t="shared" si="6"/>
        <v/>
      </c>
      <c r="R31" s="66" t="str">
        <f t="shared" si="6"/>
        <v/>
      </c>
      <c r="S31" s="57">
        <v>6779700</v>
      </c>
      <c r="T31" s="58">
        <v>8027100</v>
      </c>
      <c r="U31" s="58">
        <v>7578400</v>
      </c>
      <c r="V31" s="58">
        <v>5576200</v>
      </c>
      <c r="W31" s="58">
        <v>8166600</v>
      </c>
      <c r="X31" s="59">
        <v>5</v>
      </c>
      <c r="Y31" s="60">
        <v>13716000</v>
      </c>
      <c r="Z31" s="60">
        <v>15900000</v>
      </c>
      <c r="AA31" s="60">
        <v>12192000</v>
      </c>
      <c r="AB31" s="60">
        <v>12781000</v>
      </c>
      <c r="AC31" s="60">
        <v>14009000</v>
      </c>
      <c r="AD31" s="27">
        <v>5</v>
      </c>
      <c r="AE31">
        <v>22.6927890777588</v>
      </c>
      <c r="AF31">
        <v>22.936447143554702</v>
      </c>
      <c r="AG31">
        <v>22.853462219238299</v>
      </c>
      <c r="AH31">
        <v>22.410850524902301</v>
      </c>
      <c r="AI31">
        <v>22.9613037109375</v>
      </c>
      <c r="AJ31">
        <v>23.709356307983398</v>
      </c>
      <c r="AK31">
        <v>23.922523498535199</v>
      </c>
      <c r="AL31">
        <v>23.539430618286101</v>
      </c>
      <c r="AM31">
        <v>23.607498168945298</v>
      </c>
      <c r="AN31">
        <v>23.739850997924801</v>
      </c>
      <c r="AO31">
        <v>49.366</v>
      </c>
      <c r="AP31">
        <v>460</v>
      </c>
      <c r="AQ31">
        <v>52.6</v>
      </c>
      <c r="AR31">
        <v>23</v>
      </c>
      <c r="AS31">
        <v>52.6</v>
      </c>
      <c r="AT31">
        <v>52.6</v>
      </c>
      <c r="AU31">
        <v>0</v>
      </c>
      <c r="AV31">
        <v>249.25</v>
      </c>
      <c r="AW31">
        <v>23</v>
      </c>
      <c r="AX31">
        <v>23</v>
      </c>
      <c r="AY31">
        <v>23</v>
      </c>
      <c r="AZ31" t="s">
        <v>43</v>
      </c>
      <c r="BA31">
        <v>10</v>
      </c>
      <c r="BB31">
        <v>9</v>
      </c>
      <c r="BC31">
        <v>8</v>
      </c>
      <c r="BD31">
        <v>9</v>
      </c>
      <c r="BE31">
        <v>13</v>
      </c>
      <c r="BF31">
        <v>20</v>
      </c>
      <c r="BG31">
        <v>18</v>
      </c>
      <c r="BH31">
        <v>17</v>
      </c>
      <c r="BI31">
        <v>14</v>
      </c>
      <c r="BJ31">
        <v>13</v>
      </c>
      <c r="BK31">
        <v>460</v>
      </c>
      <c r="BL31">
        <v>1.1399999999999999</v>
      </c>
      <c r="BM31">
        <v>28.7</v>
      </c>
      <c r="BN31">
        <v>32.6</v>
      </c>
      <c r="BO31">
        <v>25.4</v>
      </c>
      <c r="BP31">
        <v>20</v>
      </c>
      <c r="BQ31">
        <v>29.8</v>
      </c>
      <c r="BR31">
        <v>50.7</v>
      </c>
      <c r="BS31">
        <v>45</v>
      </c>
      <c r="BT31">
        <v>44.8</v>
      </c>
      <c r="BU31">
        <v>33.299999999999997</v>
      </c>
      <c r="BV31">
        <v>28.7</v>
      </c>
      <c r="BW31">
        <v>4.2504207728880896</v>
      </c>
      <c r="BX31">
        <v>8.6857142857142897E-2</v>
      </c>
      <c r="BY31">
        <v>-0.93276138305664003</v>
      </c>
      <c r="BZ31">
        <v>-7.7238917683481398</v>
      </c>
    </row>
    <row r="32" spans="1:78" s="49" customFormat="1" x14ac:dyDescent="0.3">
      <c r="A32" s="156">
        <v>30</v>
      </c>
      <c r="B32" s="214" t="s">
        <v>102</v>
      </c>
      <c r="C32" s="219" t="s">
        <v>103</v>
      </c>
      <c r="D32" s="174">
        <v>1.8982711787952185</v>
      </c>
      <c r="E32" s="125">
        <f t="shared" si="0"/>
        <v>0.92468610424370901</v>
      </c>
      <c r="F32" s="36">
        <v>2.1482834817863963E-2</v>
      </c>
      <c r="G32" s="129">
        <f t="shared" si="1"/>
        <v>1.66790841084387</v>
      </c>
      <c r="H32" s="205" t="s">
        <v>7408</v>
      </c>
      <c r="I32" s="37">
        <f t="shared" si="2"/>
        <v>1.66790841084387</v>
      </c>
      <c r="J32" s="66" t="s">
        <v>104</v>
      </c>
      <c r="K32" s="66" t="s">
        <v>105</v>
      </c>
      <c r="L32" s="66" t="str">
        <f t="shared" si="3"/>
        <v/>
      </c>
      <c r="M32" s="67" t="str">
        <f t="shared" si="6"/>
        <v/>
      </c>
      <c r="N32" s="66" t="str">
        <f t="shared" si="6"/>
        <v/>
      </c>
      <c r="O32" s="66" t="str">
        <f t="shared" si="6"/>
        <v/>
      </c>
      <c r="P32" s="66" t="str">
        <f t="shared" si="6"/>
        <v/>
      </c>
      <c r="Q32" s="68" t="str">
        <f t="shared" si="6"/>
        <v/>
      </c>
      <c r="R32" s="66" t="str">
        <f t="shared" si="6"/>
        <v/>
      </c>
      <c r="S32" s="57">
        <v>3482000</v>
      </c>
      <c r="T32" s="58">
        <v>6069700</v>
      </c>
      <c r="U32" s="58">
        <v>6970400</v>
      </c>
      <c r="V32" s="58">
        <v>1987700</v>
      </c>
      <c r="W32" s="58">
        <v>1885600</v>
      </c>
      <c r="X32" s="59">
        <v>5</v>
      </c>
      <c r="Y32" s="60">
        <v>7510400</v>
      </c>
      <c r="Z32" s="60">
        <v>8831900</v>
      </c>
      <c r="AA32" s="60">
        <v>7455900</v>
      </c>
      <c r="AB32" s="60">
        <v>7237300</v>
      </c>
      <c r="AC32" s="60">
        <v>7680500</v>
      </c>
      <c r="AD32" s="27">
        <v>5</v>
      </c>
      <c r="AE32">
        <v>21.7314853668213</v>
      </c>
      <c r="AF32">
        <v>22.5331935882568</v>
      </c>
      <c r="AG32">
        <v>22.7328090667725</v>
      </c>
      <c r="AH32">
        <v>20.9226684570313</v>
      </c>
      <c r="AI32">
        <v>20.846591949462901</v>
      </c>
      <c r="AJ32">
        <v>22.840457916259801</v>
      </c>
      <c r="AK32">
        <v>23.074293136596701</v>
      </c>
      <c r="AL32">
        <v>22.829950332641602</v>
      </c>
      <c r="AM32">
        <v>22.7870197296143</v>
      </c>
      <c r="AN32">
        <v>22.872768402099599</v>
      </c>
      <c r="AO32">
        <v>39.356999999999999</v>
      </c>
      <c r="AP32">
        <v>350</v>
      </c>
      <c r="AQ32">
        <v>71.400000000000006</v>
      </c>
      <c r="AR32">
        <v>18</v>
      </c>
      <c r="AS32">
        <v>71.400000000000006</v>
      </c>
      <c r="AT32">
        <v>71.400000000000006</v>
      </c>
      <c r="AU32">
        <v>0</v>
      </c>
      <c r="AV32">
        <v>323.31</v>
      </c>
      <c r="AW32">
        <v>18</v>
      </c>
      <c r="AX32">
        <v>18</v>
      </c>
      <c r="AY32">
        <v>18</v>
      </c>
      <c r="AZ32" t="s">
        <v>43</v>
      </c>
      <c r="BA32">
        <v>8</v>
      </c>
      <c r="BB32">
        <v>10</v>
      </c>
      <c r="BC32">
        <v>9</v>
      </c>
      <c r="BD32">
        <v>4</v>
      </c>
      <c r="BE32">
        <v>4</v>
      </c>
      <c r="BF32">
        <v>12</v>
      </c>
      <c r="BG32">
        <v>10</v>
      </c>
      <c r="BH32">
        <v>12</v>
      </c>
      <c r="BI32">
        <v>10</v>
      </c>
      <c r="BJ32">
        <v>10</v>
      </c>
      <c r="BK32">
        <v>350</v>
      </c>
      <c r="BL32">
        <v>1.07</v>
      </c>
      <c r="BM32">
        <v>41.4</v>
      </c>
      <c r="BN32">
        <v>39.700000000000003</v>
      </c>
      <c r="BO32">
        <v>39.700000000000003</v>
      </c>
      <c r="BP32">
        <v>13.7</v>
      </c>
      <c r="BQ32">
        <v>17.100000000000001</v>
      </c>
      <c r="BR32">
        <v>56.9</v>
      </c>
      <c r="BS32">
        <v>45.1</v>
      </c>
      <c r="BT32">
        <v>44.6</v>
      </c>
      <c r="BU32">
        <v>45.1</v>
      </c>
      <c r="BV32">
        <v>44.9</v>
      </c>
      <c r="BW32">
        <v>1.66790841084387</v>
      </c>
      <c r="BX32">
        <v>0.27193846153846202</v>
      </c>
      <c r="BY32">
        <v>-1.1275482177734399</v>
      </c>
      <c r="BZ32">
        <v>-2.8498857188483302</v>
      </c>
    </row>
    <row r="33" spans="1:78" s="49" customFormat="1" x14ac:dyDescent="0.3">
      <c r="A33" s="156">
        <v>31</v>
      </c>
      <c r="B33" s="214" t="s">
        <v>106</v>
      </c>
      <c r="C33" s="219" t="s">
        <v>107</v>
      </c>
      <c r="D33" s="174">
        <v>1.8656434359353427</v>
      </c>
      <c r="E33" s="125">
        <f t="shared" si="0"/>
        <v>0.89967328288723281</v>
      </c>
      <c r="F33" s="36">
        <v>6.0076352526519635E-3</v>
      </c>
      <c r="G33" s="129">
        <f t="shared" si="1"/>
        <v>2.2212964429428399</v>
      </c>
      <c r="H33" s="205" t="s">
        <v>7408</v>
      </c>
      <c r="I33" s="37">
        <f t="shared" si="2"/>
        <v>2.2212964429428399</v>
      </c>
      <c r="J33" s="66" t="s">
        <v>108</v>
      </c>
      <c r="K33" s="66" t="s">
        <v>109</v>
      </c>
      <c r="L33" s="66" t="str">
        <f t="shared" si="3"/>
        <v/>
      </c>
      <c r="M33" s="67" t="str">
        <f t="shared" ref="M33:R42" si="7">IF(ISNUMBER(FIND(M$2,$J33))=TRUE,M$2,"")</f>
        <v/>
      </c>
      <c r="N33" s="66" t="str">
        <f t="shared" si="7"/>
        <v/>
      </c>
      <c r="O33" s="66" t="str">
        <f t="shared" si="7"/>
        <v/>
      </c>
      <c r="P33" s="66" t="str">
        <f t="shared" si="7"/>
        <v/>
      </c>
      <c r="Q33" s="68" t="str">
        <f t="shared" si="7"/>
        <v/>
      </c>
      <c r="R33" s="66" t="str">
        <f t="shared" si="7"/>
        <v/>
      </c>
      <c r="S33" s="57">
        <v>30895000</v>
      </c>
      <c r="T33" s="58">
        <v>34598000</v>
      </c>
      <c r="U33" s="58">
        <v>36032000</v>
      </c>
      <c r="V33" s="58">
        <v>19050000</v>
      </c>
      <c r="W33" s="58">
        <v>22827000</v>
      </c>
      <c r="X33" s="59">
        <v>5</v>
      </c>
      <c r="Y33" s="60">
        <v>62630000</v>
      </c>
      <c r="Z33" s="60">
        <v>54212000</v>
      </c>
      <c r="AA33" s="60">
        <v>70532000</v>
      </c>
      <c r="AB33" s="60">
        <v>39879000</v>
      </c>
      <c r="AC33" s="60">
        <v>40284000</v>
      </c>
      <c r="AD33" s="27">
        <v>5</v>
      </c>
      <c r="AE33">
        <v>24.8808708190918</v>
      </c>
      <c r="AF33">
        <v>25.044185638427699</v>
      </c>
      <c r="AG33">
        <v>25.102775573730501</v>
      </c>
      <c r="AH33">
        <v>24.1832885742188</v>
      </c>
      <c r="AI33">
        <v>24.444238662719702</v>
      </c>
      <c r="AJ33">
        <v>25.9003505706787</v>
      </c>
      <c r="AK33">
        <v>25.6921081542969</v>
      </c>
      <c r="AL33">
        <v>26.071775436401399</v>
      </c>
      <c r="AM33">
        <v>25.2491264343262</v>
      </c>
      <c r="AN33">
        <v>25.2637042999268</v>
      </c>
      <c r="AO33">
        <v>42.945</v>
      </c>
      <c r="AP33">
        <v>382</v>
      </c>
      <c r="AQ33">
        <v>79.099999999999994</v>
      </c>
      <c r="AR33">
        <v>35</v>
      </c>
      <c r="AS33">
        <v>79.099999999999994</v>
      </c>
      <c r="AT33">
        <v>79.099999999999994</v>
      </c>
      <c r="AU33">
        <v>0</v>
      </c>
      <c r="AV33">
        <v>323.31</v>
      </c>
      <c r="AW33" t="s">
        <v>43</v>
      </c>
      <c r="AX33" t="s">
        <v>43</v>
      </c>
      <c r="AY33" t="s">
        <v>43</v>
      </c>
      <c r="AZ33" t="s">
        <v>43</v>
      </c>
      <c r="BA33">
        <v>21</v>
      </c>
      <c r="BB33">
        <v>20</v>
      </c>
      <c r="BC33">
        <v>16</v>
      </c>
      <c r="BD33">
        <v>24</v>
      </c>
      <c r="BE33">
        <v>29</v>
      </c>
      <c r="BF33">
        <v>25</v>
      </c>
      <c r="BG33">
        <v>19</v>
      </c>
      <c r="BH33">
        <v>22</v>
      </c>
      <c r="BI33">
        <v>27</v>
      </c>
      <c r="BJ33">
        <v>28</v>
      </c>
      <c r="BK33" t="s">
        <v>43</v>
      </c>
      <c r="BL33">
        <v>1.23</v>
      </c>
      <c r="BM33">
        <v>61.5</v>
      </c>
      <c r="BN33">
        <v>54.7</v>
      </c>
      <c r="BO33">
        <v>45.8</v>
      </c>
      <c r="BP33">
        <v>65.400000000000006</v>
      </c>
      <c r="BQ33">
        <v>69.599999999999994</v>
      </c>
      <c r="BR33">
        <v>63.6</v>
      </c>
      <c r="BS33">
        <v>56.8</v>
      </c>
      <c r="BT33">
        <v>67</v>
      </c>
      <c r="BU33">
        <v>61.5</v>
      </c>
      <c r="BV33">
        <v>65.7</v>
      </c>
      <c r="BW33">
        <v>2.2212964429428399</v>
      </c>
      <c r="BX33">
        <v>0.236526315789474</v>
      </c>
      <c r="BY33">
        <v>-0.90434112548828305</v>
      </c>
      <c r="BZ33">
        <v>-3.70403578409673</v>
      </c>
    </row>
    <row r="34" spans="1:78" s="49" customFormat="1" x14ac:dyDescent="0.3">
      <c r="A34" s="156">
        <v>32</v>
      </c>
      <c r="B34" s="214" t="s">
        <v>110</v>
      </c>
      <c r="C34" s="219" t="s">
        <v>111</v>
      </c>
      <c r="D34" s="174">
        <v>1.8478708535607069</v>
      </c>
      <c r="E34" s="125">
        <f t="shared" si="0"/>
        <v>0.88586393130039021</v>
      </c>
      <c r="F34" s="36">
        <v>1.1745064300760485E-4</v>
      </c>
      <c r="G34" s="129">
        <f t="shared" si="1"/>
        <v>3.9301446012457601</v>
      </c>
      <c r="H34" s="205" t="s">
        <v>7408</v>
      </c>
      <c r="I34" s="37">
        <f t="shared" si="2"/>
        <v>3.9301446012457601</v>
      </c>
      <c r="J34" s="66" t="s">
        <v>112</v>
      </c>
      <c r="K34" s="66" t="s">
        <v>113</v>
      </c>
      <c r="L34" s="66" t="str">
        <f t="shared" si="3"/>
        <v/>
      </c>
      <c r="M34" s="67" t="str">
        <f t="shared" si="7"/>
        <v/>
      </c>
      <c r="N34" s="66" t="str">
        <f t="shared" si="7"/>
        <v/>
      </c>
      <c r="O34" s="66" t="str">
        <f t="shared" si="7"/>
        <v/>
      </c>
      <c r="P34" s="66" t="str">
        <f t="shared" si="7"/>
        <v/>
      </c>
      <c r="Q34" s="68" t="str">
        <f t="shared" si="7"/>
        <v/>
      </c>
      <c r="R34" s="66" t="str">
        <f t="shared" si="7"/>
        <v/>
      </c>
      <c r="S34" s="57">
        <v>2299700</v>
      </c>
      <c r="T34" s="58">
        <v>2062700</v>
      </c>
      <c r="U34" s="58">
        <v>2920200</v>
      </c>
      <c r="V34" s="58">
        <v>2472800</v>
      </c>
      <c r="W34" s="58">
        <v>2336300</v>
      </c>
      <c r="X34" s="59">
        <v>5</v>
      </c>
      <c r="Y34" s="60">
        <v>4447800</v>
      </c>
      <c r="Z34" s="60">
        <v>3686100</v>
      </c>
      <c r="AA34" s="60">
        <v>5445300</v>
      </c>
      <c r="AB34" s="60">
        <v>4733300</v>
      </c>
      <c r="AC34" s="60">
        <v>4031400</v>
      </c>
      <c r="AD34" s="27">
        <v>5</v>
      </c>
      <c r="AE34">
        <v>21.133014678955099</v>
      </c>
      <c r="AF34">
        <v>20.976102828979499</v>
      </c>
      <c r="AG34">
        <v>21.477636337280298</v>
      </c>
      <c r="AH34">
        <v>21.237714767456101</v>
      </c>
      <c r="AI34">
        <v>21.1557941436768</v>
      </c>
      <c r="AJ34">
        <v>22.084659576416001</v>
      </c>
      <c r="AK34">
        <v>21.813663482666001</v>
      </c>
      <c r="AL34">
        <v>22.376579284668001</v>
      </c>
      <c r="AM34">
        <v>22.174415588378899</v>
      </c>
      <c r="AN34">
        <v>21.942850112915</v>
      </c>
      <c r="AO34">
        <v>48.561999999999998</v>
      </c>
      <c r="AP34">
        <v>440</v>
      </c>
      <c r="AQ34">
        <v>45</v>
      </c>
      <c r="AR34">
        <v>14</v>
      </c>
      <c r="AS34">
        <v>45</v>
      </c>
      <c r="AT34">
        <v>45</v>
      </c>
      <c r="AU34">
        <v>0</v>
      </c>
      <c r="AV34">
        <v>196.46</v>
      </c>
      <c r="AW34">
        <v>14</v>
      </c>
      <c r="AX34">
        <v>14</v>
      </c>
      <c r="AY34">
        <v>14</v>
      </c>
      <c r="AZ34" t="s">
        <v>43</v>
      </c>
      <c r="BA34">
        <v>4</v>
      </c>
      <c r="BB34">
        <v>4</v>
      </c>
      <c r="BC34">
        <v>5</v>
      </c>
      <c r="BD34">
        <v>6</v>
      </c>
      <c r="BE34">
        <v>6</v>
      </c>
      <c r="BF34">
        <v>10</v>
      </c>
      <c r="BG34">
        <v>8</v>
      </c>
      <c r="BH34">
        <v>11</v>
      </c>
      <c r="BI34">
        <v>6</v>
      </c>
      <c r="BJ34">
        <v>4</v>
      </c>
      <c r="BK34">
        <v>440</v>
      </c>
      <c r="BL34">
        <v>1.29</v>
      </c>
      <c r="BM34">
        <v>11.1</v>
      </c>
      <c r="BN34">
        <v>10.5</v>
      </c>
      <c r="BO34">
        <v>17.5</v>
      </c>
      <c r="BP34">
        <v>20.5</v>
      </c>
      <c r="BQ34">
        <v>19.8</v>
      </c>
      <c r="BR34">
        <v>37.5</v>
      </c>
      <c r="BS34">
        <v>32.299999999999997</v>
      </c>
      <c r="BT34">
        <v>39.5</v>
      </c>
      <c r="BU34">
        <v>20</v>
      </c>
      <c r="BV34">
        <v>13.6</v>
      </c>
      <c r="BW34">
        <v>3.9301446012457601</v>
      </c>
      <c r="BX34">
        <v>9.6444444444444402E-2</v>
      </c>
      <c r="BY34">
        <v>-0.88238105773925901</v>
      </c>
      <c r="BZ34">
        <v>-6.95818106534138</v>
      </c>
    </row>
    <row r="35" spans="1:78" s="49" customFormat="1" x14ac:dyDescent="0.3">
      <c r="A35" s="156">
        <v>33</v>
      </c>
      <c r="B35" s="214" t="s">
        <v>114</v>
      </c>
      <c r="C35" s="219" t="s">
        <v>115</v>
      </c>
      <c r="D35" s="174">
        <v>1.840362491162671</v>
      </c>
      <c r="E35" s="125">
        <f t="shared" si="0"/>
        <v>0.879989957964873</v>
      </c>
      <c r="F35" s="36">
        <v>1.6874211277927955E-2</v>
      </c>
      <c r="G35" s="129">
        <f t="shared" si="1"/>
        <v>1.7727765174983501</v>
      </c>
      <c r="H35" s="205" t="s">
        <v>7408</v>
      </c>
      <c r="I35" s="37">
        <f t="shared" si="2"/>
        <v>1.7727765174983501</v>
      </c>
      <c r="J35" s="66" t="s">
        <v>116</v>
      </c>
      <c r="K35" s="66" t="s">
        <v>117</v>
      </c>
      <c r="L35" s="66" t="str">
        <f t="shared" si="3"/>
        <v>GO:0003729;GO:0003723</v>
      </c>
      <c r="M35" s="67" t="str">
        <f t="shared" si="7"/>
        <v/>
      </c>
      <c r="N35" s="66" t="str">
        <f t="shared" si="7"/>
        <v/>
      </c>
      <c r="O35" s="66" t="str">
        <f t="shared" si="7"/>
        <v>GO:0003729</v>
      </c>
      <c r="P35" s="66" t="str">
        <f t="shared" si="7"/>
        <v/>
      </c>
      <c r="Q35" s="68" t="str">
        <f t="shared" si="7"/>
        <v>GO:0003723</v>
      </c>
      <c r="R35" s="66" t="str">
        <f t="shared" si="7"/>
        <v>GO:0097014</v>
      </c>
      <c r="S35" s="57">
        <v>1140700</v>
      </c>
      <c r="T35" s="58">
        <v>1939500</v>
      </c>
      <c r="U35" s="58">
        <v>1962400</v>
      </c>
      <c r="V35" s="58">
        <v>1342400</v>
      </c>
      <c r="W35" s="58">
        <v>1394500</v>
      </c>
      <c r="X35" s="59">
        <v>5</v>
      </c>
      <c r="Y35" s="60">
        <v>3223700</v>
      </c>
      <c r="Z35" s="60">
        <v>3950400</v>
      </c>
      <c r="AA35" s="60">
        <v>3433900</v>
      </c>
      <c r="AB35" s="60">
        <v>1942200</v>
      </c>
      <c r="AC35" s="60">
        <v>1766900</v>
      </c>
      <c r="AD35" s="27">
        <v>5</v>
      </c>
      <c r="AE35">
        <v>20.121488571166999</v>
      </c>
      <c r="AF35">
        <v>20.887252807617202</v>
      </c>
      <c r="AG35">
        <v>20.904188156127901</v>
      </c>
      <c r="AH35">
        <v>20.356382369995099</v>
      </c>
      <c r="AI35">
        <v>20.4113159179688</v>
      </c>
      <c r="AJ35">
        <v>21.620286941528299</v>
      </c>
      <c r="AK35">
        <v>21.913566589355501</v>
      </c>
      <c r="AL35">
        <v>21.7114162445068</v>
      </c>
      <c r="AM35">
        <v>20.8892612457275</v>
      </c>
      <c r="AN35">
        <v>20.7527885437012</v>
      </c>
      <c r="AO35">
        <v>74.064999999999998</v>
      </c>
      <c r="AP35">
        <v>667</v>
      </c>
      <c r="AQ35">
        <v>27.4</v>
      </c>
      <c r="AR35">
        <v>10</v>
      </c>
      <c r="AS35">
        <v>27.4</v>
      </c>
      <c r="AT35">
        <v>27.4</v>
      </c>
      <c r="AU35">
        <v>0</v>
      </c>
      <c r="AV35">
        <v>95.143000000000001</v>
      </c>
      <c r="AW35">
        <v>10</v>
      </c>
      <c r="AX35">
        <v>10</v>
      </c>
      <c r="AY35">
        <v>10</v>
      </c>
      <c r="AZ35" t="s">
        <v>43</v>
      </c>
      <c r="BA35">
        <v>4</v>
      </c>
      <c r="BB35">
        <v>6</v>
      </c>
      <c r="BC35">
        <v>6</v>
      </c>
      <c r="BD35">
        <v>2</v>
      </c>
      <c r="BE35">
        <v>2</v>
      </c>
      <c r="BF35">
        <v>8</v>
      </c>
      <c r="BG35">
        <v>7</v>
      </c>
      <c r="BH35">
        <v>7</v>
      </c>
      <c r="BI35">
        <v>2</v>
      </c>
      <c r="BJ35">
        <v>2</v>
      </c>
      <c r="BK35">
        <v>667</v>
      </c>
      <c r="BL35">
        <v>1.68</v>
      </c>
      <c r="BM35">
        <v>9.1</v>
      </c>
      <c r="BN35">
        <v>15.4</v>
      </c>
      <c r="BO35">
        <v>17.100000000000001</v>
      </c>
      <c r="BP35">
        <v>3.4</v>
      </c>
      <c r="BQ35">
        <v>4.9000000000000004</v>
      </c>
      <c r="BR35">
        <v>20.5</v>
      </c>
      <c r="BS35">
        <v>19.899999999999999</v>
      </c>
      <c r="BT35">
        <v>18.3</v>
      </c>
      <c r="BU35">
        <v>4.9000000000000004</v>
      </c>
      <c r="BV35">
        <v>4.9000000000000004</v>
      </c>
      <c r="BW35">
        <v>1.7727765174983501</v>
      </c>
      <c r="BX35">
        <v>0.250320284697509</v>
      </c>
      <c r="BY35">
        <v>-0.84133834838867505</v>
      </c>
      <c r="BZ35">
        <v>-3.0076356093629601</v>
      </c>
    </row>
    <row r="36" spans="1:78" s="49" customFormat="1" x14ac:dyDescent="0.3">
      <c r="A36" s="156">
        <v>34</v>
      </c>
      <c r="B36" s="214" t="s">
        <v>118</v>
      </c>
      <c r="C36" s="219" t="s">
        <v>119</v>
      </c>
      <c r="D36" s="174">
        <v>1.8383961853124848</v>
      </c>
      <c r="E36" s="125">
        <f t="shared" si="0"/>
        <v>0.87844770949545059</v>
      </c>
      <c r="F36" s="36">
        <v>1.8095558430612179E-3</v>
      </c>
      <c r="G36" s="129">
        <f t="shared" si="1"/>
        <v>2.7424280099809701</v>
      </c>
      <c r="H36" s="205" t="s">
        <v>7408</v>
      </c>
      <c r="I36" s="37">
        <f t="shared" si="2"/>
        <v>2.7424280099809701</v>
      </c>
      <c r="J36" s="66" t="s">
        <v>120</v>
      </c>
      <c r="K36" s="66" t="s">
        <v>121</v>
      </c>
      <c r="L36" s="66" t="str">
        <f t="shared" si="3"/>
        <v/>
      </c>
      <c r="M36" s="67" t="str">
        <f t="shared" si="7"/>
        <v/>
      </c>
      <c r="N36" s="66" t="str">
        <f t="shared" si="7"/>
        <v/>
      </c>
      <c r="O36" s="66" t="str">
        <f t="shared" si="7"/>
        <v/>
      </c>
      <c r="P36" s="66" t="str">
        <f t="shared" si="7"/>
        <v/>
      </c>
      <c r="Q36" s="68" t="str">
        <f t="shared" si="7"/>
        <v/>
      </c>
      <c r="R36" s="66" t="str">
        <f t="shared" si="7"/>
        <v>GO:0097014</v>
      </c>
      <c r="S36" s="57">
        <v>18836000</v>
      </c>
      <c r="T36" s="58">
        <v>16326000</v>
      </c>
      <c r="U36" s="58">
        <v>14456000</v>
      </c>
      <c r="V36" s="58">
        <v>15866000</v>
      </c>
      <c r="W36" s="58">
        <v>17144000</v>
      </c>
      <c r="X36" s="59">
        <v>5</v>
      </c>
      <c r="Y36" s="60">
        <v>24801000</v>
      </c>
      <c r="Z36" s="60">
        <v>41231000</v>
      </c>
      <c r="AA36" s="60">
        <v>37260000</v>
      </c>
      <c r="AB36" s="60">
        <v>22370000</v>
      </c>
      <c r="AC36" s="60">
        <v>26241000</v>
      </c>
      <c r="AD36" s="27">
        <v>5</v>
      </c>
      <c r="AE36">
        <v>24.166988372802699</v>
      </c>
      <c r="AF36">
        <v>23.960668563842798</v>
      </c>
      <c r="AG36">
        <v>23.7851657867432</v>
      </c>
      <c r="AH36">
        <v>23.919435501098601</v>
      </c>
      <c r="AI36">
        <v>24.031200408935501</v>
      </c>
      <c r="AJ36">
        <v>24.5638942718506</v>
      </c>
      <c r="AK36">
        <v>25.297225952148398</v>
      </c>
      <c r="AL36">
        <v>25.151124954223601</v>
      </c>
      <c r="AM36">
        <v>24.415061950683601</v>
      </c>
      <c r="AN36">
        <v>24.645318984985401</v>
      </c>
      <c r="AO36">
        <v>34.552</v>
      </c>
      <c r="AP36">
        <v>294</v>
      </c>
      <c r="AQ36">
        <v>56.5</v>
      </c>
      <c r="AR36">
        <v>19</v>
      </c>
      <c r="AS36">
        <v>56.5</v>
      </c>
      <c r="AT36">
        <v>56.5</v>
      </c>
      <c r="AU36">
        <v>0</v>
      </c>
      <c r="AV36">
        <v>323.31</v>
      </c>
      <c r="AW36">
        <v>19</v>
      </c>
      <c r="AX36">
        <v>19</v>
      </c>
      <c r="AY36">
        <v>19</v>
      </c>
      <c r="AZ36" t="s">
        <v>43</v>
      </c>
      <c r="BA36">
        <v>9</v>
      </c>
      <c r="BB36">
        <v>9</v>
      </c>
      <c r="BC36">
        <v>8</v>
      </c>
      <c r="BD36">
        <v>11</v>
      </c>
      <c r="BE36">
        <v>12</v>
      </c>
      <c r="BF36">
        <v>10</v>
      </c>
      <c r="BG36">
        <v>9</v>
      </c>
      <c r="BH36">
        <v>9</v>
      </c>
      <c r="BI36">
        <v>12</v>
      </c>
      <c r="BJ36">
        <v>11</v>
      </c>
      <c r="BK36">
        <v>294</v>
      </c>
      <c r="BL36">
        <v>1.24</v>
      </c>
      <c r="BM36">
        <v>37.799999999999997</v>
      </c>
      <c r="BN36">
        <v>36.1</v>
      </c>
      <c r="BO36">
        <v>35.700000000000003</v>
      </c>
      <c r="BP36">
        <v>44.6</v>
      </c>
      <c r="BQ36">
        <v>50.3</v>
      </c>
      <c r="BR36">
        <v>43.9</v>
      </c>
      <c r="BS36">
        <v>40.1</v>
      </c>
      <c r="BT36">
        <v>42.2</v>
      </c>
      <c r="BU36">
        <v>48.6</v>
      </c>
      <c r="BV36">
        <v>48.3</v>
      </c>
      <c r="BW36">
        <v>2.7424280099809701</v>
      </c>
      <c r="BX36">
        <v>0.186173913043478</v>
      </c>
      <c r="BY36">
        <v>-0.84183349609375202</v>
      </c>
      <c r="BZ36">
        <v>-4.5768109155536401</v>
      </c>
    </row>
    <row r="37" spans="1:78" s="49" customFormat="1" x14ac:dyDescent="0.3">
      <c r="A37" s="156">
        <v>35</v>
      </c>
      <c r="B37" s="214" t="s">
        <v>122</v>
      </c>
      <c r="C37" s="219" t="s">
        <v>123</v>
      </c>
      <c r="D37" s="174">
        <v>1.8218345360321937</v>
      </c>
      <c r="E37" s="125">
        <f t="shared" si="0"/>
        <v>0.86539193560220229</v>
      </c>
      <c r="F37" s="36">
        <v>1.558558064171988E-4</v>
      </c>
      <c r="G37" s="129">
        <f t="shared" si="1"/>
        <v>3.8072770134193803</v>
      </c>
      <c r="H37" s="205" t="s">
        <v>7408</v>
      </c>
      <c r="I37" s="37">
        <f t="shared" si="2"/>
        <v>3.8072770134193803</v>
      </c>
      <c r="J37" s="66" t="s">
        <v>124</v>
      </c>
      <c r="K37" s="66" t="s">
        <v>125</v>
      </c>
      <c r="L37" s="66" t="str">
        <f t="shared" si="3"/>
        <v/>
      </c>
      <c r="M37" s="67" t="str">
        <f t="shared" si="7"/>
        <v/>
      </c>
      <c r="N37" s="66" t="str">
        <f t="shared" si="7"/>
        <v/>
      </c>
      <c r="O37" s="66" t="str">
        <f t="shared" si="7"/>
        <v/>
      </c>
      <c r="P37" s="66" t="str">
        <f t="shared" si="7"/>
        <v/>
      </c>
      <c r="Q37" s="68" t="str">
        <f t="shared" si="7"/>
        <v/>
      </c>
      <c r="R37" s="66" t="str">
        <f t="shared" si="7"/>
        <v/>
      </c>
      <c r="S37" s="57">
        <v>8045600</v>
      </c>
      <c r="T37" s="58">
        <v>7834300</v>
      </c>
      <c r="U37" s="58">
        <v>9693400</v>
      </c>
      <c r="V37" s="58">
        <v>12604000</v>
      </c>
      <c r="W37" s="58">
        <v>10006000</v>
      </c>
      <c r="X37" s="59">
        <v>5</v>
      </c>
      <c r="Y37" s="60">
        <v>16972000</v>
      </c>
      <c r="Z37" s="60">
        <v>16975000</v>
      </c>
      <c r="AA37" s="60">
        <v>19910000</v>
      </c>
      <c r="AB37" s="60">
        <v>16864000</v>
      </c>
      <c r="AC37" s="60">
        <v>17061000</v>
      </c>
      <c r="AD37" s="27">
        <v>5</v>
      </c>
      <c r="AE37">
        <v>22.9397678375244</v>
      </c>
      <c r="AF37">
        <v>22.901372909545898</v>
      </c>
      <c r="AG37">
        <v>23.208570480346701</v>
      </c>
      <c r="AH37">
        <v>23.587377548217798</v>
      </c>
      <c r="AI37">
        <v>23.2543621063232</v>
      </c>
      <c r="AJ37">
        <v>24.0166530609131</v>
      </c>
      <c r="AK37">
        <v>24.016908645629901</v>
      </c>
      <c r="AL37">
        <v>24.246990203857401</v>
      </c>
      <c r="AM37">
        <v>24.007444381713899</v>
      </c>
      <c r="AN37">
        <v>24.024198532104499</v>
      </c>
      <c r="AO37">
        <v>63.526000000000003</v>
      </c>
      <c r="AP37">
        <v>582</v>
      </c>
      <c r="AQ37">
        <v>56.9</v>
      </c>
      <c r="AR37">
        <v>26</v>
      </c>
      <c r="AS37">
        <v>56.9</v>
      </c>
      <c r="AT37">
        <v>56.9</v>
      </c>
      <c r="AU37">
        <v>0</v>
      </c>
      <c r="AV37">
        <v>323.31</v>
      </c>
      <c r="AW37">
        <v>26</v>
      </c>
      <c r="AX37">
        <v>26</v>
      </c>
      <c r="AY37">
        <v>26</v>
      </c>
      <c r="AZ37" t="s">
        <v>43</v>
      </c>
      <c r="BA37">
        <v>11</v>
      </c>
      <c r="BB37">
        <v>19</v>
      </c>
      <c r="BC37">
        <v>17</v>
      </c>
      <c r="BD37">
        <v>15</v>
      </c>
      <c r="BE37">
        <v>13</v>
      </c>
      <c r="BF37">
        <v>17</v>
      </c>
      <c r="BG37">
        <v>15</v>
      </c>
      <c r="BH37">
        <v>17</v>
      </c>
      <c r="BI37">
        <v>11</v>
      </c>
      <c r="BJ37">
        <v>10</v>
      </c>
      <c r="BK37">
        <v>582</v>
      </c>
      <c r="BL37">
        <v>1.89</v>
      </c>
      <c r="BM37">
        <v>29.6</v>
      </c>
      <c r="BN37">
        <v>45.5</v>
      </c>
      <c r="BO37">
        <v>41.1</v>
      </c>
      <c r="BP37">
        <v>37.6</v>
      </c>
      <c r="BQ37">
        <v>28</v>
      </c>
      <c r="BR37">
        <v>39.700000000000003</v>
      </c>
      <c r="BS37">
        <v>34.9</v>
      </c>
      <c r="BT37">
        <v>38.5</v>
      </c>
      <c r="BU37">
        <v>29.7</v>
      </c>
      <c r="BV37">
        <v>20.399999999999999</v>
      </c>
      <c r="BW37">
        <v>3.8072770134193799</v>
      </c>
      <c r="BX37">
        <v>9.6727272727272703E-2</v>
      </c>
      <c r="BY37">
        <v>-0.88414878845214795</v>
      </c>
      <c r="BZ37">
        <v>-6.6802197998180297</v>
      </c>
    </row>
    <row r="38" spans="1:78" s="49" customFormat="1" x14ac:dyDescent="0.3">
      <c r="A38" s="156">
        <v>36</v>
      </c>
      <c r="B38" s="214" t="s">
        <v>126</v>
      </c>
      <c r="C38" s="219" t="s">
        <v>127</v>
      </c>
      <c r="D38" s="174">
        <v>1.8115224216744443</v>
      </c>
      <c r="E38" s="125">
        <f t="shared" si="0"/>
        <v>0.85720266250571375</v>
      </c>
      <c r="F38" s="36">
        <v>2.0784550104386568E-3</v>
      </c>
      <c r="G38" s="129">
        <f t="shared" si="1"/>
        <v>2.6822593716531702</v>
      </c>
      <c r="H38" s="205" t="s">
        <v>7408</v>
      </c>
      <c r="I38" s="37">
        <f t="shared" si="2"/>
        <v>2.6822593716531702</v>
      </c>
      <c r="J38" s="66" t="s">
        <v>128</v>
      </c>
      <c r="K38" s="66" t="s">
        <v>129</v>
      </c>
      <c r="L38" s="66" t="str">
        <f t="shared" si="3"/>
        <v>GO:0003729;GO:0005730</v>
      </c>
      <c r="M38" s="67" t="str">
        <f t="shared" si="7"/>
        <v/>
      </c>
      <c r="N38" s="66" t="str">
        <f t="shared" si="7"/>
        <v/>
      </c>
      <c r="O38" s="66" t="str">
        <f t="shared" si="7"/>
        <v>GO:0003729</v>
      </c>
      <c r="P38" s="66" t="str">
        <f t="shared" si="7"/>
        <v>GO:0005730</v>
      </c>
      <c r="Q38" s="68" t="str">
        <f t="shared" si="7"/>
        <v/>
      </c>
      <c r="R38" s="66" t="str">
        <f t="shared" si="7"/>
        <v/>
      </c>
      <c r="S38" s="57">
        <v>16967000</v>
      </c>
      <c r="T38" s="58">
        <v>23530000</v>
      </c>
      <c r="U38" s="58">
        <v>22329000</v>
      </c>
      <c r="V38" s="58">
        <v>20110000</v>
      </c>
      <c r="W38" s="58">
        <v>21851000</v>
      </c>
      <c r="X38" s="59">
        <v>5</v>
      </c>
      <c r="Y38" s="60">
        <v>44153000</v>
      </c>
      <c r="Z38" s="60">
        <v>44098000</v>
      </c>
      <c r="AA38" s="60">
        <v>45538000</v>
      </c>
      <c r="AB38" s="60">
        <v>26704000</v>
      </c>
      <c r="AC38" s="60">
        <v>29331000</v>
      </c>
      <c r="AD38" s="27">
        <v>5</v>
      </c>
      <c r="AE38">
        <v>24.016227722168001</v>
      </c>
      <c r="AF38">
        <v>24.4879970550537</v>
      </c>
      <c r="AG38">
        <v>24.4124145507813</v>
      </c>
      <c r="AH38">
        <v>24.261409759521499</v>
      </c>
      <c r="AI38">
        <v>24.3811950683594</v>
      </c>
      <c r="AJ38">
        <v>25.3960075378418</v>
      </c>
      <c r="AK38">
        <v>25.394210815429702</v>
      </c>
      <c r="AL38">
        <v>25.440567016601602</v>
      </c>
      <c r="AM38">
        <v>24.6705532073975</v>
      </c>
      <c r="AN38">
        <v>24.805923461914102</v>
      </c>
      <c r="AO38">
        <v>168.67</v>
      </c>
      <c r="AP38">
        <v>1481</v>
      </c>
      <c r="AQ38">
        <v>39.1</v>
      </c>
      <c r="AR38">
        <v>54</v>
      </c>
      <c r="AS38">
        <v>39.1</v>
      </c>
      <c r="AT38">
        <v>39.1</v>
      </c>
      <c r="AU38">
        <v>0</v>
      </c>
      <c r="AV38">
        <v>309.61</v>
      </c>
      <c r="AW38">
        <v>54</v>
      </c>
      <c r="AX38">
        <v>54</v>
      </c>
      <c r="AY38">
        <v>54</v>
      </c>
      <c r="AZ38" t="s">
        <v>43</v>
      </c>
      <c r="BA38">
        <v>27</v>
      </c>
      <c r="BB38">
        <v>25</v>
      </c>
      <c r="BC38">
        <v>25</v>
      </c>
      <c r="BD38">
        <v>33</v>
      </c>
      <c r="BE38">
        <v>33</v>
      </c>
      <c r="BF38">
        <v>39</v>
      </c>
      <c r="BG38">
        <v>41</v>
      </c>
      <c r="BH38">
        <v>42</v>
      </c>
      <c r="BI38">
        <v>32</v>
      </c>
      <c r="BJ38">
        <v>31</v>
      </c>
      <c r="BK38">
        <v>1481</v>
      </c>
      <c r="BL38">
        <v>2.5299999999999998</v>
      </c>
      <c r="BM38">
        <v>19.399999999999999</v>
      </c>
      <c r="BN38">
        <v>21.3</v>
      </c>
      <c r="BO38">
        <v>21.6</v>
      </c>
      <c r="BP38">
        <v>22.4</v>
      </c>
      <c r="BQ38">
        <v>22.8</v>
      </c>
      <c r="BR38">
        <v>28.5</v>
      </c>
      <c r="BS38">
        <v>30.4</v>
      </c>
      <c r="BT38">
        <v>30.9</v>
      </c>
      <c r="BU38">
        <v>22.1</v>
      </c>
      <c r="BV38">
        <v>23.3</v>
      </c>
      <c r="BW38">
        <v>2.6822593716531702</v>
      </c>
      <c r="BX38">
        <v>0.1948</v>
      </c>
      <c r="BY38">
        <v>-0.82960357666015805</v>
      </c>
      <c r="BZ38">
        <v>-4.4717304966211504</v>
      </c>
    </row>
    <row r="39" spans="1:78" s="49" customFormat="1" x14ac:dyDescent="0.3">
      <c r="A39" s="156">
        <v>37</v>
      </c>
      <c r="B39" s="214" t="s">
        <v>130</v>
      </c>
      <c r="C39" s="219" t="s">
        <v>76</v>
      </c>
      <c r="D39" s="174">
        <v>1.803692864514852</v>
      </c>
      <c r="E39" s="125">
        <f t="shared" si="0"/>
        <v>0.85095369526443254</v>
      </c>
      <c r="F39" s="36">
        <v>1.6583394744029988E-2</v>
      </c>
      <c r="G39" s="129">
        <f t="shared" si="1"/>
        <v>1.7803265613799901</v>
      </c>
      <c r="H39" s="205" t="s">
        <v>7408</v>
      </c>
      <c r="I39" s="37">
        <f t="shared" si="2"/>
        <v>1.7803265613799901</v>
      </c>
      <c r="J39" s="66"/>
      <c r="K39" s="66"/>
      <c r="L39" s="66" t="str">
        <f t="shared" si="3"/>
        <v/>
      </c>
      <c r="M39" s="67" t="str">
        <f t="shared" si="7"/>
        <v/>
      </c>
      <c r="N39" s="66" t="str">
        <f t="shared" si="7"/>
        <v/>
      </c>
      <c r="O39" s="66" t="str">
        <f t="shared" si="7"/>
        <v/>
      </c>
      <c r="P39" s="66" t="str">
        <f t="shared" si="7"/>
        <v/>
      </c>
      <c r="Q39" s="68" t="str">
        <f t="shared" si="7"/>
        <v/>
      </c>
      <c r="R39" s="66" t="str">
        <f t="shared" si="7"/>
        <v/>
      </c>
      <c r="S39" s="57">
        <v>1547000</v>
      </c>
      <c r="T39" s="58">
        <v>2434900</v>
      </c>
      <c r="U39" s="58">
        <v>2668100</v>
      </c>
      <c r="V39" s="58">
        <v>3954800</v>
      </c>
      <c r="W39" s="58">
        <v>3541400</v>
      </c>
      <c r="X39" s="59">
        <v>5</v>
      </c>
      <c r="Y39" s="60">
        <v>6329700</v>
      </c>
      <c r="Z39" s="60">
        <v>5197300</v>
      </c>
      <c r="AA39" s="60">
        <v>6174900</v>
      </c>
      <c r="AB39" s="60">
        <v>4518700</v>
      </c>
      <c r="AC39" s="60">
        <v>3294800</v>
      </c>
      <c r="AD39" s="27">
        <v>5</v>
      </c>
      <c r="AE39">
        <v>20.561040878295898</v>
      </c>
      <c r="AF39">
        <v>21.215431213378899</v>
      </c>
      <c r="AG39">
        <v>21.3473815917969</v>
      </c>
      <c r="AH39">
        <v>21.9151725769043</v>
      </c>
      <c r="AI39">
        <v>21.755887985229499</v>
      </c>
      <c r="AJ39">
        <v>22.593706130981399</v>
      </c>
      <c r="AK39">
        <v>22.309329986572301</v>
      </c>
      <c r="AL39">
        <v>22.5579833984375</v>
      </c>
      <c r="AM39">
        <v>22.107477188110401</v>
      </c>
      <c r="AN39">
        <v>21.651760101318398</v>
      </c>
      <c r="AO39">
        <v>52.951000000000001</v>
      </c>
      <c r="AP39">
        <v>465</v>
      </c>
      <c r="AQ39">
        <v>38.299999999999997</v>
      </c>
      <c r="AR39">
        <v>12</v>
      </c>
      <c r="AS39">
        <v>38.299999999999997</v>
      </c>
      <c r="AT39">
        <v>38.299999999999997</v>
      </c>
      <c r="AU39">
        <v>0</v>
      </c>
      <c r="AV39">
        <v>129.51</v>
      </c>
      <c r="AW39">
        <v>12</v>
      </c>
      <c r="AX39">
        <v>12</v>
      </c>
      <c r="AY39">
        <v>12</v>
      </c>
      <c r="AZ39" t="s">
        <v>43</v>
      </c>
      <c r="BA39">
        <v>5</v>
      </c>
      <c r="BB39">
        <v>7</v>
      </c>
      <c r="BC39">
        <v>5</v>
      </c>
      <c r="BD39">
        <v>4</v>
      </c>
      <c r="BE39">
        <v>3</v>
      </c>
      <c r="BF39">
        <v>10</v>
      </c>
      <c r="BG39">
        <v>11</v>
      </c>
      <c r="BH39">
        <v>11</v>
      </c>
      <c r="BI39">
        <v>4</v>
      </c>
      <c r="BJ39">
        <v>3</v>
      </c>
      <c r="BK39">
        <v>465</v>
      </c>
      <c r="BL39">
        <v>1.1399999999999999</v>
      </c>
      <c r="BM39">
        <v>14</v>
      </c>
      <c r="BN39">
        <v>25.4</v>
      </c>
      <c r="BO39">
        <v>20.2</v>
      </c>
      <c r="BP39">
        <v>12.3</v>
      </c>
      <c r="BQ39">
        <v>10.5</v>
      </c>
      <c r="BR39">
        <v>31.6</v>
      </c>
      <c r="BS39">
        <v>34.6</v>
      </c>
      <c r="BT39">
        <v>35.299999999999997</v>
      </c>
      <c r="BU39">
        <v>12.3</v>
      </c>
      <c r="BV39">
        <v>10.5</v>
      </c>
      <c r="BW39">
        <v>1.7803265613799899</v>
      </c>
      <c r="BX39">
        <v>0.24882014388489199</v>
      </c>
      <c r="BY39">
        <v>-0.88506851196288805</v>
      </c>
      <c r="BZ39">
        <v>-3.0190519788385899</v>
      </c>
    </row>
    <row r="40" spans="1:78" s="49" customFormat="1" x14ac:dyDescent="0.3">
      <c r="A40" s="156">
        <v>38</v>
      </c>
      <c r="B40" s="214" t="s">
        <v>131</v>
      </c>
      <c r="C40" s="219" t="s">
        <v>132</v>
      </c>
      <c r="D40" s="174">
        <v>1.8022562855787476</v>
      </c>
      <c r="E40" s="125">
        <f t="shared" si="0"/>
        <v>0.84980418076472963</v>
      </c>
      <c r="F40" s="36">
        <v>3.0725513623592594E-2</v>
      </c>
      <c r="G40" s="129">
        <f t="shared" si="1"/>
        <v>1.51250084848943</v>
      </c>
      <c r="H40" s="205" t="s">
        <v>7408</v>
      </c>
      <c r="I40" s="37">
        <f t="shared" si="2"/>
        <v>1.51250084848943</v>
      </c>
      <c r="J40" s="66" t="s">
        <v>133</v>
      </c>
      <c r="K40" s="66" t="s">
        <v>134</v>
      </c>
      <c r="L40" s="66" t="str">
        <f t="shared" si="3"/>
        <v>GO:0003729;GO:0005730</v>
      </c>
      <c r="M40" s="67" t="str">
        <f t="shared" si="7"/>
        <v/>
      </c>
      <c r="N40" s="66" t="str">
        <f t="shared" si="7"/>
        <v/>
      </c>
      <c r="O40" s="66" t="str">
        <f t="shared" si="7"/>
        <v>GO:0003729</v>
      </c>
      <c r="P40" s="66" t="str">
        <f t="shared" si="7"/>
        <v>GO:0005730</v>
      </c>
      <c r="Q40" s="68" t="str">
        <f t="shared" si="7"/>
        <v/>
      </c>
      <c r="R40" s="66" t="str">
        <f t="shared" si="7"/>
        <v/>
      </c>
      <c r="S40" s="57">
        <v>2865000</v>
      </c>
      <c r="T40" s="58">
        <v>4350100</v>
      </c>
      <c r="U40" s="58">
        <v>4346400</v>
      </c>
      <c r="V40" s="58">
        <v>2627600</v>
      </c>
      <c r="W40" s="58">
        <v>6047700</v>
      </c>
      <c r="X40" s="59">
        <v>5</v>
      </c>
      <c r="Y40" s="60">
        <v>7839400</v>
      </c>
      <c r="Z40" s="60">
        <v>8726700</v>
      </c>
      <c r="AA40" s="60">
        <v>10297000</v>
      </c>
      <c r="AB40" s="60">
        <v>4242000</v>
      </c>
      <c r="AC40" s="60">
        <v>5366800</v>
      </c>
      <c r="AD40" s="27">
        <v>5</v>
      </c>
      <c r="AE40">
        <v>21.4501037597656</v>
      </c>
      <c r="AF40">
        <v>22.052618026733398</v>
      </c>
      <c r="AG40">
        <v>22.051389694213899</v>
      </c>
      <c r="AH40">
        <v>21.325313568115199</v>
      </c>
      <c r="AI40">
        <v>22.527956008911101</v>
      </c>
      <c r="AJ40">
        <v>22.9023113250732</v>
      </c>
      <c r="AK40">
        <v>23.057004928588899</v>
      </c>
      <c r="AL40">
        <v>23.295721054077099</v>
      </c>
      <c r="AM40">
        <v>22.016313552856399</v>
      </c>
      <c r="AN40">
        <v>22.3556308746338</v>
      </c>
      <c r="AO40">
        <v>42.2</v>
      </c>
      <c r="AP40">
        <v>372</v>
      </c>
      <c r="AQ40">
        <v>47.6</v>
      </c>
      <c r="AR40">
        <v>15</v>
      </c>
      <c r="AS40">
        <v>47.6</v>
      </c>
      <c r="AT40">
        <v>47.6</v>
      </c>
      <c r="AU40">
        <v>0</v>
      </c>
      <c r="AV40">
        <v>323.31</v>
      </c>
      <c r="AW40">
        <v>15</v>
      </c>
      <c r="AX40">
        <v>15</v>
      </c>
      <c r="AY40">
        <v>15</v>
      </c>
      <c r="AZ40" t="s">
        <v>43</v>
      </c>
      <c r="BA40">
        <v>4</v>
      </c>
      <c r="BB40">
        <v>7</v>
      </c>
      <c r="BC40">
        <v>6</v>
      </c>
      <c r="BD40">
        <v>5</v>
      </c>
      <c r="BE40">
        <v>6</v>
      </c>
      <c r="BF40">
        <v>12</v>
      </c>
      <c r="BG40">
        <v>11</v>
      </c>
      <c r="BH40">
        <v>12</v>
      </c>
      <c r="BI40">
        <v>6</v>
      </c>
      <c r="BJ40">
        <v>8</v>
      </c>
      <c r="BK40">
        <v>372</v>
      </c>
      <c r="BL40">
        <v>1.2</v>
      </c>
      <c r="BM40">
        <v>11.8</v>
      </c>
      <c r="BN40">
        <v>22.3</v>
      </c>
      <c r="BO40">
        <v>18</v>
      </c>
      <c r="BP40">
        <v>17.5</v>
      </c>
      <c r="BQ40">
        <v>18.8</v>
      </c>
      <c r="BR40">
        <v>39.799999999999997</v>
      </c>
      <c r="BS40">
        <v>36.299999999999997</v>
      </c>
      <c r="BT40">
        <v>40.6</v>
      </c>
      <c r="BU40">
        <v>22</v>
      </c>
      <c r="BV40">
        <v>28.8</v>
      </c>
      <c r="BW40">
        <v>1.51250084848943</v>
      </c>
      <c r="BX40">
        <v>0.28853521126760601</v>
      </c>
      <c r="BY40">
        <v>-0.84392013549804501</v>
      </c>
      <c r="BZ40">
        <v>-2.6184254983239801</v>
      </c>
    </row>
    <row r="41" spans="1:78" s="49" customFormat="1" x14ac:dyDescent="0.3">
      <c r="A41" s="156">
        <v>39</v>
      </c>
      <c r="B41" s="214" t="s">
        <v>135</v>
      </c>
      <c r="C41" s="219" t="s">
        <v>136</v>
      </c>
      <c r="D41" s="174">
        <v>1.7997177225340817</v>
      </c>
      <c r="E41" s="125">
        <f t="shared" si="0"/>
        <v>0.84777064420192139</v>
      </c>
      <c r="F41" s="36">
        <v>8.7550933163423536E-3</v>
      </c>
      <c r="G41" s="129">
        <f t="shared" si="1"/>
        <v>2.0577392206191898</v>
      </c>
      <c r="H41" s="205" t="s">
        <v>7408</v>
      </c>
      <c r="I41" s="37">
        <f t="shared" si="2"/>
        <v>2.0577392206191898</v>
      </c>
      <c r="J41" s="66" t="s">
        <v>137</v>
      </c>
      <c r="K41" s="66" t="s">
        <v>138</v>
      </c>
      <c r="L41" s="66" t="str">
        <f t="shared" si="3"/>
        <v>GO:0003729;GO:0005730;GO:0003723</v>
      </c>
      <c r="M41" s="67" t="str">
        <f t="shared" si="7"/>
        <v/>
      </c>
      <c r="N41" s="66" t="str">
        <f t="shared" si="7"/>
        <v/>
      </c>
      <c r="O41" s="66" t="str">
        <f t="shared" si="7"/>
        <v>GO:0003729</v>
      </c>
      <c r="P41" s="66" t="str">
        <f t="shared" si="7"/>
        <v>GO:0005730</v>
      </c>
      <c r="Q41" s="68" t="str">
        <f t="shared" si="7"/>
        <v>GO:0003723</v>
      </c>
      <c r="R41" s="66" t="str">
        <f t="shared" si="7"/>
        <v/>
      </c>
      <c r="S41" s="57">
        <v>2388000</v>
      </c>
      <c r="T41" s="58">
        <v>4503200</v>
      </c>
      <c r="U41" s="58">
        <v>2134200</v>
      </c>
      <c r="V41" s="58">
        <v>3620900</v>
      </c>
      <c r="W41" s="58">
        <v>2941200</v>
      </c>
      <c r="X41" s="59">
        <v>5</v>
      </c>
      <c r="Y41" s="60">
        <v>6307200</v>
      </c>
      <c r="Z41" s="60">
        <v>6251600</v>
      </c>
      <c r="AA41" s="60">
        <v>6697500</v>
      </c>
      <c r="AB41" s="60">
        <v>3669300</v>
      </c>
      <c r="AC41" s="60">
        <v>5127500</v>
      </c>
      <c r="AD41" s="27">
        <v>5</v>
      </c>
      <c r="AE41">
        <v>21.187372207641602</v>
      </c>
      <c r="AF41">
        <v>22.1025199890137</v>
      </c>
      <c r="AG41">
        <v>21.025264739990199</v>
      </c>
      <c r="AH41">
        <v>21.787916183471701</v>
      </c>
      <c r="AI41">
        <v>21.487974166870099</v>
      </c>
      <c r="AJ41">
        <v>22.588567733764599</v>
      </c>
      <c r="AK41">
        <v>22.5757942199707</v>
      </c>
      <c r="AL41">
        <v>22.6751918792725</v>
      </c>
      <c r="AM41">
        <v>21.807073593139599</v>
      </c>
      <c r="AN41">
        <v>22.289823532104499</v>
      </c>
      <c r="AO41">
        <v>75.167000000000002</v>
      </c>
      <c r="AP41">
        <v>683</v>
      </c>
      <c r="AQ41">
        <v>42.3</v>
      </c>
      <c r="AR41">
        <v>23</v>
      </c>
      <c r="AS41">
        <v>42.3</v>
      </c>
      <c r="AT41">
        <v>42.3</v>
      </c>
      <c r="AU41">
        <v>0</v>
      </c>
      <c r="AV41">
        <v>168.46</v>
      </c>
      <c r="AW41">
        <v>23</v>
      </c>
      <c r="AX41">
        <v>23</v>
      </c>
      <c r="AY41">
        <v>23</v>
      </c>
      <c r="AZ41" t="s">
        <v>43</v>
      </c>
      <c r="BA41">
        <v>2</v>
      </c>
      <c r="BB41">
        <v>7</v>
      </c>
      <c r="BC41">
        <v>4</v>
      </c>
      <c r="BD41">
        <v>8</v>
      </c>
      <c r="BE41">
        <v>11</v>
      </c>
      <c r="BF41">
        <v>16</v>
      </c>
      <c r="BG41">
        <v>12</v>
      </c>
      <c r="BH41">
        <v>13</v>
      </c>
      <c r="BI41">
        <v>11</v>
      </c>
      <c r="BJ41">
        <v>11</v>
      </c>
      <c r="BK41">
        <v>683</v>
      </c>
      <c r="BL41">
        <v>1.9</v>
      </c>
      <c r="BM41">
        <v>2.9</v>
      </c>
      <c r="BN41">
        <v>14.1</v>
      </c>
      <c r="BO41">
        <v>7</v>
      </c>
      <c r="BP41">
        <v>13.9</v>
      </c>
      <c r="BQ41">
        <v>19.5</v>
      </c>
      <c r="BR41">
        <v>33.799999999999997</v>
      </c>
      <c r="BS41">
        <v>26.2</v>
      </c>
      <c r="BT41">
        <v>28.1</v>
      </c>
      <c r="BU41">
        <v>22.5</v>
      </c>
      <c r="BV41">
        <v>21.4</v>
      </c>
      <c r="BW41">
        <v>2.0577392206191898</v>
      </c>
      <c r="BX41">
        <v>0.222728323699422</v>
      </c>
      <c r="BY41">
        <v>-0.86908073425292898</v>
      </c>
      <c r="BZ41">
        <v>-3.4453068861163998</v>
      </c>
    </row>
    <row r="42" spans="1:78" s="49" customFormat="1" x14ac:dyDescent="0.3">
      <c r="A42" s="156">
        <v>40</v>
      </c>
      <c r="B42" s="214" t="s">
        <v>139</v>
      </c>
      <c r="C42" s="219" t="s">
        <v>140</v>
      </c>
      <c r="D42" s="174">
        <v>1.7968654272442717</v>
      </c>
      <c r="E42" s="125">
        <f t="shared" si="0"/>
        <v>0.84548236504301622</v>
      </c>
      <c r="F42" s="36">
        <v>1.5915057702484119E-2</v>
      </c>
      <c r="G42" s="129">
        <f t="shared" si="1"/>
        <v>1.7981917824388298</v>
      </c>
      <c r="H42" s="205" t="s">
        <v>7408</v>
      </c>
      <c r="I42" s="37">
        <f t="shared" si="2"/>
        <v>1.7981917824388298</v>
      </c>
      <c r="J42" s="66" t="s">
        <v>141</v>
      </c>
      <c r="K42" s="66" t="s">
        <v>142</v>
      </c>
      <c r="L42" s="66" t="str">
        <f t="shared" si="3"/>
        <v/>
      </c>
      <c r="M42" s="67" t="str">
        <f t="shared" si="7"/>
        <v/>
      </c>
      <c r="N42" s="66" t="str">
        <f t="shared" si="7"/>
        <v/>
      </c>
      <c r="O42" s="66" t="str">
        <f t="shared" si="7"/>
        <v/>
      </c>
      <c r="P42" s="66" t="str">
        <f t="shared" si="7"/>
        <v/>
      </c>
      <c r="Q42" s="68" t="str">
        <f t="shared" si="7"/>
        <v/>
      </c>
      <c r="R42" s="66" t="str">
        <f t="shared" si="7"/>
        <v/>
      </c>
      <c r="S42" s="57">
        <v>2699800</v>
      </c>
      <c r="T42" s="58">
        <v>1587100</v>
      </c>
      <c r="U42" s="58">
        <v>1590800</v>
      </c>
      <c r="V42" s="58">
        <v>1651200</v>
      </c>
      <c r="W42" s="58">
        <v>1448400</v>
      </c>
      <c r="X42" s="59">
        <v>5</v>
      </c>
      <c r="Y42" s="60">
        <v>3310500</v>
      </c>
      <c r="Z42" s="60">
        <v>4045500</v>
      </c>
      <c r="AA42" s="60">
        <v>4333800</v>
      </c>
      <c r="AB42" s="60">
        <v>2504100</v>
      </c>
      <c r="AC42" s="60">
        <v>1937100</v>
      </c>
      <c r="AD42" s="27">
        <v>5</v>
      </c>
      <c r="AE42">
        <v>21.364421844482401</v>
      </c>
      <c r="AF42">
        <v>20.5979614257813</v>
      </c>
      <c r="AG42">
        <v>20.601320266723601</v>
      </c>
      <c r="AH42">
        <v>20.655082702636701</v>
      </c>
      <c r="AI42">
        <v>20.466028213501001</v>
      </c>
      <c r="AJ42">
        <v>21.658617019653299</v>
      </c>
      <c r="AK42">
        <v>21.9478874206543</v>
      </c>
      <c r="AL42">
        <v>22.0472011566162</v>
      </c>
      <c r="AM42">
        <v>21.255861282348601</v>
      </c>
      <c r="AN42">
        <v>20.8854675292969</v>
      </c>
      <c r="AO42">
        <v>49.811</v>
      </c>
      <c r="AP42">
        <v>437</v>
      </c>
      <c r="AQ42">
        <v>32.700000000000003</v>
      </c>
      <c r="AR42">
        <v>13</v>
      </c>
      <c r="AS42">
        <v>32.700000000000003</v>
      </c>
      <c r="AT42">
        <v>32.700000000000003</v>
      </c>
      <c r="AU42">
        <v>0</v>
      </c>
      <c r="AV42">
        <v>61.33</v>
      </c>
      <c r="AW42">
        <v>13</v>
      </c>
      <c r="AX42">
        <v>13</v>
      </c>
      <c r="AY42">
        <v>13</v>
      </c>
      <c r="AZ42" t="s">
        <v>43</v>
      </c>
      <c r="BA42">
        <v>3</v>
      </c>
      <c r="BB42">
        <v>2</v>
      </c>
      <c r="BC42">
        <v>3</v>
      </c>
      <c r="BD42">
        <v>5</v>
      </c>
      <c r="BE42">
        <v>6</v>
      </c>
      <c r="BF42">
        <v>9</v>
      </c>
      <c r="BG42">
        <v>6</v>
      </c>
      <c r="BH42">
        <v>9</v>
      </c>
      <c r="BI42">
        <v>3</v>
      </c>
      <c r="BJ42">
        <v>10</v>
      </c>
      <c r="BK42">
        <v>437</v>
      </c>
      <c r="BL42">
        <v>1.1200000000000001</v>
      </c>
      <c r="BM42">
        <v>5.9</v>
      </c>
      <c r="BN42">
        <v>7.1</v>
      </c>
      <c r="BO42">
        <v>8.6999999999999993</v>
      </c>
      <c r="BP42">
        <v>13.7</v>
      </c>
      <c r="BQ42">
        <v>15.3</v>
      </c>
      <c r="BR42">
        <v>23.8</v>
      </c>
      <c r="BS42">
        <v>18.3</v>
      </c>
      <c r="BT42">
        <v>25.9</v>
      </c>
      <c r="BU42">
        <v>7.8</v>
      </c>
      <c r="BV42">
        <v>26.3</v>
      </c>
      <c r="BW42">
        <v>1.79819178243883</v>
      </c>
      <c r="BX42">
        <v>0.24312408759124099</v>
      </c>
      <c r="BY42">
        <v>-0.82204399108886494</v>
      </c>
      <c r="BZ42">
        <v>-3.0461000275101502</v>
      </c>
    </row>
    <row r="43" spans="1:78" s="49" customFormat="1" x14ac:dyDescent="0.3">
      <c r="A43" s="156">
        <v>41</v>
      </c>
      <c r="B43" s="214" t="s">
        <v>143</v>
      </c>
      <c r="C43" s="219" t="s">
        <v>76</v>
      </c>
      <c r="D43" s="174">
        <v>1.7963733286391086</v>
      </c>
      <c r="E43" s="125">
        <f t="shared" si="0"/>
        <v>0.84508720720911312</v>
      </c>
      <c r="F43" s="36">
        <v>4.4634258422008452E-2</v>
      </c>
      <c r="G43" s="129">
        <f t="shared" si="1"/>
        <v>1.35033167643633</v>
      </c>
      <c r="H43" s="205" t="s">
        <v>7408</v>
      </c>
      <c r="I43" s="37">
        <f t="shared" si="2"/>
        <v>1.35033167643633</v>
      </c>
      <c r="J43" s="66" t="s">
        <v>144</v>
      </c>
      <c r="K43" s="66" t="s">
        <v>145</v>
      </c>
      <c r="L43" s="66" t="str">
        <f t="shared" si="3"/>
        <v/>
      </c>
      <c r="M43" s="67" t="str">
        <f t="shared" ref="M43:R52" si="8">IF(ISNUMBER(FIND(M$2,$J43))=TRUE,M$2,"")</f>
        <v/>
      </c>
      <c r="N43" s="66" t="str">
        <f t="shared" si="8"/>
        <v/>
      </c>
      <c r="O43" s="66" t="str">
        <f t="shared" si="8"/>
        <v/>
      </c>
      <c r="P43" s="66" t="str">
        <f t="shared" si="8"/>
        <v/>
      </c>
      <c r="Q43" s="68" t="str">
        <f t="shared" si="8"/>
        <v/>
      </c>
      <c r="R43" s="66" t="str">
        <f t="shared" si="8"/>
        <v/>
      </c>
      <c r="S43" s="57">
        <v>3382900</v>
      </c>
      <c r="T43" s="58">
        <v>796860</v>
      </c>
      <c r="U43" s="58">
        <v>2698900</v>
      </c>
      <c r="V43" s="58">
        <v>1193900</v>
      </c>
      <c r="W43" s="58">
        <v>2380000</v>
      </c>
      <c r="X43" s="59">
        <v>5</v>
      </c>
      <c r="Y43" s="60">
        <v>2541000</v>
      </c>
      <c r="Z43" s="60">
        <v>3938500</v>
      </c>
      <c r="AA43" s="60">
        <v>4962700</v>
      </c>
      <c r="AB43" s="60">
        <v>3822200</v>
      </c>
      <c r="AC43" s="60">
        <v>3512300</v>
      </c>
      <c r="AD43" s="27">
        <v>5</v>
      </c>
      <c r="AE43">
        <v>21.6898288726807</v>
      </c>
      <c r="AF43">
        <v>19.603967666626001</v>
      </c>
      <c r="AG43">
        <v>21.363939285278299</v>
      </c>
      <c r="AH43">
        <v>20.187250137329102</v>
      </c>
      <c r="AI43">
        <v>21.182529449462901</v>
      </c>
      <c r="AJ43">
        <v>21.276964187622099</v>
      </c>
      <c r="AK43">
        <v>21.909214019775401</v>
      </c>
      <c r="AL43">
        <v>22.242692947387699</v>
      </c>
      <c r="AM43">
        <v>21.865972518920898</v>
      </c>
      <c r="AN43">
        <v>21.743984222412099</v>
      </c>
      <c r="AO43">
        <v>65.286000000000001</v>
      </c>
      <c r="AP43">
        <v>586</v>
      </c>
      <c r="AQ43">
        <v>29.9</v>
      </c>
      <c r="AR43">
        <v>11</v>
      </c>
      <c r="AS43">
        <v>29.9</v>
      </c>
      <c r="AT43">
        <v>29.9</v>
      </c>
      <c r="AU43">
        <v>0</v>
      </c>
      <c r="AV43">
        <v>215.02</v>
      </c>
      <c r="AW43">
        <v>11</v>
      </c>
      <c r="AX43">
        <v>11</v>
      </c>
      <c r="AY43">
        <v>11</v>
      </c>
      <c r="AZ43" t="s">
        <v>43</v>
      </c>
      <c r="BA43">
        <v>1</v>
      </c>
      <c r="BB43">
        <v>4</v>
      </c>
      <c r="BC43">
        <v>6</v>
      </c>
      <c r="BD43">
        <v>4</v>
      </c>
      <c r="BE43">
        <v>6</v>
      </c>
      <c r="BF43">
        <v>6</v>
      </c>
      <c r="BG43">
        <v>7</v>
      </c>
      <c r="BH43">
        <v>6</v>
      </c>
      <c r="BI43">
        <v>5</v>
      </c>
      <c r="BJ43">
        <v>4</v>
      </c>
      <c r="BK43">
        <v>586</v>
      </c>
      <c r="BL43">
        <v>1.8</v>
      </c>
      <c r="BM43">
        <v>2.6</v>
      </c>
      <c r="BN43">
        <v>12.8</v>
      </c>
      <c r="BO43">
        <v>19.100000000000001</v>
      </c>
      <c r="BP43">
        <v>11.3</v>
      </c>
      <c r="BQ43">
        <v>13.5</v>
      </c>
      <c r="BR43">
        <v>18.399999999999999</v>
      </c>
      <c r="BS43">
        <v>19.600000000000001</v>
      </c>
      <c r="BT43">
        <v>13.8</v>
      </c>
      <c r="BU43">
        <v>10.199999999999999</v>
      </c>
      <c r="BV43">
        <v>7.5</v>
      </c>
      <c r="BW43">
        <v>1.35033167643633</v>
      </c>
      <c r="BX43">
        <v>0.31302112676056298</v>
      </c>
      <c r="BY43">
        <v>-1.0022624969482401</v>
      </c>
      <c r="BZ43">
        <v>-2.37872717053183</v>
      </c>
    </row>
    <row r="44" spans="1:78" s="49" customFormat="1" x14ac:dyDescent="0.3">
      <c r="A44" s="156">
        <v>42</v>
      </c>
      <c r="B44" s="214" t="s">
        <v>146</v>
      </c>
      <c r="C44" s="219" t="s">
        <v>76</v>
      </c>
      <c r="D44" s="174">
        <v>1.7923228986812803</v>
      </c>
      <c r="E44" s="125">
        <f t="shared" si="0"/>
        <v>0.84183057174887799</v>
      </c>
      <c r="F44" s="36">
        <v>9.355262176571108E-3</v>
      </c>
      <c r="G44" s="129">
        <f t="shared" si="1"/>
        <v>2.0289440371065002</v>
      </c>
      <c r="H44" s="205" t="s">
        <v>7408</v>
      </c>
      <c r="I44" s="37">
        <f t="shared" si="2"/>
        <v>2.0289440371065002</v>
      </c>
      <c r="J44" s="66" t="s">
        <v>147</v>
      </c>
      <c r="K44" s="66" t="s">
        <v>148</v>
      </c>
      <c r="L44" s="66" t="str">
        <f t="shared" si="3"/>
        <v>GO:0005730</v>
      </c>
      <c r="M44" s="67" t="str">
        <f t="shared" si="8"/>
        <v/>
      </c>
      <c r="N44" s="66" t="str">
        <f t="shared" si="8"/>
        <v/>
      </c>
      <c r="O44" s="66" t="str">
        <f t="shared" si="8"/>
        <v/>
      </c>
      <c r="P44" s="66" t="str">
        <f t="shared" si="8"/>
        <v>GO:0005730</v>
      </c>
      <c r="Q44" s="68" t="str">
        <f t="shared" si="8"/>
        <v/>
      </c>
      <c r="R44" s="66" t="str">
        <f t="shared" si="8"/>
        <v/>
      </c>
      <c r="S44" s="57">
        <v>5803800</v>
      </c>
      <c r="T44" s="58">
        <v>3928000</v>
      </c>
      <c r="U44" s="58">
        <v>2304900</v>
      </c>
      <c r="V44" s="58">
        <v>4029900</v>
      </c>
      <c r="W44" s="58">
        <v>3914900</v>
      </c>
      <c r="X44" s="59">
        <v>5</v>
      </c>
      <c r="Y44" s="60">
        <v>9012400</v>
      </c>
      <c r="Z44" s="60">
        <v>6535800</v>
      </c>
      <c r="AA44" s="60">
        <v>8590200</v>
      </c>
      <c r="AB44" s="60">
        <v>5269600</v>
      </c>
      <c r="AC44" s="60">
        <v>6405300</v>
      </c>
      <c r="AD44" s="27">
        <v>5</v>
      </c>
      <c r="AE44">
        <v>22.4685668945313</v>
      </c>
      <c r="AF44">
        <v>21.9053630828857</v>
      </c>
      <c r="AG44">
        <v>21.136272430419901</v>
      </c>
      <c r="AH44">
        <v>21.9423122406006</v>
      </c>
      <c r="AI44">
        <v>21.9005432128906</v>
      </c>
      <c r="AJ44">
        <v>23.103479385376001</v>
      </c>
      <c r="AK44">
        <v>22.6399326324463</v>
      </c>
      <c r="AL44">
        <v>23.034259796142599</v>
      </c>
      <c r="AM44">
        <v>22.329261779785199</v>
      </c>
      <c r="AN44">
        <v>22.610834121704102</v>
      </c>
      <c r="AO44">
        <v>84.474000000000004</v>
      </c>
      <c r="AP44">
        <v>763</v>
      </c>
      <c r="AQ44">
        <v>44.3</v>
      </c>
      <c r="AR44">
        <v>27</v>
      </c>
      <c r="AS44">
        <v>44.3</v>
      </c>
      <c r="AT44">
        <v>44.3</v>
      </c>
      <c r="AU44">
        <v>0</v>
      </c>
      <c r="AV44">
        <v>242.43</v>
      </c>
      <c r="AW44">
        <v>27</v>
      </c>
      <c r="AX44">
        <v>27</v>
      </c>
      <c r="AY44">
        <v>27</v>
      </c>
      <c r="AZ44" t="s">
        <v>43</v>
      </c>
      <c r="BA44">
        <v>13</v>
      </c>
      <c r="BB44">
        <v>12</v>
      </c>
      <c r="BC44">
        <v>8</v>
      </c>
      <c r="BD44">
        <v>13</v>
      </c>
      <c r="BE44">
        <v>12</v>
      </c>
      <c r="BF44">
        <v>17</v>
      </c>
      <c r="BG44">
        <v>17</v>
      </c>
      <c r="BH44">
        <v>17</v>
      </c>
      <c r="BI44">
        <v>10</v>
      </c>
      <c r="BJ44">
        <v>13</v>
      </c>
      <c r="BK44">
        <v>763</v>
      </c>
      <c r="BL44">
        <v>2.12</v>
      </c>
      <c r="BM44">
        <v>19.7</v>
      </c>
      <c r="BN44">
        <v>21.1</v>
      </c>
      <c r="BO44">
        <v>14.9</v>
      </c>
      <c r="BP44">
        <v>19.3</v>
      </c>
      <c r="BQ44">
        <v>20.3</v>
      </c>
      <c r="BR44">
        <v>27.8</v>
      </c>
      <c r="BS44">
        <v>25.2</v>
      </c>
      <c r="BT44">
        <v>28.4</v>
      </c>
      <c r="BU44">
        <v>18.5</v>
      </c>
      <c r="BV44">
        <v>20.8</v>
      </c>
      <c r="BW44">
        <v>2.0289440371065002</v>
      </c>
      <c r="BX44">
        <v>0.22358695652173899</v>
      </c>
      <c r="BY44">
        <v>-0.87294197082519498</v>
      </c>
      <c r="BZ44">
        <v>-3.40037627056721</v>
      </c>
    </row>
    <row r="45" spans="1:78" s="49" customFormat="1" x14ac:dyDescent="0.3">
      <c r="A45" s="156">
        <v>43</v>
      </c>
      <c r="B45" s="214" t="s">
        <v>149</v>
      </c>
      <c r="C45" s="219" t="s">
        <v>76</v>
      </c>
      <c r="D45" s="174">
        <v>1.7867831767797777</v>
      </c>
      <c r="E45" s="125">
        <f t="shared" si="0"/>
        <v>0.83736457631377692</v>
      </c>
      <c r="F45" s="36">
        <v>2.3817684082042025E-2</v>
      </c>
      <c r="G45" s="129">
        <f t="shared" si="1"/>
        <v>1.62310046952357</v>
      </c>
      <c r="H45" s="205" t="s">
        <v>7408</v>
      </c>
      <c r="I45" s="37">
        <f t="shared" si="2"/>
        <v>1.62310046952357</v>
      </c>
      <c r="J45" s="66" t="s">
        <v>91</v>
      </c>
      <c r="K45" s="66" t="s">
        <v>92</v>
      </c>
      <c r="L45" s="66" t="str">
        <f t="shared" si="3"/>
        <v>GO:0003729</v>
      </c>
      <c r="M45" s="67" t="str">
        <f t="shared" si="8"/>
        <v/>
      </c>
      <c r="N45" s="66" t="str">
        <f t="shared" si="8"/>
        <v/>
      </c>
      <c r="O45" s="66" t="str">
        <f t="shared" si="8"/>
        <v>GO:0003729</v>
      </c>
      <c r="P45" s="66" t="str">
        <f t="shared" si="8"/>
        <v/>
      </c>
      <c r="Q45" s="68" t="str">
        <f t="shared" si="8"/>
        <v/>
      </c>
      <c r="R45" s="66" t="str">
        <f t="shared" si="8"/>
        <v/>
      </c>
      <c r="S45" s="57">
        <v>4817600</v>
      </c>
      <c r="T45" s="58">
        <v>8255700</v>
      </c>
      <c r="U45" s="58">
        <v>9642300</v>
      </c>
      <c r="V45" s="58">
        <v>11438000</v>
      </c>
      <c r="W45" s="58">
        <v>14094000</v>
      </c>
      <c r="X45" s="59">
        <v>5</v>
      </c>
      <c r="Y45" s="60">
        <v>18984000</v>
      </c>
      <c r="Z45" s="60">
        <v>13399000</v>
      </c>
      <c r="AA45" s="60">
        <v>24957000</v>
      </c>
      <c r="AB45" s="60">
        <v>12768000</v>
      </c>
      <c r="AC45" s="60">
        <v>16100000</v>
      </c>
      <c r="AD45" s="27">
        <v>5</v>
      </c>
      <c r="AE45">
        <v>22.199882507324201</v>
      </c>
      <c r="AF45">
        <v>22.9769592285156</v>
      </c>
      <c r="AG45">
        <v>23.2009468078613</v>
      </c>
      <c r="AH45">
        <v>23.447332382202099</v>
      </c>
      <c r="AI45">
        <v>23.748577117919901</v>
      </c>
      <c r="AJ45">
        <v>24.178279876708999</v>
      </c>
      <c r="AK45">
        <v>23.675622940063501</v>
      </c>
      <c r="AL45">
        <v>24.572940826416001</v>
      </c>
      <c r="AM45">
        <v>23.606029510498001</v>
      </c>
      <c r="AN45">
        <v>23.940557479858398</v>
      </c>
      <c r="AO45">
        <v>134.72999999999999</v>
      </c>
      <c r="AP45">
        <v>1259</v>
      </c>
      <c r="AQ45">
        <v>46.1</v>
      </c>
      <c r="AR45">
        <v>42</v>
      </c>
      <c r="AS45">
        <v>46.1</v>
      </c>
      <c r="AT45">
        <v>46.1</v>
      </c>
      <c r="AU45">
        <v>0</v>
      </c>
      <c r="AV45">
        <v>323.31</v>
      </c>
      <c r="AW45">
        <v>42</v>
      </c>
      <c r="AX45">
        <v>42</v>
      </c>
      <c r="AY45">
        <v>42</v>
      </c>
      <c r="AZ45" t="s">
        <v>43</v>
      </c>
      <c r="BA45">
        <v>8</v>
      </c>
      <c r="BB45">
        <v>18</v>
      </c>
      <c r="BC45">
        <v>16</v>
      </c>
      <c r="BD45">
        <v>26</v>
      </c>
      <c r="BE45">
        <v>26</v>
      </c>
      <c r="BF45">
        <v>30</v>
      </c>
      <c r="BG45">
        <v>27</v>
      </c>
      <c r="BH45">
        <v>30</v>
      </c>
      <c r="BI45">
        <v>21</v>
      </c>
      <c r="BJ45">
        <v>23</v>
      </c>
      <c r="BK45">
        <v>1259</v>
      </c>
      <c r="BL45">
        <v>2.5499999999999998</v>
      </c>
      <c r="BM45">
        <v>7.6</v>
      </c>
      <c r="BN45">
        <v>19.100000000000001</v>
      </c>
      <c r="BO45">
        <v>15.3</v>
      </c>
      <c r="BP45">
        <v>26.9</v>
      </c>
      <c r="BQ45">
        <v>29.2</v>
      </c>
      <c r="BR45">
        <v>38.5</v>
      </c>
      <c r="BS45">
        <v>35.299999999999997</v>
      </c>
      <c r="BT45">
        <v>39</v>
      </c>
      <c r="BU45">
        <v>23.4</v>
      </c>
      <c r="BV45">
        <v>22.1</v>
      </c>
      <c r="BW45">
        <v>1.62310046952357</v>
      </c>
      <c r="BX45">
        <v>0.28204057971014501</v>
      </c>
      <c r="BY45">
        <v>-0.87994651794433698</v>
      </c>
      <c r="BZ45">
        <v>-2.78290174226743</v>
      </c>
    </row>
    <row r="46" spans="1:78" s="49" customFormat="1" x14ac:dyDescent="0.3">
      <c r="A46" s="156">
        <v>44</v>
      </c>
      <c r="B46" s="214" t="s">
        <v>150</v>
      </c>
      <c r="C46" s="219" t="s">
        <v>151</v>
      </c>
      <c r="D46" s="174">
        <v>1.7524314765694076</v>
      </c>
      <c r="E46" s="125">
        <f t="shared" si="0"/>
        <v>0.80935803319666766</v>
      </c>
      <c r="F46" s="36">
        <v>1.7943051128445357E-2</v>
      </c>
      <c r="G46" s="129">
        <f t="shared" si="1"/>
        <v>1.7461037053510899</v>
      </c>
      <c r="H46" s="205" t="s">
        <v>7408</v>
      </c>
      <c r="I46" s="37">
        <f t="shared" si="2"/>
        <v>1.7461037053510899</v>
      </c>
      <c r="J46" s="66" t="s">
        <v>152</v>
      </c>
      <c r="K46" s="66" t="s">
        <v>153</v>
      </c>
      <c r="L46" s="66" t="str">
        <f t="shared" si="3"/>
        <v/>
      </c>
      <c r="M46" s="67" t="str">
        <f t="shared" si="8"/>
        <v/>
      </c>
      <c r="N46" s="66" t="str">
        <f t="shared" si="8"/>
        <v/>
      </c>
      <c r="O46" s="66" t="str">
        <f t="shared" si="8"/>
        <v/>
      </c>
      <c r="P46" s="66" t="str">
        <f t="shared" si="8"/>
        <v/>
      </c>
      <c r="Q46" s="68" t="str">
        <f t="shared" si="8"/>
        <v/>
      </c>
      <c r="R46" s="66" t="str">
        <f t="shared" si="8"/>
        <v/>
      </c>
      <c r="S46" s="57">
        <v>4221800</v>
      </c>
      <c r="T46" s="58">
        <v>6348200</v>
      </c>
      <c r="U46" s="58">
        <v>6431500</v>
      </c>
      <c r="V46" s="58">
        <v>12280000</v>
      </c>
      <c r="W46" s="58">
        <v>10869000</v>
      </c>
      <c r="X46" s="59">
        <v>5</v>
      </c>
      <c r="Y46" s="60">
        <v>13109000</v>
      </c>
      <c r="Z46" s="60">
        <v>16199000</v>
      </c>
      <c r="AA46" s="60">
        <v>15814000</v>
      </c>
      <c r="AB46" s="60">
        <v>14675000</v>
      </c>
      <c r="AC46" s="60">
        <v>10564000</v>
      </c>
      <c r="AD46" s="27">
        <v>5</v>
      </c>
      <c r="AE46">
        <v>22.009426116943398</v>
      </c>
      <c r="AF46">
        <v>22.597915649414102</v>
      </c>
      <c r="AG46">
        <v>22.616724014282202</v>
      </c>
      <c r="AH46">
        <v>23.549806594848601</v>
      </c>
      <c r="AI46">
        <v>23.373716354370099</v>
      </c>
      <c r="AJ46">
        <v>23.6440544128418</v>
      </c>
      <c r="AK46">
        <v>23.9494018554688</v>
      </c>
      <c r="AL46">
        <v>23.914699554443398</v>
      </c>
      <c r="AM46">
        <v>23.806858062744102</v>
      </c>
      <c r="AN46">
        <v>23.3326530456543</v>
      </c>
      <c r="AO46">
        <v>94.039000000000001</v>
      </c>
      <c r="AP46">
        <v>847</v>
      </c>
      <c r="AQ46">
        <v>9.1</v>
      </c>
      <c r="AR46">
        <v>4</v>
      </c>
      <c r="AS46">
        <v>7.3</v>
      </c>
      <c r="AT46">
        <v>7.3</v>
      </c>
      <c r="AU46">
        <v>0</v>
      </c>
      <c r="AV46">
        <v>99.591999999999999</v>
      </c>
      <c r="AW46">
        <v>7</v>
      </c>
      <c r="AX46">
        <v>4</v>
      </c>
      <c r="AY46">
        <v>4</v>
      </c>
      <c r="AZ46" t="s">
        <v>43</v>
      </c>
      <c r="BA46">
        <v>3</v>
      </c>
      <c r="BB46">
        <v>2</v>
      </c>
      <c r="BC46">
        <v>1</v>
      </c>
      <c r="BD46">
        <v>1</v>
      </c>
      <c r="BE46">
        <v>1</v>
      </c>
      <c r="BF46">
        <v>2</v>
      </c>
      <c r="BG46">
        <v>2</v>
      </c>
      <c r="BH46">
        <v>2</v>
      </c>
      <c r="BI46">
        <v>1</v>
      </c>
      <c r="BJ46">
        <v>1</v>
      </c>
      <c r="BK46">
        <v>847</v>
      </c>
      <c r="BL46">
        <v>1.1499999999999999</v>
      </c>
      <c r="BM46">
        <v>7.1</v>
      </c>
      <c r="BN46">
        <v>7.1</v>
      </c>
      <c r="BO46">
        <v>3.9</v>
      </c>
      <c r="BP46">
        <v>5</v>
      </c>
      <c r="BQ46">
        <v>5.8</v>
      </c>
      <c r="BR46">
        <v>5.0999999999999996</v>
      </c>
      <c r="BS46">
        <v>5.0999999999999996</v>
      </c>
      <c r="BT46">
        <v>5.0999999999999996</v>
      </c>
      <c r="BU46">
        <v>5.8</v>
      </c>
      <c r="BV46">
        <v>5.8</v>
      </c>
      <c r="BW46">
        <v>1.7461037053510899</v>
      </c>
      <c r="BX46">
        <v>0.25526279863481199</v>
      </c>
      <c r="BY46">
        <v>-0.90001564025879</v>
      </c>
      <c r="BZ46">
        <v>-2.96737049499959</v>
      </c>
    </row>
    <row r="47" spans="1:78" s="49" customFormat="1" x14ac:dyDescent="0.3">
      <c r="A47" s="156">
        <v>45</v>
      </c>
      <c r="B47" s="214" t="s">
        <v>154</v>
      </c>
      <c r="C47" s="219" t="s">
        <v>76</v>
      </c>
      <c r="D47" s="174">
        <v>1.7377113000717139</v>
      </c>
      <c r="E47" s="125">
        <f t="shared" si="0"/>
        <v>0.79718841555181474</v>
      </c>
      <c r="F47" s="36">
        <v>1.3585430905863439E-2</v>
      </c>
      <c r="G47" s="129">
        <f t="shared" si="1"/>
        <v>1.8669265819740399</v>
      </c>
      <c r="H47" s="205" t="s">
        <v>7408</v>
      </c>
      <c r="I47" s="37">
        <f t="shared" si="2"/>
        <v>1.8669265819740399</v>
      </c>
      <c r="J47" s="66" t="s">
        <v>155</v>
      </c>
      <c r="K47" s="66" t="s">
        <v>156</v>
      </c>
      <c r="L47" s="66" t="str">
        <f t="shared" si="3"/>
        <v/>
      </c>
      <c r="M47" s="67" t="str">
        <f t="shared" si="8"/>
        <v/>
      </c>
      <c r="N47" s="66" t="str">
        <f t="shared" si="8"/>
        <v/>
      </c>
      <c r="O47" s="66" t="str">
        <f t="shared" si="8"/>
        <v/>
      </c>
      <c r="P47" s="66" t="str">
        <f t="shared" si="8"/>
        <v/>
      </c>
      <c r="Q47" s="68" t="str">
        <f t="shared" si="8"/>
        <v/>
      </c>
      <c r="R47" s="66" t="str">
        <f t="shared" si="8"/>
        <v/>
      </c>
      <c r="S47" s="57">
        <v>1436200</v>
      </c>
      <c r="T47" s="58">
        <v>1256100</v>
      </c>
      <c r="U47" s="58">
        <v>1702900</v>
      </c>
      <c r="V47" s="58">
        <v>3141200</v>
      </c>
      <c r="W47" s="58">
        <v>2224600</v>
      </c>
      <c r="X47" s="59">
        <v>5</v>
      </c>
      <c r="Y47" s="60">
        <v>3123400</v>
      </c>
      <c r="Z47" s="60">
        <v>4662000</v>
      </c>
      <c r="AA47" s="60">
        <v>3222900</v>
      </c>
      <c r="AB47" s="60">
        <v>2668300</v>
      </c>
      <c r="AC47" s="60">
        <v>3285200</v>
      </c>
      <c r="AD47" s="27">
        <v>5</v>
      </c>
      <c r="AE47">
        <v>20.4538249969482</v>
      </c>
      <c r="AF47">
        <v>20.26051902771</v>
      </c>
      <c r="AG47">
        <v>20.699562072753899</v>
      </c>
      <c r="AH47">
        <v>21.582883834838899</v>
      </c>
      <c r="AI47">
        <v>21.0851154327393</v>
      </c>
      <c r="AJ47">
        <v>21.574686050415</v>
      </c>
      <c r="AK47">
        <v>22.1525173187256</v>
      </c>
      <c r="AL47">
        <v>21.619928359985401</v>
      </c>
      <c r="AM47">
        <v>21.347490310668899</v>
      </c>
      <c r="AN47">
        <v>21.6475505828857</v>
      </c>
      <c r="AO47">
        <v>191.13</v>
      </c>
      <c r="AP47">
        <v>1728</v>
      </c>
      <c r="AQ47">
        <v>17.100000000000001</v>
      </c>
      <c r="AR47">
        <v>22</v>
      </c>
      <c r="AS47">
        <v>17.100000000000001</v>
      </c>
      <c r="AT47">
        <v>17.100000000000001</v>
      </c>
      <c r="AU47">
        <v>0</v>
      </c>
      <c r="AV47">
        <v>69.619</v>
      </c>
      <c r="AW47">
        <v>22</v>
      </c>
      <c r="AX47">
        <v>22</v>
      </c>
      <c r="AY47">
        <v>22</v>
      </c>
      <c r="AZ47" t="s">
        <v>43</v>
      </c>
      <c r="BA47">
        <v>7</v>
      </c>
      <c r="BB47">
        <v>2</v>
      </c>
      <c r="BC47">
        <v>3</v>
      </c>
      <c r="BD47">
        <v>8</v>
      </c>
      <c r="BE47">
        <v>9</v>
      </c>
      <c r="BF47">
        <v>14</v>
      </c>
      <c r="BG47">
        <v>15</v>
      </c>
      <c r="BH47">
        <v>15</v>
      </c>
      <c r="BI47">
        <v>11</v>
      </c>
      <c r="BJ47">
        <v>11</v>
      </c>
      <c r="BK47">
        <v>1728</v>
      </c>
      <c r="BL47">
        <v>2.78</v>
      </c>
      <c r="BM47">
        <v>4.9000000000000004</v>
      </c>
      <c r="BN47">
        <v>1.9</v>
      </c>
      <c r="BO47">
        <v>2.2999999999999998</v>
      </c>
      <c r="BP47">
        <v>6.2</v>
      </c>
      <c r="BQ47">
        <v>7.2</v>
      </c>
      <c r="BR47">
        <v>11.1</v>
      </c>
      <c r="BS47">
        <v>11.2</v>
      </c>
      <c r="BT47">
        <v>12.4</v>
      </c>
      <c r="BU47">
        <v>8.3000000000000007</v>
      </c>
      <c r="BV47">
        <v>9.3000000000000007</v>
      </c>
      <c r="BW47">
        <v>1.8669265819740399</v>
      </c>
      <c r="BX47">
        <v>0.235514170040486</v>
      </c>
      <c r="BY47">
        <v>-0.85205345153808298</v>
      </c>
      <c r="BZ47">
        <v>-3.15063633561951</v>
      </c>
    </row>
    <row r="48" spans="1:78" s="49" customFormat="1" x14ac:dyDescent="0.3">
      <c r="A48" s="156">
        <v>46</v>
      </c>
      <c r="B48" s="214" t="s">
        <v>159</v>
      </c>
      <c r="C48" s="219" t="s">
        <v>160</v>
      </c>
      <c r="D48" s="174">
        <v>1.7364403930951298</v>
      </c>
      <c r="E48" s="125">
        <f t="shared" si="0"/>
        <v>0.79613288808135629</v>
      </c>
      <c r="F48" s="36">
        <v>1.1197628046594117E-2</v>
      </c>
      <c r="G48" s="129">
        <f t="shared" si="1"/>
        <v>1.9508739626308702</v>
      </c>
      <c r="H48" s="205" t="s">
        <v>7408</v>
      </c>
      <c r="I48" s="37">
        <f t="shared" si="2"/>
        <v>1.9508739626308702</v>
      </c>
      <c r="J48" s="66" t="s">
        <v>161</v>
      </c>
      <c r="K48" s="66" t="s">
        <v>162</v>
      </c>
      <c r="L48" s="66" t="str">
        <f t="shared" si="3"/>
        <v>GO:0005730</v>
      </c>
      <c r="M48" s="67" t="str">
        <f t="shared" si="8"/>
        <v/>
      </c>
      <c r="N48" s="66" t="str">
        <f t="shared" si="8"/>
        <v/>
      </c>
      <c r="O48" s="66" t="str">
        <f t="shared" si="8"/>
        <v/>
      </c>
      <c r="P48" s="66" t="str">
        <f t="shared" si="8"/>
        <v>GO:0005730</v>
      </c>
      <c r="Q48" s="68" t="str">
        <f t="shared" si="8"/>
        <v/>
      </c>
      <c r="R48" s="66" t="str">
        <f t="shared" si="8"/>
        <v>GO:0097014</v>
      </c>
      <c r="S48" s="57">
        <v>1884500</v>
      </c>
      <c r="T48" s="58">
        <v>1713200</v>
      </c>
      <c r="U48" s="58">
        <v>2345000</v>
      </c>
      <c r="V48" s="58">
        <v>2090200</v>
      </c>
      <c r="W48" s="58">
        <v>2081700</v>
      </c>
      <c r="X48" s="59">
        <v>5</v>
      </c>
      <c r="Y48" s="60">
        <v>3919500</v>
      </c>
      <c r="Z48" s="60">
        <v>4521400</v>
      </c>
      <c r="AA48" s="60">
        <v>4405000</v>
      </c>
      <c r="AB48" s="60">
        <v>2284600</v>
      </c>
      <c r="AC48" s="60">
        <v>2432900</v>
      </c>
      <c r="AD48" s="27">
        <v>5</v>
      </c>
      <c r="AE48">
        <v>20.845750808715799</v>
      </c>
      <c r="AF48">
        <v>20.7082614898682</v>
      </c>
      <c r="AG48">
        <v>21.161155700683601</v>
      </c>
      <c r="AH48">
        <v>20.9952087402344</v>
      </c>
      <c r="AI48">
        <v>20.989330291748001</v>
      </c>
      <c r="AJ48">
        <v>21.902238845825199</v>
      </c>
      <c r="AK48">
        <v>22.1083374023438</v>
      </c>
      <c r="AL48">
        <v>22.0707111358643</v>
      </c>
      <c r="AM48">
        <v>21.123510360717798</v>
      </c>
      <c r="AN48">
        <v>21.2142448425293</v>
      </c>
      <c r="AO48">
        <v>33.82</v>
      </c>
      <c r="AP48">
        <v>299</v>
      </c>
      <c r="AQ48">
        <v>44.1</v>
      </c>
      <c r="AR48">
        <v>9</v>
      </c>
      <c r="AS48">
        <v>44.1</v>
      </c>
      <c r="AT48">
        <v>44.1</v>
      </c>
      <c r="AU48">
        <v>0</v>
      </c>
      <c r="AV48">
        <v>113.44</v>
      </c>
      <c r="AW48">
        <v>9</v>
      </c>
      <c r="AX48">
        <v>9</v>
      </c>
      <c r="AY48">
        <v>9</v>
      </c>
      <c r="AZ48" t="s">
        <v>43</v>
      </c>
      <c r="BA48">
        <v>5</v>
      </c>
      <c r="BB48">
        <v>4</v>
      </c>
      <c r="BC48">
        <v>2</v>
      </c>
      <c r="BD48">
        <v>4</v>
      </c>
      <c r="BE48">
        <v>5</v>
      </c>
      <c r="BF48">
        <v>7</v>
      </c>
      <c r="BG48">
        <v>5</v>
      </c>
      <c r="BH48">
        <v>7</v>
      </c>
      <c r="BI48">
        <v>3</v>
      </c>
      <c r="BJ48">
        <v>4</v>
      </c>
      <c r="BK48">
        <v>299</v>
      </c>
      <c r="BL48">
        <v>1.06</v>
      </c>
      <c r="BM48">
        <v>25.1</v>
      </c>
      <c r="BN48">
        <v>21.1</v>
      </c>
      <c r="BO48">
        <v>10.7</v>
      </c>
      <c r="BP48">
        <v>19.399999999999999</v>
      </c>
      <c r="BQ48">
        <v>26.4</v>
      </c>
      <c r="BR48">
        <v>34.799999999999997</v>
      </c>
      <c r="BS48">
        <v>26.4</v>
      </c>
      <c r="BT48">
        <v>34.799999999999997</v>
      </c>
      <c r="BU48">
        <v>16.100000000000001</v>
      </c>
      <c r="BV48">
        <v>17.7</v>
      </c>
      <c r="BW48">
        <v>1.95087396263087</v>
      </c>
      <c r="BX48">
        <v>0.22076712328767101</v>
      </c>
      <c r="BY48">
        <v>-0.74386711120605398</v>
      </c>
      <c r="BZ48">
        <v>-3.2794127035422198</v>
      </c>
    </row>
    <row r="49" spans="1:78" s="49" customFormat="1" x14ac:dyDescent="0.3">
      <c r="A49" s="156">
        <v>47</v>
      </c>
      <c r="B49" s="214" t="s">
        <v>163</v>
      </c>
      <c r="C49" s="219" t="s">
        <v>76</v>
      </c>
      <c r="D49" s="174">
        <v>1.7347457137909139</v>
      </c>
      <c r="E49" s="125">
        <f t="shared" si="0"/>
        <v>0.79472420208927486</v>
      </c>
      <c r="F49" s="36">
        <v>2.9818217006787096E-2</v>
      </c>
      <c r="G49" s="129">
        <f t="shared" si="1"/>
        <v>1.5255183289334699</v>
      </c>
      <c r="H49" s="205" t="s">
        <v>7408</v>
      </c>
      <c r="I49" s="37">
        <f t="shared" si="2"/>
        <v>1.5255183289334699</v>
      </c>
      <c r="J49" s="66" t="s">
        <v>164</v>
      </c>
      <c r="K49" s="66" t="s">
        <v>165</v>
      </c>
      <c r="L49" s="66" t="str">
        <f t="shared" si="3"/>
        <v/>
      </c>
      <c r="M49" s="67" t="str">
        <f t="shared" si="8"/>
        <v/>
      </c>
      <c r="N49" s="66" t="str">
        <f t="shared" si="8"/>
        <v/>
      </c>
      <c r="O49" s="66" t="str">
        <f t="shared" si="8"/>
        <v/>
      </c>
      <c r="P49" s="66" t="str">
        <f t="shared" si="8"/>
        <v/>
      </c>
      <c r="Q49" s="68" t="str">
        <f t="shared" si="8"/>
        <v/>
      </c>
      <c r="R49" s="66" t="str">
        <f t="shared" si="8"/>
        <v/>
      </c>
      <c r="S49" s="57">
        <v>2728900</v>
      </c>
      <c r="T49" s="58">
        <v>2809600</v>
      </c>
      <c r="U49" s="58">
        <v>3623400</v>
      </c>
      <c r="V49" s="58">
        <v>5416900</v>
      </c>
      <c r="W49" s="58">
        <v>4476500</v>
      </c>
      <c r="X49" s="59">
        <v>5</v>
      </c>
      <c r="Y49" s="60">
        <v>9819000</v>
      </c>
      <c r="Z49" s="60">
        <v>7149000</v>
      </c>
      <c r="AA49" s="60">
        <v>6456200</v>
      </c>
      <c r="AB49" s="60">
        <v>3753800</v>
      </c>
      <c r="AC49" s="60">
        <v>5878100</v>
      </c>
      <c r="AD49" s="27">
        <v>5</v>
      </c>
      <c r="AE49">
        <v>21.379888534545898</v>
      </c>
      <c r="AF49">
        <v>21.421934127807599</v>
      </c>
      <c r="AG49">
        <v>21.788911819458001</v>
      </c>
      <c r="AH49">
        <v>22.369035720825199</v>
      </c>
      <c r="AI49">
        <v>22.093938827514599</v>
      </c>
      <c r="AJ49">
        <v>23.227144241333001</v>
      </c>
      <c r="AK49">
        <v>22.769309997558601</v>
      </c>
      <c r="AL49">
        <v>22.6222534179688</v>
      </c>
      <c r="AM49">
        <v>21.839920043945298</v>
      </c>
      <c r="AN49">
        <v>22.4869194030762</v>
      </c>
      <c r="AO49">
        <v>61.183999999999997</v>
      </c>
      <c r="AP49">
        <v>515</v>
      </c>
      <c r="AQ49">
        <v>51.1</v>
      </c>
      <c r="AR49">
        <v>23</v>
      </c>
      <c r="AS49">
        <v>49.9</v>
      </c>
      <c r="AT49">
        <v>48.7</v>
      </c>
      <c r="AU49">
        <v>0</v>
      </c>
      <c r="AV49">
        <v>137.71</v>
      </c>
      <c r="AW49">
        <v>25</v>
      </c>
      <c r="AX49">
        <v>24</v>
      </c>
      <c r="AY49">
        <v>23</v>
      </c>
      <c r="AZ49" t="s">
        <v>43</v>
      </c>
      <c r="BA49">
        <v>3</v>
      </c>
      <c r="BB49">
        <v>3</v>
      </c>
      <c r="BC49">
        <v>4</v>
      </c>
      <c r="BD49">
        <v>9</v>
      </c>
      <c r="BE49">
        <v>12</v>
      </c>
      <c r="BF49">
        <v>12</v>
      </c>
      <c r="BG49">
        <v>11</v>
      </c>
      <c r="BH49">
        <v>9</v>
      </c>
      <c r="BI49">
        <v>10</v>
      </c>
      <c r="BJ49">
        <v>7</v>
      </c>
      <c r="BK49">
        <v>515</v>
      </c>
      <c r="BL49">
        <v>1.79</v>
      </c>
      <c r="BM49">
        <v>8.6999999999999993</v>
      </c>
      <c r="BN49">
        <v>9.3000000000000007</v>
      </c>
      <c r="BO49">
        <v>13</v>
      </c>
      <c r="BP49">
        <v>17.3</v>
      </c>
      <c r="BQ49">
        <v>24.1</v>
      </c>
      <c r="BR49">
        <v>29.3</v>
      </c>
      <c r="BS49">
        <v>23.5</v>
      </c>
      <c r="BT49">
        <v>20.399999999999999</v>
      </c>
      <c r="BU49">
        <v>19.8</v>
      </c>
      <c r="BV49">
        <v>12.8</v>
      </c>
      <c r="BW49">
        <v>1.5255183289334699</v>
      </c>
      <c r="BX49">
        <v>0.28635011990407699</v>
      </c>
      <c r="BY49">
        <v>-0.77836761474609495</v>
      </c>
      <c r="BZ49">
        <v>-2.6377297731707601</v>
      </c>
    </row>
    <row r="50" spans="1:78" s="49" customFormat="1" x14ac:dyDescent="0.3">
      <c r="A50" s="156">
        <v>48</v>
      </c>
      <c r="B50" s="214" t="s">
        <v>166</v>
      </c>
      <c r="C50" s="219" t="s">
        <v>167</v>
      </c>
      <c r="D50" s="174">
        <v>1.7246935842951185</v>
      </c>
      <c r="E50" s="125">
        <f t="shared" si="0"/>
        <v>0.78634006989950755</v>
      </c>
      <c r="F50" s="36">
        <v>3.5118785762665934E-3</v>
      </c>
      <c r="G50" s="129">
        <f t="shared" si="1"/>
        <v>2.4544605083038098</v>
      </c>
      <c r="H50" s="205" t="s">
        <v>7408</v>
      </c>
      <c r="I50" s="37">
        <f t="shared" si="2"/>
        <v>2.4544605083038098</v>
      </c>
      <c r="J50" s="66" t="s">
        <v>168</v>
      </c>
      <c r="K50" s="66" t="s">
        <v>169</v>
      </c>
      <c r="L50" s="66" t="str">
        <f t="shared" si="3"/>
        <v/>
      </c>
      <c r="M50" s="67" t="str">
        <f t="shared" si="8"/>
        <v/>
      </c>
      <c r="N50" s="66" t="str">
        <f t="shared" si="8"/>
        <v/>
      </c>
      <c r="O50" s="66" t="str">
        <f t="shared" si="8"/>
        <v/>
      </c>
      <c r="P50" s="66" t="str">
        <f t="shared" si="8"/>
        <v/>
      </c>
      <c r="Q50" s="68" t="str">
        <f t="shared" si="8"/>
        <v/>
      </c>
      <c r="R50" s="66" t="str">
        <f t="shared" si="8"/>
        <v/>
      </c>
      <c r="S50" s="57">
        <v>6529400</v>
      </c>
      <c r="T50" s="58">
        <v>8442700</v>
      </c>
      <c r="U50" s="58">
        <v>9921800</v>
      </c>
      <c r="V50" s="58">
        <v>10810000</v>
      </c>
      <c r="W50" s="58">
        <v>10157000</v>
      </c>
      <c r="X50" s="59">
        <v>5</v>
      </c>
      <c r="Y50" s="60">
        <v>18353000</v>
      </c>
      <c r="Z50" s="60">
        <v>18423000</v>
      </c>
      <c r="AA50" s="60">
        <v>17710000</v>
      </c>
      <c r="AB50" s="60">
        <v>11732000</v>
      </c>
      <c r="AC50" s="60">
        <v>12878000</v>
      </c>
      <c r="AD50" s="27">
        <v>5</v>
      </c>
      <c r="AE50">
        <v>22.6385192871094</v>
      </c>
      <c r="AF50">
        <v>23.009273529052699</v>
      </c>
      <c r="AG50">
        <v>23.242170333862301</v>
      </c>
      <c r="AH50">
        <v>23.3658638000488</v>
      </c>
      <c r="AI50">
        <v>23.2759704589844</v>
      </c>
      <c r="AJ50">
        <v>24.129512786865199</v>
      </c>
      <c r="AK50">
        <v>24.135004043579102</v>
      </c>
      <c r="AL50">
        <v>24.078060150146499</v>
      </c>
      <c r="AM50">
        <v>23.483945846557599</v>
      </c>
      <c r="AN50">
        <v>23.618404388427699</v>
      </c>
      <c r="AO50">
        <v>70.338999999999999</v>
      </c>
      <c r="AP50">
        <v>629</v>
      </c>
      <c r="AQ50">
        <v>54.5</v>
      </c>
      <c r="AR50">
        <v>27</v>
      </c>
      <c r="AS50">
        <v>54.5</v>
      </c>
      <c r="AT50">
        <v>54.5</v>
      </c>
      <c r="AU50">
        <v>0</v>
      </c>
      <c r="AV50">
        <v>323.31</v>
      </c>
      <c r="AW50">
        <v>27</v>
      </c>
      <c r="AX50">
        <v>27</v>
      </c>
      <c r="AY50">
        <v>27</v>
      </c>
      <c r="AZ50" t="s">
        <v>43</v>
      </c>
      <c r="BA50">
        <v>11</v>
      </c>
      <c r="BB50">
        <v>14</v>
      </c>
      <c r="BC50">
        <v>16</v>
      </c>
      <c r="BD50">
        <v>10</v>
      </c>
      <c r="BE50">
        <v>8</v>
      </c>
      <c r="BF50">
        <v>23</v>
      </c>
      <c r="BG50">
        <v>19</v>
      </c>
      <c r="BH50">
        <v>18</v>
      </c>
      <c r="BI50">
        <v>13</v>
      </c>
      <c r="BJ50">
        <v>11</v>
      </c>
      <c r="BK50">
        <v>629</v>
      </c>
      <c r="BL50">
        <v>1.88</v>
      </c>
      <c r="BM50">
        <v>23.7</v>
      </c>
      <c r="BN50">
        <v>28.9</v>
      </c>
      <c r="BO50">
        <v>42</v>
      </c>
      <c r="BP50">
        <v>18.899999999999999</v>
      </c>
      <c r="BQ50">
        <v>17.600000000000001</v>
      </c>
      <c r="BR50">
        <v>48.5</v>
      </c>
      <c r="BS50">
        <v>45</v>
      </c>
      <c r="BT50">
        <v>44.5</v>
      </c>
      <c r="BU50">
        <v>30.4</v>
      </c>
      <c r="BV50">
        <v>24</v>
      </c>
      <c r="BW50">
        <v>2.4544605083038098</v>
      </c>
      <c r="BX50">
        <v>0.20971428571428599</v>
      </c>
      <c r="BY50">
        <v>-0.78262596130371198</v>
      </c>
      <c r="BZ50">
        <v>-4.0845673891237597</v>
      </c>
    </row>
    <row r="51" spans="1:78" s="49" customFormat="1" x14ac:dyDescent="0.3">
      <c r="A51" s="156">
        <v>49</v>
      </c>
      <c r="B51" s="214" t="s">
        <v>170</v>
      </c>
      <c r="C51" s="219" t="s">
        <v>171</v>
      </c>
      <c r="D51" s="174">
        <v>1.7212081391290064</v>
      </c>
      <c r="E51" s="125">
        <f t="shared" si="0"/>
        <v>0.78342156753068226</v>
      </c>
      <c r="F51" s="36">
        <v>1.270341388188299E-4</v>
      </c>
      <c r="G51" s="129">
        <f t="shared" si="1"/>
        <v>3.89607955220729</v>
      </c>
      <c r="H51" s="205" t="s">
        <v>7408</v>
      </c>
      <c r="I51" s="37">
        <f t="shared" si="2"/>
        <v>3.89607955220729</v>
      </c>
      <c r="J51" s="66" t="s">
        <v>172</v>
      </c>
      <c r="K51" s="66" t="s">
        <v>173</v>
      </c>
      <c r="L51" s="66" t="str">
        <f t="shared" si="3"/>
        <v/>
      </c>
      <c r="M51" s="67" t="str">
        <f t="shared" si="8"/>
        <v/>
      </c>
      <c r="N51" s="66" t="str">
        <f t="shared" si="8"/>
        <v/>
      </c>
      <c r="O51" s="66" t="str">
        <f t="shared" si="8"/>
        <v/>
      </c>
      <c r="P51" s="66" t="str">
        <f t="shared" si="8"/>
        <v/>
      </c>
      <c r="Q51" s="68" t="str">
        <f t="shared" si="8"/>
        <v/>
      </c>
      <c r="R51" s="66" t="str">
        <f t="shared" si="8"/>
        <v>GO:0097014</v>
      </c>
      <c r="S51" s="57">
        <v>2097300</v>
      </c>
      <c r="T51" s="58">
        <v>1700700</v>
      </c>
      <c r="U51" s="58">
        <v>2200800</v>
      </c>
      <c r="V51" s="58">
        <v>2081500</v>
      </c>
      <c r="W51" s="58">
        <v>1660300</v>
      </c>
      <c r="X51" s="59">
        <v>5</v>
      </c>
      <c r="Y51" s="60">
        <v>3268300</v>
      </c>
      <c r="Z51" s="60">
        <v>4012600</v>
      </c>
      <c r="AA51" s="60">
        <v>3390200</v>
      </c>
      <c r="AB51" s="60">
        <v>3198400</v>
      </c>
      <c r="AC51" s="60">
        <v>2896100</v>
      </c>
      <c r="AD51" s="27">
        <v>5</v>
      </c>
      <c r="AE51">
        <v>21.0001010894775</v>
      </c>
      <c r="AF51">
        <v>20.697696685791001</v>
      </c>
      <c r="AG51">
        <v>21.069597244262699</v>
      </c>
      <c r="AH51">
        <v>20.989192962646499</v>
      </c>
      <c r="AI51">
        <v>20.663013458251999</v>
      </c>
      <c r="AJ51">
        <v>21.640108108520501</v>
      </c>
      <c r="AK51">
        <v>21.9361057281494</v>
      </c>
      <c r="AL51">
        <v>21.692939758300799</v>
      </c>
      <c r="AM51">
        <v>21.6089191436768</v>
      </c>
      <c r="AN51">
        <v>21.4656791687012</v>
      </c>
      <c r="AO51">
        <v>40.683999999999997</v>
      </c>
      <c r="AP51">
        <v>363</v>
      </c>
      <c r="AQ51">
        <v>42.7</v>
      </c>
      <c r="AR51">
        <v>11</v>
      </c>
      <c r="AS51">
        <v>42.7</v>
      </c>
      <c r="AT51">
        <v>42.7</v>
      </c>
      <c r="AU51">
        <v>0</v>
      </c>
      <c r="AV51">
        <v>157.26</v>
      </c>
      <c r="AW51">
        <v>11</v>
      </c>
      <c r="AX51">
        <v>11</v>
      </c>
      <c r="AY51">
        <v>11</v>
      </c>
      <c r="AZ51" t="s">
        <v>43</v>
      </c>
      <c r="BA51">
        <v>4</v>
      </c>
      <c r="BB51">
        <v>3</v>
      </c>
      <c r="BC51">
        <v>4</v>
      </c>
      <c r="BD51">
        <v>4</v>
      </c>
      <c r="BE51">
        <v>5</v>
      </c>
      <c r="BF51">
        <v>6</v>
      </c>
      <c r="BG51">
        <v>7</v>
      </c>
      <c r="BH51">
        <v>6</v>
      </c>
      <c r="BI51">
        <v>5</v>
      </c>
      <c r="BJ51">
        <v>5</v>
      </c>
      <c r="BK51">
        <v>363</v>
      </c>
      <c r="BL51">
        <v>1.0900000000000001</v>
      </c>
      <c r="BM51">
        <v>13.2</v>
      </c>
      <c r="BN51">
        <v>9.9</v>
      </c>
      <c r="BO51">
        <v>17.100000000000001</v>
      </c>
      <c r="BP51">
        <v>13.8</v>
      </c>
      <c r="BQ51">
        <v>16.5</v>
      </c>
      <c r="BR51">
        <v>24.2</v>
      </c>
      <c r="BS51">
        <v>29.2</v>
      </c>
      <c r="BT51">
        <v>28.9</v>
      </c>
      <c r="BU51">
        <v>16.5</v>
      </c>
      <c r="BV51">
        <v>16.5</v>
      </c>
      <c r="BW51">
        <v>3.89607955220729</v>
      </c>
      <c r="BX51">
        <v>9.2799999999999994E-2</v>
      </c>
      <c r="BY51">
        <v>-0.78483009338378895</v>
      </c>
      <c r="BZ51">
        <v>-6.8802750660463801</v>
      </c>
    </row>
    <row r="52" spans="1:78" s="49" customFormat="1" x14ac:dyDescent="0.3">
      <c r="A52" s="156">
        <v>50</v>
      </c>
      <c r="B52" s="214" t="s">
        <v>174</v>
      </c>
      <c r="C52" s="219" t="s">
        <v>175</v>
      </c>
      <c r="D52" s="174">
        <v>1.7181611628692137</v>
      </c>
      <c r="E52" s="125">
        <f t="shared" si="0"/>
        <v>0.78086536707429677</v>
      </c>
      <c r="F52" s="36">
        <v>1.7374684384801463E-2</v>
      </c>
      <c r="G52" s="129">
        <f t="shared" si="1"/>
        <v>1.76008307572686</v>
      </c>
      <c r="H52" s="205" t="s">
        <v>7408</v>
      </c>
      <c r="I52" s="37">
        <f t="shared" si="2"/>
        <v>1.76008307572686</v>
      </c>
      <c r="J52" s="66" t="s">
        <v>176</v>
      </c>
      <c r="K52" s="66" t="s">
        <v>177</v>
      </c>
      <c r="L52" s="66" t="str">
        <f t="shared" si="3"/>
        <v/>
      </c>
      <c r="M52" s="67" t="str">
        <f t="shared" si="8"/>
        <v/>
      </c>
      <c r="N52" s="66" t="str">
        <f t="shared" si="8"/>
        <v/>
      </c>
      <c r="O52" s="66" t="str">
        <f t="shared" si="8"/>
        <v/>
      </c>
      <c r="P52" s="66" t="str">
        <f t="shared" si="8"/>
        <v/>
      </c>
      <c r="Q52" s="68" t="str">
        <f t="shared" si="8"/>
        <v/>
      </c>
      <c r="R52" s="66" t="str">
        <f t="shared" si="8"/>
        <v/>
      </c>
      <c r="S52" s="57">
        <v>2312100</v>
      </c>
      <c r="T52" s="58">
        <v>1561500</v>
      </c>
      <c r="U52" s="58">
        <v>1316200</v>
      </c>
      <c r="V52" s="58">
        <v>2188900</v>
      </c>
      <c r="W52" s="58">
        <v>3580400</v>
      </c>
      <c r="X52" s="59">
        <v>5</v>
      </c>
      <c r="Y52" s="60">
        <v>4026600</v>
      </c>
      <c r="Z52" s="60">
        <v>5028300</v>
      </c>
      <c r="AA52" s="60">
        <v>3577100</v>
      </c>
      <c r="AB52" s="60">
        <v>3012600</v>
      </c>
      <c r="AC52" s="60">
        <v>3184900</v>
      </c>
      <c r="AD52" s="27">
        <v>5</v>
      </c>
      <c r="AE52">
        <v>21.140771865844702</v>
      </c>
      <c r="AF52">
        <v>20.574501037597699</v>
      </c>
      <c r="AG52">
        <v>20.327947616577099</v>
      </c>
      <c r="AH52">
        <v>21.061775207519499</v>
      </c>
      <c r="AI52">
        <v>21.7716884613037</v>
      </c>
      <c r="AJ52">
        <v>21.9411315917969</v>
      </c>
      <c r="AK52">
        <v>22.261638641357401</v>
      </c>
      <c r="AL52">
        <v>21.770359039306602</v>
      </c>
      <c r="AM52">
        <v>21.522577285766602</v>
      </c>
      <c r="AN52">
        <v>21.602817535400401</v>
      </c>
      <c r="AO52">
        <v>183.92</v>
      </c>
      <c r="AP52">
        <v>1671</v>
      </c>
      <c r="AQ52">
        <v>17.899999999999999</v>
      </c>
      <c r="AR52">
        <v>26</v>
      </c>
      <c r="AS52">
        <v>17.899999999999999</v>
      </c>
      <c r="AT52">
        <v>17.899999999999999</v>
      </c>
      <c r="AU52">
        <v>0</v>
      </c>
      <c r="AV52">
        <v>55.231000000000002</v>
      </c>
      <c r="AW52" t="s">
        <v>43</v>
      </c>
      <c r="AX52" t="s">
        <v>43</v>
      </c>
      <c r="AY52" t="s">
        <v>43</v>
      </c>
      <c r="AZ52" t="s">
        <v>43</v>
      </c>
      <c r="BA52">
        <v>9</v>
      </c>
      <c r="BB52">
        <v>3</v>
      </c>
      <c r="BC52">
        <v>3</v>
      </c>
      <c r="BD52">
        <v>10</v>
      </c>
      <c r="BE52">
        <v>9</v>
      </c>
      <c r="BF52">
        <v>18</v>
      </c>
      <c r="BG52">
        <v>18</v>
      </c>
      <c r="BH52">
        <v>15</v>
      </c>
      <c r="BI52">
        <v>11</v>
      </c>
      <c r="BJ52">
        <v>9</v>
      </c>
      <c r="BK52" t="s">
        <v>43</v>
      </c>
      <c r="BL52">
        <v>2.75</v>
      </c>
      <c r="BM52">
        <v>5.8</v>
      </c>
      <c r="BN52">
        <v>1.9</v>
      </c>
      <c r="BO52">
        <v>1.8</v>
      </c>
      <c r="BP52">
        <v>6.3</v>
      </c>
      <c r="BQ52">
        <v>5.4</v>
      </c>
      <c r="BR52">
        <v>12.5</v>
      </c>
      <c r="BS52">
        <v>12.4</v>
      </c>
      <c r="BT52">
        <v>10.3</v>
      </c>
      <c r="BU52">
        <v>7.2</v>
      </c>
      <c r="BV52">
        <v>5.6</v>
      </c>
      <c r="BW52">
        <v>1.76008307572686</v>
      </c>
      <c r="BX52">
        <v>0.25227972027972001</v>
      </c>
      <c r="BY52">
        <v>-0.84436798095703103</v>
      </c>
      <c r="BZ52">
        <v>-2.9884608634433101</v>
      </c>
    </row>
    <row r="53" spans="1:78" s="49" customFormat="1" x14ac:dyDescent="0.3">
      <c r="A53" s="156">
        <v>51</v>
      </c>
      <c r="B53" s="214" t="s">
        <v>178</v>
      </c>
      <c r="C53" s="219" t="s">
        <v>179</v>
      </c>
      <c r="D53" s="174">
        <v>1.7175438438465487</v>
      </c>
      <c r="E53" s="125">
        <f t="shared" si="0"/>
        <v>0.7803469272778133</v>
      </c>
      <c r="F53" s="36">
        <v>1.9245384322833632E-2</v>
      </c>
      <c r="G53" s="129">
        <f t="shared" si="1"/>
        <v>1.7156734117910399</v>
      </c>
      <c r="H53" s="205" t="s">
        <v>7408</v>
      </c>
      <c r="I53" s="37">
        <f t="shared" si="2"/>
        <v>1.7156734117910399</v>
      </c>
      <c r="J53" s="66" t="s">
        <v>180</v>
      </c>
      <c r="K53" s="66" t="s">
        <v>181</v>
      </c>
      <c r="L53" s="66" t="str">
        <f t="shared" si="3"/>
        <v/>
      </c>
      <c r="M53" s="67" t="str">
        <f t="shared" ref="M53:R62" si="9">IF(ISNUMBER(FIND(M$2,$J53))=TRUE,M$2,"")</f>
        <v/>
      </c>
      <c r="N53" s="66" t="str">
        <f t="shared" si="9"/>
        <v/>
      </c>
      <c r="O53" s="66" t="str">
        <f t="shared" si="9"/>
        <v/>
      </c>
      <c r="P53" s="66" t="str">
        <f t="shared" si="9"/>
        <v/>
      </c>
      <c r="Q53" s="68" t="str">
        <f t="shared" si="9"/>
        <v/>
      </c>
      <c r="R53" s="66" t="str">
        <f t="shared" si="9"/>
        <v>GO:0097014</v>
      </c>
      <c r="S53" s="57">
        <v>2648100</v>
      </c>
      <c r="T53" s="58">
        <v>1577700</v>
      </c>
      <c r="U53" s="58">
        <v>2714400</v>
      </c>
      <c r="V53" s="58">
        <v>2027100</v>
      </c>
      <c r="W53" s="58">
        <v>2134600</v>
      </c>
      <c r="X53" s="59">
        <v>5</v>
      </c>
      <c r="Y53" s="60">
        <v>3812800</v>
      </c>
      <c r="Z53" s="60">
        <v>4310000</v>
      </c>
      <c r="AA53" s="60">
        <v>5573000</v>
      </c>
      <c r="AB53" s="60">
        <v>2379500</v>
      </c>
      <c r="AC53" s="60">
        <v>2992700</v>
      </c>
      <c r="AD53" s="27">
        <v>5</v>
      </c>
      <c r="AE53">
        <v>21.3365268707275</v>
      </c>
      <c r="AF53">
        <v>20.589391708373999</v>
      </c>
      <c r="AG53">
        <v>21.3722019195557</v>
      </c>
      <c r="AH53">
        <v>20.950984954833999</v>
      </c>
      <c r="AI53">
        <v>21.0255336761475</v>
      </c>
      <c r="AJ53">
        <v>21.862419128418001</v>
      </c>
      <c r="AK53">
        <v>22.039257049560501</v>
      </c>
      <c r="AL53">
        <v>22.4100227355957</v>
      </c>
      <c r="AM53">
        <v>21.182226181030298</v>
      </c>
      <c r="AN53">
        <v>21.513015747070298</v>
      </c>
      <c r="AO53">
        <v>23.8</v>
      </c>
      <c r="AP53">
        <v>220</v>
      </c>
      <c r="AQ53">
        <v>54.1</v>
      </c>
      <c r="AR53">
        <v>8</v>
      </c>
      <c r="AS53">
        <v>54.1</v>
      </c>
      <c r="AT53">
        <v>54.1</v>
      </c>
      <c r="AU53">
        <v>0</v>
      </c>
      <c r="AV53">
        <v>124.6</v>
      </c>
      <c r="AW53">
        <v>8</v>
      </c>
      <c r="AX53">
        <v>8</v>
      </c>
      <c r="AY53">
        <v>8</v>
      </c>
      <c r="AZ53" t="s">
        <v>43</v>
      </c>
      <c r="BA53">
        <v>5</v>
      </c>
      <c r="BB53">
        <v>2</v>
      </c>
      <c r="BC53">
        <v>3</v>
      </c>
      <c r="BD53">
        <v>4</v>
      </c>
      <c r="BE53">
        <v>4</v>
      </c>
      <c r="BF53">
        <v>6</v>
      </c>
      <c r="BG53">
        <v>4</v>
      </c>
      <c r="BH53">
        <v>5</v>
      </c>
      <c r="BI53">
        <v>5</v>
      </c>
      <c r="BJ53">
        <v>5</v>
      </c>
      <c r="BK53">
        <v>220</v>
      </c>
      <c r="BL53">
        <v>1.18</v>
      </c>
      <c r="BM53">
        <v>32.299999999999997</v>
      </c>
      <c r="BN53">
        <v>20</v>
      </c>
      <c r="BO53">
        <v>24.1</v>
      </c>
      <c r="BP53">
        <v>27.7</v>
      </c>
      <c r="BQ53">
        <v>24.1</v>
      </c>
      <c r="BR53">
        <v>46.4</v>
      </c>
      <c r="BS53">
        <v>32.299999999999997</v>
      </c>
      <c r="BT53">
        <v>42.7</v>
      </c>
      <c r="BU53">
        <v>27.7</v>
      </c>
      <c r="BV53">
        <v>27.7</v>
      </c>
      <c r="BW53">
        <v>1.7156734117910399</v>
      </c>
      <c r="BX53">
        <v>0.261424836601307</v>
      </c>
      <c r="BY53">
        <v>-0.74646034240722503</v>
      </c>
      <c r="BZ53">
        <v>-2.9215551221740901</v>
      </c>
    </row>
    <row r="54" spans="1:78" s="49" customFormat="1" x14ac:dyDescent="0.3">
      <c r="A54" s="156">
        <v>52</v>
      </c>
      <c r="B54" s="214" t="s">
        <v>182</v>
      </c>
      <c r="C54" s="219" t="s">
        <v>183</v>
      </c>
      <c r="D54" s="174">
        <v>1.7132766313890366</v>
      </c>
      <c r="E54" s="125">
        <f t="shared" si="0"/>
        <v>0.77675811260801597</v>
      </c>
      <c r="F54" s="36">
        <v>1.2145735391886289E-2</v>
      </c>
      <c r="G54" s="129">
        <f t="shared" si="1"/>
        <v>1.9155761846901098</v>
      </c>
      <c r="H54" s="205" t="s">
        <v>7408</v>
      </c>
      <c r="I54" s="37">
        <f t="shared" si="2"/>
        <v>1.9155761846901098</v>
      </c>
      <c r="J54" s="66" t="s">
        <v>184</v>
      </c>
      <c r="K54" s="66" t="s">
        <v>185</v>
      </c>
      <c r="L54" s="66" t="str">
        <f t="shared" si="3"/>
        <v>GO:0003729;GO:0003723</v>
      </c>
      <c r="M54" s="67" t="str">
        <f t="shared" si="9"/>
        <v/>
      </c>
      <c r="N54" s="66" t="str">
        <f t="shared" si="9"/>
        <v/>
      </c>
      <c r="O54" s="66" t="str">
        <f t="shared" si="9"/>
        <v>GO:0003729</v>
      </c>
      <c r="P54" s="66" t="str">
        <f t="shared" si="9"/>
        <v/>
      </c>
      <c r="Q54" s="68" t="str">
        <f t="shared" si="9"/>
        <v>GO:0003723</v>
      </c>
      <c r="R54" s="66" t="str">
        <f t="shared" si="9"/>
        <v/>
      </c>
      <c r="S54" s="57">
        <v>2204500</v>
      </c>
      <c r="T54" s="58">
        <v>2221600</v>
      </c>
      <c r="U54" s="58">
        <v>2283100</v>
      </c>
      <c r="V54" s="58">
        <v>2674200</v>
      </c>
      <c r="W54" s="58">
        <v>3032400</v>
      </c>
      <c r="X54" s="59">
        <v>5</v>
      </c>
      <c r="Y54" s="60">
        <v>4685100</v>
      </c>
      <c r="Z54" s="60">
        <v>4116700</v>
      </c>
      <c r="AA54" s="60">
        <v>6300000</v>
      </c>
      <c r="AB54" s="60">
        <v>2664800</v>
      </c>
      <c r="AC54" s="60">
        <v>3505100</v>
      </c>
      <c r="AD54" s="27">
        <v>5</v>
      </c>
      <c r="AE54">
        <v>21.072019577026399</v>
      </c>
      <c r="AF54">
        <v>21.083168029785199</v>
      </c>
      <c r="AG54">
        <v>21.122562408447301</v>
      </c>
      <c r="AH54">
        <v>21.3506755828857</v>
      </c>
      <c r="AI54">
        <v>21.532028198242202</v>
      </c>
      <c r="AJ54">
        <v>22.1596488952637</v>
      </c>
      <c r="AK54">
        <v>21.973056793212901</v>
      </c>
      <c r="AL54">
        <v>22.586919784545898</v>
      </c>
      <c r="AM54">
        <v>21.345596313476602</v>
      </c>
      <c r="AN54">
        <v>21.741024017333999</v>
      </c>
      <c r="AO54">
        <v>61.716000000000001</v>
      </c>
      <c r="AP54">
        <v>593</v>
      </c>
      <c r="AQ54">
        <v>29.3</v>
      </c>
      <c r="AR54">
        <v>12</v>
      </c>
      <c r="AS54">
        <v>29.3</v>
      </c>
      <c r="AT54">
        <v>29.3</v>
      </c>
      <c r="AU54">
        <v>0</v>
      </c>
      <c r="AV54">
        <v>269.13</v>
      </c>
      <c r="AW54" t="s">
        <v>43</v>
      </c>
      <c r="AX54" t="s">
        <v>43</v>
      </c>
      <c r="AY54" t="s">
        <v>43</v>
      </c>
      <c r="AZ54" t="s">
        <v>43</v>
      </c>
      <c r="BA54">
        <v>5</v>
      </c>
      <c r="BB54">
        <v>5</v>
      </c>
      <c r="BC54">
        <v>5</v>
      </c>
      <c r="BD54">
        <v>3</v>
      </c>
      <c r="BE54">
        <v>5</v>
      </c>
      <c r="BF54">
        <v>8</v>
      </c>
      <c r="BG54">
        <v>5</v>
      </c>
      <c r="BH54">
        <v>8</v>
      </c>
      <c r="BI54">
        <v>6</v>
      </c>
      <c r="BJ54">
        <v>7</v>
      </c>
      <c r="BK54" t="s">
        <v>43</v>
      </c>
      <c r="BL54">
        <v>1.8</v>
      </c>
      <c r="BM54">
        <v>14.7</v>
      </c>
      <c r="BN54">
        <v>16</v>
      </c>
      <c r="BO54">
        <v>14.2</v>
      </c>
      <c r="BP54">
        <v>8.1</v>
      </c>
      <c r="BQ54">
        <v>15.3</v>
      </c>
      <c r="BR54">
        <v>21.4</v>
      </c>
      <c r="BS54">
        <v>16.7</v>
      </c>
      <c r="BT54">
        <v>22.8</v>
      </c>
      <c r="BU54">
        <v>18.5</v>
      </c>
      <c r="BV54">
        <v>16.899999999999999</v>
      </c>
      <c r="BW54">
        <v>1.91557618469011</v>
      </c>
      <c r="BX54">
        <v>0.22952631578947399</v>
      </c>
      <c r="BY54">
        <v>-0.72915840148925803</v>
      </c>
      <c r="BZ54">
        <v>-3.2251095682982398</v>
      </c>
    </row>
    <row r="55" spans="1:78" s="49" customFormat="1" x14ac:dyDescent="0.3">
      <c r="A55" s="156">
        <v>53</v>
      </c>
      <c r="B55" s="214" t="s">
        <v>186</v>
      </c>
      <c r="C55" s="219" t="s">
        <v>187</v>
      </c>
      <c r="D55" s="174">
        <v>1.7118907621218036</v>
      </c>
      <c r="E55" s="125">
        <f t="shared" si="0"/>
        <v>0.77559064451168103</v>
      </c>
      <c r="F55" s="36">
        <v>1.3925753488784724E-3</v>
      </c>
      <c r="G55" s="129">
        <f t="shared" si="1"/>
        <v>2.8561812968961902</v>
      </c>
      <c r="H55" s="205" t="s">
        <v>7408</v>
      </c>
      <c r="I55" s="37">
        <f t="shared" si="2"/>
        <v>2.8561812968961902</v>
      </c>
      <c r="J55" s="66" t="s">
        <v>188</v>
      </c>
      <c r="K55" s="66" t="s">
        <v>189</v>
      </c>
      <c r="L55" s="66" t="str">
        <f t="shared" si="3"/>
        <v>GO:0003735;GO:0003723</v>
      </c>
      <c r="M55" s="67" t="str">
        <f t="shared" si="9"/>
        <v/>
      </c>
      <c r="N55" s="66" t="str">
        <f t="shared" si="9"/>
        <v>GO:0003735</v>
      </c>
      <c r="O55" s="66" t="str">
        <f t="shared" si="9"/>
        <v/>
      </c>
      <c r="P55" s="66" t="str">
        <f t="shared" si="9"/>
        <v/>
      </c>
      <c r="Q55" s="68" t="str">
        <f t="shared" si="9"/>
        <v>GO:0003723</v>
      </c>
      <c r="R55" s="66" t="str">
        <f t="shared" si="9"/>
        <v/>
      </c>
      <c r="S55" s="57">
        <v>67491000</v>
      </c>
      <c r="T55" s="58">
        <v>76079000</v>
      </c>
      <c r="U55" s="58">
        <v>64426000</v>
      </c>
      <c r="V55" s="58">
        <v>55699000</v>
      </c>
      <c r="W55" s="58">
        <v>53997000</v>
      </c>
      <c r="X55" s="59">
        <v>5</v>
      </c>
      <c r="Y55" s="60">
        <v>124290000</v>
      </c>
      <c r="Z55" s="60">
        <v>103250000</v>
      </c>
      <c r="AA55" s="60">
        <v>138590000</v>
      </c>
      <c r="AB55" s="60">
        <v>93191000</v>
      </c>
      <c r="AC55" s="60">
        <v>84533000</v>
      </c>
      <c r="AD55" s="27">
        <v>5</v>
      </c>
      <c r="AE55">
        <v>26.008192062377901</v>
      </c>
      <c r="AF55">
        <v>26.180994033813501</v>
      </c>
      <c r="AG55">
        <v>25.941139221191399</v>
      </c>
      <c r="AH55">
        <v>25.731147766113299</v>
      </c>
      <c r="AI55">
        <v>25.686376571655298</v>
      </c>
      <c r="AJ55">
        <v>26.889135360717798</v>
      </c>
      <c r="AK55">
        <v>26.621566772460898</v>
      </c>
      <c r="AL55">
        <v>27.046247482299801</v>
      </c>
      <c r="AM55">
        <v>26.473688125610401</v>
      </c>
      <c r="AN55">
        <v>26.333011627197301</v>
      </c>
      <c r="AO55">
        <v>9.6302000000000003</v>
      </c>
      <c r="AP55">
        <v>86</v>
      </c>
      <c r="AQ55">
        <v>76.7</v>
      </c>
      <c r="AR55">
        <v>2</v>
      </c>
      <c r="AS55">
        <v>76.7</v>
      </c>
      <c r="AT55">
        <v>29.1</v>
      </c>
      <c r="AU55">
        <v>0</v>
      </c>
      <c r="AV55">
        <v>166.72</v>
      </c>
      <c r="AW55">
        <v>6</v>
      </c>
      <c r="AX55">
        <v>6</v>
      </c>
      <c r="AY55">
        <v>2</v>
      </c>
      <c r="AZ55" t="s">
        <v>43</v>
      </c>
      <c r="BA55">
        <v>5</v>
      </c>
      <c r="BB55">
        <v>5</v>
      </c>
      <c r="BC55">
        <v>5</v>
      </c>
      <c r="BD55">
        <v>5</v>
      </c>
      <c r="BE55">
        <v>5</v>
      </c>
      <c r="BF55">
        <v>5</v>
      </c>
      <c r="BG55">
        <v>6</v>
      </c>
      <c r="BH55">
        <v>5</v>
      </c>
      <c r="BI55">
        <v>5</v>
      </c>
      <c r="BJ55">
        <v>5</v>
      </c>
      <c r="BK55">
        <v>86</v>
      </c>
      <c r="BL55">
        <v>1.6</v>
      </c>
      <c r="BM55">
        <v>59.3</v>
      </c>
      <c r="BN55">
        <v>59.3</v>
      </c>
      <c r="BO55">
        <v>59.3</v>
      </c>
      <c r="BP55">
        <v>59.3</v>
      </c>
      <c r="BQ55">
        <v>59.3</v>
      </c>
      <c r="BR55">
        <v>59.3</v>
      </c>
      <c r="BS55">
        <v>76.7</v>
      </c>
      <c r="BT55">
        <v>59.3</v>
      </c>
      <c r="BU55">
        <v>59.3</v>
      </c>
      <c r="BV55">
        <v>59.3</v>
      </c>
      <c r="BW55">
        <v>2.8561812968961902</v>
      </c>
      <c r="BX55">
        <v>0.170974358974359</v>
      </c>
      <c r="BY55">
        <v>-0.76315994262695197</v>
      </c>
      <c r="BZ55">
        <v>-4.7789325247465602</v>
      </c>
    </row>
    <row r="56" spans="1:78" s="49" customFormat="1" x14ac:dyDescent="0.3">
      <c r="A56" s="156">
        <v>54</v>
      </c>
      <c r="B56" s="214" t="s">
        <v>190</v>
      </c>
      <c r="C56" s="219" t="s">
        <v>76</v>
      </c>
      <c r="D56" s="174">
        <v>1.7090804038438145</v>
      </c>
      <c r="E56" s="125">
        <f t="shared" si="0"/>
        <v>0.77322027033068386</v>
      </c>
      <c r="F56" s="36">
        <v>4.8483152328695368E-3</v>
      </c>
      <c r="G56" s="129">
        <f t="shared" si="1"/>
        <v>2.31440915050741</v>
      </c>
      <c r="H56" s="205" t="s">
        <v>7408</v>
      </c>
      <c r="I56" s="37">
        <f t="shared" si="2"/>
        <v>2.31440915050741</v>
      </c>
      <c r="J56" s="66" t="s">
        <v>191</v>
      </c>
      <c r="K56" s="66" t="s">
        <v>192</v>
      </c>
      <c r="L56" s="66" t="str">
        <f t="shared" si="3"/>
        <v/>
      </c>
      <c r="M56" s="67" t="str">
        <f t="shared" si="9"/>
        <v/>
      </c>
      <c r="N56" s="66" t="str">
        <f t="shared" si="9"/>
        <v/>
      </c>
      <c r="O56" s="66" t="str">
        <f t="shared" si="9"/>
        <v/>
      </c>
      <c r="P56" s="66" t="str">
        <f t="shared" si="9"/>
        <v/>
      </c>
      <c r="Q56" s="68" t="str">
        <f t="shared" si="9"/>
        <v/>
      </c>
      <c r="R56" s="66" t="str">
        <f t="shared" si="9"/>
        <v/>
      </c>
      <c r="S56" s="57">
        <v>3175200</v>
      </c>
      <c r="T56" s="58">
        <v>1945900</v>
      </c>
      <c r="U56" s="58">
        <v>2877800</v>
      </c>
      <c r="V56" s="58">
        <v>4033000</v>
      </c>
      <c r="W56" s="58">
        <v>4410100</v>
      </c>
      <c r="X56" s="59">
        <v>5</v>
      </c>
      <c r="Y56" s="60">
        <v>5521400</v>
      </c>
      <c r="Z56" s="60">
        <v>5823900</v>
      </c>
      <c r="AA56" s="60">
        <v>5958800</v>
      </c>
      <c r="AB56" s="60">
        <v>4891100</v>
      </c>
      <c r="AC56" s="60">
        <v>5905500</v>
      </c>
      <c r="AD56" s="27">
        <v>5</v>
      </c>
      <c r="AE56">
        <v>21.598415374755898</v>
      </c>
      <c r="AF56">
        <v>20.892005920410199</v>
      </c>
      <c r="AG56">
        <v>21.456535339355501</v>
      </c>
      <c r="AH56">
        <v>21.943422317504901</v>
      </c>
      <c r="AI56">
        <v>22.072380065918001</v>
      </c>
      <c r="AJ56">
        <v>22.396602630615199</v>
      </c>
      <c r="AK56">
        <v>22.473554611206101</v>
      </c>
      <c r="AL56">
        <v>22.506589889526399</v>
      </c>
      <c r="AM56">
        <v>22.221727371215799</v>
      </c>
      <c r="AN56">
        <v>22.493627548217798</v>
      </c>
      <c r="AO56">
        <v>162.5</v>
      </c>
      <c r="AP56">
        <v>1454</v>
      </c>
      <c r="AQ56">
        <v>20.3</v>
      </c>
      <c r="AR56">
        <v>26</v>
      </c>
      <c r="AS56">
        <v>20.3</v>
      </c>
      <c r="AT56">
        <v>20.3</v>
      </c>
      <c r="AU56">
        <v>0</v>
      </c>
      <c r="AV56">
        <v>90.027000000000001</v>
      </c>
      <c r="AW56">
        <v>26</v>
      </c>
      <c r="AX56">
        <v>26</v>
      </c>
      <c r="AY56">
        <v>26</v>
      </c>
      <c r="AZ56" t="s">
        <v>43</v>
      </c>
      <c r="BA56">
        <v>8</v>
      </c>
      <c r="BB56">
        <v>6</v>
      </c>
      <c r="BC56">
        <v>6</v>
      </c>
      <c r="BD56">
        <v>15</v>
      </c>
      <c r="BE56">
        <v>15</v>
      </c>
      <c r="BF56">
        <v>17</v>
      </c>
      <c r="BG56">
        <v>16</v>
      </c>
      <c r="BH56">
        <v>17</v>
      </c>
      <c r="BI56">
        <v>16</v>
      </c>
      <c r="BJ56">
        <v>15</v>
      </c>
      <c r="BK56">
        <v>1454</v>
      </c>
      <c r="BL56">
        <v>2.7</v>
      </c>
      <c r="BM56">
        <v>5.6</v>
      </c>
      <c r="BN56">
        <v>4.5</v>
      </c>
      <c r="BO56">
        <v>3.9</v>
      </c>
      <c r="BP56">
        <v>11</v>
      </c>
      <c r="BQ56">
        <v>11</v>
      </c>
      <c r="BR56">
        <v>14.2</v>
      </c>
      <c r="BS56">
        <v>13.8</v>
      </c>
      <c r="BT56">
        <v>13.8</v>
      </c>
      <c r="BU56">
        <v>10.9</v>
      </c>
      <c r="BV56">
        <v>10.7</v>
      </c>
      <c r="BW56">
        <v>2.31440915050741</v>
      </c>
      <c r="BX56">
        <v>0.225050505050505</v>
      </c>
      <c r="BY56">
        <v>-0.82586860656738303</v>
      </c>
      <c r="BZ56">
        <v>-3.8542397485417701</v>
      </c>
    </row>
    <row r="57" spans="1:78" s="49" customFormat="1" x14ac:dyDescent="0.3">
      <c r="A57" s="156">
        <v>55</v>
      </c>
      <c r="B57" s="214" t="s">
        <v>193</v>
      </c>
      <c r="C57" s="219" t="s">
        <v>194</v>
      </c>
      <c r="D57" s="174">
        <v>1.7039290592234306</v>
      </c>
      <c r="E57" s="125">
        <f t="shared" si="0"/>
        <v>0.76886527216173228</v>
      </c>
      <c r="F57" s="36">
        <v>2.7953064211466139E-2</v>
      </c>
      <c r="G57" s="129">
        <f t="shared" si="1"/>
        <v>1.55357057786024</v>
      </c>
      <c r="H57" s="205" t="s">
        <v>7408</v>
      </c>
      <c r="I57" s="37">
        <f t="shared" si="2"/>
        <v>1.55357057786024</v>
      </c>
      <c r="J57" s="66" t="s">
        <v>195</v>
      </c>
      <c r="K57" s="66" t="s">
        <v>196</v>
      </c>
      <c r="L57" s="66" t="str">
        <f t="shared" si="3"/>
        <v/>
      </c>
      <c r="M57" s="67" t="str">
        <f t="shared" si="9"/>
        <v/>
      </c>
      <c r="N57" s="66" t="str">
        <f t="shared" si="9"/>
        <v/>
      </c>
      <c r="O57" s="66" t="str">
        <f t="shared" si="9"/>
        <v/>
      </c>
      <c r="P57" s="66" t="str">
        <f t="shared" si="9"/>
        <v/>
      </c>
      <c r="Q57" s="68" t="str">
        <f t="shared" si="9"/>
        <v/>
      </c>
      <c r="R57" s="66" t="str">
        <f t="shared" si="9"/>
        <v>GO:0097014</v>
      </c>
      <c r="S57" s="57">
        <v>39446000</v>
      </c>
      <c r="T57" s="58">
        <v>30254000</v>
      </c>
      <c r="U57" s="58">
        <v>29473000</v>
      </c>
      <c r="V57" s="58">
        <v>50359000</v>
      </c>
      <c r="W57" s="58">
        <v>45222000</v>
      </c>
      <c r="X57" s="59">
        <v>5</v>
      </c>
      <c r="Y57" s="60">
        <v>75454000</v>
      </c>
      <c r="Z57" s="60">
        <v>61091000</v>
      </c>
      <c r="AA57" s="60">
        <v>102960000</v>
      </c>
      <c r="AB57" s="60">
        <v>49942000</v>
      </c>
      <c r="AC57" s="60">
        <v>42400000</v>
      </c>
      <c r="AD57" s="27">
        <v>5</v>
      </c>
      <c r="AE57">
        <v>25.233375549316399</v>
      </c>
      <c r="AF57">
        <v>24.850622177123999</v>
      </c>
      <c r="AG57">
        <v>24.812891006469702</v>
      </c>
      <c r="AH57">
        <v>25.585746765136701</v>
      </c>
      <c r="AI57">
        <v>25.4305210113525</v>
      </c>
      <c r="AJ57">
        <v>26.169094085693398</v>
      </c>
      <c r="AK57">
        <v>25.864456176757798</v>
      </c>
      <c r="AL57">
        <v>26.617507934570298</v>
      </c>
      <c r="AM57">
        <v>25.5737495422363</v>
      </c>
      <c r="AN57">
        <v>25.337560653686499</v>
      </c>
      <c r="AO57">
        <v>11.865</v>
      </c>
      <c r="AP57">
        <v>103</v>
      </c>
      <c r="AQ57">
        <v>73.8</v>
      </c>
      <c r="AR57">
        <v>8</v>
      </c>
      <c r="AS57">
        <v>73.8</v>
      </c>
      <c r="AT57">
        <v>73.8</v>
      </c>
      <c r="AU57">
        <v>0</v>
      </c>
      <c r="AV57">
        <v>323.31</v>
      </c>
      <c r="AW57">
        <v>8</v>
      </c>
      <c r="AX57">
        <v>8</v>
      </c>
      <c r="AY57">
        <v>8</v>
      </c>
      <c r="AZ57" t="s">
        <v>43</v>
      </c>
      <c r="BA57">
        <v>7</v>
      </c>
      <c r="BB57">
        <v>7</v>
      </c>
      <c r="BC57">
        <v>8</v>
      </c>
      <c r="BD57">
        <v>7</v>
      </c>
      <c r="BE57">
        <v>8</v>
      </c>
      <c r="BF57">
        <v>8</v>
      </c>
      <c r="BG57">
        <v>7</v>
      </c>
      <c r="BH57">
        <v>8</v>
      </c>
      <c r="BI57">
        <v>8</v>
      </c>
      <c r="BJ57">
        <v>8</v>
      </c>
      <c r="BK57">
        <v>103</v>
      </c>
      <c r="BL57">
        <v>1.17</v>
      </c>
      <c r="BM57">
        <v>73.8</v>
      </c>
      <c r="BN57">
        <v>73.8</v>
      </c>
      <c r="BO57">
        <v>73.8</v>
      </c>
      <c r="BP57">
        <v>73.8</v>
      </c>
      <c r="BQ57">
        <v>73.8</v>
      </c>
      <c r="BR57">
        <v>73.8</v>
      </c>
      <c r="BS57">
        <v>73.8</v>
      </c>
      <c r="BT57">
        <v>73.8</v>
      </c>
      <c r="BU57">
        <v>73.8</v>
      </c>
      <c r="BV57">
        <v>73.8</v>
      </c>
      <c r="BW57">
        <v>1.55357057786024</v>
      </c>
      <c r="BX57">
        <v>0.28960411311054002</v>
      </c>
      <c r="BY57">
        <v>-0.729842376708984</v>
      </c>
      <c r="BZ57">
        <v>-2.6793750597210901</v>
      </c>
    </row>
    <row r="58" spans="1:78" s="49" customFormat="1" x14ac:dyDescent="0.3">
      <c r="A58" s="156">
        <v>56</v>
      </c>
      <c r="B58" s="214" t="s">
        <v>197</v>
      </c>
      <c r="C58" s="219" t="s">
        <v>111</v>
      </c>
      <c r="D58" s="174">
        <v>1.6995987469375062</v>
      </c>
      <c r="E58" s="125">
        <f t="shared" si="0"/>
        <v>0.7651941851090287</v>
      </c>
      <c r="F58" s="36">
        <v>4.7019430602452811E-2</v>
      </c>
      <c r="G58" s="129">
        <f t="shared" si="1"/>
        <v>1.32772263441376</v>
      </c>
      <c r="H58" s="205" t="s">
        <v>7408</v>
      </c>
      <c r="I58" s="37">
        <f t="shared" si="2"/>
        <v>1.32772263441376</v>
      </c>
      <c r="J58" s="66" t="s">
        <v>198</v>
      </c>
      <c r="K58" s="66" t="s">
        <v>199</v>
      </c>
      <c r="L58" s="66" t="str">
        <f t="shared" si="3"/>
        <v/>
      </c>
      <c r="M58" s="67" t="str">
        <f t="shared" si="9"/>
        <v/>
      </c>
      <c r="N58" s="66" t="str">
        <f t="shared" si="9"/>
        <v/>
      </c>
      <c r="O58" s="66" t="str">
        <f t="shared" si="9"/>
        <v/>
      </c>
      <c r="P58" s="66" t="str">
        <f t="shared" si="9"/>
        <v/>
      </c>
      <c r="Q58" s="68" t="str">
        <f t="shared" si="9"/>
        <v/>
      </c>
      <c r="R58" s="66" t="str">
        <f t="shared" si="9"/>
        <v/>
      </c>
      <c r="S58" s="57">
        <v>6041800</v>
      </c>
      <c r="T58" s="58">
        <v>2420900</v>
      </c>
      <c r="U58" s="58">
        <v>2869400</v>
      </c>
      <c r="V58" s="58">
        <v>7447100</v>
      </c>
      <c r="W58" s="58">
        <v>7588200</v>
      </c>
      <c r="X58" s="59">
        <v>5</v>
      </c>
      <c r="Y58" s="60">
        <v>8709600</v>
      </c>
      <c r="Z58" s="60">
        <v>6883600</v>
      </c>
      <c r="AA58" s="60">
        <v>8834300</v>
      </c>
      <c r="AB58" s="60">
        <v>7833500</v>
      </c>
      <c r="AC58" s="60">
        <v>12553000</v>
      </c>
      <c r="AD58" s="27">
        <v>5</v>
      </c>
      <c r="AE58">
        <v>22.526546478271499</v>
      </c>
      <c r="AF58">
        <v>21.207111358642599</v>
      </c>
      <c r="AG58">
        <v>21.452318191528299</v>
      </c>
      <c r="AH58">
        <v>22.8282470703125</v>
      </c>
      <c r="AI58">
        <v>22.8553256988525</v>
      </c>
      <c r="AJ58">
        <v>23.054174423217798</v>
      </c>
      <c r="AK58">
        <v>22.7147312164307</v>
      </c>
      <c r="AL58">
        <v>23.074684143066399</v>
      </c>
      <c r="AM58">
        <v>22.9012260437012</v>
      </c>
      <c r="AN58">
        <v>23.581529617309599</v>
      </c>
      <c r="AO58">
        <v>168.29</v>
      </c>
      <c r="AP58">
        <v>1498</v>
      </c>
      <c r="AQ58">
        <v>33.4</v>
      </c>
      <c r="AR58">
        <v>43</v>
      </c>
      <c r="AS58">
        <v>33.4</v>
      </c>
      <c r="AT58">
        <v>33.4</v>
      </c>
      <c r="AU58">
        <v>0</v>
      </c>
      <c r="AV58">
        <v>139.44999999999999</v>
      </c>
      <c r="AW58">
        <v>43</v>
      </c>
      <c r="AX58">
        <v>43</v>
      </c>
      <c r="AY58">
        <v>43</v>
      </c>
      <c r="AZ58" t="s">
        <v>43</v>
      </c>
      <c r="BA58">
        <v>14</v>
      </c>
      <c r="BB58">
        <v>7</v>
      </c>
      <c r="BC58">
        <v>10</v>
      </c>
      <c r="BD58">
        <v>20</v>
      </c>
      <c r="BE58">
        <v>22</v>
      </c>
      <c r="BF58">
        <v>27</v>
      </c>
      <c r="BG58">
        <v>27</v>
      </c>
      <c r="BH58">
        <v>24</v>
      </c>
      <c r="BI58">
        <v>27</v>
      </c>
      <c r="BJ58">
        <v>29</v>
      </c>
      <c r="BK58">
        <v>1498</v>
      </c>
      <c r="BL58">
        <v>2.69</v>
      </c>
      <c r="BM58">
        <v>10.6</v>
      </c>
      <c r="BN58">
        <v>5.9</v>
      </c>
      <c r="BO58">
        <v>9.1999999999999993</v>
      </c>
      <c r="BP58">
        <v>15.5</v>
      </c>
      <c r="BQ58">
        <v>16.600000000000001</v>
      </c>
      <c r="BR58">
        <v>22</v>
      </c>
      <c r="BS58">
        <v>23.3</v>
      </c>
      <c r="BT58">
        <v>21.5</v>
      </c>
      <c r="BU58">
        <v>19</v>
      </c>
      <c r="BV58">
        <v>20.9</v>
      </c>
      <c r="BW58">
        <v>1.32772263441376</v>
      </c>
      <c r="BX58">
        <v>0.314996632996633</v>
      </c>
      <c r="BY58">
        <v>-0.89135932922363303</v>
      </c>
      <c r="BZ58">
        <v>-2.3453759821319702</v>
      </c>
    </row>
    <row r="59" spans="1:78" s="49" customFormat="1" x14ac:dyDescent="0.3">
      <c r="A59" s="156">
        <v>57</v>
      </c>
      <c r="B59" s="214" t="s">
        <v>200</v>
      </c>
      <c r="C59" s="219" t="s">
        <v>201</v>
      </c>
      <c r="D59" s="174">
        <v>1.698771783384154</v>
      </c>
      <c r="E59" s="125">
        <f t="shared" si="0"/>
        <v>0.76449205081830229</v>
      </c>
      <c r="F59" s="36">
        <v>1.5764909869919453E-2</v>
      </c>
      <c r="G59" s="129">
        <f t="shared" si="1"/>
        <v>1.8023085078281302</v>
      </c>
      <c r="H59" s="205" t="s">
        <v>7408</v>
      </c>
      <c r="I59" s="37">
        <f t="shared" si="2"/>
        <v>1.8023085078281302</v>
      </c>
      <c r="J59" s="66" t="s">
        <v>202</v>
      </c>
      <c r="K59" s="66" t="s">
        <v>203</v>
      </c>
      <c r="L59" s="66" t="str">
        <f t="shared" si="3"/>
        <v/>
      </c>
      <c r="M59" s="67" t="str">
        <f t="shared" si="9"/>
        <v/>
      </c>
      <c r="N59" s="66" t="str">
        <f t="shared" si="9"/>
        <v/>
      </c>
      <c r="O59" s="66" t="str">
        <f t="shared" si="9"/>
        <v/>
      </c>
      <c r="P59" s="66" t="str">
        <f t="shared" si="9"/>
        <v/>
      </c>
      <c r="Q59" s="68" t="str">
        <f t="shared" si="9"/>
        <v/>
      </c>
      <c r="R59" s="66" t="str">
        <f t="shared" si="9"/>
        <v/>
      </c>
      <c r="S59" s="57">
        <v>1852400</v>
      </c>
      <c r="T59" s="58">
        <v>2792800</v>
      </c>
      <c r="U59" s="58">
        <v>2538900</v>
      </c>
      <c r="V59" s="58">
        <v>2547500</v>
      </c>
      <c r="W59" s="58">
        <v>2009000</v>
      </c>
      <c r="X59" s="59">
        <v>5</v>
      </c>
      <c r="Y59" s="60">
        <v>5569100</v>
      </c>
      <c r="Z59" s="60">
        <v>3383800</v>
      </c>
      <c r="AA59" s="60">
        <v>5189700</v>
      </c>
      <c r="AB59" s="60">
        <v>2702600</v>
      </c>
      <c r="AC59" s="60">
        <v>3099400</v>
      </c>
      <c r="AD59" s="27">
        <v>5</v>
      </c>
      <c r="AE59">
        <v>20.820964813232401</v>
      </c>
      <c r="AF59">
        <v>21.413280487060501</v>
      </c>
      <c r="AG59">
        <v>21.275772094726602</v>
      </c>
      <c r="AH59">
        <v>21.2806510925293</v>
      </c>
      <c r="AI59">
        <v>20.938045501708999</v>
      </c>
      <c r="AJ59">
        <v>22.409011840820298</v>
      </c>
      <c r="AK59">
        <v>21.690212249755898</v>
      </c>
      <c r="AL59">
        <v>22.3072204589844</v>
      </c>
      <c r="AM59">
        <v>21.365917205810501</v>
      </c>
      <c r="AN59">
        <v>21.563556671142599</v>
      </c>
      <c r="AO59">
        <v>46.603999999999999</v>
      </c>
      <c r="AP59">
        <v>415</v>
      </c>
      <c r="AQ59">
        <v>38.299999999999997</v>
      </c>
      <c r="AR59">
        <v>11</v>
      </c>
      <c r="AS59">
        <v>38.299999999999997</v>
      </c>
      <c r="AT59">
        <v>38.299999999999997</v>
      </c>
      <c r="AU59">
        <v>0</v>
      </c>
      <c r="AV59">
        <v>201.8</v>
      </c>
      <c r="AW59">
        <v>11</v>
      </c>
      <c r="AX59">
        <v>11</v>
      </c>
      <c r="AY59">
        <v>11</v>
      </c>
      <c r="AZ59" t="s">
        <v>43</v>
      </c>
      <c r="BA59">
        <v>4</v>
      </c>
      <c r="BB59">
        <v>5</v>
      </c>
      <c r="BC59">
        <v>5</v>
      </c>
      <c r="BD59">
        <v>3</v>
      </c>
      <c r="BE59">
        <v>6</v>
      </c>
      <c r="BF59">
        <v>5</v>
      </c>
      <c r="BG59">
        <v>4</v>
      </c>
      <c r="BH59">
        <v>6</v>
      </c>
      <c r="BI59">
        <v>5</v>
      </c>
      <c r="BJ59">
        <v>4</v>
      </c>
      <c r="BK59">
        <v>415</v>
      </c>
      <c r="BL59">
        <v>1.2</v>
      </c>
      <c r="BM59">
        <v>14.9</v>
      </c>
      <c r="BN59">
        <v>19.8</v>
      </c>
      <c r="BO59">
        <v>18.600000000000001</v>
      </c>
      <c r="BP59">
        <v>9.1999999999999993</v>
      </c>
      <c r="BQ59">
        <v>19.3</v>
      </c>
      <c r="BR59">
        <v>20</v>
      </c>
      <c r="BS59">
        <v>14</v>
      </c>
      <c r="BT59">
        <v>24.3</v>
      </c>
      <c r="BU59">
        <v>17.100000000000001</v>
      </c>
      <c r="BV59">
        <v>14.5</v>
      </c>
      <c r="BW59">
        <v>1.80230850782813</v>
      </c>
      <c r="BX59">
        <v>0.24261764705882399</v>
      </c>
      <c r="BY59">
        <v>-0.72144088745117296</v>
      </c>
      <c r="BZ59">
        <v>-3.0523396972174401</v>
      </c>
    </row>
    <row r="60" spans="1:78" s="49" customFormat="1" x14ac:dyDescent="0.3">
      <c r="A60" s="156">
        <v>58</v>
      </c>
      <c r="B60" s="214" t="s">
        <v>204</v>
      </c>
      <c r="C60" s="219" t="s">
        <v>205</v>
      </c>
      <c r="D60" s="174">
        <v>1.6985890374357373</v>
      </c>
      <c r="E60" s="125">
        <f t="shared" si="0"/>
        <v>0.76433684406359925</v>
      </c>
      <c r="F60" s="36">
        <v>3.9774562703013501E-2</v>
      </c>
      <c r="G60" s="129">
        <f t="shared" si="1"/>
        <v>1.4003945864573</v>
      </c>
      <c r="H60" s="205" t="s">
        <v>7408</v>
      </c>
      <c r="I60" s="37">
        <f t="shared" si="2"/>
        <v>1.4003945864573</v>
      </c>
      <c r="J60" s="66" t="s">
        <v>206</v>
      </c>
      <c r="K60" s="66" t="s">
        <v>207</v>
      </c>
      <c r="L60" s="66" t="str">
        <f t="shared" si="3"/>
        <v>GO:0005730</v>
      </c>
      <c r="M60" s="67" t="str">
        <f t="shared" si="9"/>
        <v/>
      </c>
      <c r="N60" s="66" t="str">
        <f t="shared" si="9"/>
        <v/>
      </c>
      <c r="O60" s="66" t="str">
        <f t="shared" si="9"/>
        <v/>
      </c>
      <c r="P60" s="66" t="str">
        <f t="shared" si="9"/>
        <v>GO:0005730</v>
      </c>
      <c r="Q60" s="68" t="str">
        <f t="shared" si="9"/>
        <v/>
      </c>
      <c r="R60" s="66" t="str">
        <f t="shared" si="9"/>
        <v/>
      </c>
      <c r="S60" s="57">
        <v>4095200</v>
      </c>
      <c r="T60" s="58">
        <v>8730200</v>
      </c>
      <c r="U60" s="58">
        <v>7839100</v>
      </c>
      <c r="V60" s="58">
        <v>3560100</v>
      </c>
      <c r="W60" s="58">
        <v>6839300</v>
      </c>
      <c r="X60" s="59">
        <v>5</v>
      </c>
      <c r="Y60" s="60">
        <v>10480000</v>
      </c>
      <c r="Z60" s="60">
        <v>12430000</v>
      </c>
      <c r="AA60" s="60">
        <v>14594000</v>
      </c>
      <c r="AB60" s="60">
        <v>8576900</v>
      </c>
      <c r="AC60" s="60">
        <v>6683900</v>
      </c>
      <c r="AD60" s="27">
        <v>5</v>
      </c>
      <c r="AE60">
        <v>21.965501785278299</v>
      </c>
      <c r="AF60">
        <v>23.057582855224599</v>
      </c>
      <c r="AG60">
        <v>22.902256011962901</v>
      </c>
      <c r="AH60">
        <v>21.763486862182599</v>
      </c>
      <c r="AI60">
        <v>22.705417633056602</v>
      </c>
      <c r="AJ60">
        <v>23.3211345672607</v>
      </c>
      <c r="AK60">
        <v>23.567323684692401</v>
      </c>
      <c r="AL60">
        <v>23.798871994018601</v>
      </c>
      <c r="AM60">
        <v>23.032024383544901</v>
      </c>
      <c r="AN60">
        <v>22.672258377075199</v>
      </c>
      <c r="AO60">
        <v>43.783999999999999</v>
      </c>
      <c r="AP60">
        <v>395</v>
      </c>
      <c r="AQ60">
        <v>73.900000000000006</v>
      </c>
      <c r="AR60">
        <v>17</v>
      </c>
      <c r="AS60">
        <v>73.900000000000006</v>
      </c>
      <c r="AT60">
        <v>73.900000000000006</v>
      </c>
      <c r="AU60">
        <v>0</v>
      </c>
      <c r="AV60">
        <v>323.31</v>
      </c>
      <c r="AW60" t="s">
        <v>43</v>
      </c>
      <c r="AX60" t="s">
        <v>43</v>
      </c>
      <c r="AY60" t="s">
        <v>43</v>
      </c>
      <c r="AZ60" t="s">
        <v>43</v>
      </c>
      <c r="BA60">
        <v>5</v>
      </c>
      <c r="BB60">
        <v>7</v>
      </c>
      <c r="BC60">
        <v>8</v>
      </c>
      <c r="BD60">
        <v>4</v>
      </c>
      <c r="BE60">
        <v>7</v>
      </c>
      <c r="BF60">
        <v>12</v>
      </c>
      <c r="BG60">
        <v>9</v>
      </c>
      <c r="BH60">
        <v>14</v>
      </c>
      <c r="BI60">
        <v>7</v>
      </c>
      <c r="BJ60">
        <v>7</v>
      </c>
      <c r="BK60" t="s">
        <v>43</v>
      </c>
      <c r="BL60">
        <v>1.17</v>
      </c>
      <c r="BM60">
        <v>24.3</v>
      </c>
      <c r="BN60">
        <v>33.4</v>
      </c>
      <c r="BO60">
        <v>43.5</v>
      </c>
      <c r="BP60">
        <v>16.5</v>
      </c>
      <c r="BQ60">
        <v>34.700000000000003</v>
      </c>
      <c r="BR60">
        <v>48.6</v>
      </c>
      <c r="BS60">
        <v>44.8</v>
      </c>
      <c r="BT60">
        <v>56.7</v>
      </c>
      <c r="BU60">
        <v>34.9</v>
      </c>
      <c r="BV60">
        <v>30.4</v>
      </c>
      <c r="BW60">
        <v>1.4003945864573</v>
      </c>
      <c r="BX60">
        <v>0.303218390804598</v>
      </c>
      <c r="BY60">
        <v>-0.79947357177734102</v>
      </c>
      <c r="BZ60">
        <v>-2.4526089662765802</v>
      </c>
    </row>
    <row r="61" spans="1:78" s="49" customFormat="1" x14ac:dyDescent="0.3">
      <c r="A61" s="156">
        <v>59</v>
      </c>
      <c r="B61" s="214" t="s">
        <v>208</v>
      </c>
      <c r="C61" s="219" t="s">
        <v>76</v>
      </c>
      <c r="D61" s="174">
        <v>1.6955048484193072</v>
      </c>
      <c r="E61" s="125">
        <f t="shared" si="0"/>
        <v>0.76171490986053625</v>
      </c>
      <c r="F61" s="36">
        <v>1.3157652518387662E-3</v>
      </c>
      <c r="G61" s="129">
        <f t="shared" si="1"/>
        <v>2.8808215871088798</v>
      </c>
      <c r="H61" s="205" t="s">
        <v>7408</v>
      </c>
      <c r="I61" s="37">
        <f t="shared" si="2"/>
        <v>2.8808215871088798</v>
      </c>
      <c r="J61" s="66" t="s">
        <v>209</v>
      </c>
      <c r="K61" s="66" t="s">
        <v>210</v>
      </c>
      <c r="L61" s="66" t="str">
        <f t="shared" si="3"/>
        <v/>
      </c>
      <c r="M61" s="67" t="str">
        <f t="shared" si="9"/>
        <v/>
      </c>
      <c r="N61" s="66" t="str">
        <f t="shared" si="9"/>
        <v/>
      </c>
      <c r="O61" s="66" t="str">
        <f t="shared" si="9"/>
        <v/>
      </c>
      <c r="P61" s="66" t="str">
        <f t="shared" si="9"/>
        <v/>
      </c>
      <c r="Q61" s="68" t="str">
        <f t="shared" si="9"/>
        <v/>
      </c>
      <c r="R61" s="66" t="str">
        <f t="shared" si="9"/>
        <v/>
      </c>
      <c r="S61" s="57">
        <v>1207000</v>
      </c>
      <c r="T61" s="58">
        <v>1811000</v>
      </c>
      <c r="U61" s="58">
        <v>1275200</v>
      </c>
      <c r="V61" s="58">
        <v>1977600</v>
      </c>
      <c r="W61" s="58">
        <v>2051500</v>
      </c>
      <c r="X61" s="59">
        <v>5</v>
      </c>
      <c r="Y61" s="60">
        <v>2636900</v>
      </c>
      <c r="Z61" s="60">
        <v>3027100</v>
      </c>
      <c r="AA61" s="60">
        <v>2824400</v>
      </c>
      <c r="AB61" s="60">
        <v>2802500</v>
      </c>
      <c r="AC61" s="60">
        <v>2819600</v>
      </c>
      <c r="AD61" s="27">
        <v>5</v>
      </c>
      <c r="AE61">
        <v>20.2029933929443</v>
      </c>
      <c r="AF61">
        <v>20.788354873657202</v>
      </c>
      <c r="AG61">
        <v>20.282291412353501</v>
      </c>
      <c r="AH61">
        <v>20.915319442748999</v>
      </c>
      <c r="AI61">
        <v>20.968248367309599</v>
      </c>
      <c r="AJ61">
        <v>21.3304119110107</v>
      </c>
      <c r="AK61">
        <v>21.529504776001001</v>
      </c>
      <c r="AL61">
        <v>21.4295139312744</v>
      </c>
      <c r="AM61">
        <v>21.4182834625244</v>
      </c>
      <c r="AN61">
        <v>21.427059173583999</v>
      </c>
      <c r="AO61">
        <v>38.392000000000003</v>
      </c>
      <c r="AP61">
        <v>350</v>
      </c>
      <c r="AQ61">
        <v>38</v>
      </c>
      <c r="AR61">
        <v>8</v>
      </c>
      <c r="AS61">
        <v>38</v>
      </c>
      <c r="AT61">
        <v>38</v>
      </c>
      <c r="AU61">
        <v>0</v>
      </c>
      <c r="AV61">
        <v>91.364999999999995</v>
      </c>
      <c r="AW61">
        <v>8</v>
      </c>
      <c r="AX61">
        <v>8</v>
      </c>
      <c r="AY61">
        <v>8</v>
      </c>
      <c r="AZ61" t="s">
        <v>43</v>
      </c>
      <c r="BA61">
        <v>4</v>
      </c>
      <c r="BB61">
        <v>4</v>
      </c>
      <c r="BC61">
        <v>3</v>
      </c>
      <c r="BD61">
        <v>3</v>
      </c>
      <c r="BE61">
        <v>4</v>
      </c>
      <c r="BF61">
        <v>6</v>
      </c>
      <c r="BG61">
        <v>6</v>
      </c>
      <c r="BH61">
        <v>7</v>
      </c>
      <c r="BI61">
        <v>5</v>
      </c>
      <c r="BJ61">
        <v>6</v>
      </c>
      <c r="BK61">
        <v>350</v>
      </c>
      <c r="BL61">
        <v>1.1000000000000001</v>
      </c>
      <c r="BM61">
        <v>16.899999999999999</v>
      </c>
      <c r="BN61">
        <v>15.4</v>
      </c>
      <c r="BO61">
        <v>12.3</v>
      </c>
      <c r="BP61">
        <v>13.7</v>
      </c>
      <c r="BQ61">
        <v>16.3</v>
      </c>
      <c r="BR61">
        <v>28.3</v>
      </c>
      <c r="BS61">
        <v>28.3</v>
      </c>
      <c r="BT61">
        <v>34.9</v>
      </c>
      <c r="BU61">
        <v>22.6</v>
      </c>
      <c r="BV61">
        <v>26.3</v>
      </c>
      <c r="BW61">
        <v>2.8808215871088798</v>
      </c>
      <c r="BX61">
        <v>0.165368421052632</v>
      </c>
      <c r="BY61">
        <v>-0.79551315307617199</v>
      </c>
      <c r="BZ61">
        <v>-4.8233309895401701</v>
      </c>
    </row>
    <row r="62" spans="1:78" s="49" customFormat="1" x14ac:dyDescent="0.3">
      <c r="A62" s="156">
        <v>60</v>
      </c>
      <c r="B62" s="214" t="s">
        <v>211</v>
      </c>
      <c r="C62" s="219" t="s">
        <v>212</v>
      </c>
      <c r="D62" s="174">
        <v>1.6916229970948002</v>
      </c>
      <c r="E62" s="125">
        <f t="shared" si="0"/>
        <v>0.75840807860840231</v>
      </c>
      <c r="F62" s="36">
        <v>3.2995503968635593E-5</v>
      </c>
      <c r="G62" s="129">
        <f t="shared" si="1"/>
        <v>4.4815452338990402</v>
      </c>
      <c r="H62" s="205" t="s">
        <v>7408</v>
      </c>
      <c r="I62" s="37">
        <f t="shared" si="2"/>
        <v>4.4815452338990402</v>
      </c>
      <c r="J62" s="66" t="s">
        <v>213</v>
      </c>
      <c r="K62" s="66" t="s">
        <v>214</v>
      </c>
      <c r="L62" s="66" t="str">
        <f t="shared" si="3"/>
        <v>GO:0003729</v>
      </c>
      <c r="M62" s="67" t="str">
        <f t="shared" si="9"/>
        <v/>
      </c>
      <c r="N62" s="66" t="str">
        <f t="shared" si="9"/>
        <v/>
      </c>
      <c r="O62" s="66" t="str">
        <f t="shared" si="9"/>
        <v>GO:0003729</v>
      </c>
      <c r="P62" s="66" t="str">
        <f t="shared" si="9"/>
        <v/>
      </c>
      <c r="Q62" s="68" t="str">
        <f t="shared" si="9"/>
        <v/>
      </c>
      <c r="R62" s="66" t="str">
        <f t="shared" si="9"/>
        <v/>
      </c>
      <c r="S62" s="57">
        <v>28924000</v>
      </c>
      <c r="T62" s="58">
        <v>28797000</v>
      </c>
      <c r="U62" s="58">
        <v>33180000</v>
      </c>
      <c r="V62" s="58">
        <v>27617000</v>
      </c>
      <c r="W62" s="58">
        <v>27083000</v>
      </c>
      <c r="X62" s="59">
        <v>5</v>
      </c>
      <c r="Y62" s="60">
        <v>45379000</v>
      </c>
      <c r="Z62" s="60">
        <v>57945000</v>
      </c>
      <c r="AA62" s="60">
        <v>52856000</v>
      </c>
      <c r="AB62" s="60">
        <v>45050000</v>
      </c>
      <c r="AC62" s="60">
        <v>45072000</v>
      </c>
      <c r="AD62" s="27">
        <v>5</v>
      </c>
      <c r="AE62">
        <v>24.785764694213899</v>
      </c>
      <c r="AF62">
        <v>24.779415130615199</v>
      </c>
      <c r="AG62">
        <v>24.983810424804702</v>
      </c>
      <c r="AH62">
        <v>24.719053268432599</v>
      </c>
      <c r="AI62">
        <v>24.690883636474599</v>
      </c>
      <c r="AJ62">
        <v>25.435522079467798</v>
      </c>
      <c r="AK62">
        <v>25.788181304931602</v>
      </c>
      <c r="AL62">
        <v>25.655563354492202</v>
      </c>
      <c r="AM62">
        <v>25.425024032592798</v>
      </c>
      <c r="AN62">
        <v>25.425727844238299</v>
      </c>
      <c r="AO62">
        <v>37.718000000000004</v>
      </c>
      <c r="AP62">
        <v>352</v>
      </c>
      <c r="AQ62">
        <v>54.8</v>
      </c>
      <c r="AR62">
        <v>16</v>
      </c>
      <c r="AS62">
        <v>54.8</v>
      </c>
      <c r="AT62">
        <v>54.8</v>
      </c>
      <c r="AU62">
        <v>0</v>
      </c>
      <c r="AV62">
        <v>323.31</v>
      </c>
      <c r="AW62">
        <v>16</v>
      </c>
      <c r="AX62">
        <v>16</v>
      </c>
      <c r="AY62">
        <v>16</v>
      </c>
      <c r="AZ62" t="s">
        <v>43</v>
      </c>
      <c r="BA62">
        <v>8</v>
      </c>
      <c r="BB62">
        <v>8</v>
      </c>
      <c r="BC62">
        <v>9</v>
      </c>
      <c r="BD62">
        <v>12</v>
      </c>
      <c r="BE62">
        <v>11</v>
      </c>
      <c r="BF62">
        <v>9</v>
      </c>
      <c r="BG62">
        <v>7</v>
      </c>
      <c r="BH62">
        <v>7</v>
      </c>
      <c r="BI62">
        <v>12</v>
      </c>
      <c r="BJ62">
        <v>11</v>
      </c>
      <c r="BK62">
        <v>352</v>
      </c>
      <c r="BL62">
        <v>1.32</v>
      </c>
      <c r="BM62">
        <v>42</v>
      </c>
      <c r="BN62">
        <v>40.1</v>
      </c>
      <c r="BO62">
        <v>42.6</v>
      </c>
      <c r="BP62">
        <v>45.7</v>
      </c>
      <c r="BQ62">
        <v>38.6</v>
      </c>
      <c r="BR62">
        <v>42.6</v>
      </c>
      <c r="BS62">
        <v>39.5</v>
      </c>
      <c r="BT62">
        <v>36.1</v>
      </c>
      <c r="BU62">
        <v>45.7</v>
      </c>
      <c r="BV62">
        <v>42.9</v>
      </c>
      <c r="BW62">
        <v>4.4815452338990402</v>
      </c>
      <c r="BX62">
        <v>5.8000000000000003E-2</v>
      </c>
      <c r="BY62">
        <v>-0.75421829223632697</v>
      </c>
      <c r="BZ62">
        <v>-8.3163844504530502</v>
      </c>
    </row>
    <row r="63" spans="1:78" s="49" customFormat="1" x14ac:dyDescent="0.3">
      <c r="A63" s="156">
        <v>61</v>
      </c>
      <c r="B63" s="214" t="s">
        <v>215</v>
      </c>
      <c r="C63" s="219" t="s">
        <v>216</v>
      </c>
      <c r="D63" s="174">
        <v>1.6742112084808387</v>
      </c>
      <c r="E63" s="125">
        <f t="shared" si="0"/>
        <v>0.74348154115404597</v>
      </c>
      <c r="F63" s="36">
        <v>1.1326171207696288E-2</v>
      </c>
      <c r="G63" s="129">
        <f t="shared" si="1"/>
        <v>1.9459168778149303</v>
      </c>
      <c r="H63" s="205" t="s">
        <v>7408</v>
      </c>
      <c r="I63" s="37">
        <f t="shared" si="2"/>
        <v>1.9459168778149303</v>
      </c>
      <c r="J63" s="66" t="s">
        <v>217</v>
      </c>
      <c r="K63" s="66" t="s">
        <v>218</v>
      </c>
      <c r="L63" s="66" t="str">
        <f t="shared" si="3"/>
        <v>GO:0003729;GO:0005730;GO:0003723</v>
      </c>
      <c r="M63" s="67" t="str">
        <f t="shared" ref="M63:R72" si="10">IF(ISNUMBER(FIND(M$2,$J63))=TRUE,M$2,"")</f>
        <v/>
      </c>
      <c r="N63" s="66" t="str">
        <f t="shared" si="10"/>
        <v/>
      </c>
      <c r="O63" s="66" t="str">
        <f t="shared" si="10"/>
        <v>GO:0003729</v>
      </c>
      <c r="P63" s="66" t="str">
        <f t="shared" si="10"/>
        <v>GO:0005730</v>
      </c>
      <c r="Q63" s="68" t="str">
        <f t="shared" si="10"/>
        <v>GO:0003723</v>
      </c>
      <c r="R63" s="66" t="str">
        <f t="shared" si="10"/>
        <v>GO:0097014</v>
      </c>
      <c r="S63" s="57">
        <v>18247000</v>
      </c>
      <c r="T63" s="58">
        <v>13021000</v>
      </c>
      <c r="U63" s="58">
        <v>15721000</v>
      </c>
      <c r="V63" s="58">
        <v>27950000</v>
      </c>
      <c r="W63" s="58">
        <v>28447000</v>
      </c>
      <c r="X63" s="59">
        <v>5</v>
      </c>
      <c r="Y63" s="60">
        <v>30240000</v>
      </c>
      <c r="Z63" s="60">
        <v>41695000</v>
      </c>
      <c r="AA63" s="60">
        <v>38920000</v>
      </c>
      <c r="AB63" s="60">
        <v>31081000</v>
      </c>
      <c r="AC63" s="60">
        <v>31154000</v>
      </c>
      <c r="AD63" s="27">
        <v>5</v>
      </c>
      <c r="AE63">
        <v>24.121156692504901</v>
      </c>
      <c r="AF63">
        <v>23.634336471557599</v>
      </c>
      <c r="AG63">
        <v>23.9061889648438</v>
      </c>
      <c r="AH63">
        <v>24.736345291137699</v>
      </c>
      <c r="AI63">
        <v>24.761774063110401</v>
      </c>
      <c r="AJ63">
        <v>24.8499546051025</v>
      </c>
      <c r="AK63">
        <v>25.313371658325199</v>
      </c>
      <c r="AL63">
        <v>25.2140083312988</v>
      </c>
      <c r="AM63">
        <v>24.889530181884801</v>
      </c>
      <c r="AN63">
        <v>24.8929138183594</v>
      </c>
      <c r="AO63">
        <v>22.704000000000001</v>
      </c>
      <c r="AP63">
        <v>217</v>
      </c>
      <c r="AQ63">
        <v>61.3</v>
      </c>
      <c r="AR63">
        <v>6</v>
      </c>
      <c r="AS63">
        <v>18.899999999999999</v>
      </c>
      <c r="AT63">
        <v>18.899999999999999</v>
      </c>
      <c r="AU63">
        <v>0</v>
      </c>
      <c r="AV63">
        <v>323.31</v>
      </c>
      <c r="AW63">
        <v>16</v>
      </c>
      <c r="AX63">
        <v>6</v>
      </c>
      <c r="AY63">
        <v>6</v>
      </c>
      <c r="AZ63" t="s">
        <v>43</v>
      </c>
      <c r="BA63">
        <v>2</v>
      </c>
      <c r="BB63">
        <v>2</v>
      </c>
      <c r="BC63">
        <v>3</v>
      </c>
      <c r="BD63">
        <v>6</v>
      </c>
      <c r="BE63">
        <v>5</v>
      </c>
      <c r="BF63">
        <v>3</v>
      </c>
      <c r="BG63">
        <v>3</v>
      </c>
      <c r="BH63">
        <v>4</v>
      </c>
      <c r="BI63">
        <v>6</v>
      </c>
      <c r="BJ63">
        <v>6</v>
      </c>
      <c r="BK63">
        <v>217</v>
      </c>
      <c r="BL63">
        <v>1.1299999999999999</v>
      </c>
      <c r="BM63">
        <v>47</v>
      </c>
      <c r="BN63">
        <v>47</v>
      </c>
      <c r="BO63">
        <v>47</v>
      </c>
      <c r="BP63">
        <v>61.3</v>
      </c>
      <c r="BQ63">
        <v>45.2</v>
      </c>
      <c r="BR63">
        <v>47.5</v>
      </c>
      <c r="BS63">
        <v>47.5</v>
      </c>
      <c r="BT63">
        <v>47.5</v>
      </c>
      <c r="BU63">
        <v>61.3</v>
      </c>
      <c r="BV63">
        <v>61.3</v>
      </c>
      <c r="BW63">
        <v>1.9459168778149301</v>
      </c>
      <c r="BX63">
        <v>0.22104977375565599</v>
      </c>
      <c r="BY63">
        <v>-0.79999542236328103</v>
      </c>
      <c r="BZ63">
        <v>-3.2717724663885699</v>
      </c>
    </row>
    <row r="64" spans="1:78" s="49" customFormat="1" x14ac:dyDescent="0.3">
      <c r="A64" s="156">
        <v>62</v>
      </c>
      <c r="B64" s="214" t="s">
        <v>219</v>
      </c>
      <c r="C64" s="219" t="s">
        <v>220</v>
      </c>
      <c r="D64" s="174">
        <v>1.6730433624192367</v>
      </c>
      <c r="E64" s="125">
        <f t="shared" si="0"/>
        <v>0.742474838046008</v>
      </c>
      <c r="F64" s="36">
        <v>4.157913286738002E-2</v>
      </c>
      <c r="G64" s="129">
        <f t="shared" si="1"/>
        <v>1.38112457211948</v>
      </c>
      <c r="H64" s="205" t="s">
        <v>7408</v>
      </c>
      <c r="I64" s="37">
        <f t="shared" si="2"/>
        <v>1.38112457211948</v>
      </c>
      <c r="J64" s="66" t="s">
        <v>221</v>
      </c>
      <c r="K64" s="66" t="s">
        <v>222</v>
      </c>
      <c r="L64" s="66" t="str">
        <f t="shared" si="3"/>
        <v>GO:0005730</v>
      </c>
      <c r="M64" s="67" t="str">
        <f t="shared" si="10"/>
        <v/>
      </c>
      <c r="N64" s="66" t="str">
        <f t="shared" si="10"/>
        <v/>
      </c>
      <c r="O64" s="66" t="str">
        <f t="shared" si="10"/>
        <v/>
      </c>
      <c r="P64" s="66" t="str">
        <f t="shared" si="10"/>
        <v>GO:0005730</v>
      </c>
      <c r="Q64" s="68" t="str">
        <f t="shared" si="10"/>
        <v/>
      </c>
      <c r="R64" s="66" t="str">
        <f t="shared" si="10"/>
        <v/>
      </c>
      <c r="S64" s="57">
        <v>1003600</v>
      </c>
      <c r="T64" s="58">
        <v>1695900</v>
      </c>
      <c r="U64" s="58">
        <v>1693300</v>
      </c>
      <c r="V64" s="58">
        <v>1471700</v>
      </c>
      <c r="W64" s="58">
        <v>1642000</v>
      </c>
      <c r="X64" s="59">
        <v>5</v>
      </c>
      <c r="Y64" s="60">
        <v>3743400</v>
      </c>
      <c r="Z64" s="60">
        <v>2603200</v>
      </c>
      <c r="AA64" s="60">
        <v>2880100</v>
      </c>
      <c r="AB64" s="60">
        <v>1394200</v>
      </c>
      <c r="AC64" s="60">
        <v>1937800</v>
      </c>
      <c r="AD64" s="27">
        <v>5</v>
      </c>
      <c r="AE64">
        <v>19.936752319335898</v>
      </c>
      <c r="AF64">
        <v>20.693618774414102</v>
      </c>
      <c r="AG64">
        <v>20.69140625</v>
      </c>
      <c r="AH64">
        <v>20.489051818847699</v>
      </c>
      <c r="AI64">
        <v>20.647022247314499</v>
      </c>
      <c r="AJ64">
        <v>21.8359184265137</v>
      </c>
      <c r="AK64">
        <v>21.311855316162099</v>
      </c>
      <c r="AL64">
        <v>21.457687377929702</v>
      </c>
      <c r="AM64">
        <v>20.411006927490199</v>
      </c>
      <c r="AN64">
        <v>20.885988235473601</v>
      </c>
      <c r="AO64">
        <v>61.286999999999999</v>
      </c>
      <c r="AP64">
        <v>570</v>
      </c>
      <c r="AQ64">
        <v>19.5</v>
      </c>
      <c r="AR64">
        <v>2</v>
      </c>
      <c r="AS64">
        <v>19.5</v>
      </c>
      <c r="AT64">
        <v>6.7</v>
      </c>
      <c r="AU64">
        <v>0</v>
      </c>
      <c r="AV64">
        <v>75.043999999999997</v>
      </c>
      <c r="AW64">
        <v>9</v>
      </c>
      <c r="AX64">
        <v>9</v>
      </c>
      <c r="AY64">
        <v>2</v>
      </c>
      <c r="AZ64" t="s">
        <v>43</v>
      </c>
      <c r="BA64">
        <v>2</v>
      </c>
      <c r="BB64">
        <v>4</v>
      </c>
      <c r="BC64">
        <v>5</v>
      </c>
      <c r="BD64">
        <v>4</v>
      </c>
      <c r="BE64">
        <v>5</v>
      </c>
      <c r="BF64">
        <v>9</v>
      </c>
      <c r="BG64">
        <v>6</v>
      </c>
      <c r="BH64">
        <v>7</v>
      </c>
      <c r="BI64">
        <v>4</v>
      </c>
      <c r="BJ64">
        <v>5</v>
      </c>
      <c r="BK64">
        <v>570</v>
      </c>
      <c r="BL64">
        <v>2.17</v>
      </c>
      <c r="BM64">
        <v>3.7</v>
      </c>
      <c r="BN64">
        <v>10</v>
      </c>
      <c r="BO64">
        <v>12.6</v>
      </c>
      <c r="BP64">
        <v>7.5</v>
      </c>
      <c r="BQ64">
        <v>8.9</v>
      </c>
      <c r="BR64">
        <v>19.5</v>
      </c>
      <c r="BS64">
        <v>13</v>
      </c>
      <c r="BT64">
        <v>15.6</v>
      </c>
      <c r="BU64">
        <v>7.5</v>
      </c>
      <c r="BV64">
        <v>8.9</v>
      </c>
      <c r="BW64">
        <v>1.38112457211948</v>
      </c>
      <c r="BX64">
        <v>0.309522388059702</v>
      </c>
      <c r="BY64">
        <v>-0.68892097473144498</v>
      </c>
      <c r="BZ64">
        <v>-2.4241632966907098</v>
      </c>
    </row>
    <row r="65" spans="1:78" s="49" customFormat="1" x14ac:dyDescent="0.3">
      <c r="A65" s="156">
        <v>63</v>
      </c>
      <c r="B65" s="214" t="s">
        <v>223</v>
      </c>
      <c r="C65" s="219" t="s">
        <v>224</v>
      </c>
      <c r="D65" s="174">
        <v>1.6680671535395268</v>
      </c>
      <c r="E65" s="125">
        <f t="shared" si="0"/>
        <v>0.73817737039425135</v>
      </c>
      <c r="F65" s="36">
        <v>3.0199166465997983E-2</v>
      </c>
      <c r="G65" s="129">
        <f t="shared" si="1"/>
        <v>1.52000504393733</v>
      </c>
      <c r="H65" s="205" t="s">
        <v>7408</v>
      </c>
      <c r="I65" s="37">
        <f t="shared" si="2"/>
        <v>1.52000504393733</v>
      </c>
      <c r="J65" s="66" t="s">
        <v>225</v>
      </c>
      <c r="K65" s="66" t="s">
        <v>226</v>
      </c>
      <c r="L65" s="66" t="str">
        <f t="shared" si="3"/>
        <v/>
      </c>
      <c r="M65" s="67" t="str">
        <f t="shared" si="10"/>
        <v/>
      </c>
      <c r="N65" s="66" t="str">
        <f t="shared" si="10"/>
        <v/>
      </c>
      <c r="O65" s="66" t="str">
        <f t="shared" si="10"/>
        <v/>
      </c>
      <c r="P65" s="66" t="str">
        <f t="shared" si="10"/>
        <v/>
      </c>
      <c r="Q65" s="68" t="str">
        <f t="shared" si="10"/>
        <v/>
      </c>
      <c r="R65" s="66" t="str">
        <f t="shared" si="10"/>
        <v/>
      </c>
      <c r="S65" s="57">
        <v>3277600</v>
      </c>
      <c r="T65" s="58">
        <v>1699100</v>
      </c>
      <c r="U65" s="58">
        <v>2258400</v>
      </c>
      <c r="V65" s="58">
        <v>4854700</v>
      </c>
      <c r="W65" s="58">
        <v>5094700</v>
      </c>
      <c r="X65" s="59">
        <v>5</v>
      </c>
      <c r="Y65" s="60">
        <v>6323800</v>
      </c>
      <c r="Z65" s="60">
        <v>6581700</v>
      </c>
      <c r="AA65" s="60">
        <v>6022200</v>
      </c>
      <c r="AB65" s="60">
        <v>5161200</v>
      </c>
      <c r="AC65" s="60">
        <v>4576000</v>
      </c>
      <c r="AD65" s="27">
        <v>5</v>
      </c>
      <c r="AE65">
        <v>21.644208908081101</v>
      </c>
      <c r="AF65">
        <v>20.696338653564499</v>
      </c>
      <c r="AG65">
        <v>21.106868743896499</v>
      </c>
      <c r="AH65">
        <v>22.210950851440401</v>
      </c>
      <c r="AI65">
        <v>22.280565261840799</v>
      </c>
      <c r="AJ65">
        <v>22.592359542846701</v>
      </c>
      <c r="AK65">
        <v>22.650028228759801</v>
      </c>
      <c r="AL65">
        <v>22.5218601226807</v>
      </c>
      <c r="AM65">
        <v>22.299274444580099</v>
      </c>
      <c r="AN65">
        <v>22.125656127929702</v>
      </c>
      <c r="AO65">
        <v>17.193999999999999</v>
      </c>
      <c r="AP65">
        <v>157</v>
      </c>
      <c r="AQ65">
        <v>65.599999999999994</v>
      </c>
      <c r="AR65">
        <v>9</v>
      </c>
      <c r="AS65">
        <v>65.599999999999994</v>
      </c>
      <c r="AT65">
        <v>65.599999999999994</v>
      </c>
      <c r="AU65">
        <v>0</v>
      </c>
      <c r="AV65">
        <v>186</v>
      </c>
      <c r="AW65">
        <v>9</v>
      </c>
      <c r="AX65">
        <v>9</v>
      </c>
      <c r="AY65">
        <v>9</v>
      </c>
      <c r="AZ65" t="s">
        <v>43</v>
      </c>
      <c r="BA65">
        <v>3</v>
      </c>
      <c r="BB65">
        <v>2</v>
      </c>
      <c r="BC65">
        <v>2</v>
      </c>
      <c r="BD65">
        <v>4</v>
      </c>
      <c r="BE65">
        <v>6</v>
      </c>
      <c r="BF65">
        <v>4</v>
      </c>
      <c r="BG65">
        <v>4</v>
      </c>
      <c r="BH65">
        <v>4</v>
      </c>
      <c r="BI65">
        <v>4</v>
      </c>
      <c r="BJ65">
        <v>5</v>
      </c>
      <c r="BK65">
        <v>157</v>
      </c>
      <c r="BL65">
        <v>1.2</v>
      </c>
      <c r="BM65">
        <v>33.1</v>
      </c>
      <c r="BN65">
        <v>11.5</v>
      </c>
      <c r="BO65">
        <v>17.2</v>
      </c>
      <c r="BP65">
        <v>43.9</v>
      </c>
      <c r="BQ65">
        <v>52.2</v>
      </c>
      <c r="BR65">
        <v>33.1</v>
      </c>
      <c r="BS65">
        <v>33.1</v>
      </c>
      <c r="BT65">
        <v>33.1</v>
      </c>
      <c r="BU65">
        <v>30.6</v>
      </c>
      <c r="BV65">
        <v>35</v>
      </c>
      <c r="BW65">
        <v>1.52000504393733</v>
      </c>
      <c r="BX65">
        <v>0.28839140811455799</v>
      </c>
      <c r="BY65">
        <v>-0.85004920959472596</v>
      </c>
      <c r="BZ65">
        <v>-2.62955229741319</v>
      </c>
    </row>
    <row r="66" spans="1:78" s="49" customFormat="1" x14ac:dyDescent="0.3">
      <c r="A66" s="156">
        <v>64</v>
      </c>
      <c r="B66" s="214" t="s">
        <v>227</v>
      </c>
      <c r="C66" s="219" t="s">
        <v>228</v>
      </c>
      <c r="D66" s="174">
        <v>1.6679964741105489</v>
      </c>
      <c r="E66" s="125">
        <f t="shared" si="0"/>
        <v>0.73811623914912194</v>
      </c>
      <c r="F66" s="36">
        <v>9.1327095143608464E-4</v>
      </c>
      <c r="G66" s="129">
        <f t="shared" si="1"/>
        <v>3.03940035581059</v>
      </c>
      <c r="H66" s="205" t="s">
        <v>7408</v>
      </c>
      <c r="I66" s="37">
        <f t="shared" si="2"/>
        <v>3.03940035581059</v>
      </c>
      <c r="J66" s="66" t="s">
        <v>229</v>
      </c>
      <c r="K66" s="66" t="s">
        <v>230</v>
      </c>
      <c r="L66" s="66" t="str">
        <f t="shared" si="3"/>
        <v>GO:0005730</v>
      </c>
      <c r="M66" s="67" t="str">
        <f t="shared" si="10"/>
        <v/>
      </c>
      <c r="N66" s="66" t="str">
        <f t="shared" si="10"/>
        <v/>
      </c>
      <c r="O66" s="66" t="str">
        <f t="shared" si="10"/>
        <v/>
      </c>
      <c r="P66" s="66" t="str">
        <f t="shared" si="10"/>
        <v>GO:0005730</v>
      </c>
      <c r="Q66" s="68" t="str">
        <f t="shared" si="10"/>
        <v/>
      </c>
      <c r="R66" s="66" t="str">
        <f t="shared" si="10"/>
        <v/>
      </c>
      <c r="S66" s="57">
        <v>2735100</v>
      </c>
      <c r="T66" s="58">
        <v>3014900</v>
      </c>
      <c r="U66" s="58">
        <v>2564400</v>
      </c>
      <c r="V66" s="58">
        <v>2004200</v>
      </c>
      <c r="W66" s="58">
        <v>2841200</v>
      </c>
      <c r="X66" s="59">
        <v>5</v>
      </c>
      <c r="Y66" s="60">
        <v>5327800</v>
      </c>
      <c r="Z66" s="60">
        <v>4959200</v>
      </c>
      <c r="AA66" s="60">
        <v>4048500</v>
      </c>
      <c r="AB66" s="60">
        <v>3750400</v>
      </c>
      <c r="AC66" s="60">
        <v>3864600</v>
      </c>
      <c r="AD66" s="27">
        <v>5</v>
      </c>
      <c r="AE66">
        <v>21.383161544799801</v>
      </c>
      <c r="AF66">
        <v>21.523677825927699</v>
      </c>
      <c r="AG66">
        <v>21.290189743041999</v>
      </c>
      <c r="AH66">
        <v>20.934595108032202</v>
      </c>
      <c r="AI66">
        <v>21.438068389892599</v>
      </c>
      <c r="AJ66">
        <v>22.345108032226602</v>
      </c>
      <c r="AK66">
        <v>22.241676330566399</v>
      </c>
      <c r="AL66">
        <v>21.9489555358887</v>
      </c>
      <c r="AM66">
        <v>21.8386135101318</v>
      </c>
      <c r="AN66">
        <v>21.8818874359131</v>
      </c>
      <c r="AO66">
        <v>53.365000000000002</v>
      </c>
      <c r="AP66">
        <v>477</v>
      </c>
      <c r="AQ66">
        <v>42.8</v>
      </c>
      <c r="AR66">
        <v>17</v>
      </c>
      <c r="AS66">
        <v>42.8</v>
      </c>
      <c r="AT66">
        <v>42.8</v>
      </c>
      <c r="AU66">
        <v>0</v>
      </c>
      <c r="AV66">
        <v>135.26</v>
      </c>
      <c r="AW66">
        <v>17</v>
      </c>
      <c r="AX66">
        <v>17</v>
      </c>
      <c r="AY66">
        <v>17</v>
      </c>
      <c r="AZ66" t="s">
        <v>43</v>
      </c>
      <c r="BA66">
        <v>8</v>
      </c>
      <c r="BB66">
        <v>8</v>
      </c>
      <c r="BC66">
        <v>6</v>
      </c>
      <c r="BD66">
        <v>6</v>
      </c>
      <c r="BE66">
        <v>9</v>
      </c>
      <c r="BF66">
        <v>12</v>
      </c>
      <c r="BG66">
        <v>11</v>
      </c>
      <c r="BH66">
        <v>10</v>
      </c>
      <c r="BI66">
        <v>4</v>
      </c>
      <c r="BJ66">
        <v>4</v>
      </c>
      <c r="BK66">
        <v>477</v>
      </c>
      <c r="BL66">
        <v>1.26</v>
      </c>
      <c r="BM66">
        <v>20.8</v>
      </c>
      <c r="BN66">
        <v>23.3</v>
      </c>
      <c r="BO66">
        <v>14.7</v>
      </c>
      <c r="BP66">
        <v>13.8</v>
      </c>
      <c r="BQ66">
        <v>24.5</v>
      </c>
      <c r="BR66">
        <v>33.5</v>
      </c>
      <c r="BS66">
        <v>26.6</v>
      </c>
      <c r="BT66">
        <v>28.3</v>
      </c>
      <c r="BU66">
        <v>9.6</v>
      </c>
      <c r="BV66">
        <v>11.1</v>
      </c>
      <c r="BW66">
        <v>3.03940035581059</v>
      </c>
      <c r="BX66">
        <v>0.151354838709677</v>
      </c>
      <c r="BY66">
        <v>-0.73730964660644804</v>
      </c>
      <c r="BZ66">
        <v>-5.1145797564910804</v>
      </c>
    </row>
    <row r="67" spans="1:78" s="49" customFormat="1" x14ac:dyDescent="0.3">
      <c r="A67" s="156">
        <v>65</v>
      </c>
      <c r="B67" s="214" t="s">
        <v>231</v>
      </c>
      <c r="C67" s="219" t="s">
        <v>232</v>
      </c>
      <c r="D67" s="174">
        <v>1.6554799426139903</v>
      </c>
      <c r="E67" s="125">
        <f t="shared" ref="E67:E130" si="11">LOG(D67,2)</f>
        <v>0.72724953150409166</v>
      </c>
      <c r="F67" s="36">
        <v>4.1906095180387702E-2</v>
      </c>
      <c r="G67" s="129">
        <f t="shared" ref="G67:G130" si="12">-LOG(F67,10)</f>
        <v>1.3777228049408501</v>
      </c>
      <c r="H67" s="205" t="s">
        <v>7408</v>
      </c>
      <c r="I67" s="37">
        <f t="shared" ref="I67:I130" si="13">IF(D67&gt;1,1,-1)*G67</f>
        <v>1.3777228049408501</v>
      </c>
      <c r="J67" s="66" t="s">
        <v>233</v>
      </c>
      <c r="K67" s="66" t="s">
        <v>234</v>
      </c>
      <c r="L67" s="66" t="str">
        <f t="shared" ref="L67:L130" si="14">_xlfn.TEXTJOIN(";",TRUE,M67,N67,O67,P67,Q67)</f>
        <v>GO:0022625;GO:0003735;GO:0005730</v>
      </c>
      <c r="M67" s="67" t="str">
        <f t="shared" si="10"/>
        <v>GO:0022625</v>
      </c>
      <c r="N67" s="66" t="str">
        <f t="shared" si="10"/>
        <v>GO:0003735</v>
      </c>
      <c r="O67" s="66" t="str">
        <f t="shared" si="10"/>
        <v/>
      </c>
      <c r="P67" s="66" t="str">
        <f t="shared" si="10"/>
        <v>GO:0005730</v>
      </c>
      <c r="Q67" s="68" t="str">
        <f t="shared" si="10"/>
        <v/>
      </c>
      <c r="R67" s="66" t="str">
        <f t="shared" si="10"/>
        <v/>
      </c>
      <c r="S67" s="57">
        <v>64756000</v>
      </c>
      <c r="T67" s="58">
        <v>48904000</v>
      </c>
      <c r="U67" s="58">
        <v>55191000</v>
      </c>
      <c r="V67" s="58">
        <v>148040000</v>
      </c>
      <c r="W67" s="58">
        <v>134090000</v>
      </c>
      <c r="X67" s="59">
        <v>5</v>
      </c>
      <c r="Y67" s="60">
        <v>152930000</v>
      </c>
      <c r="Z67" s="60">
        <v>155970000</v>
      </c>
      <c r="AA67" s="60">
        <v>192140000</v>
      </c>
      <c r="AB67" s="60">
        <v>115270000</v>
      </c>
      <c r="AC67" s="60">
        <v>130280000</v>
      </c>
      <c r="AD67" s="27">
        <v>5</v>
      </c>
      <c r="AE67">
        <v>25.948511123657202</v>
      </c>
      <c r="AF67">
        <v>25.543449401855501</v>
      </c>
      <c r="AG67">
        <v>25.717929840087901</v>
      </c>
      <c r="AH67">
        <v>27.141412734985401</v>
      </c>
      <c r="AI67">
        <v>26.9986267089844</v>
      </c>
      <c r="AJ67">
        <v>27.188295364379901</v>
      </c>
      <c r="AK67">
        <v>27.2166938781738</v>
      </c>
      <c r="AL67">
        <v>27.517581939697301</v>
      </c>
      <c r="AM67">
        <v>26.780441284179702</v>
      </c>
      <c r="AN67">
        <v>26.9570407867432</v>
      </c>
      <c r="AO67">
        <v>19.335999999999999</v>
      </c>
      <c r="AP67">
        <v>170</v>
      </c>
      <c r="AQ67">
        <v>28.2</v>
      </c>
      <c r="AR67">
        <v>10</v>
      </c>
      <c r="AS67">
        <v>28.2</v>
      </c>
      <c r="AT67">
        <v>28.2</v>
      </c>
      <c r="AU67">
        <v>0</v>
      </c>
      <c r="AV67">
        <v>215.19</v>
      </c>
      <c r="AW67" t="s">
        <v>43</v>
      </c>
      <c r="AX67" t="s">
        <v>43</v>
      </c>
      <c r="AY67" t="s">
        <v>43</v>
      </c>
      <c r="AZ67" t="s">
        <v>43</v>
      </c>
      <c r="BA67">
        <v>8</v>
      </c>
      <c r="BB67">
        <v>7</v>
      </c>
      <c r="BC67">
        <v>7</v>
      </c>
      <c r="BD67">
        <v>8</v>
      </c>
      <c r="BE67">
        <v>9</v>
      </c>
      <c r="BF67">
        <v>7</v>
      </c>
      <c r="BG67">
        <v>5</v>
      </c>
      <c r="BH67">
        <v>6</v>
      </c>
      <c r="BI67">
        <v>10</v>
      </c>
      <c r="BJ67">
        <v>9</v>
      </c>
      <c r="BK67" t="s">
        <v>43</v>
      </c>
      <c r="BL67">
        <v>1.68</v>
      </c>
      <c r="BM67">
        <v>24.1</v>
      </c>
      <c r="BN67">
        <v>24.1</v>
      </c>
      <c r="BO67">
        <v>24.1</v>
      </c>
      <c r="BP67">
        <v>27.6</v>
      </c>
      <c r="BQ67">
        <v>28.2</v>
      </c>
      <c r="BR67">
        <v>23.5</v>
      </c>
      <c r="BS67">
        <v>22.9</v>
      </c>
      <c r="BT67">
        <v>23.5</v>
      </c>
      <c r="BU67">
        <v>28.2</v>
      </c>
      <c r="BV67">
        <v>28.2</v>
      </c>
      <c r="BW67">
        <v>1.3777228049408501</v>
      </c>
      <c r="BX67">
        <v>0.31022634508348801</v>
      </c>
      <c r="BY67">
        <v>-0.86202468872070204</v>
      </c>
      <c r="BZ67">
        <v>-2.41914283069636</v>
      </c>
    </row>
    <row r="68" spans="1:78" s="49" customFormat="1" x14ac:dyDescent="0.3">
      <c r="A68" s="156">
        <v>66</v>
      </c>
      <c r="B68" s="214" t="s">
        <v>235</v>
      </c>
      <c r="C68" s="219" t="s">
        <v>236</v>
      </c>
      <c r="D68" s="174">
        <v>1.651202308040244</v>
      </c>
      <c r="E68" s="125">
        <f t="shared" si="11"/>
        <v>0.72351689246530615</v>
      </c>
      <c r="F68" s="36">
        <v>1.1753354128962879E-2</v>
      </c>
      <c r="G68" s="129">
        <f t="shared" si="12"/>
        <v>1.9298381783429299</v>
      </c>
      <c r="H68" s="205" t="s">
        <v>7408</v>
      </c>
      <c r="I68" s="37">
        <f t="shared" si="13"/>
        <v>1.9298381783429299</v>
      </c>
      <c r="J68" s="66" t="s">
        <v>237</v>
      </c>
      <c r="K68" s="66" t="s">
        <v>238</v>
      </c>
      <c r="L68" s="66" t="str">
        <f t="shared" si="14"/>
        <v/>
      </c>
      <c r="M68" s="67" t="str">
        <f t="shared" si="10"/>
        <v/>
      </c>
      <c r="N68" s="66" t="str">
        <f t="shared" si="10"/>
        <v/>
      </c>
      <c r="O68" s="66" t="str">
        <f t="shared" si="10"/>
        <v/>
      </c>
      <c r="P68" s="66" t="str">
        <f t="shared" si="10"/>
        <v/>
      </c>
      <c r="Q68" s="68" t="str">
        <f t="shared" si="10"/>
        <v/>
      </c>
      <c r="R68" s="66" t="str">
        <f t="shared" si="10"/>
        <v/>
      </c>
      <c r="S68" s="57">
        <v>9412900</v>
      </c>
      <c r="T68" s="58">
        <v>14880000</v>
      </c>
      <c r="U68" s="58">
        <v>13227000</v>
      </c>
      <c r="V68" s="58">
        <v>17583000</v>
      </c>
      <c r="W68" s="58">
        <v>18518000</v>
      </c>
      <c r="X68" s="59">
        <v>5</v>
      </c>
      <c r="Y68" s="60">
        <v>30647000</v>
      </c>
      <c r="Z68" s="60">
        <v>26563000</v>
      </c>
      <c r="AA68" s="60">
        <v>26417000</v>
      </c>
      <c r="AB68" s="60">
        <v>17733000</v>
      </c>
      <c r="AC68" s="60">
        <v>20203000</v>
      </c>
      <c r="AD68" s="27">
        <v>5</v>
      </c>
      <c r="AE68">
        <v>23.1662082672119</v>
      </c>
      <c r="AF68">
        <v>23.8268718719482</v>
      </c>
      <c r="AG68">
        <v>23.656982421875</v>
      </c>
      <c r="AH68">
        <v>24.0676784515381</v>
      </c>
      <c r="AI68">
        <v>24.1424255371094</v>
      </c>
      <c r="AJ68">
        <v>24.8692417144775</v>
      </c>
      <c r="AK68">
        <v>24.662914276123001</v>
      </c>
      <c r="AL68">
        <v>24.654962539672901</v>
      </c>
      <c r="AM68">
        <v>24.079933166503899</v>
      </c>
      <c r="AN68">
        <v>24.26806640625</v>
      </c>
      <c r="AO68">
        <v>71.793999999999997</v>
      </c>
      <c r="AP68">
        <v>658</v>
      </c>
      <c r="AQ68">
        <v>66.099999999999994</v>
      </c>
      <c r="AR68">
        <v>36</v>
      </c>
      <c r="AS68">
        <v>66.099999999999994</v>
      </c>
      <c r="AT68">
        <v>66.099999999999994</v>
      </c>
      <c r="AU68">
        <v>0</v>
      </c>
      <c r="AV68">
        <v>323.31</v>
      </c>
      <c r="AW68">
        <v>36</v>
      </c>
      <c r="AX68">
        <v>36</v>
      </c>
      <c r="AY68">
        <v>36</v>
      </c>
      <c r="AZ68" t="s">
        <v>43</v>
      </c>
      <c r="BA68">
        <v>14</v>
      </c>
      <c r="BB68">
        <v>16</v>
      </c>
      <c r="BC68">
        <v>11</v>
      </c>
      <c r="BD68">
        <v>18</v>
      </c>
      <c r="BE68">
        <v>25</v>
      </c>
      <c r="BF68">
        <v>25</v>
      </c>
      <c r="BG68">
        <v>27</v>
      </c>
      <c r="BH68">
        <v>26</v>
      </c>
      <c r="BI68">
        <v>22</v>
      </c>
      <c r="BJ68">
        <v>22</v>
      </c>
      <c r="BK68">
        <v>658</v>
      </c>
      <c r="BL68">
        <v>1.8</v>
      </c>
      <c r="BM68">
        <v>31.2</v>
      </c>
      <c r="BN68">
        <v>35</v>
      </c>
      <c r="BO68">
        <v>25.2</v>
      </c>
      <c r="BP68">
        <v>31.5</v>
      </c>
      <c r="BQ68">
        <v>40.700000000000003</v>
      </c>
      <c r="BR68">
        <v>49.8</v>
      </c>
      <c r="BS68">
        <v>51.2</v>
      </c>
      <c r="BT68">
        <v>53.3</v>
      </c>
      <c r="BU68">
        <v>36.9</v>
      </c>
      <c r="BV68">
        <v>35.9</v>
      </c>
      <c r="BW68">
        <v>1.9298381783429299</v>
      </c>
      <c r="BX68">
        <v>0.223946902654867</v>
      </c>
      <c r="BY68">
        <v>-0.73499031066894505</v>
      </c>
      <c r="BZ68">
        <v>-3.2470226708108401</v>
      </c>
    </row>
    <row r="69" spans="1:78" s="49" customFormat="1" x14ac:dyDescent="0.3">
      <c r="A69" s="156">
        <v>67</v>
      </c>
      <c r="B69" s="214" t="s">
        <v>239</v>
      </c>
      <c r="C69" s="219" t="s">
        <v>76</v>
      </c>
      <c r="D69" s="174">
        <v>1.6471008999053407</v>
      </c>
      <c r="E69" s="125">
        <f t="shared" si="11"/>
        <v>0.71992893595940732</v>
      </c>
      <c r="F69" s="36">
        <v>2.7436301017541073E-3</v>
      </c>
      <c r="G69" s="129">
        <f t="shared" si="12"/>
        <v>2.5616744409229</v>
      </c>
      <c r="H69" s="205" t="s">
        <v>7408</v>
      </c>
      <c r="I69" s="37">
        <f t="shared" si="13"/>
        <v>2.5616744409229</v>
      </c>
      <c r="J69" s="66" t="s">
        <v>240</v>
      </c>
      <c r="K69" s="66" t="s">
        <v>241</v>
      </c>
      <c r="L69" s="66" t="str">
        <f t="shared" si="14"/>
        <v/>
      </c>
      <c r="M69" s="67" t="str">
        <f t="shared" si="10"/>
        <v/>
      </c>
      <c r="N69" s="66" t="str">
        <f t="shared" si="10"/>
        <v/>
      </c>
      <c r="O69" s="66" t="str">
        <f t="shared" si="10"/>
        <v/>
      </c>
      <c r="P69" s="66" t="str">
        <f t="shared" si="10"/>
        <v/>
      </c>
      <c r="Q69" s="68" t="str">
        <f t="shared" si="10"/>
        <v/>
      </c>
      <c r="R69" s="66" t="str">
        <f t="shared" si="10"/>
        <v>GO:0097014</v>
      </c>
      <c r="S69" s="57">
        <v>55412000</v>
      </c>
      <c r="T69" s="58">
        <v>50711000</v>
      </c>
      <c r="U69" s="58">
        <v>55807000</v>
      </c>
      <c r="V69" s="58">
        <v>41703000</v>
      </c>
      <c r="W69" s="58">
        <v>29836000</v>
      </c>
      <c r="X69" s="59">
        <v>5</v>
      </c>
      <c r="Y69" s="60">
        <v>81681000</v>
      </c>
      <c r="Z69" s="60">
        <v>71526000</v>
      </c>
      <c r="AA69" s="60">
        <v>84571000</v>
      </c>
      <c r="AB69" s="60">
        <v>73576000</v>
      </c>
      <c r="AC69" s="60">
        <v>73193000</v>
      </c>
      <c r="AD69" s="27">
        <v>5</v>
      </c>
      <c r="AE69">
        <v>25.723695755004901</v>
      </c>
      <c r="AF69">
        <v>25.5957946777344</v>
      </c>
      <c r="AG69">
        <v>25.733942031860401</v>
      </c>
      <c r="AH69">
        <v>25.313648223876999</v>
      </c>
      <c r="AI69">
        <v>24.830551147460898</v>
      </c>
      <c r="AJ69">
        <v>26.283496856689499</v>
      </c>
      <c r="AK69">
        <v>26.091964721679702</v>
      </c>
      <c r="AL69">
        <v>26.333660125732401</v>
      </c>
      <c r="AM69">
        <v>26.132732391357401</v>
      </c>
      <c r="AN69">
        <v>26.125202178955099</v>
      </c>
      <c r="AO69">
        <v>41.652999999999999</v>
      </c>
      <c r="AP69">
        <v>348</v>
      </c>
      <c r="AQ69">
        <v>70.400000000000006</v>
      </c>
      <c r="AR69">
        <v>31</v>
      </c>
      <c r="AS69">
        <v>70.400000000000006</v>
      </c>
      <c r="AT69">
        <v>70.400000000000006</v>
      </c>
      <c r="AU69">
        <v>0</v>
      </c>
      <c r="AV69">
        <v>323.31</v>
      </c>
      <c r="AW69">
        <v>31</v>
      </c>
      <c r="AX69">
        <v>31</v>
      </c>
      <c r="AY69">
        <v>31</v>
      </c>
      <c r="AZ69" t="s">
        <v>43</v>
      </c>
      <c r="BA69">
        <v>14</v>
      </c>
      <c r="BB69">
        <v>15</v>
      </c>
      <c r="BC69">
        <v>17</v>
      </c>
      <c r="BD69">
        <v>22</v>
      </c>
      <c r="BE69">
        <v>26</v>
      </c>
      <c r="BF69">
        <v>18</v>
      </c>
      <c r="BG69">
        <v>14</v>
      </c>
      <c r="BH69">
        <v>17</v>
      </c>
      <c r="BI69">
        <v>27</v>
      </c>
      <c r="BJ69">
        <v>27</v>
      </c>
      <c r="BK69">
        <v>348</v>
      </c>
      <c r="BL69">
        <v>1.19</v>
      </c>
      <c r="BM69">
        <v>43.1</v>
      </c>
      <c r="BN69">
        <v>45.4</v>
      </c>
      <c r="BO69">
        <v>47.7</v>
      </c>
      <c r="BP69">
        <v>58.6</v>
      </c>
      <c r="BQ69">
        <v>65.8</v>
      </c>
      <c r="BR69">
        <v>44.8</v>
      </c>
      <c r="BS69">
        <v>36.799999999999997</v>
      </c>
      <c r="BT69">
        <v>44.3</v>
      </c>
      <c r="BU69">
        <v>67.8</v>
      </c>
      <c r="BV69">
        <v>65.8</v>
      </c>
      <c r="BW69">
        <v>2.5616744409229</v>
      </c>
      <c r="BX69">
        <v>0.19495384615384601</v>
      </c>
      <c r="BY69">
        <v>-0.75388488769531004</v>
      </c>
      <c r="BZ69">
        <v>-4.2647544363110299</v>
      </c>
    </row>
    <row r="70" spans="1:78" s="49" customFormat="1" x14ac:dyDescent="0.3">
      <c r="A70" s="156">
        <v>68</v>
      </c>
      <c r="B70" s="214" t="s">
        <v>242</v>
      </c>
      <c r="C70" s="219" t="s">
        <v>76</v>
      </c>
      <c r="D70" s="174">
        <v>1.6452968257814393</v>
      </c>
      <c r="E70" s="125">
        <f t="shared" si="11"/>
        <v>0.7183478821079039</v>
      </c>
      <c r="F70" s="36">
        <v>3.3668310413287959E-2</v>
      </c>
      <c r="G70" s="129">
        <f t="shared" si="12"/>
        <v>1.4727786773926399</v>
      </c>
      <c r="H70" s="205" t="s">
        <v>7408</v>
      </c>
      <c r="I70" s="37">
        <f t="shared" si="13"/>
        <v>1.4727786773926399</v>
      </c>
      <c r="J70" s="66" t="s">
        <v>243</v>
      </c>
      <c r="K70" s="66" t="s">
        <v>244</v>
      </c>
      <c r="L70" s="66" t="str">
        <f t="shared" si="14"/>
        <v/>
      </c>
      <c r="M70" s="67" t="str">
        <f t="shared" si="10"/>
        <v/>
      </c>
      <c r="N70" s="66" t="str">
        <f t="shared" si="10"/>
        <v/>
      </c>
      <c r="O70" s="66" t="str">
        <f t="shared" si="10"/>
        <v/>
      </c>
      <c r="P70" s="66" t="str">
        <f t="shared" si="10"/>
        <v/>
      </c>
      <c r="Q70" s="68" t="str">
        <f t="shared" si="10"/>
        <v/>
      </c>
      <c r="R70" s="66" t="str">
        <f t="shared" si="10"/>
        <v/>
      </c>
      <c r="S70" s="57">
        <v>2353700</v>
      </c>
      <c r="T70" s="58">
        <v>3336200</v>
      </c>
      <c r="U70" s="58">
        <v>2811500</v>
      </c>
      <c r="V70" s="58">
        <v>5902600</v>
      </c>
      <c r="W70" s="58">
        <v>6231000</v>
      </c>
      <c r="X70" s="59">
        <v>5</v>
      </c>
      <c r="Y70" s="60">
        <v>6142800</v>
      </c>
      <c r="Z70" s="60">
        <v>6739600</v>
      </c>
      <c r="AA70" s="60">
        <v>9028300</v>
      </c>
      <c r="AB70" s="60">
        <v>5078600</v>
      </c>
      <c r="AC70" s="60">
        <v>6961400</v>
      </c>
      <c r="AD70" s="27">
        <v>5</v>
      </c>
      <c r="AE70">
        <v>21.166498184204102</v>
      </c>
      <c r="AF70">
        <v>21.669775009155298</v>
      </c>
      <c r="AG70">
        <v>21.422908782958999</v>
      </c>
      <c r="AH70">
        <v>22.492919921875</v>
      </c>
      <c r="AI70">
        <v>22.571031570434599</v>
      </c>
      <c r="AJ70">
        <v>22.550464630126999</v>
      </c>
      <c r="AK70">
        <v>22.684230804443398</v>
      </c>
      <c r="AL70">
        <v>23.106023788452099</v>
      </c>
      <c r="AM70">
        <v>22.275999069213899</v>
      </c>
      <c r="AN70">
        <v>22.7309455871582</v>
      </c>
      <c r="AO70">
        <v>145.37</v>
      </c>
      <c r="AP70">
        <v>1274</v>
      </c>
      <c r="AQ70">
        <v>25.3</v>
      </c>
      <c r="AR70">
        <v>29</v>
      </c>
      <c r="AS70">
        <v>25.3</v>
      </c>
      <c r="AT70">
        <v>25.3</v>
      </c>
      <c r="AU70">
        <v>0</v>
      </c>
      <c r="AV70">
        <v>122.48</v>
      </c>
      <c r="AW70">
        <v>29</v>
      </c>
      <c r="AX70">
        <v>29</v>
      </c>
      <c r="AY70">
        <v>29</v>
      </c>
      <c r="AZ70" t="s">
        <v>43</v>
      </c>
      <c r="BA70">
        <v>12</v>
      </c>
      <c r="BB70">
        <v>5</v>
      </c>
      <c r="BC70">
        <v>6</v>
      </c>
      <c r="BD70">
        <v>20</v>
      </c>
      <c r="BE70">
        <v>18</v>
      </c>
      <c r="BF70">
        <v>15</v>
      </c>
      <c r="BG70">
        <v>15</v>
      </c>
      <c r="BH70">
        <v>17</v>
      </c>
      <c r="BI70">
        <v>17</v>
      </c>
      <c r="BJ70">
        <v>20</v>
      </c>
      <c r="BK70">
        <v>1274</v>
      </c>
      <c r="BL70">
        <v>2.75</v>
      </c>
      <c r="BM70">
        <v>11.2</v>
      </c>
      <c r="BN70">
        <v>5.7</v>
      </c>
      <c r="BO70">
        <v>6.9</v>
      </c>
      <c r="BP70">
        <v>17.2</v>
      </c>
      <c r="BQ70">
        <v>18.100000000000001</v>
      </c>
      <c r="BR70">
        <v>15.1</v>
      </c>
      <c r="BS70">
        <v>15.3</v>
      </c>
      <c r="BT70">
        <v>17.899999999999999</v>
      </c>
      <c r="BU70">
        <v>14.8</v>
      </c>
      <c r="BV70">
        <v>17.3</v>
      </c>
      <c r="BW70">
        <v>1.4727786773926399</v>
      </c>
      <c r="BX70">
        <v>0.29810199556541001</v>
      </c>
      <c r="BY70">
        <v>-0.80490608215332005</v>
      </c>
      <c r="BZ70">
        <v>-2.5595925134839002</v>
      </c>
    </row>
    <row r="71" spans="1:78" s="49" customFormat="1" x14ac:dyDescent="0.3">
      <c r="A71" s="156">
        <v>69</v>
      </c>
      <c r="B71" s="214" t="s">
        <v>245</v>
      </c>
      <c r="C71" s="219" t="s">
        <v>246</v>
      </c>
      <c r="D71" s="174">
        <v>1.6359157606629666</v>
      </c>
      <c r="E71" s="125">
        <f t="shared" si="11"/>
        <v>0.71009846050289571</v>
      </c>
      <c r="F71" s="36">
        <v>3.4987839060937304E-2</v>
      </c>
      <c r="G71" s="129">
        <f t="shared" si="12"/>
        <v>1.4560828798346599</v>
      </c>
      <c r="H71" s="205" t="s">
        <v>7408</v>
      </c>
      <c r="I71" s="37">
        <f t="shared" si="13"/>
        <v>1.4560828798346599</v>
      </c>
      <c r="J71" s="66" t="s">
        <v>247</v>
      </c>
      <c r="K71" s="66" t="s">
        <v>248</v>
      </c>
      <c r="L71" s="66" t="str">
        <f t="shared" si="14"/>
        <v>GO:0003723</v>
      </c>
      <c r="M71" s="67" t="str">
        <f t="shared" si="10"/>
        <v/>
      </c>
      <c r="N71" s="66" t="str">
        <f t="shared" si="10"/>
        <v/>
      </c>
      <c r="O71" s="66" t="str">
        <f t="shared" si="10"/>
        <v/>
      </c>
      <c r="P71" s="66" t="str">
        <f t="shared" si="10"/>
        <v/>
      </c>
      <c r="Q71" s="68" t="str">
        <f t="shared" si="10"/>
        <v>GO:0003723</v>
      </c>
      <c r="R71" s="66" t="str">
        <f t="shared" si="10"/>
        <v/>
      </c>
      <c r="S71" s="57">
        <v>4512100</v>
      </c>
      <c r="T71" s="58">
        <v>3261800</v>
      </c>
      <c r="U71" s="58">
        <v>3514400</v>
      </c>
      <c r="V71" s="58">
        <v>5299100</v>
      </c>
      <c r="W71" s="58">
        <v>3142100</v>
      </c>
      <c r="X71" s="59">
        <v>5</v>
      </c>
      <c r="Y71" s="60">
        <v>4497700</v>
      </c>
      <c r="Z71" s="60">
        <v>9579600</v>
      </c>
      <c r="AA71" s="60">
        <v>8078400</v>
      </c>
      <c r="AB71" s="60">
        <v>5573100</v>
      </c>
      <c r="AC71" s="60">
        <v>4547000</v>
      </c>
      <c r="AD71" s="27">
        <v>5</v>
      </c>
      <c r="AE71">
        <v>22.1053676605225</v>
      </c>
      <c r="AF71">
        <v>21.6372375488281</v>
      </c>
      <c r="AG71">
        <v>21.744846343994102</v>
      </c>
      <c r="AH71">
        <v>22.337316513061499</v>
      </c>
      <c r="AI71">
        <v>21.583297729492202</v>
      </c>
      <c r="AJ71">
        <v>22.100755691528299</v>
      </c>
      <c r="AK71">
        <v>23.191534042358398</v>
      </c>
      <c r="AL71">
        <v>22.9456386566162</v>
      </c>
      <c r="AM71">
        <v>22.410049438476602</v>
      </c>
      <c r="AN71">
        <v>22.116483688354499</v>
      </c>
      <c r="AO71">
        <v>62.540999999999997</v>
      </c>
      <c r="AP71">
        <v>575</v>
      </c>
      <c r="AQ71">
        <v>38.299999999999997</v>
      </c>
      <c r="AR71">
        <v>17</v>
      </c>
      <c r="AS71">
        <v>38.299999999999997</v>
      </c>
      <c r="AT71">
        <v>38.299999999999997</v>
      </c>
      <c r="AU71">
        <v>0</v>
      </c>
      <c r="AV71">
        <v>114.82</v>
      </c>
      <c r="AW71">
        <v>17</v>
      </c>
      <c r="AX71">
        <v>17</v>
      </c>
      <c r="AY71">
        <v>17</v>
      </c>
      <c r="AZ71" t="s">
        <v>43</v>
      </c>
      <c r="BA71">
        <v>4</v>
      </c>
      <c r="BB71">
        <v>6</v>
      </c>
      <c r="BC71">
        <v>6</v>
      </c>
      <c r="BD71">
        <v>5</v>
      </c>
      <c r="BE71">
        <v>7</v>
      </c>
      <c r="BF71">
        <v>10</v>
      </c>
      <c r="BG71">
        <v>7</v>
      </c>
      <c r="BH71">
        <v>7</v>
      </c>
      <c r="BI71">
        <v>7</v>
      </c>
      <c r="BJ71">
        <v>5</v>
      </c>
      <c r="BK71">
        <v>575</v>
      </c>
      <c r="BL71">
        <v>1.62</v>
      </c>
      <c r="BM71">
        <v>8.3000000000000007</v>
      </c>
      <c r="BN71">
        <v>15</v>
      </c>
      <c r="BO71">
        <v>15</v>
      </c>
      <c r="BP71">
        <v>12.5</v>
      </c>
      <c r="BQ71">
        <v>16.7</v>
      </c>
      <c r="BR71">
        <v>20.7</v>
      </c>
      <c r="BS71">
        <v>18.100000000000001</v>
      </c>
      <c r="BT71">
        <v>16.3</v>
      </c>
      <c r="BU71">
        <v>16.5</v>
      </c>
      <c r="BV71">
        <v>9.9</v>
      </c>
      <c r="BW71">
        <v>1.4560828798346599</v>
      </c>
      <c r="BX71">
        <v>0.29776170212766001</v>
      </c>
      <c r="BY71">
        <v>-0.671279144287112</v>
      </c>
      <c r="BZ71">
        <v>-2.5348933566825602</v>
      </c>
    </row>
    <row r="72" spans="1:78" s="49" customFormat="1" x14ac:dyDescent="0.3">
      <c r="A72" s="156">
        <v>70</v>
      </c>
      <c r="B72" s="214" t="s">
        <v>249</v>
      </c>
      <c r="C72" s="219" t="s">
        <v>250</v>
      </c>
      <c r="D72" s="174">
        <v>1.6316823104693141</v>
      </c>
      <c r="E72" s="125">
        <f t="shared" si="11"/>
        <v>0.7063601910557048</v>
      </c>
      <c r="F72" s="36">
        <v>4.7556826381182794E-3</v>
      </c>
      <c r="G72" s="129">
        <f t="shared" si="12"/>
        <v>2.3227871349433298</v>
      </c>
      <c r="H72" s="205" t="s">
        <v>7408</v>
      </c>
      <c r="I72" s="37">
        <f t="shared" si="13"/>
        <v>2.3227871349433298</v>
      </c>
      <c r="J72" s="66" t="s">
        <v>202</v>
      </c>
      <c r="K72" s="66" t="s">
        <v>203</v>
      </c>
      <c r="L72" s="66" t="str">
        <f t="shared" si="14"/>
        <v/>
      </c>
      <c r="M72" s="67" t="str">
        <f t="shared" si="10"/>
        <v/>
      </c>
      <c r="N72" s="66" t="str">
        <f t="shared" si="10"/>
        <v/>
      </c>
      <c r="O72" s="66" t="str">
        <f t="shared" si="10"/>
        <v/>
      </c>
      <c r="P72" s="66" t="str">
        <f t="shared" si="10"/>
        <v/>
      </c>
      <c r="Q72" s="68" t="str">
        <f t="shared" si="10"/>
        <v/>
      </c>
      <c r="R72" s="66" t="str">
        <f t="shared" si="10"/>
        <v/>
      </c>
      <c r="S72" s="57">
        <v>1387200</v>
      </c>
      <c r="T72" s="58">
        <v>1094100</v>
      </c>
      <c r="U72" s="58">
        <v>1111000</v>
      </c>
      <c r="V72" s="58">
        <v>1614200</v>
      </c>
      <c r="W72" s="58">
        <v>1718500</v>
      </c>
      <c r="X72" s="59">
        <v>5</v>
      </c>
      <c r="Y72" s="60">
        <v>2296700</v>
      </c>
      <c r="Z72" s="60">
        <v>1720000</v>
      </c>
      <c r="AA72" s="60">
        <v>2927200</v>
      </c>
      <c r="AB72" s="60">
        <v>2050500</v>
      </c>
      <c r="AC72" s="60">
        <v>2305000</v>
      </c>
      <c r="AD72" s="27">
        <v>5</v>
      </c>
      <c r="AE72">
        <v>20.403743743896499</v>
      </c>
      <c r="AF72">
        <v>20.061313629150401</v>
      </c>
      <c r="AG72">
        <v>20.083427429199201</v>
      </c>
      <c r="AH72">
        <v>20.622388839721701</v>
      </c>
      <c r="AI72">
        <v>20.712718963623001</v>
      </c>
      <c r="AJ72">
        <v>21.131130218505898</v>
      </c>
      <c r="AK72">
        <v>20.7139778137207</v>
      </c>
      <c r="AL72">
        <v>21.4810905456543</v>
      </c>
      <c r="AM72">
        <v>20.967544555664102</v>
      </c>
      <c r="AN72">
        <v>21.136335372924801</v>
      </c>
      <c r="AO72">
        <v>35.454999999999998</v>
      </c>
      <c r="AP72">
        <v>328</v>
      </c>
      <c r="AQ72">
        <v>25.6</v>
      </c>
      <c r="AR72">
        <v>7</v>
      </c>
      <c r="AS72">
        <v>25.6</v>
      </c>
      <c r="AT72">
        <v>25.6</v>
      </c>
      <c r="AU72">
        <v>0</v>
      </c>
      <c r="AV72">
        <v>33.051000000000002</v>
      </c>
      <c r="AW72">
        <v>7</v>
      </c>
      <c r="AX72">
        <v>7</v>
      </c>
      <c r="AY72">
        <v>7</v>
      </c>
      <c r="AZ72" t="s">
        <v>43</v>
      </c>
      <c r="BA72">
        <v>4</v>
      </c>
      <c r="BB72">
        <v>3</v>
      </c>
      <c r="BC72">
        <v>3</v>
      </c>
      <c r="BD72">
        <v>4</v>
      </c>
      <c r="BE72">
        <v>4</v>
      </c>
      <c r="BF72">
        <v>4</v>
      </c>
      <c r="BG72">
        <v>2</v>
      </c>
      <c r="BH72">
        <v>4</v>
      </c>
      <c r="BI72">
        <v>3</v>
      </c>
      <c r="BJ72">
        <v>4</v>
      </c>
      <c r="BK72">
        <v>328</v>
      </c>
      <c r="BL72">
        <v>1.1100000000000001</v>
      </c>
      <c r="BM72">
        <v>14.6</v>
      </c>
      <c r="BN72">
        <v>10.7</v>
      </c>
      <c r="BO72">
        <v>10.7</v>
      </c>
      <c r="BP72">
        <v>15.5</v>
      </c>
      <c r="BQ72">
        <v>13.7</v>
      </c>
      <c r="BR72">
        <v>14.6</v>
      </c>
      <c r="BS72">
        <v>6.4</v>
      </c>
      <c r="BT72">
        <v>14.6</v>
      </c>
      <c r="BU72">
        <v>8.1999999999999993</v>
      </c>
      <c r="BV72">
        <v>13.7</v>
      </c>
      <c r="BW72">
        <v>2.3227871349433298</v>
      </c>
      <c r="BX72">
        <v>0.22306122448979601</v>
      </c>
      <c r="BY72">
        <v>-0.70929718017578103</v>
      </c>
      <c r="BZ72">
        <v>-3.8678656983607098</v>
      </c>
    </row>
    <row r="73" spans="1:78" s="49" customFormat="1" x14ac:dyDescent="0.3">
      <c r="A73" s="156">
        <v>71</v>
      </c>
      <c r="B73" s="214" t="s">
        <v>251</v>
      </c>
      <c r="C73" s="219" t="s">
        <v>252</v>
      </c>
      <c r="D73" s="174">
        <v>1.6254056239233439</v>
      </c>
      <c r="E73" s="125">
        <f t="shared" si="11"/>
        <v>0.70079979112484825</v>
      </c>
      <c r="F73" s="36">
        <v>3.1931352971304172E-2</v>
      </c>
      <c r="G73" s="129">
        <f t="shared" si="12"/>
        <v>1.49578267947111</v>
      </c>
      <c r="H73" s="205" t="s">
        <v>7408</v>
      </c>
      <c r="I73" s="37">
        <f t="shared" si="13"/>
        <v>1.49578267947111</v>
      </c>
      <c r="J73" s="66" t="s">
        <v>253</v>
      </c>
      <c r="K73" s="66" t="s">
        <v>254</v>
      </c>
      <c r="L73" s="66" t="str">
        <f t="shared" si="14"/>
        <v/>
      </c>
      <c r="M73" s="67" t="str">
        <f t="shared" ref="M73:R82" si="15">IF(ISNUMBER(FIND(M$2,$J73))=TRUE,M$2,"")</f>
        <v/>
      </c>
      <c r="N73" s="66" t="str">
        <f t="shared" si="15"/>
        <v/>
      </c>
      <c r="O73" s="66" t="str">
        <f t="shared" si="15"/>
        <v/>
      </c>
      <c r="P73" s="66" t="str">
        <f t="shared" si="15"/>
        <v/>
      </c>
      <c r="Q73" s="68" t="str">
        <f t="shared" si="15"/>
        <v/>
      </c>
      <c r="R73" s="66" t="str">
        <f t="shared" si="15"/>
        <v/>
      </c>
      <c r="S73" s="57">
        <v>4467500</v>
      </c>
      <c r="T73" s="58">
        <v>4965400</v>
      </c>
      <c r="U73" s="58">
        <v>2888300</v>
      </c>
      <c r="V73" s="58">
        <v>8999500</v>
      </c>
      <c r="W73" s="58">
        <v>6137000</v>
      </c>
      <c r="X73" s="59">
        <v>5</v>
      </c>
      <c r="Y73" s="60">
        <v>9808800</v>
      </c>
      <c r="Z73" s="60">
        <v>9034900</v>
      </c>
      <c r="AA73" s="60">
        <v>11116000</v>
      </c>
      <c r="AB73" s="60">
        <v>6497000</v>
      </c>
      <c r="AC73" s="60">
        <v>8173200</v>
      </c>
      <c r="AD73" s="27">
        <v>5</v>
      </c>
      <c r="AE73">
        <v>22.091035842895501</v>
      </c>
      <c r="AF73">
        <v>22.2434787750244</v>
      </c>
      <c r="AG73">
        <v>21.461790084838899</v>
      </c>
      <c r="AH73">
        <v>23.101413726806602</v>
      </c>
      <c r="AI73">
        <v>22.5491027832031</v>
      </c>
      <c r="AJ73">
        <v>23.225645065307599</v>
      </c>
      <c r="AK73">
        <v>23.1070766448975</v>
      </c>
      <c r="AL73">
        <v>23.406133651733398</v>
      </c>
      <c r="AM73">
        <v>22.631341934204102</v>
      </c>
      <c r="AN73">
        <v>22.962469100952099</v>
      </c>
      <c r="AO73">
        <v>63.116999999999997</v>
      </c>
      <c r="AP73">
        <v>569</v>
      </c>
      <c r="AQ73">
        <v>53.8</v>
      </c>
      <c r="AR73">
        <v>22</v>
      </c>
      <c r="AS73">
        <v>52.7</v>
      </c>
      <c r="AT73">
        <v>52.7</v>
      </c>
      <c r="AU73">
        <v>0</v>
      </c>
      <c r="AV73">
        <v>323.31</v>
      </c>
      <c r="AW73">
        <v>23</v>
      </c>
      <c r="AX73">
        <v>22</v>
      </c>
      <c r="AY73">
        <v>22</v>
      </c>
      <c r="AZ73" t="s">
        <v>43</v>
      </c>
      <c r="BA73">
        <v>10</v>
      </c>
      <c r="BB73">
        <v>11</v>
      </c>
      <c r="BC73">
        <v>4</v>
      </c>
      <c r="BD73">
        <v>11</v>
      </c>
      <c r="BE73">
        <v>13</v>
      </c>
      <c r="BF73">
        <v>13</v>
      </c>
      <c r="BG73">
        <v>15</v>
      </c>
      <c r="BH73">
        <v>12</v>
      </c>
      <c r="BI73">
        <v>14</v>
      </c>
      <c r="BJ73">
        <v>11</v>
      </c>
      <c r="BK73">
        <v>569</v>
      </c>
      <c r="BL73">
        <v>1.99</v>
      </c>
      <c r="BM73">
        <v>27.8</v>
      </c>
      <c r="BN73">
        <v>29</v>
      </c>
      <c r="BO73">
        <v>11.8</v>
      </c>
      <c r="BP73">
        <v>24.3</v>
      </c>
      <c r="BQ73">
        <v>31.6</v>
      </c>
      <c r="BR73">
        <v>36.200000000000003</v>
      </c>
      <c r="BS73">
        <v>43.2</v>
      </c>
      <c r="BT73">
        <v>33.6</v>
      </c>
      <c r="BU73">
        <v>33</v>
      </c>
      <c r="BV73">
        <v>23.7</v>
      </c>
      <c r="BW73">
        <v>1.49578267947111</v>
      </c>
      <c r="BX73">
        <v>0.29337011494252901</v>
      </c>
      <c r="BY73">
        <v>-0.77716903686523497</v>
      </c>
      <c r="BZ73">
        <v>-2.5936512427656502</v>
      </c>
    </row>
    <row r="74" spans="1:78" s="49" customFormat="1" x14ac:dyDescent="0.3">
      <c r="A74" s="156">
        <v>72</v>
      </c>
      <c r="B74" s="214" t="s">
        <v>255</v>
      </c>
      <c r="C74" s="219" t="s">
        <v>256</v>
      </c>
      <c r="D74" s="174">
        <v>1.6107933563490837</v>
      </c>
      <c r="E74" s="125">
        <f t="shared" si="11"/>
        <v>0.68777142707224448</v>
      </c>
      <c r="F74" s="36">
        <v>3.9356370691717296E-2</v>
      </c>
      <c r="G74" s="129">
        <f t="shared" si="12"/>
        <v>1.4049849575281299</v>
      </c>
      <c r="H74" s="205" t="s">
        <v>7408</v>
      </c>
      <c r="I74" s="37">
        <f t="shared" si="13"/>
        <v>1.4049849575281299</v>
      </c>
      <c r="J74" s="66" t="s">
        <v>257</v>
      </c>
      <c r="K74" s="66" t="s">
        <v>258</v>
      </c>
      <c r="L74" s="66" t="str">
        <f t="shared" si="14"/>
        <v/>
      </c>
      <c r="M74" s="67" t="str">
        <f t="shared" si="15"/>
        <v/>
      </c>
      <c r="N74" s="66" t="str">
        <f t="shared" si="15"/>
        <v/>
      </c>
      <c r="O74" s="66" t="str">
        <f t="shared" si="15"/>
        <v/>
      </c>
      <c r="P74" s="66" t="str">
        <f t="shared" si="15"/>
        <v/>
      </c>
      <c r="Q74" s="68" t="str">
        <f t="shared" si="15"/>
        <v/>
      </c>
      <c r="R74" s="66" t="str">
        <f t="shared" si="15"/>
        <v/>
      </c>
      <c r="S74" s="57">
        <v>1839800</v>
      </c>
      <c r="T74" s="58">
        <v>2304200</v>
      </c>
      <c r="U74" s="58">
        <v>2956200</v>
      </c>
      <c r="V74" s="58">
        <v>5666000</v>
      </c>
      <c r="W74" s="58">
        <v>4700100</v>
      </c>
      <c r="X74" s="59">
        <v>5</v>
      </c>
      <c r="Y74" s="60">
        <v>5830700</v>
      </c>
      <c r="Z74" s="60">
        <v>4611900</v>
      </c>
      <c r="AA74" s="60">
        <v>6810600</v>
      </c>
      <c r="AB74" s="60">
        <v>6192300</v>
      </c>
      <c r="AC74" s="60">
        <v>4689100</v>
      </c>
      <c r="AD74" s="27">
        <v>5</v>
      </c>
      <c r="AE74">
        <v>20.8111171722412</v>
      </c>
      <c r="AF74">
        <v>21.1358337402344</v>
      </c>
      <c r="AG74">
        <v>21.495311737060501</v>
      </c>
      <c r="AH74">
        <v>22.4338989257813</v>
      </c>
      <c r="AI74">
        <v>22.164260864257798</v>
      </c>
      <c r="AJ74">
        <v>22.475236892700199</v>
      </c>
      <c r="AK74">
        <v>22.1369304656982</v>
      </c>
      <c r="AL74">
        <v>22.6993503570557</v>
      </c>
      <c r="AM74">
        <v>22.5620441436768</v>
      </c>
      <c r="AN74">
        <v>22.1608791351318</v>
      </c>
      <c r="AO74">
        <v>15.811999999999999</v>
      </c>
      <c r="AP74">
        <v>135</v>
      </c>
      <c r="AQ74">
        <v>84.4</v>
      </c>
      <c r="AR74">
        <v>9</v>
      </c>
      <c r="AS74">
        <v>84.4</v>
      </c>
      <c r="AT74">
        <v>84.4</v>
      </c>
      <c r="AU74">
        <v>0</v>
      </c>
      <c r="AV74">
        <v>181.6</v>
      </c>
      <c r="AW74">
        <v>9</v>
      </c>
      <c r="AX74">
        <v>9</v>
      </c>
      <c r="AY74">
        <v>9</v>
      </c>
      <c r="AZ74" t="s">
        <v>43</v>
      </c>
      <c r="BA74">
        <v>5</v>
      </c>
      <c r="BB74">
        <v>5</v>
      </c>
      <c r="BC74">
        <v>4</v>
      </c>
      <c r="BD74">
        <v>5</v>
      </c>
      <c r="BE74">
        <v>7</v>
      </c>
      <c r="BF74">
        <v>5</v>
      </c>
      <c r="BG74">
        <v>4</v>
      </c>
      <c r="BH74">
        <v>6</v>
      </c>
      <c r="BI74">
        <v>5</v>
      </c>
      <c r="BJ74">
        <v>5</v>
      </c>
      <c r="BK74">
        <v>135</v>
      </c>
      <c r="BL74">
        <v>1.18</v>
      </c>
      <c r="BM74">
        <v>59.3</v>
      </c>
      <c r="BN74">
        <v>65.2</v>
      </c>
      <c r="BO74">
        <v>65.2</v>
      </c>
      <c r="BP74">
        <v>28.9</v>
      </c>
      <c r="BQ74">
        <v>41.5</v>
      </c>
      <c r="BR74">
        <v>65.900000000000006</v>
      </c>
      <c r="BS74">
        <v>50.4</v>
      </c>
      <c r="BT74">
        <v>65.2</v>
      </c>
      <c r="BU74">
        <v>34.799999999999997</v>
      </c>
      <c r="BV74">
        <v>34.799999999999997</v>
      </c>
      <c r="BW74">
        <v>1.4049849575281299</v>
      </c>
      <c r="BX74">
        <v>0.30374418604651199</v>
      </c>
      <c r="BY74">
        <v>-0.79880371093749902</v>
      </c>
      <c r="BZ74">
        <v>-2.4593868408911801</v>
      </c>
    </row>
    <row r="75" spans="1:78" s="49" customFormat="1" x14ac:dyDescent="0.3">
      <c r="A75" s="156">
        <v>73</v>
      </c>
      <c r="B75" s="214" t="s">
        <v>259</v>
      </c>
      <c r="C75" s="219" t="s">
        <v>103</v>
      </c>
      <c r="D75" s="174">
        <v>1.6058850760855317</v>
      </c>
      <c r="E75" s="125">
        <f t="shared" si="11"/>
        <v>0.68336865120266133</v>
      </c>
      <c r="F75" s="36">
        <v>2.2293828200038324E-3</v>
      </c>
      <c r="G75" s="129">
        <f t="shared" si="12"/>
        <v>2.6518153499405899</v>
      </c>
      <c r="H75" s="205" t="s">
        <v>7408</v>
      </c>
      <c r="I75" s="37">
        <f t="shared" si="13"/>
        <v>2.6518153499405899</v>
      </c>
      <c r="J75" s="66" t="s">
        <v>260</v>
      </c>
      <c r="K75" s="66" t="s">
        <v>261</v>
      </c>
      <c r="L75" s="66" t="str">
        <f t="shared" si="14"/>
        <v/>
      </c>
      <c r="M75" s="67" t="str">
        <f t="shared" si="15"/>
        <v/>
      </c>
      <c r="N75" s="66" t="str">
        <f t="shared" si="15"/>
        <v/>
      </c>
      <c r="O75" s="66" t="str">
        <f t="shared" si="15"/>
        <v/>
      </c>
      <c r="P75" s="66" t="str">
        <f t="shared" si="15"/>
        <v/>
      </c>
      <c r="Q75" s="68" t="str">
        <f t="shared" si="15"/>
        <v/>
      </c>
      <c r="R75" s="66" t="str">
        <f t="shared" si="15"/>
        <v/>
      </c>
      <c r="S75" s="57">
        <v>11169000</v>
      </c>
      <c r="T75" s="58">
        <v>9425700</v>
      </c>
      <c r="U75" s="58">
        <v>10816000</v>
      </c>
      <c r="V75" s="58">
        <v>15206000</v>
      </c>
      <c r="W75" s="58">
        <v>13651000</v>
      </c>
      <c r="X75" s="59">
        <v>5</v>
      </c>
      <c r="Y75" s="60">
        <v>17353000</v>
      </c>
      <c r="Z75" s="60">
        <v>19885000</v>
      </c>
      <c r="AA75" s="60">
        <v>23940000</v>
      </c>
      <c r="AB75" s="60">
        <v>16208000</v>
      </c>
      <c r="AC75" s="60">
        <v>19397000</v>
      </c>
      <c r="AD75" s="27">
        <v>5</v>
      </c>
      <c r="AE75">
        <v>23.4129962921143</v>
      </c>
      <c r="AF75">
        <v>23.168169021606399</v>
      </c>
      <c r="AG75">
        <v>23.366662979126001</v>
      </c>
      <c r="AH75">
        <v>23.858137130737301</v>
      </c>
      <c r="AI75">
        <v>23.7025032043457</v>
      </c>
      <c r="AJ75">
        <v>24.048681259155298</v>
      </c>
      <c r="AK75">
        <v>24.245176315307599</v>
      </c>
      <c r="AL75">
        <v>24.5129203796387</v>
      </c>
      <c r="AM75">
        <v>23.950202941894499</v>
      </c>
      <c r="AN75">
        <v>24.2093296051025</v>
      </c>
      <c r="AO75">
        <v>32.43</v>
      </c>
      <c r="AP75">
        <v>291</v>
      </c>
      <c r="AQ75">
        <v>73.2</v>
      </c>
      <c r="AR75">
        <v>22</v>
      </c>
      <c r="AS75">
        <v>73.2</v>
      </c>
      <c r="AT75">
        <v>73.2</v>
      </c>
      <c r="AU75">
        <v>0</v>
      </c>
      <c r="AV75">
        <v>323.31</v>
      </c>
      <c r="AW75">
        <v>22</v>
      </c>
      <c r="AX75">
        <v>22</v>
      </c>
      <c r="AY75">
        <v>22</v>
      </c>
      <c r="AZ75" t="s">
        <v>43</v>
      </c>
      <c r="BA75">
        <v>12</v>
      </c>
      <c r="BB75">
        <v>14</v>
      </c>
      <c r="BC75">
        <v>12</v>
      </c>
      <c r="BD75">
        <v>13</v>
      </c>
      <c r="BE75">
        <v>19</v>
      </c>
      <c r="BF75">
        <v>16</v>
      </c>
      <c r="BG75">
        <v>11</v>
      </c>
      <c r="BH75">
        <v>15</v>
      </c>
      <c r="BI75">
        <v>18</v>
      </c>
      <c r="BJ75">
        <v>16</v>
      </c>
      <c r="BK75">
        <v>291</v>
      </c>
      <c r="BL75">
        <v>1.1299999999999999</v>
      </c>
      <c r="BM75">
        <v>57</v>
      </c>
      <c r="BN75">
        <v>61.9</v>
      </c>
      <c r="BO75">
        <v>54</v>
      </c>
      <c r="BP75">
        <v>60.8</v>
      </c>
      <c r="BQ75">
        <v>72.900000000000006</v>
      </c>
      <c r="BR75">
        <v>61.9</v>
      </c>
      <c r="BS75">
        <v>42.3</v>
      </c>
      <c r="BT75">
        <v>59.5</v>
      </c>
      <c r="BU75">
        <v>58.4</v>
      </c>
      <c r="BV75">
        <v>64.3</v>
      </c>
      <c r="BW75">
        <v>2.6518153499405899</v>
      </c>
      <c r="BX75">
        <v>0.18952727272727299</v>
      </c>
      <c r="BY75">
        <v>-0.69156837463378895</v>
      </c>
      <c r="BZ75">
        <v>-4.4190274526714104</v>
      </c>
    </row>
    <row r="76" spans="1:78" s="49" customFormat="1" x14ac:dyDescent="0.3">
      <c r="A76" s="156">
        <v>74</v>
      </c>
      <c r="B76" s="214" t="s">
        <v>262</v>
      </c>
      <c r="C76" s="219" t="s">
        <v>263</v>
      </c>
      <c r="D76" s="174">
        <v>1.6058827105279154</v>
      </c>
      <c r="E76" s="125">
        <f t="shared" si="11"/>
        <v>0.68336652603143566</v>
      </c>
      <c r="F76" s="36">
        <v>3.2701501314734961E-2</v>
      </c>
      <c r="G76" s="129">
        <f t="shared" si="12"/>
        <v>1.48543230857097</v>
      </c>
      <c r="H76" s="205" t="s">
        <v>7408</v>
      </c>
      <c r="I76" s="37">
        <f t="shared" si="13"/>
        <v>1.48543230857097</v>
      </c>
      <c r="J76" s="66" t="s">
        <v>264</v>
      </c>
      <c r="K76" s="66" t="s">
        <v>265</v>
      </c>
      <c r="L76" s="66" t="str">
        <f t="shared" si="14"/>
        <v/>
      </c>
      <c r="M76" s="67" t="str">
        <f t="shared" si="15"/>
        <v/>
      </c>
      <c r="N76" s="66" t="str">
        <f t="shared" si="15"/>
        <v/>
      </c>
      <c r="O76" s="66" t="str">
        <f t="shared" si="15"/>
        <v/>
      </c>
      <c r="P76" s="66" t="str">
        <f t="shared" si="15"/>
        <v/>
      </c>
      <c r="Q76" s="68" t="str">
        <f t="shared" si="15"/>
        <v/>
      </c>
      <c r="R76" s="66" t="str">
        <f t="shared" si="15"/>
        <v>GO:0097014</v>
      </c>
      <c r="S76" s="57">
        <v>2782600</v>
      </c>
      <c r="T76" s="58">
        <v>1123800</v>
      </c>
      <c r="U76" s="58">
        <v>2392000</v>
      </c>
      <c r="V76" s="58">
        <v>2693400</v>
      </c>
      <c r="W76" s="58">
        <v>2523300</v>
      </c>
      <c r="X76" s="59">
        <v>5</v>
      </c>
      <c r="Y76" s="60">
        <v>3249700</v>
      </c>
      <c r="Z76" s="60">
        <v>5252400</v>
      </c>
      <c r="AA76" s="60">
        <v>3648000</v>
      </c>
      <c r="AB76" s="60">
        <v>3143200</v>
      </c>
      <c r="AC76" s="60">
        <v>3198600</v>
      </c>
      <c r="AD76" s="27">
        <v>5</v>
      </c>
      <c r="AE76">
        <v>21.408002853393601</v>
      </c>
      <c r="AF76">
        <v>20.0999546051025</v>
      </c>
      <c r="AG76">
        <v>21.1897869110107</v>
      </c>
      <c r="AH76">
        <v>21.360996246337901</v>
      </c>
      <c r="AI76">
        <v>21.266880035400401</v>
      </c>
      <c r="AJ76">
        <v>21.6318759918213</v>
      </c>
      <c r="AK76">
        <v>22.3245449066162</v>
      </c>
      <c r="AL76">
        <v>21.7986736297607</v>
      </c>
      <c r="AM76">
        <v>21.583803176879901</v>
      </c>
      <c r="AN76">
        <v>21.6090087890625</v>
      </c>
      <c r="AO76">
        <v>41.156999999999996</v>
      </c>
      <c r="AP76">
        <v>369</v>
      </c>
      <c r="AQ76">
        <v>32</v>
      </c>
      <c r="AR76">
        <v>8</v>
      </c>
      <c r="AS76">
        <v>32</v>
      </c>
      <c r="AT76">
        <v>32</v>
      </c>
      <c r="AU76">
        <v>0</v>
      </c>
      <c r="AV76">
        <v>188.41</v>
      </c>
      <c r="AW76">
        <v>8</v>
      </c>
      <c r="AX76">
        <v>8</v>
      </c>
      <c r="AY76">
        <v>8</v>
      </c>
      <c r="AZ76" t="s">
        <v>43</v>
      </c>
      <c r="BA76">
        <v>5</v>
      </c>
      <c r="BB76">
        <v>2</v>
      </c>
      <c r="BC76">
        <v>5</v>
      </c>
      <c r="BD76">
        <v>3</v>
      </c>
      <c r="BE76">
        <v>4</v>
      </c>
      <c r="BF76">
        <v>4</v>
      </c>
      <c r="BG76">
        <v>5</v>
      </c>
      <c r="BH76">
        <v>5</v>
      </c>
      <c r="BI76">
        <v>5</v>
      </c>
      <c r="BJ76">
        <v>5</v>
      </c>
      <c r="BK76">
        <v>369</v>
      </c>
      <c r="BL76">
        <v>1.1200000000000001</v>
      </c>
      <c r="BM76">
        <v>19.5</v>
      </c>
      <c r="BN76">
        <v>8.6999999999999993</v>
      </c>
      <c r="BO76">
        <v>19.8</v>
      </c>
      <c r="BP76">
        <v>10</v>
      </c>
      <c r="BQ76">
        <v>16.8</v>
      </c>
      <c r="BR76">
        <v>19</v>
      </c>
      <c r="BS76">
        <v>21.4</v>
      </c>
      <c r="BT76">
        <v>22.8</v>
      </c>
      <c r="BU76">
        <v>19</v>
      </c>
      <c r="BV76">
        <v>19</v>
      </c>
      <c r="BW76">
        <v>1.48543230857097</v>
      </c>
      <c r="BX76">
        <v>0.29634467120181401</v>
      </c>
      <c r="BY76">
        <v>-0.72445716857910003</v>
      </c>
      <c r="BZ76">
        <v>-2.57832277878921</v>
      </c>
    </row>
    <row r="77" spans="1:78" s="49" customFormat="1" x14ac:dyDescent="0.3">
      <c r="A77" s="156">
        <v>75</v>
      </c>
      <c r="B77" s="214" t="s">
        <v>266</v>
      </c>
      <c r="C77" s="219" t="s">
        <v>267</v>
      </c>
      <c r="D77" s="174">
        <v>1.603751723790513</v>
      </c>
      <c r="E77" s="125">
        <f t="shared" si="11"/>
        <v>0.68145081599473212</v>
      </c>
      <c r="F77" s="36">
        <v>3.5329679224429818E-2</v>
      </c>
      <c r="G77" s="129">
        <f t="shared" si="12"/>
        <v>1.4518603057209001</v>
      </c>
      <c r="H77" s="205" t="s">
        <v>7408</v>
      </c>
      <c r="I77" s="37">
        <f t="shared" si="13"/>
        <v>1.4518603057209001</v>
      </c>
      <c r="J77" s="66" t="s">
        <v>268</v>
      </c>
      <c r="K77" s="66" t="s">
        <v>269</v>
      </c>
      <c r="L77" s="66" t="str">
        <f t="shared" si="14"/>
        <v/>
      </c>
      <c r="M77" s="67" t="str">
        <f t="shared" si="15"/>
        <v/>
      </c>
      <c r="N77" s="66" t="str">
        <f t="shared" si="15"/>
        <v/>
      </c>
      <c r="O77" s="66" t="str">
        <f t="shared" si="15"/>
        <v/>
      </c>
      <c r="P77" s="66" t="str">
        <f t="shared" si="15"/>
        <v/>
      </c>
      <c r="Q77" s="68" t="str">
        <f t="shared" si="15"/>
        <v/>
      </c>
      <c r="R77" s="66" t="str">
        <f t="shared" si="15"/>
        <v/>
      </c>
      <c r="S77" s="57">
        <v>2679000</v>
      </c>
      <c r="T77" s="58">
        <v>2271200</v>
      </c>
      <c r="U77" s="58">
        <v>1735500</v>
      </c>
      <c r="V77" s="58">
        <v>4555700</v>
      </c>
      <c r="W77" s="58">
        <v>4639300</v>
      </c>
      <c r="X77" s="59">
        <v>5</v>
      </c>
      <c r="Y77" s="60">
        <v>4543400</v>
      </c>
      <c r="Z77" s="60">
        <v>6012300</v>
      </c>
      <c r="AA77" s="60">
        <v>4832500</v>
      </c>
      <c r="AB77" s="60">
        <v>6098400</v>
      </c>
      <c r="AC77" s="60">
        <v>3982100</v>
      </c>
      <c r="AD77" s="27">
        <v>5</v>
      </c>
      <c r="AE77">
        <v>21.353263854980501</v>
      </c>
      <c r="AF77">
        <v>21.1150226593018</v>
      </c>
      <c r="AG77">
        <v>20.7269191741943</v>
      </c>
      <c r="AH77">
        <v>22.1192417144775</v>
      </c>
      <c r="AI77">
        <v>22.1454753875732</v>
      </c>
      <c r="AJ77">
        <v>22.115341186523398</v>
      </c>
      <c r="AK77">
        <v>22.519485473632798</v>
      </c>
      <c r="AL77">
        <v>22.204338073730501</v>
      </c>
      <c r="AM77">
        <v>22.5399990081787</v>
      </c>
      <c r="AN77">
        <v>21.925098419189499</v>
      </c>
      <c r="AO77">
        <v>202.2</v>
      </c>
      <c r="AP77">
        <v>1837</v>
      </c>
      <c r="AQ77">
        <v>20</v>
      </c>
      <c r="AR77">
        <v>29</v>
      </c>
      <c r="AS77">
        <v>20</v>
      </c>
      <c r="AT77">
        <v>20</v>
      </c>
      <c r="AU77">
        <v>0</v>
      </c>
      <c r="AV77">
        <v>132</v>
      </c>
      <c r="AW77">
        <v>29</v>
      </c>
      <c r="AX77">
        <v>29</v>
      </c>
      <c r="AY77">
        <v>29</v>
      </c>
      <c r="AZ77" t="s">
        <v>43</v>
      </c>
      <c r="BA77">
        <v>8</v>
      </c>
      <c r="BB77">
        <v>8</v>
      </c>
      <c r="BC77">
        <v>5</v>
      </c>
      <c r="BD77">
        <v>17</v>
      </c>
      <c r="BE77">
        <v>18</v>
      </c>
      <c r="BF77">
        <v>19</v>
      </c>
      <c r="BG77">
        <v>20</v>
      </c>
      <c r="BH77">
        <v>14</v>
      </c>
      <c r="BI77">
        <v>21</v>
      </c>
      <c r="BJ77">
        <v>17</v>
      </c>
      <c r="BK77">
        <v>1837</v>
      </c>
      <c r="BL77">
        <v>2.78</v>
      </c>
      <c r="BM77">
        <v>5.0999999999999996</v>
      </c>
      <c r="BN77">
        <v>5.4</v>
      </c>
      <c r="BO77">
        <v>3.4</v>
      </c>
      <c r="BP77">
        <v>12.8</v>
      </c>
      <c r="BQ77">
        <v>12.6</v>
      </c>
      <c r="BR77">
        <v>14.8</v>
      </c>
      <c r="BS77">
        <v>14.4</v>
      </c>
      <c r="BT77">
        <v>10.4</v>
      </c>
      <c r="BU77">
        <v>14.4</v>
      </c>
      <c r="BV77">
        <v>11</v>
      </c>
      <c r="BW77">
        <v>1.4518603057209001</v>
      </c>
      <c r="BX77">
        <v>0.29694957983193299</v>
      </c>
      <c r="BY77">
        <v>-0.76886787414551006</v>
      </c>
      <c r="BZ77">
        <v>-2.5286490666989399</v>
      </c>
    </row>
    <row r="78" spans="1:78" s="49" customFormat="1" x14ac:dyDescent="0.3">
      <c r="A78" s="156">
        <v>76</v>
      </c>
      <c r="B78" s="214" t="s">
        <v>270</v>
      </c>
      <c r="C78" s="219" t="s">
        <v>271</v>
      </c>
      <c r="D78" s="174">
        <v>1.6015290470874572</v>
      </c>
      <c r="E78" s="125">
        <f t="shared" si="11"/>
        <v>0.67944996464959129</v>
      </c>
      <c r="F78" s="36">
        <v>3.1693252275662782E-2</v>
      </c>
      <c r="G78" s="129">
        <f t="shared" si="12"/>
        <v>1.4990331924000799</v>
      </c>
      <c r="H78" s="205" t="s">
        <v>7408</v>
      </c>
      <c r="I78" s="37">
        <f t="shared" si="13"/>
        <v>1.4990331924000799</v>
      </c>
      <c r="J78" s="66" t="s">
        <v>272</v>
      </c>
      <c r="K78" s="66" t="s">
        <v>273</v>
      </c>
      <c r="L78" s="66" t="str">
        <f t="shared" si="14"/>
        <v/>
      </c>
      <c r="M78" s="67" t="str">
        <f t="shared" si="15"/>
        <v/>
      </c>
      <c r="N78" s="66" t="str">
        <f t="shared" si="15"/>
        <v/>
      </c>
      <c r="O78" s="66" t="str">
        <f t="shared" si="15"/>
        <v/>
      </c>
      <c r="P78" s="66" t="str">
        <f t="shared" si="15"/>
        <v/>
      </c>
      <c r="Q78" s="68" t="str">
        <f t="shared" si="15"/>
        <v/>
      </c>
      <c r="R78" s="66" t="str">
        <f t="shared" si="15"/>
        <v/>
      </c>
      <c r="S78" s="57">
        <v>908540</v>
      </c>
      <c r="T78" s="58">
        <v>1484100</v>
      </c>
      <c r="U78" s="58">
        <v>514130</v>
      </c>
      <c r="V78" s="58">
        <v>1472800</v>
      </c>
      <c r="W78" s="58">
        <v>1237000</v>
      </c>
      <c r="X78" s="59">
        <v>5</v>
      </c>
      <c r="Y78" s="60">
        <v>1577400</v>
      </c>
      <c r="Z78" s="60">
        <v>2070100</v>
      </c>
      <c r="AA78" s="60">
        <v>1626600</v>
      </c>
      <c r="AB78" s="60">
        <v>1968300</v>
      </c>
      <c r="AC78" s="60">
        <v>1752700</v>
      </c>
      <c r="AD78" s="27">
        <v>5</v>
      </c>
      <c r="AE78">
        <v>19.793190002441399</v>
      </c>
      <c r="AF78">
        <v>20.501157760620099</v>
      </c>
      <c r="AG78">
        <v>18.971773147583001</v>
      </c>
      <c r="AH78">
        <v>20.490129470825199</v>
      </c>
      <c r="AI78">
        <v>20.2384147644043</v>
      </c>
      <c r="AJ78">
        <v>20.589117050170898</v>
      </c>
      <c r="AK78">
        <v>20.981269836425799</v>
      </c>
      <c r="AL78">
        <v>20.633428573608398</v>
      </c>
      <c r="AM78">
        <v>20.9085178375244</v>
      </c>
      <c r="AN78">
        <v>20.741147994995099</v>
      </c>
      <c r="AO78">
        <v>30.001999999999999</v>
      </c>
      <c r="AP78">
        <v>273</v>
      </c>
      <c r="AQ78">
        <v>38.799999999999997</v>
      </c>
      <c r="AR78">
        <v>7</v>
      </c>
      <c r="AS78">
        <v>38.799999999999997</v>
      </c>
      <c r="AT78">
        <v>38.799999999999997</v>
      </c>
      <c r="AU78">
        <v>0</v>
      </c>
      <c r="AV78">
        <v>113.81</v>
      </c>
      <c r="AW78" t="s">
        <v>43</v>
      </c>
      <c r="AX78" t="s">
        <v>43</v>
      </c>
      <c r="AY78" t="s">
        <v>43</v>
      </c>
      <c r="AZ78" t="s">
        <v>43</v>
      </c>
      <c r="BA78">
        <v>2</v>
      </c>
      <c r="BB78">
        <v>3</v>
      </c>
      <c r="BC78">
        <v>2</v>
      </c>
      <c r="BD78">
        <v>4</v>
      </c>
      <c r="BE78">
        <v>4</v>
      </c>
      <c r="BF78">
        <v>4</v>
      </c>
      <c r="BG78">
        <v>5</v>
      </c>
      <c r="BH78">
        <v>4</v>
      </c>
      <c r="BI78">
        <v>3</v>
      </c>
      <c r="BJ78">
        <v>2</v>
      </c>
      <c r="BK78" t="s">
        <v>43</v>
      </c>
      <c r="BL78">
        <v>1.31</v>
      </c>
      <c r="BM78">
        <v>11</v>
      </c>
      <c r="BN78">
        <v>16.8</v>
      </c>
      <c r="BO78">
        <v>9.1999999999999993</v>
      </c>
      <c r="BP78">
        <v>27.8</v>
      </c>
      <c r="BQ78">
        <v>20.5</v>
      </c>
      <c r="BR78">
        <v>29.3</v>
      </c>
      <c r="BS78">
        <v>35.200000000000003</v>
      </c>
      <c r="BT78">
        <v>22</v>
      </c>
      <c r="BU78">
        <v>24.5</v>
      </c>
      <c r="BV78">
        <v>18.7</v>
      </c>
      <c r="BW78">
        <v>1.4990331924000799</v>
      </c>
      <c r="BX78">
        <v>0.29190783410138199</v>
      </c>
      <c r="BY78">
        <v>-0.77176322937011899</v>
      </c>
      <c r="BZ78">
        <v>-2.5984665824350999</v>
      </c>
    </row>
    <row r="79" spans="1:78" s="49" customFormat="1" x14ac:dyDescent="0.3">
      <c r="A79" s="156">
        <v>77</v>
      </c>
      <c r="B79" s="214" t="s">
        <v>274</v>
      </c>
      <c r="C79" s="219" t="s">
        <v>76</v>
      </c>
      <c r="D79" s="174">
        <v>1.6008821773214938</v>
      </c>
      <c r="E79" s="125">
        <f t="shared" si="11"/>
        <v>0.67886713143377209</v>
      </c>
      <c r="F79" s="36">
        <v>1.033354892246467E-2</v>
      </c>
      <c r="G79" s="129">
        <f t="shared" si="12"/>
        <v>1.9857505000924802</v>
      </c>
      <c r="H79" s="205" t="s">
        <v>7408</v>
      </c>
      <c r="I79" s="37">
        <f t="shared" si="13"/>
        <v>1.9857505000924802</v>
      </c>
      <c r="J79" s="66" t="s">
        <v>275</v>
      </c>
      <c r="K79" s="66" t="s">
        <v>276</v>
      </c>
      <c r="L79" s="66" t="str">
        <f t="shared" si="14"/>
        <v/>
      </c>
      <c r="M79" s="67" t="str">
        <f t="shared" si="15"/>
        <v/>
      </c>
      <c r="N79" s="66" t="str">
        <f t="shared" si="15"/>
        <v/>
      </c>
      <c r="O79" s="66" t="str">
        <f t="shared" si="15"/>
        <v/>
      </c>
      <c r="P79" s="66" t="str">
        <f t="shared" si="15"/>
        <v/>
      </c>
      <c r="Q79" s="68" t="str">
        <f t="shared" si="15"/>
        <v/>
      </c>
      <c r="R79" s="66" t="str">
        <f t="shared" si="15"/>
        <v/>
      </c>
      <c r="S79" s="57">
        <v>2837600</v>
      </c>
      <c r="T79" s="58">
        <v>1744900</v>
      </c>
      <c r="U79" s="58">
        <v>2044300</v>
      </c>
      <c r="V79" s="58">
        <v>2407800</v>
      </c>
      <c r="W79" s="58">
        <v>1348800</v>
      </c>
      <c r="X79" s="59">
        <v>5</v>
      </c>
      <c r="Y79" s="60">
        <v>3346700</v>
      </c>
      <c r="Z79" s="60">
        <v>3705000</v>
      </c>
      <c r="AA79" s="60">
        <v>3986700</v>
      </c>
      <c r="AB79" s="60">
        <v>2768600</v>
      </c>
      <c r="AC79" s="60">
        <v>2815600</v>
      </c>
      <c r="AD79" s="27">
        <v>5</v>
      </c>
      <c r="AE79">
        <v>21.4362392425537</v>
      </c>
      <c r="AF79">
        <v>20.734712600708001</v>
      </c>
      <c r="AG79">
        <v>20.9631748199463</v>
      </c>
      <c r="AH79">
        <v>21.199283599853501</v>
      </c>
      <c r="AI79">
        <v>20.363245010376001</v>
      </c>
      <c r="AJ79">
        <v>21.6743068695068</v>
      </c>
      <c r="AK79">
        <v>21.821043014526399</v>
      </c>
      <c r="AL79">
        <v>21.926763534545898</v>
      </c>
      <c r="AM79">
        <v>21.4007244110107</v>
      </c>
      <c r="AN79">
        <v>21.425010681152301</v>
      </c>
      <c r="AO79">
        <v>98.495999999999995</v>
      </c>
      <c r="AP79">
        <v>902</v>
      </c>
      <c r="AQ79">
        <v>18.2</v>
      </c>
      <c r="AR79">
        <v>13</v>
      </c>
      <c r="AS79">
        <v>18.2</v>
      </c>
      <c r="AT79">
        <v>17.3</v>
      </c>
      <c r="AU79">
        <v>0</v>
      </c>
      <c r="AV79">
        <v>82.29</v>
      </c>
      <c r="AW79">
        <v>14</v>
      </c>
      <c r="AX79">
        <v>14</v>
      </c>
      <c r="AY79">
        <v>13</v>
      </c>
      <c r="AZ79" t="s">
        <v>43</v>
      </c>
      <c r="BA79">
        <v>7</v>
      </c>
      <c r="BB79">
        <v>4</v>
      </c>
      <c r="BC79">
        <v>6</v>
      </c>
      <c r="BD79">
        <v>9</v>
      </c>
      <c r="BE79">
        <v>9</v>
      </c>
      <c r="BF79">
        <v>6</v>
      </c>
      <c r="BG79">
        <v>9</v>
      </c>
      <c r="BH79">
        <v>7</v>
      </c>
      <c r="BI79">
        <v>10</v>
      </c>
      <c r="BJ79">
        <v>9</v>
      </c>
      <c r="BK79">
        <v>902</v>
      </c>
      <c r="BL79">
        <v>2.0099999999999998</v>
      </c>
      <c r="BM79">
        <v>8.8000000000000007</v>
      </c>
      <c r="BN79">
        <v>7</v>
      </c>
      <c r="BO79">
        <v>9.3000000000000007</v>
      </c>
      <c r="BP79">
        <v>11.3</v>
      </c>
      <c r="BQ79">
        <v>11.8</v>
      </c>
      <c r="BR79">
        <v>8.9</v>
      </c>
      <c r="BS79">
        <v>12.1</v>
      </c>
      <c r="BT79">
        <v>9.9</v>
      </c>
      <c r="BU79">
        <v>13.1</v>
      </c>
      <c r="BV79">
        <v>12</v>
      </c>
      <c r="BW79">
        <v>1.98575050009248</v>
      </c>
      <c r="BX79">
        <v>0.22453999999999999</v>
      </c>
      <c r="BY79">
        <v>-0.71023864746093701</v>
      </c>
      <c r="BZ79">
        <v>-3.3333011516543198</v>
      </c>
    </row>
    <row r="80" spans="1:78" s="49" customFormat="1" x14ac:dyDescent="0.3">
      <c r="A80" s="156">
        <v>78</v>
      </c>
      <c r="B80" s="214" t="s">
        <v>277</v>
      </c>
      <c r="C80" s="219" t="s">
        <v>278</v>
      </c>
      <c r="D80" s="174">
        <v>1.5999924013120401</v>
      </c>
      <c r="E80" s="125">
        <f t="shared" si="11"/>
        <v>0.67806505347796975</v>
      </c>
      <c r="F80" s="36">
        <v>7.2031132442469279E-3</v>
      </c>
      <c r="G80" s="129">
        <f t="shared" si="12"/>
        <v>2.1424797573786698</v>
      </c>
      <c r="H80" s="205" t="s">
        <v>7408</v>
      </c>
      <c r="I80" s="37">
        <f t="shared" si="13"/>
        <v>2.1424797573786698</v>
      </c>
      <c r="J80" s="66" t="s">
        <v>279</v>
      </c>
      <c r="K80" s="66" t="s">
        <v>280</v>
      </c>
      <c r="L80" s="66" t="str">
        <f t="shared" si="14"/>
        <v/>
      </c>
      <c r="M80" s="67" t="str">
        <f t="shared" si="15"/>
        <v/>
      </c>
      <c r="N80" s="66" t="str">
        <f t="shared" si="15"/>
        <v/>
      </c>
      <c r="O80" s="66" t="str">
        <f t="shared" si="15"/>
        <v/>
      </c>
      <c r="P80" s="66" t="str">
        <f t="shared" si="15"/>
        <v/>
      </c>
      <c r="Q80" s="68" t="str">
        <f t="shared" si="15"/>
        <v/>
      </c>
      <c r="R80" s="66" t="str">
        <f t="shared" si="15"/>
        <v/>
      </c>
      <c r="S80" s="57">
        <v>2784500</v>
      </c>
      <c r="T80" s="58">
        <v>2287000</v>
      </c>
      <c r="U80" s="58">
        <v>4231400</v>
      </c>
      <c r="V80" s="58">
        <v>2476900</v>
      </c>
      <c r="W80" s="58">
        <v>4012400</v>
      </c>
      <c r="X80" s="59">
        <v>5</v>
      </c>
      <c r="Y80" s="60">
        <v>4944000</v>
      </c>
      <c r="Z80" s="60">
        <v>5582000</v>
      </c>
      <c r="AA80" s="60">
        <v>4102100</v>
      </c>
      <c r="AB80" s="60">
        <v>4981000</v>
      </c>
      <c r="AC80" s="60">
        <v>5658300</v>
      </c>
      <c r="AD80" s="27">
        <v>5</v>
      </c>
      <c r="AE80">
        <v>21.4089870452881</v>
      </c>
      <c r="AF80">
        <v>21.125024795532202</v>
      </c>
      <c r="AG80">
        <v>22.012702941894499</v>
      </c>
      <c r="AH80">
        <v>21.240104675293001</v>
      </c>
      <c r="AI80">
        <v>21.936033248901399</v>
      </c>
      <c r="AJ80">
        <v>22.237247467041001</v>
      </c>
      <c r="AK80">
        <v>22.412351608276399</v>
      </c>
      <c r="AL80">
        <v>21.967931747436499</v>
      </c>
      <c r="AM80">
        <v>22.248004913330099</v>
      </c>
      <c r="AN80">
        <v>22.431938171386701</v>
      </c>
      <c r="AO80">
        <v>62.698999999999998</v>
      </c>
      <c r="AP80">
        <v>575</v>
      </c>
      <c r="AQ80">
        <v>48.2</v>
      </c>
      <c r="AR80">
        <v>16</v>
      </c>
      <c r="AS80">
        <v>48.2</v>
      </c>
      <c r="AT80">
        <v>48.2</v>
      </c>
      <c r="AU80">
        <v>0</v>
      </c>
      <c r="AV80">
        <v>250.82</v>
      </c>
      <c r="AW80">
        <v>16</v>
      </c>
      <c r="AX80">
        <v>16</v>
      </c>
      <c r="AY80">
        <v>16</v>
      </c>
      <c r="AZ80" t="s">
        <v>43</v>
      </c>
      <c r="BA80">
        <v>4</v>
      </c>
      <c r="BB80">
        <v>9</v>
      </c>
      <c r="BC80">
        <v>6</v>
      </c>
      <c r="BD80">
        <v>3</v>
      </c>
      <c r="BE80">
        <v>5</v>
      </c>
      <c r="BF80">
        <v>10</v>
      </c>
      <c r="BG80">
        <v>8</v>
      </c>
      <c r="BH80">
        <v>7</v>
      </c>
      <c r="BI80">
        <v>6</v>
      </c>
      <c r="BJ80">
        <v>7</v>
      </c>
      <c r="BK80">
        <v>575</v>
      </c>
      <c r="BL80">
        <v>1.81</v>
      </c>
      <c r="BM80">
        <v>12.3</v>
      </c>
      <c r="BN80">
        <v>26.8</v>
      </c>
      <c r="BO80">
        <v>20.3</v>
      </c>
      <c r="BP80">
        <v>9</v>
      </c>
      <c r="BQ80">
        <v>12.7</v>
      </c>
      <c r="BR80">
        <v>34.799999999999997</v>
      </c>
      <c r="BS80">
        <v>24.2</v>
      </c>
      <c r="BT80">
        <v>22.1</v>
      </c>
      <c r="BU80">
        <v>15.8</v>
      </c>
      <c r="BV80">
        <v>15.3</v>
      </c>
      <c r="BW80">
        <v>2.1424797573786698</v>
      </c>
      <c r="BX80">
        <v>0.244090909090909</v>
      </c>
      <c r="BY80">
        <v>-0.71492424011230304</v>
      </c>
      <c r="BZ80">
        <v>-3.5785824866604599</v>
      </c>
    </row>
    <row r="81" spans="1:78" s="49" customFormat="1" x14ac:dyDescent="0.3">
      <c r="A81" s="156">
        <v>79</v>
      </c>
      <c r="B81" s="214" t="s">
        <v>281</v>
      </c>
      <c r="C81" s="219" t="s">
        <v>282</v>
      </c>
      <c r="D81" s="174">
        <v>1.5952256362256141</v>
      </c>
      <c r="E81" s="125">
        <f t="shared" si="11"/>
        <v>0.67376050000319199</v>
      </c>
      <c r="F81" s="36">
        <v>4.7358128769723534E-2</v>
      </c>
      <c r="G81" s="129">
        <f t="shared" si="12"/>
        <v>1.32460546593544</v>
      </c>
      <c r="H81" s="205" t="s">
        <v>7408</v>
      </c>
      <c r="I81" s="37">
        <f t="shared" si="13"/>
        <v>1.32460546593544</v>
      </c>
      <c r="J81" s="66" t="s">
        <v>283</v>
      </c>
      <c r="K81" s="66" t="s">
        <v>284</v>
      </c>
      <c r="L81" s="66" t="str">
        <f t="shared" si="14"/>
        <v/>
      </c>
      <c r="M81" s="67" t="str">
        <f t="shared" si="15"/>
        <v/>
      </c>
      <c r="N81" s="66" t="str">
        <f t="shared" si="15"/>
        <v/>
      </c>
      <c r="O81" s="66" t="str">
        <f t="shared" si="15"/>
        <v/>
      </c>
      <c r="P81" s="66" t="str">
        <f t="shared" si="15"/>
        <v/>
      </c>
      <c r="Q81" s="68" t="str">
        <f t="shared" si="15"/>
        <v/>
      </c>
      <c r="R81" s="66" t="str">
        <f t="shared" si="15"/>
        <v/>
      </c>
      <c r="S81" s="57">
        <v>1986100</v>
      </c>
      <c r="T81" s="58">
        <v>1986100</v>
      </c>
      <c r="U81" s="58">
        <v>2050900</v>
      </c>
      <c r="V81" s="58">
        <v>5236000</v>
      </c>
      <c r="W81" s="58">
        <v>2309200</v>
      </c>
      <c r="X81" s="59">
        <v>5</v>
      </c>
      <c r="Y81" s="60">
        <v>5430400</v>
      </c>
      <c r="Z81" s="60">
        <v>3401600</v>
      </c>
      <c r="AA81" s="60">
        <v>5618300</v>
      </c>
      <c r="AB81" s="60">
        <v>3095000</v>
      </c>
      <c r="AC81" s="60">
        <v>4099200</v>
      </c>
      <c r="AD81" s="27">
        <v>5</v>
      </c>
      <c r="AE81">
        <v>20.921506881713899</v>
      </c>
      <c r="AF81">
        <v>20.921506881713899</v>
      </c>
      <c r="AG81">
        <v>20.9678249359131</v>
      </c>
      <c r="AH81">
        <v>22.320034027099599</v>
      </c>
      <c r="AI81">
        <v>21.138961791992202</v>
      </c>
      <c r="AJ81">
        <v>22.372627258300799</v>
      </c>
      <c r="AK81">
        <v>21.697782516479499</v>
      </c>
      <c r="AL81">
        <v>22.4217014312744</v>
      </c>
      <c r="AM81">
        <v>21.561508178710898</v>
      </c>
      <c r="AN81">
        <v>21.966911315918001</v>
      </c>
      <c r="AO81">
        <v>27.484000000000002</v>
      </c>
      <c r="AP81">
        <v>239</v>
      </c>
      <c r="AQ81">
        <v>47.7</v>
      </c>
      <c r="AR81">
        <v>10</v>
      </c>
      <c r="AS81">
        <v>47.7</v>
      </c>
      <c r="AT81">
        <v>47.7</v>
      </c>
      <c r="AU81">
        <v>0</v>
      </c>
      <c r="AV81">
        <v>175.5</v>
      </c>
      <c r="AW81">
        <v>10</v>
      </c>
      <c r="AX81">
        <v>10</v>
      </c>
      <c r="AY81">
        <v>10</v>
      </c>
      <c r="AZ81" t="s">
        <v>43</v>
      </c>
      <c r="BA81">
        <v>3</v>
      </c>
      <c r="BB81">
        <v>4</v>
      </c>
      <c r="BC81">
        <v>6</v>
      </c>
      <c r="BD81">
        <v>4</v>
      </c>
      <c r="BE81">
        <v>7</v>
      </c>
      <c r="BF81">
        <v>7</v>
      </c>
      <c r="BG81">
        <v>4</v>
      </c>
      <c r="BH81">
        <v>8</v>
      </c>
      <c r="BI81">
        <v>4</v>
      </c>
      <c r="BJ81">
        <v>5</v>
      </c>
      <c r="BK81">
        <v>239</v>
      </c>
      <c r="BL81">
        <v>1.1100000000000001</v>
      </c>
      <c r="BM81">
        <v>15.1</v>
      </c>
      <c r="BN81">
        <v>24.7</v>
      </c>
      <c r="BO81">
        <v>36.4</v>
      </c>
      <c r="BP81">
        <v>25.5</v>
      </c>
      <c r="BQ81">
        <v>43.9</v>
      </c>
      <c r="BR81">
        <v>43.1</v>
      </c>
      <c r="BS81">
        <v>21.3</v>
      </c>
      <c r="BT81">
        <v>43.1</v>
      </c>
      <c r="BU81">
        <v>19.2</v>
      </c>
      <c r="BV81">
        <v>29.3</v>
      </c>
      <c r="BW81">
        <v>1.32460546593544</v>
      </c>
      <c r="BX81">
        <v>0.31534338358459002</v>
      </c>
      <c r="BY81">
        <v>-0.75013923645019498</v>
      </c>
      <c r="BZ81">
        <v>-2.3407781151478901</v>
      </c>
    </row>
    <row r="82" spans="1:78" s="49" customFormat="1" x14ac:dyDescent="0.3">
      <c r="A82" s="156">
        <v>80</v>
      </c>
      <c r="B82" s="214" t="s">
        <v>285</v>
      </c>
      <c r="C82" s="219" t="s">
        <v>286</v>
      </c>
      <c r="D82" s="174">
        <v>1.5951232238328044</v>
      </c>
      <c r="E82" s="125">
        <f t="shared" si="11"/>
        <v>0.67366787699689157</v>
      </c>
      <c r="F82" s="36">
        <v>4.9611225658818701E-3</v>
      </c>
      <c r="G82" s="129">
        <f t="shared" si="12"/>
        <v>2.3044200434680202</v>
      </c>
      <c r="H82" s="205" t="s">
        <v>7408</v>
      </c>
      <c r="I82" s="37">
        <f t="shared" si="13"/>
        <v>2.3044200434680202</v>
      </c>
      <c r="J82" s="66" t="s">
        <v>287</v>
      </c>
      <c r="K82" s="66" t="s">
        <v>288</v>
      </c>
      <c r="L82" s="66" t="str">
        <f t="shared" si="14"/>
        <v/>
      </c>
      <c r="M82" s="67" t="str">
        <f t="shared" si="15"/>
        <v/>
      </c>
      <c r="N82" s="66" t="str">
        <f t="shared" si="15"/>
        <v/>
      </c>
      <c r="O82" s="66" t="str">
        <f t="shared" si="15"/>
        <v/>
      </c>
      <c r="P82" s="66" t="str">
        <f t="shared" si="15"/>
        <v/>
      </c>
      <c r="Q82" s="68" t="str">
        <f t="shared" si="15"/>
        <v/>
      </c>
      <c r="R82" s="66" t="str">
        <f t="shared" si="15"/>
        <v/>
      </c>
      <c r="S82" s="57">
        <v>5483800</v>
      </c>
      <c r="T82" s="58">
        <v>4644800</v>
      </c>
      <c r="U82" s="58">
        <v>4532900</v>
      </c>
      <c r="V82" s="58">
        <v>5768800</v>
      </c>
      <c r="W82" s="58">
        <v>7551300</v>
      </c>
      <c r="X82" s="59">
        <v>5</v>
      </c>
      <c r="Y82" s="60">
        <v>9215200</v>
      </c>
      <c r="Z82" s="60">
        <v>6570900</v>
      </c>
      <c r="AA82" s="60">
        <v>8429000</v>
      </c>
      <c r="AB82" s="60">
        <v>10227000</v>
      </c>
      <c r="AC82" s="60">
        <v>10192000</v>
      </c>
      <c r="AD82" s="27">
        <v>5</v>
      </c>
      <c r="AE82">
        <v>22.386745452880898</v>
      </c>
      <c r="AF82">
        <v>22.1471843719482</v>
      </c>
      <c r="AG82">
        <v>22.112003326416001</v>
      </c>
      <c r="AH82">
        <v>22.4598388671875</v>
      </c>
      <c r="AI82">
        <v>22.848293304443398</v>
      </c>
      <c r="AJ82">
        <v>23.135583877563501</v>
      </c>
      <c r="AK82">
        <v>22.647659301757798</v>
      </c>
      <c r="AL82">
        <v>23.006929397583001</v>
      </c>
      <c r="AM82">
        <v>23.2858791351318</v>
      </c>
      <c r="AN82">
        <v>23.280933380126999</v>
      </c>
      <c r="AO82">
        <v>42.081000000000003</v>
      </c>
      <c r="AP82">
        <v>390</v>
      </c>
      <c r="AQ82">
        <v>41.3</v>
      </c>
      <c r="AR82">
        <v>14</v>
      </c>
      <c r="AS82">
        <v>41.3</v>
      </c>
      <c r="AT82">
        <v>41.3</v>
      </c>
      <c r="AU82">
        <v>0</v>
      </c>
      <c r="AV82">
        <v>165.4</v>
      </c>
      <c r="AW82">
        <v>14</v>
      </c>
      <c r="AX82">
        <v>14</v>
      </c>
      <c r="AY82">
        <v>14</v>
      </c>
      <c r="AZ82" t="s">
        <v>43</v>
      </c>
      <c r="BA82">
        <v>8</v>
      </c>
      <c r="BB82">
        <v>9</v>
      </c>
      <c r="BC82">
        <v>9</v>
      </c>
      <c r="BD82">
        <v>6</v>
      </c>
      <c r="BE82">
        <v>8</v>
      </c>
      <c r="BF82">
        <v>5</v>
      </c>
      <c r="BG82">
        <v>6</v>
      </c>
      <c r="BH82">
        <v>6</v>
      </c>
      <c r="BI82">
        <v>6</v>
      </c>
      <c r="BJ82">
        <v>8</v>
      </c>
      <c r="BK82">
        <v>390</v>
      </c>
      <c r="BL82">
        <v>1.1599999999999999</v>
      </c>
      <c r="BM82">
        <v>27.9</v>
      </c>
      <c r="BN82">
        <v>30.8</v>
      </c>
      <c r="BO82">
        <v>30.8</v>
      </c>
      <c r="BP82">
        <v>14.6</v>
      </c>
      <c r="BQ82">
        <v>22.1</v>
      </c>
      <c r="BR82">
        <v>21.5</v>
      </c>
      <c r="BS82">
        <v>20.8</v>
      </c>
      <c r="BT82">
        <v>21.8</v>
      </c>
      <c r="BU82">
        <v>13.6</v>
      </c>
      <c r="BV82">
        <v>19.2</v>
      </c>
      <c r="BW82">
        <v>2.3044200434680202</v>
      </c>
      <c r="BX82">
        <v>0.22800000000000001</v>
      </c>
      <c r="BY82">
        <v>-0.68058395385742199</v>
      </c>
      <c r="BZ82">
        <v>-3.8380179361952802</v>
      </c>
    </row>
    <row r="83" spans="1:78" s="49" customFormat="1" x14ac:dyDescent="0.3">
      <c r="A83" s="156">
        <v>81</v>
      </c>
      <c r="B83" s="214" t="s">
        <v>289</v>
      </c>
      <c r="C83" s="219" t="s">
        <v>290</v>
      </c>
      <c r="D83" s="174">
        <v>1.5920350381734198</v>
      </c>
      <c r="E83" s="125">
        <f t="shared" si="11"/>
        <v>0.67087208766722406</v>
      </c>
      <c r="F83" s="36">
        <v>5.0993608680621131E-4</v>
      </c>
      <c r="G83" s="129">
        <f t="shared" si="12"/>
        <v>3.2924842530918501</v>
      </c>
      <c r="H83" s="205" t="s">
        <v>7408</v>
      </c>
      <c r="I83" s="37">
        <f t="shared" si="13"/>
        <v>3.2924842530918501</v>
      </c>
      <c r="J83" s="66" t="s">
        <v>291</v>
      </c>
      <c r="K83" s="66" t="s">
        <v>292</v>
      </c>
      <c r="L83" s="66" t="str">
        <f t="shared" si="14"/>
        <v/>
      </c>
      <c r="M83" s="67" t="str">
        <f t="shared" ref="M83:R92" si="16">IF(ISNUMBER(FIND(M$2,$J83))=TRUE,M$2,"")</f>
        <v/>
      </c>
      <c r="N83" s="66" t="str">
        <f t="shared" si="16"/>
        <v/>
      </c>
      <c r="O83" s="66" t="str">
        <f t="shared" si="16"/>
        <v/>
      </c>
      <c r="P83" s="66" t="str">
        <f t="shared" si="16"/>
        <v/>
      </c>
      <c r="Q83" s="68" t="str">
        <f t="shared" si="16"/>
        <v/>
      </c>
      <c r="R83" s="66" t="str">
        <f t="shared" si="16"/>
        <v>GO:0097014</v>
      </c>
      <c r="S83" s="57">
        <v>3733900</v>
      </c>
      <c r="T83" s="58">
        <v>3017800</v>
      </c>
      <c r="U83" s="58">
        <v>2868400</v>
      </c>
      <c r="V83" s="58">
        <v>3740000</v>
      </c>
      <c r="W83" s="58">
        <v>3353100</v>
      </c>
      <c r="X83" s="59">
        <v>5</v>
      </c>
      <c r="Y83" s="60">
        <v>4556600</v>
      </c>
      <c r="Z83" s="60">
        <v>5841000</v>
      </c>
      <c r="AA83" s="60">
        <v>6380900</v>
      </c>
      <c r="AB83" s="60">
        <v>4902500</v>
      </c>
      <c r="AC83" s="60">
        <v>4927000</v>
      </c>
      <c r="AD83" s="27">
        <v>5</v>
      </c>
      <c r="AE83">
        <v>21.832252502441399</v>
      </c>
      <c r="AF83">
        <v>21.525066375732401</v>
      </c>
      <c r="AG83">
        <v>21.4518146514893</v>
      </c>
      <c r="AH83">
        <v>21.8346061706543</v>
      </c>
      <c r="AI83">
        <v>21.677064895629901</v>
      </c>
      <c r="AJ83">
        <v>22.1195259094238</v>
      </c>
      <c r="AK83">
        <v>22.477783203125</v>
      </c>
      <c r="AL83">
        <v>22.6053276062012</v>
      </c>
      <c r="AM83">
        <v>22.2250862121582</v>
      </c>
      <c r="AN83">
        <v>22.2322788238525</v>
      </c>
      <c r="AO83">
        <v>23.469000000000001</v>
      </c>
      <c r="AP83">
        <v>207</v>
      </c>
      <c r="AQ83">
        <v>31.4</v>
      </c>
      <c r="AR83">
        <v>7</v>
      </c>
      <c r="AS83">
        <v>31.4</v>
      </c>
      <c r="AT83">
        <v>31.4</v>
      </c>
      <c r="AU83">
        <v>0</v>
      </c>
      <c r="AV83">
        <v>100.99</v>
      </c>
      <c r="AW83">
        <v>7</v>
      </c>
      <c r="AX83">
        <v>7</v>
      </c>
      <c r="AY83">
        <v>7</v>
      </c>
      <c r="AZ83" t="s">
        <v>43</v>
      </c>
      <c r="BA83">
        <v>5</v>
      </c>
      <c r="BB83">
        <v>4</v>
      </c>
      <c r="BC83">
        <v>4</v>
      </c>
      <c r="BD83">
        <v>6</v>
      </c>
      <c r="BE83">
        <v>4</v>
      </c>
      <c r="BF83">
        <v>5</v>
      </c>
      <c r="BG83">
        <v>5</v>
      </c>
      <c r="BH83">
        <v>6</v>
      </c>
      <c r="BI83">
        <v>4</v>
      </c>
      <c r="BJ83">
        <v>4</v>
      </c>
      <c r="BK83">
        <v>207</v>
      </c>
      <c r="BL83">
        <v>1.1499999999999999</v>
      </c>
      <c r="BM83">
        <v>23.2</v>
      </c>
      <c r="BN83">
        <v>19.3</v>
      </c>
      <c r="BO83">
        <v>19.3</v>
      </c>
      <c r="BP83">
        <v>30.4</v>
      </c>
      <c r="BQ83">
        <v>19.3</v>
      </c>
      <c r="BR83">
        <v>23.2</v>
      </c>
      <c r="BS83">
        <v>23.2</v>
      </c>
      <c r="BT83">
        <v>27.5</v>
      </c>
      <c r="BU83">
        <v>22.2</v>
      </c>
      <c r="BV83">
        <v>17.399999999999999</v>
      </c>
      <c r="BW83">
        <v>3.2924842530918501</v>
      </c>
      <c r="BX83">
        <v>0.13519999999999999</v>
      </c>
      <c r="BY83">
        <v>-0.667839431762697</v>
      </c>
      <c r="BZ83">
        <v>-5.6005208010745697</v>
      </c>
    </row>
    <row r="84" spans="1:78" s="49" customFormat="1" x14ac:dyDescent="0.3">
      <c r="A84" s="156">
        <v>82</v>
      </c>
      <c r="B84" s="214" t="s">
        <v>293</v>
      </c>
      <c r="C84" s="219" t="s">
        <v>294</v>
      </c>
      <c r="D84" s="174">
        <v>1.5913664880868461</v>
      </c>
      <c r="E84" s="125">
        <f t="shared" si="11"/>
        <v>0.6702661233232925</v>
      </c>
      <c r="F84" s="36">
        <v>7.948007254177104E-4</v>
      </c>
      <c r="G84" s="129">
        <f t="shared" si="12"/>
        <v>3.09974174517978</v>
      </c>
      <c r="H84" s="205" t="s">
        <v>7408</v>
      </c>
      <c r="I84" s="37">
        <f t="shared" si="13"/>
        <v>3.09974174517978</v>
      </c>
      <c r="J84" s="66" t="s">
        <v>295</v>
      </c>
      <c r="K84" s="66" t="s">
        <v>296</v>
      </c>
      <c r="L84" s="66" t="str">
        <f t="shared" si="14"/>
        <v/>
      </c>
      <c r="M84" s="67" t="str">
        <f t="shared" si="16"/>
        <v/>
      </c>
      <c r="N84" s="66" t="str">
        <f t="shared" si="16"/>
        <v/>
      </c>
      <c r="O84" s="66" t="str">
        <f t="shared" si="16"/>
        <v/>
      </c>
      <c r="P84" s="66" t="str">
        <f t="shared" si="16"/>
        <v/>
      </c>
      <c r="Q84" s="68" t="str">
        <f t="shared" si="16"/>
        <v/>
      </c>
      <c r="R84" s="66" t="str">
        <f t="shared" si="16"/>
        <v/>
      </c>
      <c r="S84" s="57">
        <v>24155000</v>
      </c>
      <c r="T84" s="58">
        <v>23058000</v>
      </c>
      <c r="U84" s="58">
        <v>21533000</v>
      </c>
      <c r="V84" s="58">
        <v>22158000</v>
      </c>
      <c r="W84" s="58">
        <v>22584000</v>
      </c>
      <c r="X84" s="59">
        <v>5</v>
      </c>
      <c r="Y84" s="60">
        <v>40335000</v>
      </c>
      <c r="Z84" s="60">
        <v>41807000</v>
      </c>
      <c r="AA84" s="60">
        <v>40302000</v>
      </c>
      <c r="AB84" s="60">
        <v>28048000</v>
      </c>
      <c r="AC84" s="60">
        <v>30109000</v>
      </c>
      <c r="AD84" s="27">
        <v>5</v>
      </c>
      <c r="AE84">
        <v>24.5258178710938</v>
      </c>
      <c r="AF84">
        <v>24.458763122558601</v>
      </c>
      <c r="AG84">
        <v>24.3600463867188</v>
      </c>
      <c r="AH84">
        <v>24.401325225830099</v>
      </c>
      <c r="AI84">
        <v>24.428796768188501</v>
      </c>
      <c r="AJ84">
        <v>25.265529632568398</v>
      </c>
      <c r="AK84">
        <v>25.3172416687012</v>
      </c>
      <c r="AL84">
        <v>25.264348983764599</v>
      </c>
      <c r="AM84">
        <v>24.7413940429688</v>
      </c>
      <c r="AN84">
        <v>24.843690872192401</v>
      </c>
      <c r="AO84">
        <v>37.610999999999997</v>
      </c>
      <c r="AP84">
        <v>331</v>
      </c>
      <c r="AQ84">
        <v>81.3</v>
      </c>
      <c r="AR84">
        <v>25</v>
      </c>
      <c r="AS84">
        <v>81.3</v>
      </c>
      <c r="AT84">
        <v>81.3</v>
      </c>
      <c r="AU84">
        <v>0</v>
      </c>
      <c r="AV84">
        <v>323.31</v>
      </c>
      <c r="AW84">
        <v>25</v>
      </c>
      <c r="AX84">
        <v>25</v>
      </c>
      <c r="AY84">
        <v>25</v>
      </c>
      <c r="AZ84" t="s">
        <v>43</v>
      </c>
      <c r="BA84">
        <v>14</v>
      </c>
      <c r="BB84">
        <v>13</v>
      </c>
      <c r="BC84">
        <v>12</v>
      </c>
      <c r="BD84">
        <v>19</v>
      </c>
      <c r="BE84">
        <v>18</v>
      </c>
      <c r="BF84">
        <v>18</v>
      </c>
      <c r="BG84">
        <v>14</v>
      </c>
      <c r="BH84">
        <v>17</v>
      </c>
      <c r="BI84">
        <v>19</v>
      </c>
      <c r="BJ84">
        <v>16</v>
      </c>
      <c r="BK84">
        <v>331</v>
      </c>
      <c r="BL84">
        <v>1.32</v>
      </c>
      <c r="BM84">
        <v>47.4</v>
      </c>
      <c r="BN84">
        <v>48.9</v>
      </c>
      <c r="BO84">
        <v>46.5</v>
      </c>
      <c r="BP84">
        <v>60.1</v>
      </c>
      <c r="BQ84">
        <v>51.1</v>
      </c>
      <c r="BR84">
        <v>69.2</v>
      </c>
      <c r="BS84">
        <v>52.6</v>
      </c>
      <c r="BT84">
        <v>60.1</v>
      </c>
      <c r="BU84">
        <v>56.5</v>
      </c>
      <c r="BV84">
        <v>45.9</v>
      </c>
      <c r="BW84">
        <v>3.09974174517978</v>
      </c>
      <c r="BX84">
        <v>0.15125925925925901</v>
      </c>
      <c r="BY84">
        <v>-0.65149116516113303</v>
      </c>
      <c r="BZ84">
        <v>-5.2280057857387199</v>
      </c>
    </row>
    <row r="85" spans="1:78" s="49" customFormat="1" x14ac:dyDescent="0.3">
      <c r="A85" s="156">
        <v>83</v>
      </c>
      <c r="B85" s="214" t="s">
        <v>297</v>
      </c>
      <c r="C85" s="219" t="s">
        <v>76</v>
      </c>
      <c r="D85" s="174">
        <v>1.5912690943314269</v>
      </c>
      <c r="E85" s="125">
        <f t="shared" si="11"/>
        <v>0.67017782575710116</v>
      </c>
      <c r="F85" s="36">
        <v>3.393708871322125E-2</v>
      </c>
      <c r="G85" s="129">
        <f t="shared" si="12"/>
        <v>1.4693254162909699</v>
      </c>
      <c r="H85" s="205" t="s">
        <v>7408</v>
      </c>
      <c r="I85" s="37">
        <f t="shared" si="13"/>
        <v>1.4693254162909699</v>
      </c>
      <c r="J85" s="66" t="s">
        <v>298</v>
      </c>
      <c r="K85" s="66" t="s">
        <v>299</v>
      </c>
      <c r="L85" s="66" t="str">
        <f t="shared" si="14"/>
        <v/>
      </c>
      <c r="M85" s="67" t="str">
        <f t="shared" si="16"/>
        <v/>
      </c>
      <c r="N85" s="66" t="str">
        <f t="shared" si="16"/>
        <v/>
      </c>
      <c r="O85" s="66" t="str">
        <f t="shared" si="16"/>
        <v/>
      </c>
      <c r="P85" s="66" t="str">
        <f t="shared" si="16"/>
        <v/>
      </c>
      <c r="Q85" s="68" t="str">
        <f t="shared" si="16"/>
        <v/>
      </c>
      <c r="R85" s="66" t="str">
        <f t="shared" si="16"/>
        <v/>
      </c>
      <c r="S85" s="57">
        <v>44085000</v>
      </c>
      <c r="T85" s="58">
        <v>28254000</v>
      </c>
      <c r="U85" s="58">
        <v>29467000</v>
      </c>
      <c r="V85" s="58">
        <v>19371000</v>
      </c>
      <c r="W85" s="58">
        <v>16953000</v>
      </c>
      <c r="X85" s="59">
        <v>5</v>
      </c>
      <c r="Y85" s="60">
        <v>46636000</v>
      </c>
      <c r="Z85" s="60">
        <v>54577000</v>
      </c>
      <c r="AA85" s="60">
        <v>50415000</v>
      </c>
      <c r="AB85" s="60">
        <v>32337000</v>
      </c>
      <c r="AC85" s="60">
        <v>35837000</v>
      </c>
      <c r="AD85" s="27">
        <v>5</v>
      </c>
      <c r="AE85">
        <v>25.393785476684599</v>
      </c>
      <c r="AF85">
        <v>24.751951217651399</v>
      </c>
      <c r="AG85">
        <v>24.812597274780298</v>
      </c>
      <c r="AH85">
        <v>24.207395553588899</v>
      </c>
      <c r="AI85">
        <v>24.015037536621101</v>
      </c>
      <c r="AJ85">
        <v>25.474941253662099</v>
      </c>
      <c r="AK85">
        <v>25.701789855956999</v>
      </c>
      <c r="AL85">
        <v>25.587348937988299</v>
      </c>
      <c r="AM85">
        <v>24.946681976318398</v>
      </c>
      <c r="AN85">
        <v>25.094945907592798</v>
      </c>
      <c r="AO85">
        <v>37.027000000000001</v>
      </c>
      <c r="AP85">
        <v>337</v>
      </c>
      <c r="AQ85">
        <v>71.8</v>
      </c>
      <c r="AR85">
        <v>22</v>
      </c>
      <c r="AS85">
        <v>71.8</v>
      </c>
      <c r="AT85">
        <v>71.8</v>
      </c>
      <c r="AU85">
        <v>0</v>
      </c>
      <c r="AV85">
        <v>323.31</v>
      </c>
      <c r="AW85">
        <v>22</v>
      </c>
      <c r="AX85">
        <v>22</v>
      </c>
      <c r="AY85">
        <v>22</v>
      </c>
      <c r="AZ85" t="s">
        <v>43</v>
      </c>
      <c r="BA85">
        <v>12</v>
      </c>
      <c r="BB85">
        <v>13</v>
      </c>
      <c r="BC85">
        <v>11</v>
      </c>
      <c r="BD85">
        <v>11</v>
      </c>
      <c r="BE85">
        <v>14</v>
      </c>
      <c r="BF85">
        <v>17</v>
      </c>
      <c r="BG85">
        <v>15</v>
      </c>
      <c r="BH85">
        <v>17</v>
      </c>
      <c r="BI85">
        <v>17</v>
      </c>
      <c r="BJ85">
        <v>18</v>
      </c>
      <c r="BK85">
        <v>337</v>
      </c>
      <c r="BL85">
        <v>1.25</v>
      </c>
      <c r="BM85">
        <v>46</v>
      </c>
      <c r="BN85">
        <v>52.8</v>
      </c>
      <c r="BO85">
        <v>52.5</v>
      </c>
      <c r="BP85">
        <v>46.9</v>
      </c>
      <c r="BQ85">
        <v>49</v>
      </c>
      <c r="BR85">
        <v>61.1</v>
      </c>
      <c r="BS85">
        <v>51.9</v>
      </c>
      <c r="BT85">
        <v>61.1</v>
      </c>
      <c r="BU85">
        <v>56.1</v>
      </c>
      <c r="BV85">
        <v>60.5</v>
      </c>
      <c r="BW85">
        <v>1.4693254162909699</v>
      </c>
      <c r="BX85">
        <v>0.29504139433551202</v>
      </c>
      <c r="BY85">
        <v>-0.72498817443847596</v>
      </c>
      <c r="BZ85">
        <v>-2.5544825788904202</v>
      </c>
    </row>
    <row r="86" spans="1:78" s="49" customFormat="1" x14ac:dyDescent="0.3">
      <c r="A86" s="156">
        <v>84</v>
      </c>
      <c r="B86" s="214" t="s">
        <v>300</v>
      </c>
      <c r="C86" s="219" t="s">
        <v>301</v>
      </c>
      <c r="D86" s="174">
        <v>1.5898823366874668</v>
      </c>
      <c r="E86" s="125">
        <f t="shared" si="11"/>
        <v>0.66891999912044375</v>
      </c>
      <c r="F86" s="36">
        <v>3.9065216935657628E-2</v>
      </c>
      <c r="G86" s="129">
        <f t="shared" si="12"/>
        <v>1.4082097596381</v>
      </c>
      <c r="H86" s="205" t="s">
        <v>7408</v>
      </c>
      <c r="I86" s="37">
        <f t="shared" si="13"/>
        <v>1.4082097596381</v>
      </c>
      <c r="J86" s="66" t="s">
        <v>302</v>
      </c>
      <c r="K86" s="66" t="s">
        <v>303</v>
      </c>
      <c r="L86" s="66" t="str">
        <f t="shared" si="14"/>
        <v/>
      </c>
      <c r="M86" s="67" t="str">
        <f t="shared" si="16"/>
        <v/>
      </c>
      <c r="N86" s="66" t="str">
        <f t="shared" si="16"/>
        <v/>
      </c>
      <c r="O86" s="66" t="str">
        <f t="shared" si="16"/>
        <v/>
      </c>
      <c r="P86" s="66" t="str">
        <f t="shared" si="16"/>
        <v/>
      </c>
      <c r="Q86" s="68" t="str">
        <f t="shared" si="16"/>
        <v/>
      </c>
      <c r="R86" s="66" t="str">
        <f t="shared" si="16"/>
        <v>GO:0097014</v>
      </c>
      <c r="S86" s="57">
        <v>1822300</v>
      </c>
      <c r="T86" s="58">
        <v>2361500</v>
      </c>
      <c r="U86" s="58">
        <v>2920600</v>
      </c>
      <c r="V86" s="58">
        <v>5190000</v>
      </c>
      <c r="W86" s="58">
        <v>5077200</v>
      </c>
      <c r="X86" s="59">
        <v>5</v>
      </c>
      <c r="Y86" s="60">
        <v>4161200</v>
      </c>
      <c r="Z86" s="60">
        <v>5821900</v>
      </c>
      <c r="AA86" s="60">
        <v>5809700</v>
      </c>
      <c r="AB86" s="60">
        <v>5836200</v>
      </c>
      <c r="AC86" s="60">
        <v>5989800</v>
      </c>
      <c r="AD86" s="27">
        <v>5</v>
      </c>
      <c r="AE86">
        <v>20.797328948974599</v>
      </c>
      <c r="AF86">
        <v>21.171272277831999</v>
      </c>
      <c r="AG86">
        <v>21.477832794189499</v>
      </c>
      <c r="AH86">
        <v>22.3073024749756</v>
      </c>
      <c r="AI86">
        <v>22.2756023406982</v>
      </c>
      <c r="AJ86">
        <v>21.988567352294901</v>
      </c>
      <c r="AK86">
        <v>22.473058700561499</v>
      </c>
      <c r="AL86">
        <v>22.4700317382813</v>
      </c>
      <c r="AM86">
        <v>22.476598739623999</v>
      </c>
      <c r="AN86">
        <v>22.514076232910199</v>
      </c>
      <c r="AO86">
        <v>32.915999999999997</v>
      </c>
      <c r="AP86">
        <v>294</v>
      </c>
      <c r="AQ86">
        <v>40.799999999999997</v>
      </c>
      <c r="AR86">
        <v>8</v>
      </c>
      <c r="AS86">
        <v>40.799999999999997</v>
      </c>
      <c r="AT86">
        <v>40.799999999999997</v>
      </c>
      <c r="AU86">
        <v>0</v>
      </c>
      <c r="AV86">
        <v>114.76</v>
      </c>
      <c r="AW86">
        <v>8</v>
      </c>
      <c r="AX86">
        <v>8</v>
      </c>
      <c r="AY86">
        <v>8</v>
      </c>
      <c r="AZ86" t="s">
        <v>43</v>
      </c>
      <c r="BA86">
        <v>4</v>
      </c>
      <c r="BB86">
        <v>5</v>
      </c>
      <c r="BC86">
        <v>4</v>
      </c>
      <c r="BD86">
        <v>5</v>
      </c>
      <c r="BE86">
        <v>6</v>
      </c>
      <c r="BF86">
        <v>6</v>
      </c>
      <c r="BG86">
        <v>5</v>
      </c>
      <c r="BH86">
        <v>6</v>
      </c>
      <c r="BI86">
        <v>6</v>
      </c>
      <c r="BJ86">
        <v>6</v>
      </c>
      <c r="BK86">
        <v>294</v>
      </c>
      <c r="BL86">
        <v>1.21</v>
      </c>
      <c r="BM86">
        <v>19.399999999999999</v>
      </c>
      <c r="BN86">
        <v>32</v>
      </c>
      <c r="BO86">
        <v>19.399999999999999</v>
      </c>
      <c r="BP86">
        <v>23.1</v>
      </c>
      <c r="BQ86">
        <v>25.9</v>
      </c>
      <c r="BR86">
        <v>35.700000000000003</v>
      </c>
      <c r="BS86">
        <v>23.1</v>
      </c>
      <c r="BT86">
        <v>35.700000000000003</v>
      </c>
      <c r="BU86">
        <v>25.9</v>
      </c>
      <c r="BV86">
        <v>22.8</v>
      </c>
      <c r="BW86">
        <v>1.4082097596381</v>
      </c>
      <c r="BX86">
        <v>0.30342300194931798</v>
      </c>
      <c r="BY86">
        <v>-0.77859878540039096</v>
      </c>
      <c r="BZ86">
        <v>-2.46414883903652</v>
      </c>
    </row>
    <row r="87" spans="1:78" s="49" customFormat="1" x14ac:dyDescent="0.3">
      <c r="A87" s="156">
        <v>85</v>
      </c>
      <c r="B87" s="214" t="s">
        <v>304</v>
      </c>
      <c r="C87" s="219" t="s">
        <v>305</v>
      </c>
      <c r="D87" s="174">
        <v>1.5898693483905535</v>
      </c>
      <c r="E87" s="125">
        <f t="shared" si="11"/>
        <v>0.66890821319915028</v>
      </c>
      <c r="F87" s="36">
        <v>1.8309611849803827E-3</v>
      </c>
      <c r="G87" s="129">
        <f t="shared" si="12"/>
        <v>2.7373208623217402</v>
      </c>
      <c r="H87" s="205" t="s">
        <v>7408</v>
      </c>
      <c r="I87" s="37">
        <f t="shared" si="13"/>
        <v>2.7373208623217402</v>
      </c>
      <c r="J87" s="66" t="s">
        <v>306</v>
      </c>
      <c r="K87" s="66" t="s">
        <v>307</v>
      </c>
      <c r="L87" s="66" t="str">
        <f t="shared" si="14"/>
        <v/>
      </c>
      <c r="M87" s="67" t="str">
        <f t="shared" si="16"/>
        <v/>
      </c>
      <c r="N87" s="66" t="str">
        <f t="shared" si="16"/>
        <v/>
      </c>
      <c r="O87" s="66" t="str">
        <f t="shared" si="16"/>
        <v/>
      </c>
      <c r="P87" s="66" t="str">
        <f t="shared" si="16"/>
        <v/>
      </c>
      <c r="Q87" s="68" t="str">
        <f t="shared" si="16"/>
        <v/>
      </c>
      <c r="R87" s="66" t="str">
        <f t="shared" si="16"/>
        <v>GO:0097014</v>
      </c>
      <c r="S87" s="57">
        <v>12709000</v>
      </c>
      <c r="T87" s="58">
        <v>12261000</v>
      </c>
      <c r="U87" s="58">
        <v>13097000</v>
      </c>
      <c r="V87" s="58">
        <v>16752000</v>
      </c>
      <c r="W87" s="58">
        <v>17970000</v>
      </c>
      <c r="X87" s="59">
        <v>5</v>
      </c>
      <c r="Y87" s="60">
        <v>25119000</v>
      </c>
      <c r="Z87" s="60">
        <v>22776000</v>
      </c>
      <c r="AA87" s="60">
        <v>25695000</v>
      </c>
      <c r="AB87" s="60">
        <v>17848000</v>
      </c>
      <c r="AC87" s="60">
        <v>24287000</v>
      </c>
      <c r="AD87" s="27">
        <v>5</v>
      </c>
      <c r="AE87">
        <v>23.599348068237301</v>
      </c>
      <c r="AF87">
        <v>23.547573089599599</v>
      </c>
      <c r="AG87">
        <v>23.6427326202393</v>
      </c>
      <c r="AH87">
        <v>23.997829437255898</v>
      </c>
      <c r="AI87">
        <v>24.099086761474599</v>
      </c>
      <c r="AJ87">
        <v>24.582275390625</v>
      </c>
      <c r="AK87">
        <v>24.441011428833001</v>
      </c>
      <c r="AL87">
        <v>24.614984512329102</v>
      </c>
      <c r="AM87">
        <v>24.089258193969702</v>
      </c>
      <c r="AN87">
        <v>24.5336818695068</v>
      </c>
      <c r="AO87">
        <v>154.69999999999999</v>
      </c>
      <c r="AP87">
        <v>1366</v>
      </c>
      <c r="AQ87">
        <v>45.2</v>
      </c>
      <c r="AR87">
        <v>65</v>
      </c>
      <c r="AS87">
        <v>45.2</v>
      </c>
      <c r="AT87">
        <v>45.2</v>
      </c>
      <c r="AU87">
        <v>0</v>
      </c>
      <c r="AV87">
        <v>323.31</v>
      </c>
      <c r="AW87" t="s">
        <v>43</v>
      </c>
      <c r="AX87" t="s">
        <v>43</v>
      </c>
      <c r="AY87" t="s">
        <v>43</v>
      </c>
      <c r="AZ87" t="s">
        <v>43</v>
      </c>
      <c r="BA87">
        <v>24</v>
      </c>
      <c r="BB87">
        <v>21</v>
      </c>
      <c r="BC87">
        <v>24</v>
      </c>
      <c r="BD87">
        <v>28</v>
      </c>
      <c r="BE87">
        <v>33</v>
      </c>
      <c r="BF87">
        <v>40</v>
      </c>
      <c r="BG87">
        <v>45</v>
      </c>
      <c r="BH87">
        <v>40</v>
      </c>
      <c r="BI87">
        <v>36</v>
      </c>
      <c r="BJ87">
        <v>34</v>
      </c>
      <c r="BK87" t="s">
        <v>43</v>
      </c>
      <c r="BL87">
        <v>2.62</v>
      </c>
      <c r="BM87">
        <v>19.8</v>
      </c>
      <c r="BN87">
        <v>19</v>
      </c>
      <c r="BO87">
        <v>21.2</v>
      </c>
      <c r="BP87">
        <v>22.8</v>
      </c>
      <c r="BQ87">
        <v>26.1</v>
      </c>
      <c r="BR87">
        <v>32.9</v>
      </c>
      <c r="BS87">
        <v>36.1</v>
      </c>
      <c r="BT87">
        <v>32.1</v>
      </c>
      <c r="BU87">
        <v>29.9</v>
      </c>
      <c r="BV87">
        <v>24.7</v>
      </c>
      <c r="BW87">
        <v>2.7373208623217402</v>
      </c>
      <c r="BX87">
        <v>0.18331914893616999</v>
      </c>
      <c r="BY87">
        <v>-0.67492828369140401</v>
      </c>
      <c r="BZ87">
        <v>-4.5678434669400101</v>
      </c>
    </row>
    <row r="88" spans="1:78" s="49" customFormat="1" x14ac:dyDescent="0.3">
      <c r="A88" s="156">
        <v>86</v>
      </c>
      <c r="B88" s="214" t="s">
        <v>308</v>
      </c>
      <c r="C88" s="219" t="s">
        <v>309</v>
      </c>
      <c r="D88" s="174">
        <v>1.5888784683303978</v>
      </c>
      <c r="E88" s="125">
        <f t="shared" si="11"/>
        <v>0.66800877865597252</v>
      </c>
      <c r="F88" s="36">
        <v>1.2680448531078173E-3</v>
      </c>
      <c r="G88" s="129">
        <f t="shared" si="12"/>
        <v>2.8968653843780201</v>
      </c>
      <c r="H88" s="205" t="s">
        <v>7408</v>
      </c>
      <c r="I88" s="37">
        <f t="shared" si="13"/>
        <v>2.8968653843780201</v>
      </c>
      <c r="J88" s="66" t="s">
        <v>310</v>
      </c>
      <c r="K88" s="66" t="s">
        <v>311</v>
      </c>
      <c r="L88" s="66" t="str">
        <f t="shared" si="14"/>
        <v/>
      </c>
      <c r="M88" s="67" t="str">
        <f t="shared" si="16"/>
        <v/>
      </c>
      <c r="N88" s="66" t="str">
        <f t="shared" si="16"/>
        <v/>
      </c>
      <c r="O88" s="66" t="str">
        <f t="shared" si="16"/>
        <v/>
      </c>
      <c r="P88" s="66" t="str">
        <f t="shared" si="16"/>
        <v/>
      </c>
      <c r="Q88" s="68" t="str">
        <f t="shared" si="16"/>
        <v/>
      </c>
      <c r="R88" s="66" t="str">
        <f t="shared" si="16"/>
        <v/>
      </c>
      <c r="S88" s="57">
        <v>18564000</v>
      </c>
      <c r="T88" s="58">
        <v>18850000</v>
      </c>
      <c r="U88" s="58">
        <v>18730000</v>
      </c>
      <c r="V88" s="58">
        <v>12428000</v>
      </c>
      <c r="W88" s="58">
        <v>18862000</v>
      </c>
      <c r="X88" s="59">
        <v>5</v>
      </c>
      <c r="Y88" s="60">
        <v>29773000</v>
      </c>
      <c r="Z88" s="60">
        <v>30042000</v>
      </c>
      <c r="AA88" s="60">
        <v>30235000</v>
      </c>
      <c r="AB88" s="60">
        <v>25072000</v>
      </c>
      <c r="AC88" s="60">
        <v>23800000</v>
      </c>
      <c r="AD88" s="27">
        <v>5</v>
      </c>
      <c r="AE88">
        <v>24.146003723144499</v>
      </c>
      <c r="AF88">
        <v>24.1680603027344</v>
      </c>
      <c r="AG88">
        <v>24.158847808837901</v>
      </c>
      <c r="AH88">
        <v>23.567090988159201</v>
      </c>
      <c r="AI88">
        <v>24.168979644775401</v>
      </c>
      <c r="AJ88">
        <v>24.827501296997099</v>
      </c>
      <c r="AK88">
        <v>24.840476989746101</v>
      </c>
      <c r="AL88">
        <v>24.849716186523398</v>
      </c>
      <c r="AM88">
        <v>24.579574584960898</v>
      </c>
      <c r="AN88">
        <v>24.504457473754901</v>
      </c>
      <c r="AO88">
        <v>44.177</v>
      </c>
      <c r="AP88">
        <v>385</v>
      </c>
      <c r="AQ88">
        <v>63.4</v>
      </c>
      <c r="AR88">
        <v>23</v>
      </c>
      <c r="AS88">
        <v>63.4</v>
      </c>
      <c r="AT88">
        <v>63.4</v>
      </c>
      <c r="AU88">
        <v>0</v>
      </c>
      <c r="AV88">
        <v>323.31</v>
      </c>
      <c r="AW88" t="s">
        <v>43</v>
      </c>
      <c r="AX88" t="s">
        <v>43</v>
      </c>
      <c r="AY88" t="s">
        <v>43</v>
      </c>
      <c r="AZ88" t="s">
        <v>43</v>
      </c>
      <c r="BA88">
        <v>7</v>
      </c>
      <c r="BB88">
        <v>9</v>
      </c>
      <c r="BC88">
        <v>9</v>
      </c>
      <c r="BD88">
        <v>11</v>
      </c>
      <c r="BE88">
        <v>13</v>
      </c>
      <c r="BF88">
        <v>11</v>
      </c>
      <c r="BG88">
        <v>10</v>
      </c>
      <c r="BH88">
        <v>11</v>
      </c>
      <c r="BI88">
        <v>17</v>
      </c>
      <c r="BJ88">
        <v>16</v>
      </c>
      <c r="BK88" t="s">
        <v>43</v>
      </c>
      <c r="BL88">
        <v>1.2</v>
      </c>
      <c r="BM88">
        <v>29.4</v>
      </c>
      <c r="BN88">
        <v>32.5</v>
      </c>
      <c r="BO88">
        <v>35.299999999999997</v>
      </c>
      <c r="BP88">
        <v>37.1</v>
      </c>
      <c r="BQ88">
        <v>36.4</v>
      </c>
      <c r="BR88">
        <v>42.9</v>
      </c>
      <c r="BS88">
        <v>33</v>
      </c>
      <c r="BT88">
        <v>40</v>
      </c>
      <c r="BU88">
        <v>46.2</v>
      </c>
      <c r="BV88">
        <v>46.2</v>
      </c>
      <c r="BW88">
        <v>2.8968653843780201</v>
      </c>
      <c r="BX88">
        <v>0.164108108108108</v>
      </c>
      <c r="BY88">
        <v>-0.67854881286621105</v>
      </c>
      <c r="BZ88">
        <v>-4.8523607734325997</v>
      </c>
    </row>
    <row r="89" spans="1:78" s="49" customFormat="1" x14ac:dyDescent="0.3">
      <c r="A89" s="156">
        <v>87</v>
      </c>
      <c r="B89" s="214" t="s">
        <v>312</v>
      </c>
      <c r="C89" s="219" t="s">
        <v>313</v>
      </c>
      <c r="D89" s="174">
        <v>1.5884540641962073</v>
      </c>
      <c r="E89" s="125">
        <f t="shared" si="11"/>
        <v>0.6676233699918791</v>
      </c>
      <c r="F89" s="36">
        <v>1.1644824881968363E-2</v>
      </c>
      <c r="G89" s="129">
        <f t="shared" si="12"/>
        <v>1.9338670381182801</v>
      </c>
      <c r="H89" s="205" t="s">
        <v>7408</v>
      </c>
      <c r="I89" s="37">
        <f t="shared" si="13"/>
        <v>1.9338670381182801</v>
      </c>
      <c r="J89" s="66" t="s">
        <v>314</v>
      </c>
      <c r="K89" s="66" t="s">
        <v>315</v>
      </c>
      <c r="L89" s="66" t="str">
        <f t="shared" si="14"/>
        <v>GO:0022625;GO:0003735;GO:0005730;GO:0003723</v>
      </c>
      <c r="M89" s="67" t="str">
        <f t="shared" si="16"/>
        <v>GO:0022625</v>
      </c>
      <c r="N89" s="66" t="str">
        <f t="shared" si="16"/>
        <v>GO:0003735</v>
      </c>
      <c r="O89" s="66" t="str">
        <f t="shared" si="16"/>
        <v/>
      </c>
      <c r="P89" s="66" t="str">
        <f t="shared" si="16"/>
        <v>GO:0005730</v>
      </c>
      <c r="Q89" s="68" t="str">
        <f t="shared" si="16"/>
        <v>GO:0003723</v>
      </c>
      <c r="R89" s="66" t="str">
        <f t="shared" si="16"/>
        <v/>
      </c>
      <c r="S89" s="57">
        <v>216510000</v>
      </c>
      <c r="T89" s="58">
        <v>136150000</v>
      </c>
      <c r="U89" s="58">
        <v>145260000</v>
      </c>
      <c r="V89" s="58">
        <v>187920000</v>
      </c>
      <c r="W89" s="58">
        <v>209540000</v>
      </c>
      <c r="X89" s="59">
        <v>5</v>
      </c>
      <c r="Y89" s="60">
        <v>333440000</v>
      </c>
      <c r="Z89" s="60">
        <v>326700000</v>
      </c>
      <c r="AA89" s="60">
        <v>330780000</v>
      </c>
      <c r="AB89" s="60">
        <v>214290000</v>
      </c>
      <c r="AC89" s="60">
        <v>217060000</v>
      </c>
      <c r="AD89" s="27">
        <v>5</v>
      </c>
      <c r="AE89">
        <v>27.689857482910199</v>
      </c>
      <c r="AF89">
        <v>27.020622253418001</v>
      </c>
      <c r="AG89">
        <v>27.114061355590799</v>
      </c>
      <c r="AH89">
        <v>27.4855442047119</v>
      </c>
      <c r="AI89">
        <v>27.642650604248001</v>
      </c>
      <c r="AJ89">
        <v>28.312852859497099</v>
      </c>
      <c r="AK89">
        <v>28.283391952514599</v>
      </c>
      <c r="AL89">
        <v>28.301296234130898</v>
      </c>
      <c r="AM89">
        <v>27.674989700317401</v>
      </c>
      <c r="AN89">
        <v>27.693519592285199</v>
      </c>
      <c r="AO89">
        <v>34.636000000000003</v>
      </c>
      <c r="AP89">
        <v>308</v>
      </c>
      <c r="AQ89">
        <v>70.5</v>
      </c>
      <c r="AR89">
        <v>29</v>
      </c>
      <c r="AS89">
        <v>70.5</v>
      </c>
      <c r="AT89">
        <v>70.5</v>
      </c>
      <c r="AU89">
        <v>0</v>
      </c>
      <c r="AV89">
        <v>323.31</v>
      </c>
      <c r="AW89" t="s">
        <v>43</v>
      </c>
      <c r="AX89" t="s">
        <v>43</v>
      </c>
      <c r="AY89" t="s">
        <v>43</v>
      </c>
      <c r="AZ89" t="s">
        <v>43</v>
      </c>
      <c r="BA89">
        <v>13</v>
      </c>
      <c r="BB89">
        <v>15</v>
      </c>
      <c r="BC89">
        <v>15</v>
      </c>
      <c r="BD89">
        <v>23</v>
      </c>
      <c r="BE89">
        <v>24</v>
      </c>
      <c r="BF89">
        <v>17</v>
      </c>
      <c r="BG89">
        <v>12</v>
      </c>
      <c r="BH89">
        <v>14</v>
      </c>
      <c r="BI89">
        <v>25</v>
      </c>
      <c r="BJ89">
        <v>25</v>
      </c>
      <c r="BK89" t="s">
        <v>43</v>
      </c>
      <c r="BL89">
        <v>1.36</v>
      </c>
      <c r="BM89">
        <v>47.1</v>
      </c>
      <c r="BN89">
        <v>49.7</v>
      </c>
      <c r="BO89">
        <v>49.7</v>
      </c>
      <c r="BP89">
        <v>61.7</v>
      </c>
      <c r="BQ89">
        <v>62</v>
      </c>
      <c r="BR89">
        <v>54.9</v>
      </c>
      <c r="BS89">
        <v>46.4</v>
      </c>
      <c r="BT89">
        <v>49.4</v>
      </c>
      <c r="BU89">
        <v>66.900000000000006</v>
      </c>
      <c r="BV89">
        <v>66.900000000000006</v>
      </c>
      <c r="BW89">
        <v>1.9338670381182801</v>
      </c>
      <c r="BX89">
        <v>0.22300444444444401</v>
      </c>
      <c r="BY89">
        <v>-0.66266288757324399</v>
      </c>
      <c r="BZ89">
        <v>-3.2532197076228102</v>
      </c>
    </row>
    <row r="90" spans="1:78" s="49" customFormat="1" x14ac:dyDescent="0.3">
      <c r="A90" s="156">
        <v>88</v>
      </c>
      <c r="B90" s="214" t="s">
        <v>316</v>
      </c>
      <c r="C90" s="219" t="s">
        <v>317</v>
      </c>
      <c r="D90" s="174">
        <v>1.5807668086127271</v>
      </c>
      <c r="E90" s="125">
        <f t="shared" si="11"/>
        <v>0.66062456006120451</v>
      </c>
      <c r="F90" s="36">
        <v>6.3238167584217285E-3</v>
      </c>
      <c r="G90" s="129">
        <f t="shared" si="12"/>
        <v>2.1990207228573602</v>
      </c>
      <c r="H90" s="205" t="s">
        <v>7408</v>
      </c>
      <c r="I90" s="37">
        <f t="shared" si="13"/>
        <v>2.1990207228573602</v>
      </c>
      <c r="J90" s="66" t="s">
        <v>318</v>
      </c>
      <c r="K90" s="66" t="s">
        <v>319</v>
      </c>
      <c r="L90" s="66" t="str">
        <f t="shared" si="14"/>
        <v/>
      </c>
      <c r="M90" s="67" t="str">
        <f t="shared" si="16"/>
        <v/>
      </c>
      <c r="N90" s="66" t="str">
        <f t="shared" si="16"/>
        <v/>
      </c>
      <c r="O90" s="66" t="str">
        <f t="shared" si="16"/>
        <v/>
      </c>
      <c r="P90" s="66" t="str">
        <f t="shared" si="16"/>
        <v/>
      </c>
      <c r="Q90" s="68" t="str">
        <f t="shared" si="16"/>
        <v/>
      </c>
      <c r="R90" s="66" t="str">
        <f t="shared" si="16"/>
        <v/>
      </c>
      <c r="S90" s="57">
        <v>23244000</v>
      </c>
      <c r="T90" s="58">
        <v>27831000</v>
      </c>
      <c r="U90" s="58">
        <v>25479000</v>
      </c>
      <c r="V90" s="58">
        <v>25621000</v>
      </c>
      <c r="W90" s="58">
        <v>31209000</v>
      </c>
      <c r="X90" s="59">
        <v>5</v>
      </c>
      <c r="Y90" s="60">
        <v>46018000</v>
      </c>
      <c r="Z90" s="60">
        <v>47790000</v>
      </c>
      <c r="AA90" s="60">
        <v>53515000</v>
      </c>
      <c r="AB90" s="60">
        <v>31448000</v>
      </c>
      <c r="AC90" s="60">
        <v>32078000</v>
      </c>
      <c r="AD90" s="27">
        <v>5</v>
      </c>
      <c r="AE90">
        <v>24.470354080200199</v>
      </c>
      <c r="AF90">
        <v>24.730190277099599</v>
      </c>
      <c r="AG90">
        <v>24.602806091308601</v>
      </c>
      <c r="AH90">
        <v>24.610822677612301</v>
      </c>
      <c r="AI90">
        <v>24.895458221435501</v>
      </c>
      <c r="AJ90">
        <v>25.455694198608398</v>
      </c>
      <c r="AK90">
        <v>25.510206222534201</v>
      </c>
      <c r="AL90">
        <v>25.6734409332275</v>
      </c>
      <c r="AM90">
        <v>24.906465530395501</v>
      </c>
      <c r="AN90">
        <v>24.935081481933601</v>
      </c>
      <c r="AO90">
        <v>38.094999999999999</v>
      </c>
      <c r="AP90">
        <v>354</v>
      </c>
      <c r="AQ90">
        <v>59.3</v>
      </c>
      <c r="AR90">
        <v>19</v>
      </c>
      <c r="AS90">
        <v>59.3</v>
      </c>
      <c r="AT90">
        <v>57.6</v>
      </c>
      <c r="AU90">
        <v>0</v>
      </c>
      <c r="AV90">
        <v>323.31</v>
      </c>
      <c r="AW90">
        <v>20</v>
      </c>
      <c r="AX90">
        <v>20</v>
      </c>
      <c r="AY90">
        <v>19</v>
      </c>
      <c r="AZ90" t="s">
        <v>43</v>
      </c>
      <c r="BA90">
        <v>10</v>
      </c>
      <c r="BB90">
        <v>12</v>
      </c>
      <c r="BC90">
        <v>13</v>
      </c>
      <c r="BD90">
        <v>13</v>
      </c>
      <c r="BE90">
        <v>15</v>
      </c>
      <c r="BF90">
        <v>15</v>
      </c>
      <c r="BG90">
        <v>12</v>
      </c>
      <c r="BH90">
        <v>15</v>
      </c>
      <c r="BI90">
        <v>14</v>
      </c>
      <c r="BJ90">
        <v>15</v>
      </c>
      <c r="BK90">
        <v>354</v>
      </c>
      <c r="BL90">
        <v>1.19</v>
      </c>
      <c r="BM90">
        <v>37.9</v>
      </c>
      <c r="BN90">
        <v>44.9</v>
      </c>
      <c r="BO90">
        <v>49.7</v>
      </c>
      <c r="BP90">
        <v>52.5</v>
      </c>
      <c r="BQ90">
        <v>55.4</v>
      </c>
      <c r="BR90">
        <v>52.3</v>
      </c>
      <c r="BS90">
        <v>46.6</v>
      </c>
      <c r="BT90">
        <v>50.6</v>
      </c>
      <c r="BU90">
        <v>52.5</v>
      </c>
      <c r="BV90">
        <v>55.4</v>
      </c>
      <c r="BW90">
        <v>2.1990207228573602</v>
      </c>
      <c r="BX90">
        <v>0.24300854700854699</v>
      </c>
      <c r="BY90">
        <v>-0.63425140380859402</v>
      </c>
      <c r="BZ90">
        <v>-3.6684271736786198</v>
      </c>
    </row>
    <row r="91" spans="1:78" s="49" customFormat="1" x14ac:dyDescent="0.3">
      <c r="A91" s="156">
        <v>89</v>
      </c>
      <c r="B91" s="214" t="s">
        <v>320</v>
      </c>
      <c r="C91" s="219" t="s">
        <v>321</v>
      </c>
      <c r="D91" s="174">
        <v>1.5708276420882046</v>
      </c>
      <c r="E91" s="125">
        <f t="shared" si="11"/>
        <v>0.65152489066004105</v>
      </c>
      <c r="F91" s="36">
        <v>3.2888498145849876E-2</v>
      </c>
      <c r="G91" s="129">
        <f t="shared" si="12"/>
        <v>1.48295595813371</v>
      </c>
      <c r="H91" s="205" t="s">
        <v>7408</v>
      </c>
      <c r="I91" s="37">
        <f t="shared" si="13"/>
        <v>1.48295595813371</v>
      </c>
      <c r="J91" s="66" t="s">
        <v>322</v>
      </c>
      <c r="K91" s="66" t="s">
        <v>323</v>
      </c>
      <c r="L91" s="66" t="str">
        <f t="shared" si="14"/>
        <v/>
      </c>
      <c r="M91" s="67" t="str">
        <f t="shared" si="16"/>
        <v/>
      </c>
      <c r="N91" s="66" t="str">
        <f t="shared" si="16"/>
        <v/>
      </c>
      <c r="O91" s="66" t="str">
        <f t="shared" si="16"/>
        <v/>
      </c>
      <c r="P91" s="66" t="str">
        <f t="shared" si="16"/>
        <v/>
      </c>
      <c r="Q91" s="68" t="str">
        <f t="shared" si="16"/>
        <v/>
      </c>
      <c r="R91" s="66" t="str">
        <f t="shared" si="16"/>
        <v>GO:0097014</v>
      </c>
      <c r="S91" s="57">
        <v>8523100</v>
      </c>
      <c r="T91" s="58">
        <v>9761000</v>
      </c>
      <c r="U91" s="58">
        <v>8717300</v>
      </c>
      <c r="V91" s="58">
        <v>8389800</v>
      </c>
      <c r="W91" s="58">
        <v>7803800</v>
      </c>
      <c r="X91" s="59">
        <v>5</v>
      </c>
      <c r="Y91" s="60">
        <v>17590000</v>
      </c>
      <c r="Z91" s="60">
        <v>16195000</v>
      </c>
      <c r="AA91" s="60">
        <v>15706000</v>
      </c>
      <c r="AB91" s="60">
        <v>10569000</v>
      </c>
      <c r="AC91" s="60">
        <v>7791900</v>
      </c>
      <c r="AD91" s="27">
        <v>5</v>
      </c>
      <c r="AE91">
        <v>23.022947311401399</v>
      </c>
      <c r="AF91">
        <v>23.2185974121094</v>
      </c>
      <c r="AG91">
        <v>23.0554504394531</v>
      </c>
      <c r="AH91">
        <v>23.0002040863037</v>
      </c>
      <c r="AI91">
        <v>22.895746231079102</v>
      </c>
      <c r="AJ91">
        <v>24.068252563476602</v>
      </c>
      <c r="AK91">
        <v>23.9490451812744</v>
      </c>
      <c r="AL91">
        <v>23.904811859130898</v>
      </c>
      <c r="AM91">
        <v>23.333335876464801</v>
      </c>
      <c r="AN91">
        <v>22.8935432434082</v>
      </c>
      <c r="AO91">
        <v>67.522000000000006</v>
      </c>
      <c r="AP91">
        <v>602</v>
      </c>
      <c r="AQ91">
        <v>54.7</v>
      </c>
      <c r="AR91">
        <v>25</v>
      </c>
      <c r="AS91">
        <v>54.7</v>
      </c>
      <c r="AT91">
        <v>54.7</v>
      </c>
      <c r="AU91">
        <v>0</v>
      </c>
      <c r="AV91">
        <v>210.84</v>
      </c>
      <c r="AW91" t="s">
        <v>43</v>
      </c>
      <c r="AX91" t="s">
        <v>43</v>
      </c>
      <c r="AY91" t="s">
        <v>43</v>
      </c>
      <c r="AZ91" t="s">
        <v>43</v>
      </c>
      <c r="BA91">
        <v>9</v>
      </c>
      <c r="BB91">
        <v>13</v>
      </c>
      <c r="BC91">
        <v>9</v>
      </c>
      <c r="BD91">
        <v>11</v>
      </c>
      <c r="BE91">
        <v>13</v>
      </c>
      <c r="BF91">
        <v>16</v>
      </c>
      <c r="BG91">
        <v>14</v>
      </c>
      <c r="BH91">
        <v>13</v>
      </c>
      <c r="BI91">
        <v>14</v>
      </c>
      <c r="BJ91">
        <v>12</v>
      </c>
      <c r="BK91" t="s">
        <v>43</v>
      </c>
      <c r="BL91">
        <v>1.93</v>
      </c>
      <c r="BM91">
        <v>22.6</v>
      </c>
      <c r="BN91">
        <v>25.2</v>
      </c>
      <c r="BO91">
        <v>21.8</v>
      </c>
      <c r="BP91">
        <v>23.9</v>
      </c>
      <c r="BQ91">
        <v>27.1</v>
      </c>
      <c r="BR91">
        <v>33.700000000000003</v>
      </c>
      <c r="BS91">
        <v>31.6</v>
      </c>
      <c r="BT91">
        <v>29.2</v>
      </c>
      <c r="BU91">
        <v>29.1</v>
      </c>
      <c r="BV91">
        <v>27.1</v>
      </c>
      <c r="BW91">
        <v>1.48295595813371</v>
      </c>
      <c r="BX91">
        <v>0.29662302483070002</v>
      </c>
      <c r="BY91">
        <v>-0.59120864868164003</v>
      </c>
      <c r="BZ91">
        <v>-2.57465643330293</v>
      </c>
    </row>
    <row r="92" spans="1:78" s="49" customFormat="1" x14ac:dyDescent="0.3">
      <c r="A92" s="156">
        <v>90</v>
      </c>
      <c r="B92" s="214" t="s">
        <v>324</v>
      </c>
      <c r="C92" s="219" t="s">
        <v>76</v>
      </c>
      <c r="D92" s="174">
        <v>1.5695578638056513</v>
      </c>
      <c r="E92" s="125">
        <f t="shared" si="11"/>
        <v>0.65035821674203809</v>
      </c>
      <c r="F92" s="36">
        <v>1.7902179667888215E-3</v>
      </c>
      <c r="G92" s="129">
        <f t="shared" si="12"/>
        <v>2.7470940885672301</v>
      </c>
      <c r="H92" s="205" t="s">
        <v>7408</v>
      </c>
      <c r="I92" s="37">
        <f t="shared" si="13"/>
        <v>2.7470940885672301</v>
      </c>
      <c r="J92" s="66" t="s">
        <v>325</v>
      </c>
      <c r="K92" s="66" t="s">
        <v>326</v>
      </c>
      <c r="L92" s="66" t="str">
        <f t="shared" si="14"/>
        <v/>
      </c>
      <c r="M92" s="67" t="str">
        <f t="shared" si="16"/>
        <v/>
      </c>
      <c r="N92" s="66" t="str">
        <f t="shared" si="16"/>
        <v/>
      </c>
      <c r="O92" s="66" t="str">
        <f t="shared" si="16"/>
        <v/>
      </c>
      <c r="P92" s="66" t="str">
        <f t="shared" si="16"/>
        <v/>
      </c>
      <c r="Q92" s="68" t="str">
        <f t="shared" si="16"/>
        <v/>
      </c>
      <c r="R92" s="66" t="str">
        <f t="shared" si="16"/>
        <v/>
      </c>
      <c r="S92" s="57">
        <v>2634200</v>
      </c>
      <c r="T92" s="58">
        <v>2660000</v>
      </c>
      <c r="U92" s="58">
        <v>1597200</v>
      </c>
      <c r="V92" s="58">
        <v>2608900</v>
      </c>
      <c r="W92" s="58">
        <v>2206500</v>
      </c>
      <c r="X92" s="59">
        <v>5</v>
      </c>
      <c r="Y92" s="60">
        <v>4023500</v>
      </c>
      <c r="Z92" s="60">
        <v>3575500</v>
      </c>
      <c r="AA92" s="60">
        <v>3456400</v>
      </c>
      <c r="AB92" s="60">
        <v>3829600</v>
      </c>
      <c r="AC92" s="60">
        <v>3489500</v>
      </c>
      <c r="AD92" s="27">
        <v>5</v>
      </c>
      <c r="AE92">
        <v>21.328933715820298</v>
      </c>
      <c r="AF92">
        <v>21.342994689941399</v>
      </c>
      <c r="AG92">
        <v>20.607112884521499</v>
      </c>
      <c r="AH92">
        <v>21.315010070800799</v>
      </c>
      <c r="AI92">
        <v>21.073328018188501</v>
      </c>
      <c r="AJ92">
        <v>21.940019607543899</v>
      </c>
      <c r="AK92">
        <v>21.7697143554688</v>
      </c>
      <c r="AL92">
        <v>21.720838546752901</v>
      </c>
      <c r="AM92">
        <v>21.8687629699707</v>
      </c>
      <c r="AN92">
        <v>21.7345886230469</v>
      </c>
      <c r="AO92">
        <v>28.802</v>
      </c>
      <c r="AP92">
        <v>254</v>
      </c>
      <c r="AQ92">
        <v>62.6</v>
      </c>
      <c r="AR92">
        <v>13</v>
      </c>
      <c r="AS92">
        <v>62.6</v>
      </c>
      <c r="AT92">
        <v>62.6</v>
      </c>
      <c r="AU92">
        <v>0</v>
      </c>
      <c r="AV92">
        <v>158.75</v>
      </c>
      <c r="AW92">
        <v>13</v>
      </c>
      <c r="AX92">
        <v>13</v>
      </c>
      <c r="AY92">
        <v>13</v>
      </c>
      <c r="AZ92" t="s">
        <v>43</v>
      </c>
      <c r="BA92">
        <v>4</v>
      </c>
      <c r="BB92">
        <v>2</v>
      </c>
      <c r="BC92">
        <v>4</v>
      </c>
      <c r="BD92">
        <v>6</v>
      </c>
      <c r="BE92">
        <v>5</v>
      </c>
      <c r="BF92">
        <v>6</v>
      </c>
      <c r="BG92">
        <v>7</v>
      </c>
      <c r="BH92">
        <v>6</v>
      </c>
      <c r="BI92">
        <v>4</v>
      </c>
      <c r="BJ92">
        <v>6</v>
      </c>
      <c r="BK92">
        <v>254</v>
      </c>
      <c r="BL92">
        <v>1.17</v>
      </c>
      <c r="BM92">
        <v>20.9</v>
      </c>
      <c r="BN92">
        <v>11.4</v>
      </c>
      <c r="BO92">
        <v>22.4</v>
      </c>
      <c r="BP92">
        <v>23.2</v>
      </c>
      <c r="BQ92">
        <v>27.2</v>
      </c>
      <c r="BR92">
        <v>38.200000000000003</v>
      </c>
      <c r="BS92">
        <v>36.6</v>
      </c>
      <c r="BT92">
        <v>38.200000000000003</v>
      </c>
      <c r="BU92">
        <v>18.899999999999999</v>
      </c>
      <c r="BV92">
        <v>26.4</v>
      </c>
      <c r="BW92">
        <v>2.7470940885672301</v>
      </c>
      <c r="BX92">
        <v>0.18906666666666699</v>
      </c>
      <c r="BY92">
        <v>-0.67330894470214597</v>
      </c>
      <c r="BZ92">
        <v>-4.5850118072571204</v>
      </c>
    </row>
    <row r="93" spans="1:78" s="49" customFormat="1" x14ac:dyDescent="0.3">
      <c r="A93" s="156">
        <v>91</v>
      </c>
      <c r="B93" s="214" t="s">
        <v>327</v>
      </c>
      <c r="C93" s="219" t="s">
        <v>328</v>
      </c>
      <c r="D93" s="174">
        <v>1.5661918995537818</v>
      </c>
      <c r="E93" s="125">
        <f t="shared" si="11"/>
        <v>0.64726099141123428</v>
      </c>
      <c r="F93" s="36">
        <v>4.7261114143681169E-3</v>
      </c>
      <c r="G93" s="129">
        <f t="shared" si="12"/>
        <v>2.3254960444313402</v>
      </c>
      <c r="H93" s="205" t="s">
        <v>7408</v>
      </c>
      <c r="I93" s="37">
        <f t="shared" si="13"/>
        <v>2.3254960444313402</v>
      </c>
      <c r="J93" s="66" t="s">
        <v>329</v>
      </c>
      <c r="K93" s="66" t="s">
        <v>330</v>
      </c>
      <c r="L93" s="66" t="str">
        <f t="shared" si="14"/>
        <v>GO:0005730</v>
      </c>
      <c r="M93" s="67" t="str">
        <f t="shared" ref="M93:R102" si="17">IF(ISNUMBER(FIND(M$2,$J93))=TRUE,M$2,"")</f>
        <v/>
      </c>
      <c r="N93" s="66" t="str">
        <f t="shared" si="17"/>
        <v/>
      </c>
      <c r="O93" s="66" t="str">
        <f t="shared" si="17"/>
        <v/>
      </c>
      <c r="P93" s="66" t="str">
        <f t="shared" si="17"/>
        <v>GO:0005730</v>
      </c>
      <c r="Q93" s="68" t="str">
        <f t="shared" si="17"/>
        <v/>
      </c>
      <c r="R93" s="66" t="str">
        <f t="shared" si="17"/>
        <v>GO:0097014</v>
      </c>
      <c r="S93" s="57">
        <v>2636500</v>
      </c>
      <c r="T93" s="58">
        <v>2493700</v>
      </c>
      <c r="U93" s="58">
        <v>1886400</v>
      </c>
      <c r="V93" s="58">
        <v>1711900</v>
      </c>
      <c r="W93" s="58">
        <v>2947400</v>
      </c>
      <c r="X93" s="59">
        <v>5</v>
      </c>
      <c r="Y93" s="60">
        <v>4198200</v>
      </c>
      <c r="Z93" s="60">
        <v>4018200</v>
      </c>
      <c r="AA93" s="60">
        <v>3728800</v>
      </c>
      <c r="AB93" s="60">
        <v>3291200</v>
      </c>
      <c r="AC93" s="60">
        <v>3050300</v>
      </c>
      <c r="AD93" s="27">
        <v>5</v>
      </c>
      <c r="AE93">
        <v>21.330192565918001</v>
      </c>
      <c r="AF93">
        <v>21.2498569488525</v>
      </c>
      <c r="AG93">
        <v>20.847204208373999</v>
      </c>
      <c r="AH93">
        <v>20.707166671752901</v>
      </c>
      <c r="AI93">
        <v>21.491010665893601</v>
      </c>
      <c r="AJ93">
        <v>22.001338958740199</v>
      </c>
      <c r="AK93">
        <v>21.938117980956999</v>
      </c>
      <c r="AL93">
        <v>21.830280303955099</v>
      </c>
      <c r="AM93">
        <v>21.650182723998999</v>
      </c>
      <c r="AN93">
        <v>21.540519714355501</v>
      </c>
      <c r="AO93">
        <v>52.9</v>
      </c>
      <c r="AP93">
        <v>475</v>
      </c>
      <c r="AQ93">
        <v>33.299999999999997</v>
      </c>
      <c r="AR93">
        <v>14</v>
      </c>
      <c r="AS93">
        <v>33.299999999999997</v>
      </c>
      <c r="AT93">
        <v>33.299999999999997</v>
      </c>
      <c r="AU93">
        <v>0</v>
      </c>
      <c r="AV93">
        <v>115.87</v>
      </c>
      <c r="AW93">
        <v>14</v>
      </c>
      <c r="AX93">
        <v>14</v>
      </c>
      <c r="AY93">
        <v>14</v>
      </c>
      <c r="AZ93" t="s">
        <v>43</v>
      </c>
      <c r="BA93">
        <v>3</v>
      </c>
      <c r="BB93">
        <v>4</v>
      </c>
      <c r="BC93">
        <v>5</v>
      </c>
      <c r="BD93">
        <v>7</v>
      </c>
      <c r="BE93">
        <v>6</v>
      </c>
      <c r="BF93">
        <v>10</v>
      </c>
      <c r="BG93">
        <v>8</v>
      </c>
      <c r="BH93">
        <v>9</v>
      </c>
      <c r="BI93">
        <v>3</v>
      </c>
      <c r="BJ93">
        <v>5</v>
      </c>
      <c r="BK93">
        <v>475</v>
      </c>
      <c r="BL93">
        <v>1.53</v>
      </c>
      <c r="BM93">
        <v>7.8</v>
      </c>
      <c r="BN93">
        <v>8.8000000000000007</v>
      </c>
      <c r="BO93">
        <v>14.7</v>
      </c>
      <c r="BP93">
        <v>15.8</v>
      </c>
      <c r="BQ93">
        <v>14.1</v>
      </c>
      <c r="BR93">
        <v>25.1</v>
      </c>
      <c r="BS93">
        <v>20.399999999999999</v>
      </c>
      <c r="BT93">
        <v>23.2</v>
      </c>
      <c r="BU93">
        <v>6.5</v>
      </c>
      <c r="BV93">
        <v>10.1</v>
      </c>
      <c r="BW93">
        <v>2.3254960444313402</v>
      </c>
      <c r="BX93">
        <v>0.22716666666666699</v>
      </c>
      <c r="BY93">
        <v>-0.66700172424316395</v>
      </c>
      <c r="BZ93">
        <v>-3.8722754930419501</v>
      </c>
    </row>
    <row r="94" spans="1:78" s="49" customFormat="1" x14ac:dyDescent="0.3">
      <c r="A94" s="156">
        <v>92</v>
      </c>
      <c r="B94" s="214" t="s">
        <v>331</v>
      </c>
      <c r="C94" s="219" t="s">
        <v>332</v>
      </c>
      <c r="D94" s="174">
        <v>1.5648394146167421</v>
      </c>
      <c r="E94" s="125">
        <f t="shared" si="11"/>
        <v>0.64601461394827298</v>
      </c>
      <c r="F94" s="36">
        <v>2.5740739583482292E-2</v>
      </c>
      <c r="G94" s="129">
        <f t="shared" si="12"/>
        <v>1.5893789790939901</v>
      </c>
      <c r="H94" s="205" t="s">
        <v>7408</v>
      </c>
      <c r="I94" s="37">
        <f t="shared" si="13"/>
        <v>1.5893789790939901</v>
      </c>
      <c r="J94" s="66" t="s">
        <v>333</v>
      </c>
      <c r="K94" s="66" t="s">
        <v>334</v>
      </c>
      <c r="L94" s="66" t="str">
        <f t="shared" si="14"/>
        <v/>
      </c>
      <c r="M94" s="67" t="str">
        <f t="shared" si="17"/>
        <v/>
      </c>
      <c r="N94" s="66" t="str">
        <f t="shared" si="17"/>
        <v/>
      </c>
      <c r="O94" s="66" t="str">
        <f t="shared" si="17"/>
        <v/>
      </c>
      <c r="P94" s="66" t="str">
        <f t="shared" si="17"/>
        <v/>
      </c>
      <c r="Q94" s="68" t="str">
        <f t="shared" si="17"/>
        <v/>
      </c>
      <c r="R94" s="66" t="str">
        <f t="shared" si="17"/>
        <v/>
      </c>
      <c r="S94" s="57">
        <v>8634800</v>
      </c>
      <c r="T94" s="58">
        <v>12403000</v>
      </c>
      <c r="U94" s="58">
        <v>13144000</v>
      </c>
      <c r="V94" s="58">
        <v>13786000</v>
      </c>
      <c r="W94" s="58">
        <v>14815000</v>
      </c>
      <c r="X94" s="59">
        <v>5</v>
      </c>
      <c r="Y94" s="60">
        <v>16428000</v>
      </c>
      <c r="Z94" s="60">
        <v>22420000</v>
      </c>
      <c r="AA94" s="60">
        <v>28661000</v>
      </c>
      <c r="AB94" s="60">
        <v>14258000</v>
      </c>
      <c r="AC94" s="60">
        <v>16478000</v>
      </c>
      <c r="AD94" s="27">
        <v>5</v>
      </c>
      <c r="AE94">
        <v>23.041730880737301</v>
      </c>
      <c r="AF94">
        <v>23.564186096191399</v>
      </c>
      <c r="AG94">
        <v>23.647901535034201</v>
      </c>
      <c r="AH94">
        <v>23.716701507568398</v>
      </c>
      <c r="AI94">
        <v>23.820554733276399</v>
      </c>
      <c r="AJ94">
        <v>23.969654083251999</v>
      </c>
      <c r="AK94">
        <v>24.4182834625244</v>
      </c>
      <c r="AL94">
        <v>24.772584915161101</v>
      </c>
      <c r="AM94">
        <v>23.7652683258057</v>
      </c>
      <c r="AN94">
        <v>23.974037170410199</v>
      </c>
      <c r="AO94">
        <v>149.22999999999999</v>
      </c>
      <c r="AP94">
        <v>1439</v>
      </c>
      <c r="AQ94">
        <v>73.7</v>
      </c>
      <c r="AR94">
        <v>18</v>
      </c>
      <c r="AS94">
        <v>73.7</v>
      </c>
      <c r="AT94">
        <v>73.7</v>
      </c>
      <c r="AU94">
        <v>0</v>
      </c>
      <c r="AV94">
        <v>323.31</v>
      </c>
      <c r="AW94">
        <v>18</v>
      </c>
      <c r="AX94">
        <v>18</v>
      </c>
      <c r="AY94">
        <v>18</v>
      </c>
      <c r="AZ94" t="s">
        <v>43</v>
      </c>
      <c r="BA94">
        <v>7</v>
      </c>
      <c r="BB94">
        <v>6</v>
      </c>
      <c r="BC94">
        <v>7</v>
      </c>
      <c r="BD94">
        <v>13</v>
      </c>
      <c r="BE94">
        <v>12</v>
      </c>
      <c r="BF94">
        <v>14</v>
      </c>
      <c r="BG94">
        <v>16</v>
      </c>
      <c r="BH94">
        <v>16</v>
      </c>
      <c r="BI94">
        <v>11</v>
      </c>
      <c r="BJ94">
        <v>12</v>
      </c>
      <c r="BK94">
        <v>1439</v>
      </c>
      <c r="BL94">
        <v>2.41</v>
      </c>
      <c r="BM94">
        <v>49.9</v>
      </c>
      <c r="BN94">
        <v>34.5</v>
      </c>
      <c r="BO94">
        <v>62.1</v>
      </c>
      <c r="BP94">
        <v>67.8</v>
      </c>
      <c r="BQ94">
        <v>65</v>
      </c>
      <c r="BR94">
        <v>69</v>
      </c>
      <c r="BS94">
        <v>65</v>
      </c>
      <c r="BT94">
        <v>65</v>
      </c>
      <c r="BU94">
        <v>65.599999999999994</v>
      </c>
      <c r="BV94">
        <v>66.599999999999994</v>
      </c>
      <c r="BW94">
        <v>1.5893789790939901</v>
      </c>
      <c r="BX94">
        <v>0.28757142857142898</v>
      </c>
      <c r="BY94">
        <v>-0.621750640869141</v>
      </c>
      <c r="BZ94">
        <v>-2.7326337834683998</v>
      </c>
    </row>
    <row r="95" spans="1:78" s="49" customFormat="1" x14ac:dyDescent="0.3">
      <c r="A95" s="156">
        <v>93</v>
      </c>
      <c r="B95" s="214" t="s">
        <v>335</v>
      </c>
      <c r="C95" s="219" t="s">
        <v>336</v>
      </c>
      <c r="D95" s="174">
        <v>1.5533032598149248</v>
      </c>
      <c r="E95" s="125">
        <f t="shared" si="11"/>
        <v>0.63533952239710667</v>
      </c>
      <c r="F95" s="36">
        <v>4.6170180780737168E-2</v>
      </c>
      <c r="G95" s="129">
        <f t="shared" si="12"/>
        <v>1.3356384249523701</v>
      </c>
      <c r="H95" s="205" t="s">
        <v>7408</v>
      </c>
      <c r="I95" s="37">
        <f t="shared" si="13"/>
        <v>1.3356384249523701</v>
      </c>
      <c r="J95" s="66" t="s">
        <v>337</v>
      </c>
      <c r="K95" s="66" t="s">
        <v>338</v>
      </c>
      <c r="L95" s="66" t="str">
        <f t="shared" si="14"/>
        <v/>
      </c>
      <c r="M95" s="67" t="str">
        <f t="shared" si="17"/>
        <v/>
      </c>
      <c r="N95" s="66" t="str">
        <f t="shared" si="17"/>
        <v/>
      </c>
      <c r="O95" s="66" t="str">
        <f t="shared" si="17"/>
        <v/>
      </c>
      <c r="P95" s="66" t="str">
        <f t="shared" si="17"/>
        <v/>
      </c>
      <c r="Q95" s="68" t="str">
        <f t="shared" si="17"/>
        <v/>
      </c>
      <c r="R95" s="66" t="str">
        <f t="shared" si="17"/>
        <v/>
      </c>
      <c r="S95" s="57">
        <v>3419400</v>
      </c>
      <c r="T95" s="58">
        <v>6139200</v>
      </c>
      <c r="U95" s="58">
        <v>4981900</v>
      </c>
      <c r="V95" s="58">
        <v>5921000</v>
      </c>
      <c r="W95" s="58">
        <v>7159700</v>
      </c>
      <c r="X95" s="59">
        <v>5</v>
      </c>
      <c r="Y95" s="60">
        <v>11322000</v>
      </c>
      <c r="Z95" s="60">
        <v>8892700</v>
      </c>
      <c r="AA95" s="60">
        <v>9027800</v>
      </c>
      <c r="AB95" s="60">
        <v>8662300</v>
      </c>
      <c r="AC95" s="60">
        <v>4999300</v>
      </c>
      <c r="AD95" s="27">
        <v>5</v>
      </c>
      <c r="AE95">
        <v>21.7053108215332</v>
      </c>
      <c r="AF95">
        <v>22.549619674682599</v>
      </c>
      <c r="AG95">
        <v>22.248264312744102</v>
      </c>
      <c r="AH95">
        <v>22.497409820556602</v>
      </c>
      <c r="AI95">
        <v>22.771467208862301</v>
      </c>
      <c r="AJ95">
        <v>23.432624816894499</v>
      </c>
      <c r="AK95">
        <v>23.084190368652301</v>
      </c>
      <c r="AL95">
        <v>23.105943679809599</v>
      </c>
      <c r="AM95">
        <v>23.046318054199201</v>
      </c>
      <c r="AN95">
        <v>22.253293991088899</v>
      </c>
      <c r="AO95">
        <v>50.161999999999999</v>
      </c>
      <c r="AP95">
        <v>464</v>
      </c>
      <c r="AQ95">
        <v>11.6</v>
      </c>
      <c r="AR95">
        <v>5</v>
      </c>
      <c r="AS95">
        <v>11.6</v>
      </c>
      <c r="AT95">
        <v>11.6</v>
      </c>
      <c r="AU95">
        <v>0</v>
      </c>
      <c r="AV95">
        <v>53.665999999999997</v>
      </c>
      <c r="AW95" t="s">
        <v>43</v>
      </c>
      <c r="AX95" t="s">
        <v>43</v>
      </c>
      <c r="AY95" t="s">
        <v>43</v>
      </c>
      <c r="AZ95" t="s">
        <v>43</v>
      </c>
      <c r="BA95">
        <v>4</v>
      </c>
      <c r="BB95">
        <v>3</v>
      </c>
      <c r="BC95">
        <v>2</v>
      </c>
      <c r="BD95">
        <v>4</v>
      </c>
      <c r="BE95">
        <v>5</v>
      </c>
      <c r="BF95">
        <v>3</v>
      </c>
      <c r="BG95">
        <v>3</v>
      </c>
      <c r="BH95">
        <v>3</v>
      </c>
      <c r="BI95">
        <v>5</v>
      </c>
      <c r="BJ95">
        <v>5</v>
      </c>
      <c r="BK95" t="s">
        <v>43</v>
      </c>
      <c r="BL95">
        <v>1.75</v>
      </c>
      <c r="BM95">
        <v>10.3</v>
      </c>
      <c r="BN95">
        <v>9.1</v>
      </c>
      <c r="BO95">
        <v>6.5</v>
      </c>
      <c r="BP95">
        <v>10.3</v>
      </c>
      <c r="BQ95">
        <v>11.6</v>
      </c>
      <c r="BR95">
        <v>9.1</v>
      </c>
      <c r="BS95">
        <v>9.1</v>
      </c>
      <c r="BT95">
        <v>9.1</v>
      </c>
      <c r="BU95">
        <v>11.6</v>
      </c>
      <c r="BV95">
        <v>11.6</v>
      </c>
      <c r="BW95">
        <v>1.3356384249523701</v>
      </c>
      <c r="BX95">
        <v>0.31477397260273998</v>
      </c>
      <c r="BY95">
        <v>-0.63005981445312598</v>
      </c>
      <c r="BZ95">
        <v>-2.3570522218881198</v>
      </c>
    </row>
    <row r="96" spans="1:78" s="49" customFormat="1" x14ac:dyDescent="0.3">
      <c r="A96" s="156">
        <v>94</v>
      </c>
      <c r="B96" s="214" t="s">
        <v>339</v>
      </c>
      <c r="C96" s="219" t="s">
        <v>76</v>
      </c>
      <c r="D96" s="174">
        <v>1.550567229961435</v>
      </c>
      <c r="E96" s="125">
        <f t="shared" si="11"/>
        <v>0.63279608011320532</v>
      </c>
      <c r="F96" s="36">
        <v>2.9041343393942712E-2</v>
      </c>
      <c r="G96" s="129">
        <f t="shared" si="12"/>
        <v>1.5369832979209099</v>
      </c>
      <c r="H96" s="205" t="s">
        <v>7408</v>
      </c>
      <c r="I96" s="37">
        <f t="shared" si="13"/>
        <v>1.5369832979209099</v>
      </c>
      <c r="J96" s="66" t="s">
        <v>340</v>
      </c>
      <c r="K96" s="66" t="s">
        <v>341</v>
      </c>
      <c r="L96" s="66" t="str">
        <f t="shared" si="14"/>
        <v/>
      </c>
      <c r="M96" s="67" t="str">
        <f t="shared" si="17"/>
        <v/>
      </c>
      <c r="N96" s="66" t="str">
        <f t="shared" si="17"/>
        <v/>
      </c>
      <c r="O96" s="66" t="str">
        <f t="shared" si="17"/>
        <v/>
      </c>
      <c r="P96" s="66" t="str">
        <f t="shared" si="17"/>
        <v/>
      </c>
      <c r="Q96" s="68" t="str">
        <f t="shared" si="17"/>
        <v/>
      </c>
      <c r="R96" s="66" t="str">
        <f t="shared" si="17"/>
        <v/>
      </c>
      <c r="S96" s="57">
        <v>1305800</v>
      </c>
      <c r="T96" s="58">
        <v>1318500</v>
      </c>
      <c r="U96" s="58">
        <v>1337500</v>
      </c>
      <c r="V96" s="58">
        <v>3269600</v>
      </c>
      <c r="W96" s="58">
        <v>1662700</v>
      </c>
      <c r="X96" s="59">
        <v>5</v>
      </c>
      <c r="Y96" s="60">
        <v>3352400</v>
      </c>
      <c r="Z96" s="60">
        <v>2237000</v>
      </c>
      <c r="AA96" s="60">
        <v>2944600</v>
      </c>
      <c r="AB96" s="60">
        <v>2548800</v>
      </c>
      <c r="AC96" s="60">
        <v>2708100</v>
      </c>
      <c r="AD96" s="27">
        <v>5</v>
      </c>
      <c r="AE96">
        <v>20.316501617431602</v>
      </c>
      <c r="AF96">
        <v>20.3304653167725</v>
      </c>
      <c r="AG96">
        <v>20.3511066436768</v>
      </c>
      <c r="AH96">
        <v>21.640682220458999</v>
      </c>
      <c r="AI96">
        <v>20.665096282958999</v>
      </c>
      <c r="AJ96">
        <v>21.676763534545898</v>
      </c>
      <c r="AK96">
        <v>21.093133926391602</v>
      </c>
      <c r="AL96">
        <v>21.489641189575199</v>
      </c>
      <c r="AM96">
        <v>21.281387329101602</v>
      </c>
      <c r="AN96">
        <v>21.368848800659201</v>
      </c>
      <c r="AO96">
        <v>37.365000000000002</v>
      </c>
      <c r="AP96">
        <v>334</v>
      </c>
      <c r="AQ96">
        <v>20.100000000000001</v>
      </c>
      <c r="AR96">
        <v>7</v>
      </c>
      <c r="AS96">
        <v>20.100000000000001</v>
      </c>
      <c r="AT96">
        <v>20.100000000000001</v>
      </c>
      <c r="AU96">
        <v>0</v>
      </c>
      <c r="AV96">
        <v>63.668999999999997</v>
      </c>
      <c r="AW96">
        <v>7</v>
      </c>
      <c r="AX96">
        <v>7</v>
      </c>
      <c r="AY96">
        <v>7</v>
      </c>
      <c r="AZ96" t="s">
        <v>43</v>
      </c>
      <c r="BA96">
        <v>1</v>
      </c>
      <c r="BB96">
        <v>1</v>
      </c>
      <c r="BC96">
        <v>1</v>
      </c>
      <c r="BD96">
        <v>5</v>
      </c>
      <c r="BE96">
        <v>5</v>
      </c>
      <c r="BF96">
        <v>2</v>
      </c>
      <c r="BG96">
        <v>2</v>
      </c>
      <c r="BH96">
        <v>2</v>
      </c>
      <c r="BI96">
        <v>6</v>
      </c>
      <c r="BJ96">
        <v>6</v>
      </c>
      <c r="BK96">
        <v>334</v>
      </c>
      <c r="BL96">
        <v>1.1499999999999999</v>
      </c>
      <c r="BM96">
        <v>3.6</v>
      </c>
      <c r="BN96">
        <v>3.6</v>
      </c>
      <c r="BO96">
        <v>3.6</v>
      </c>
      <c r="BP96">
        <v>17.100000000000001</v>
      </c>
      <c r="BQ96">
        <v>12.6</v>
      </c>
      <c r="BR96">
        <v>6.9</v>
      </c>
      <c r="BS96">
        <v>6.9</v>
      </c>
      <c r="BT96">
        <v>6.9</v>
      </c>
      <c r="BU96">
        <v>17.399999999999999</v>
      </c>
      <c r="BV96">
        <v>19.8</v>
      </c>
      <c r="BW96">
        <v>1.5369832979209099</v>
      </c>
      <c r="BX96">
        <v>0.28921091811414401</v>
      </c>
      <c r="BY96">
        <v>-0.72118453979492303</v>
      </c>
      <c r="BZ96">
        <v>-2.6547425149441999</v>
      </c>
    </row>
    <row r="97" spans="1:78" s="49" customFormat="1" x14ac:dyDescent="0.3">
      <c r="A97" s="156">
        <v>95</v>
      </c>
      <c r="B97" s="214" t="s">
        <v>344</v>
      </c>
      <c r="C97" s="219" t="s">
        <v>345</v>
      </c>
      <c r="D97" s="174">
        <v>1.5481284055350151</v>
      </c>
      <c r="E97" s="125">
        <f t="shared" si="11"/>
        <v>0.63052513708040636</v>
      </c>
      <c r="F97" s="36">
        <v>3.4746839831884993E-2</v>
      </c>
      <c r="G97" s="129">
        <f t="shared" si="12"/>
        <v>1.4590846876489201</v>
      </c>
      <c r="H97" s="205" t="s">
        <v>7408</v>
      </c>
      <c r="I97" s="37">
        <f t="shared" si="13"/>
        <v>1.4590846876489201</v>
      </c>
      <c r="J97" s="66" t="s">
        <v>346</v>
      </c>
      <c r="K97" s="66" t="s">
        <v>347</v>
      </c>
      <c r="L97" s="66" t="str">
        <f t="shared" si="14"/>
        <v/>
      </c>
      <c r="M97" s="67" t="str">
        <f t="shared" si="17"/>
        <v/>
      </c>
      <c r="N97" s="66" t="str">
        <f t="shared" si="17"/>
        <v/>
      </c>
      <c r="O97" s="66" t="str">
        <f t="shared" si="17"/>
        <v/>
      </c>
      <c r="P97" s="66" t="str">
        <f t="shared" si="17"/>
        <v/>
      </c>
      <c r="Q97" s="68" t="str">
        <f t="shared" si="17"/>
        <v/>
      </c>
      <c r="R97" s="66" t="str">
        <f t="shared" si="17"/>
        <v>GO:0097014</v>
      </c>
      <c r="S97" s="57">
        <v>5133800</v>
      </c>
      <c r="T97" s="58">
        <v>4952800</v>
      </c>
      <c r="U97" s="58">
        <v>5604500</v>
      </c>
      <c r="V97" s="58">
        <v>2484400</v>
      </c>
      <c r="W97" s="58">
        <v>2948200</v>
      </c>
      <c r="X97" s="59">
        <v>5</v>
      </c>
      <c r="Y97" s="60">
        <v>7664100</v>
      </c>
      <c r="Z97" s="60">
        <v>7727900</v>
      </c>
      <c r="AA97" s="60">
        <v>6830000</v>
      </c>
      <c r="AB97" s="60">
        <v>5291200</v>
      </c>
      <c r="AC97" s="60">
        <v>5189000</v>
      </c>
      <c r="AD97" s="27">
        <v>5</v>
      </c>
      <c r="AE97">
        <v>22.2915954589844</v>
      </c>
      <c r="AF97">
        <v>22.239812850952099</v>
      </c>
      <c r="AG97">
        <v>22.418153762817401</v>
      </c>
      <c r="AH97">
        <v>21.2444667816162</v>
      </c>
      <c r="AI97">
        <v>21.4914035797119</v>
      </c>
      <c r="AJ97">
        <v>22.869684219360401</v>
      </c>
      <c r="AK97">
        <v>22.881645202636701</v>
      </c>
      <c r="AL97">
        <v>22.703454971313501</v>
      </c>
      <c r="AM97">
        <v>22.335163116455099</v>
      </c>
      <c r="AN97">
        <v>22.3070259094238</v>
      </c>
      <c r="AO97">
        <v>43.332999999999998</v>
      </c>
      <c r="AP97">
        <v>394</v>
      </c>
      <c r="AQ97">
        <v>51</v>
      </c>
      <c r="AR97">
        <v>13</v>
      </c>
      <c r="AS97">
        <v>51</v>
      </c>
      <c r="AT97">
        <v>51</v>
      </c>
      <c r="AU97">
        <v>0</v>
      </c>
      <c r="AV97">
        <v>157.31</v>
      </c>
      <c r="AW97">
        <v>13</v>
      </c>
      <c r="AX97">
        <v>13</v>
      </c>
      <c r="AY97">
        <v>13</v>
      </c>
      <c r="AZ97" t="s">
        <v>43</v>
      </c>
      <c r="BA97">
        <v>2</v>
      </c>
      <c r="BB97">
        <v>5</v>
      </c>
      <c r="BC97">
        <v>6</v>
      </c>
      <c r="BD97">
        <v>5</v>
      </c>
      <c r="BE97">
        <v>7</v>
      </c>
      <c r="BF97">
        <v>9</v>
      </c>
      <c r="BG97">
        <v>7</v>
      </c>
      <c r="BH97">
        <v>10</v>
      </c>
      <c r="BI97">
        <v>6</v>
      </c>
      <c r="BJ97">
        <v>7</v>
      </c>
      <c r="BK97">
        <v>394</v>
      </c>
      <c r="BL97">
        <v>1.06</v>
      </c>
      <c r="BM97">
        <v>7.1</v>
      </c>
      <c r="BN97">
        <v>22.1</v>
      </c>
      <c r="BO97">
        <v>32.200000000000003</v>
      </c>
      <c r="BP97">
        <v>14.2</v>
      </c>
      <c r="BQ97">
        <v>23.1</v>
      </c>
      <c r="BR97">
        <v>39.6</v>
      </c>
      <c r="BS97">
        <v>25.1</v>
      </c>
      <c r="BT97">
        <v>39.6</v>
      </c>
      <c r="BU97">
        <v>17.8</v>
      </c>
      <c r="BV97">
        <v>25.1</v>
      </c>
      <c r="BW97">
        <v>1.4590846876489201</v>
      </c>
      <c r="BX97">
        <v>0.29695726495726499</v>
      </c>
      <c r="BY97">
        <v>-0.68230819702148404</v>
      </c>
      <c r="BZ97">
        <v>-2.5393329728492202</v>
      </c>
    </row>
    <row r="98" spans="1:78" s="49" customFormat="1" x14ac:dyDescent="0.3">
      <c r="A98" s="156">
        <v>96</v>
      </c>
      <c r="B98" s="214" t="s">
        <v>350</v>
      </c>
      <c r="C98" s="219" t="s">
        <v>351</v>
      </c>
      <c r="D98" s="174">
        <v>1.5479395345305254</v>
      </c>
      <c r="E98" s="125">
        <f t="shared" si="11"/>
        <v>0.63034911816405315</v>
      </c>
      <c r="F98" s="36">
        <v>1.3306098695658958E-2</v>
      </c>
      <c r="G98" s="129">
        <f t="shared" si="12"/>
        <v>1.8759492595746898</v>
      </c>
      <c r="H98" s="205" t="s">
        <v>7408</v>
      </c>
      <c r="I98" s="37">
        <f t="shared" si="13"/>
        <v>1.8759492595746898</v>
      </c>
      <c r="J98" s="66" t="s">
        <v>352</v>
      </c>
      <c r="K98" s="66" t="s">
        <v>353</v>
      </c>
      <c r="L98" s="66" t="str">
        <f t="shared" si="14"/>
        <v/>
      </c>
      <c r="M98" s="67" t="str">
        <f t="shared" si="17"/>
        <v/>
      </c>
      <c r="N98" s="66" t="str">
        <f t="shared" si="17"/>
        <v/>
      </c>
      <c r="O98" s="66" t="str">
        <f t="shared" si="17"/>
        <v/>
      </c>
      <c r="P98" s="66" t="str">
        <f t="shared" si="17"/>
        <v/>
      </c>
      <c r="Q98" s="68" t="str">
        <f t="shared" si="17"/>
        <v/>
      </c>
      <c r="R98" s="66" t="str">
        <f t="shared" si="17"/>
        <v/>
      </c>
      <c r="S98" s="57">
        <v>7939900</v>
      </c>
      <c r="T98" s="58">
        <v>5454300</v>
      </c>
      <c r="U98" s="58">
        <v>8065300</v>
      </c>
      <c r="V98" s="58">
        <v>9688900</v>
      </c>
      <c r="W98" s="58">
        <v>9674900</v>
      </c>
      <c r="X98" s="59">
        <v>5</v>
      </c>
      <c r="Y98" s="60">
        <v>10548000</v>
      </c>
      <c r="Z98" s="60">
        <v>14441000</v>
      </c>
      <c r="AA98" s="60">
        <v>10743000</v>
      </c>
      <c r="AB98" s="60">
        <v>10949000</v>
      </c>
      <c r="AC98" s="60">
        <v>16511000</v>
      </c>
      <c r="AD98" s="27">
        <v>5</v>
      </c>
      <c r="AE98">
        <v>22.920688629150401</v>
      </c>
      <c r="AF98">
        <v>22.378963470458999</v>
      </c>
      <c r="AG98">
        <v>22.943296432495099</v>
      </c>
      <c r="AH98">
        <v>23.207901000976602</v>
      </c>
      <c r="AI98">
        <v>23.205816268920898</v>
      </c>
      <c r="AJ98">
        <v>23.3304653167725</v>
      </c>
      <c r="AK98">
        <v>23.783666610717798</v>
      </c>
      <c r="AL98">
        <v>23.3568935394287</v>
      </c>
      <c r="AM98">
        <v>23.3842964172363</v>
      </c>
      <c r="AN98">
        <v>23.976924896240199</v>
      </c>
      <c r="AO98">
        <v>166.26</v>
      </c>
      <c r="AP98">
        <v>1501</v>
      </c>
      <c r="AQ98">
        <v>38.4</v>
      </c>
      <c r="AR98">
        <v>54</v>
      </c>
      <c r="AS98">
        <v>38.4</v>
      </c>
      <c r="AT98">
        <v>38.4</v>
      </c>
      <c r="AU98">
        <v>0</v>
      </c>
      <c r="AV98">
        <v>323.31</v>
      </c>
      <c r="AW98">
        <v>54</v>
      </c>
      <c r="AX98">
        <v>54</v>
      </c>
      <c r="AY98">
        <v>54</v>
      </c>
      <c r="AZ98" t="s">
        <v>43</v>
      </c>
      <c r="BA98">
        <v>18</v>
      </c>
      <c r="BB98">
        <v>10</v>
      </c>
      <c r="BC98">
        <v>12</v>
      </c>
      <c r="BD98">
        <v>31</v>
      </c>
      <c r="BE98">
        <v>28</v>
      </c>
      <c r="BF98">
        <v>40</v>
      </c>
      <c r="BG98">
        <v>42</v>
      </c>
      <c r="BH98">
        <v>41</v>
      </c>
      <c r="BI98">
        <v>29</v>
      </c>
      <c r="BJ98">
        <v>34</v>
      </c>
      <c r="BK98">
        <v>1501</v>
      </c>
      <c r="BL98">
        <v>2.7</v>
      </c>
      <c r="BM98">
        <v>14.9</v>
      </c>
      <c r="BN98">
        <v>8.9</v>
      </c>
      <c r="BO98">
        <v>10.5</v>
      </c>
      <c r="BP98">
        <v>23.7</v>
      </c>
      <c r="BQ98">
        <v>21.7</v>
      </c>
      <c r="BR98">
        <v>27.5</v>
      </c>
      <c r="BS98">
        <v>30.6</v>
      </c>
      <c r="BT98">
        <v>29.8</v>
      </c>
      <c r="BU98">
        <v>23.3</v>
      </c>
      <c r="BV98">
        <v>26.1</v>
      </c>
      <c r="BW98">
        <v>1.8759492595746901</v>
      </c>
      <c r="BX98">
        <v>0.23568595041322299</v>
      </c>
      <c r="BY98">
        <v>-0.63511619567870903</v>
      </c>
      <c r="BZ98">
        <v>-3.1644169249826</v>
      </c>
    </row>
    <row r="99" spans="1:78" s="49" customFormat="1" x14ac:dyDescent="0.3">
      <c r="A99" s="156">
        <v>97</v>
      </c>
      <c r="B99" s="214" t="s">
        <v>354</v>
      </c>
      <c r="C99" s="219" t="s">
        <v>355</v>
      </c>
      <c r="D99" s="174">
        <v>1.5473791667778698</v>
      </c>
      <c r="E99" s="125">
        <f t="shared" si="11"/>
        <v>0.6298267552898712</v>
      </c>
      <c r="F99" s="36">
        <v>3.5885807689665511E-2</v>
      </c>
      <c r="G99" s="129">
        <f t="shared" si="12"/>
        <v>1.44507727456146</v>
      </c>
      <c r="H99" s="205" t="s">
        <v>7408</v>
      </c>
      <c r="I99" s="37">
        <f t="shared" si="13"/>
        <v>1.44507727456146</v>
      </c>
      <c r="J99" s="66" t="s">
        <v>356</v>
      </c>
      <c r="K99" s="66" t="s">
        <v>357</v>
      </c>
      <c r="L99" s="66" t="str">
        <f t="shared" si="14"/>
        <v/>
      </c>
      <c r="M99" s="67" t="str">
        <f t="shared" si="17"/>
        <v/>
      </c>
      <c r="N99" s="66" t="str">
        <f t="shared" si="17"/>
        <v/>
      </c>
      <c r="O99" s="66" t="str">
        <f t="shared" si="17"/>
        <v/>
      </c>
      <c r="P99" s="66" t="str">
        <f t="shared" si="17"/>
        <v/>
      </c>
      <c r="Q99" s="68" t="str">
        <f t="shared" si="17"/>
        <v/>
      </c>
      <c r="R99" s="66" t="str">
        <f t="shared" si="17"/>
        <v/>
      </c>
      <c r="S99" s="57">
        <v>29309000</v>
      </c>
      <c r="T99" s="58">
        <v>24942000</v>
      </c>
      <c r="U99" s="58">
        <v>31032000</v>
      </c>
      <c r="V99" s="58">
        <v>34010000</v>
      </c>
      <c r="W99" s="58">
        <v>30583000</v>
      </c>
      <c r="X99" s="59">
        <v>5</v>
      </c>
      <c r="Y99" s="60">
        <v>57719000</v>
      </c>
      <c r="Z99" s="60">
        <v>62530000</v>
      </c>
      <c r="AA99" s="60">
        <v>49299000</v>
      </c>
      <c r="AB99" s="60">
        <v>30376000</v>
      </c>
      <c r="AC99" s="60">
        <v>31991000</v>
      </c>
      <c r="AD99" s="27">
        <v>5</v>
      </c>
      <c r="AE99">
        <v>24.8048400878906</v>
      </c>
      <c r="AF99">
        <v>24.5720729827881</v>
      </c>
      <c r="AG99">
        <v>24.887252807617202</v>
      </c>
      <c r="AH99">
        <v>25.019454956054702</v>
      </c>
      <c r="AI99">
        <v>24.866226196289102</v>
      </c>
      <c r="AJ99">
        <v>25.782543182373001</v>
      </c>
      <c r="AK99">
        <v>25.898044586181602</v>
      </c>
      <c r="AL99">
        <v>25.555055618286101</v>
      </c>
      <c r="AM99">
        <v>24.856428146362301</v>
      </c>
      <c r="AN99">
        <v>24.9311618804932</v>
      </c>
      <c r="AO99">
        <v>78.959000000000003</v>
      </c>
      <c r="AP99">
        <v>698</v>
      </c>
      <c r="AQ99">
        <v>63.8</v>
      </c>
      <c r="AR99">
        <v>46</v>
      </c>
      <c r="AS99">
        <v>63.8</v>
      </c>
      <c r="AT99">
        <v>63.8</v>
      </c>
      <c r="AU99">
        <v>0</v>
      </c>
      <c r="AV99">
        <v>323.31</v>
      </c>
      <c r="AW99">
        <v>46</v>
      </c>
      <c r="AX99">
        <v>46</v>
      </c>
      <c r="AY99">
        <v>46</v>
      </c>
      <c r="AZ99" t="s">
        <v>43</v>
      </c>
      <c r="BA99">
        <v>25</v>
      </c>
      <c r="BB99">
        <v>25</v>
      </c>
      <c r="BC99">
        <v>21</v>
      </c>
      <c r="BD99">
        <v>24</v>
      </c>
      <c r="BE99">
        <v>28</v>
      </c>
      <c r="BF99">
        <v>31</v>
      </c>
      <c r="BG99">
        <v>29</v>
      </c>
      <c r="BH99">
        <v>27</v>
      </c>
      <c r="BI99">
        <v>29</v>
      </c>
      <c r="BJ99">
        <v>25</v>
      </c>
      <c r="BK99">
        <v>698</v>
      </c>
      <c r="BL99">
        <v>1.84</v>
      </c>
      <c r="BM99">
        <v>37.799999999999997</v>
      </c>
      <c r="BN99">
        <v>48.3</v>
      </c>
      <c r="BO99">
        <v>36.4</v>
      </c>
      <c r="BP99">
        <v>32.799999999999997</v>
      </c>
      <c r="BQ99">
        <v>44.7</v>
      </c>
      <c r="BR99">
        <v>54.4</v>
      </c>
      <c r="BS99">
        <v>50.9</v>
      </c>
      <c r="BT99">
        <v>47.4</v>
      </c>
      <c r="BU99">
        <v>45</v>
      </c>
      <c r="BV99">
        <v>36.200000000000003</v>
      </c>
      <c r="BW99">
        <v>1.44507727456146</v>
      </c>
      <c r="BX99">
        <v>0.29703519668737099</v>
      </c>
      <c r="BY99">
        <v>-0.57467727661132895</v>
      </c>
      <c r="BZ99">
        <v>-2.5186203410974599</v>
      </c>
    </row>
    <row r="100" spans="1:78" s="49" customFormat="1" x14ac:dyDescent="0.3">
      <c r="A100" s="156">
        <v>98</v>
      </c>
      <c r="B100" s="214" t="s">
        <v>358</v>
      </c>
      <c r="C100" s="219" t="s">
        <v>359</v>
      </c>
      <c r="D100" s="174">
        <v>1.5450105361741981</v>
      </c>
      <c r="E100" s="125">
        <f t="shared" si="11"/>
        <v>0.62761667659854037</v>
      </c>
      <c r="F100" s="36">
        <v>9.9412667171023244E-3</v>
      </c>
      <c r="G100" s="129">
        <f t="shared" si="12"/>
        <v>2.0025582742347301</v>
      </c>
      <c r="H100" s="205" t="s">
        <v>7408</v>
      </c>
      <c r="I100" s="37">
        <f t="shared" si="13"/>
        <v>2.0025582742347301</v>
      </c>
      <c r="J100" s="66" t="s">
        <v>360</v>
      </c>
      <c r="K100" s="66" t="s">
        <v>361</v>
      </c>
      <c r="L100" s="66" t="str">
        <f t="shared" si="14"/>
        <v>GO:0005730</v>
      </c>
      <c r="M100" s="67" t="str">
        <f t="shared" si="17"/>
        <v/>
      </c>
      <c r="N100" s="66" t="str">
        <f t="shared" si="17"/>
        <v/>
      </c>
      <c r="O100" s="66" t="str">
        <f t="shared" si="17"/>
        <v/>
      </c>
      <c r="P100" s="66" t="str">
        <f t="shared" si="17"/>
        <v>GO:0005730</v>
      </c>
      <c r="Q100" s="68" t="str">
        <f t="shared" si="17"/>
        <v/>
      </c>
      <c r="R100" s="66" t="str">
        <f t="shared" si="17"/>
        <v/>
      </c>
      <c r="S100" s="57">
        <v>3306700</v>
      </c>
      <c r="T100" s="58">
        <v>4782600</v>
      </c>
      <c r="U100" s="58">
        <v>4181500</v>
      </c>
      <c r="V100" s="58">
        <v>4692600</v>
      </c>
      <c r="W100" s="58">
        <v>4391600</v>
      </c>
      <c r="X100" s="59">
        <v>5</v>
      </c>
      <c r="Y100" s="60">
        <v>5122400</v>
      </c>
      <c r="Z100" s="60">
        <v>5034900</v>
      </c>
      <c r="AA100" s="60">
        <v>6741300</v>
      </c>
      <c r="AB100" s="60">
        <v>7357200</v>
      </c>
      <c r="AC100" s="60">
        <v>8737900</v>
      </c>
      <c r="AD100" s="27">
        <v>5</v>
      </c>
      <c r="AE100">
        <v>21.65696144104</v>
      </c>
      <c r="AF100">
        <v>22.1893634796143</v>
      </c>
      <c r="AG100">
        <v>21.995588302612301</v>
      </c>
      <c r="AH100">
        <v>22.1619567871094</v>
      </c>
      <c r="AI100">
        <v>22.0663146972656</v>
      </c>
      <c r="AJ100">
        <v>22.288389205932599</v>
      </c>
      <c r="AK100">
        <v>22.263532638549801</v>
      </c>
      <c r="AL100">
        <v>22.684595108032202</v>
      </c>
      <c r="AM100">
        <v>22.810726165771499</v>
      </c>
      <c r="AN100">
        <v>23.058855056762699</v>
      </c>
      <c r="AO100">
        <v>29.968</v>
      </c>
      <c r="AP100">
        <v>273</v>
      </c>
      <c r="AQ100">
        <v>45.8</v>
      </c>
      <c r="AR100">
        <v>13</v>
      </c>
      <c r="AS100">
        <v>45.8</v>
      </c>
      <c r="AT100">
        <v>45.8</v>
      </c>
      <c r="AU100">
        <v>0</v>
      </c>
      <c r="AV100">
        <v>111.74</v>
      </c>
      <c r="AW100">
        <v>13</v>
      </c>
      <c r="AX100">
        <v>13</v>
      </c>
      <c r="AY100">
        <v>13</v>
      </c>
      <c r="AZ100" t="s">
        <v>43</v>
      </c>
      <c r="BA100">
        <v>4</v>
      </c>
      <c r="BB100">
        <v>8</v>
      </c>
      <c r="BC100">
        <v>8</v>
      </c>
      <c r="BD100">
        <v>10</v>
      </c>
      <c r="BE100">
        <v>6</v>
      </c>
      <c r="BF100">
        <v>8</v>
      </c>
      <c r="BG100">
        <v>6</v>
      </c>
      <c r="BH100">
        <v>8</v>
      </c>
      <c r="BI100">
        <v>9</v>
      </c>
      <c r="BJ100">
        <v>9</v>
      </c>
      <c r="BK100">
        <v>273</v>
      </c>
      <c r="BL100">
        <v>1.17</v>
      </c>
      <c r="BM100">
        <v>18.3</v>
      </c>
      <c r="BN100">
        <v>34.1</v>
      </c>
      <c r="BO100">
        <v>33.700000000000003</v>
      </c>
      <c r="BP100">
        <v>42.1</v>
      </c>
      <c r="BQ100">
        <v>26.4</v>
      </c>
      <c r="BR100">
        <v>36.299999999999997</v>
      </c>
      <c r="BS100">
        <v>28.9</v>
      </c>
      <c r="BT100">
        <v>32.200000000000003</v>
      </c>
      <c r="BU100">
        <v>39.200000000000003</v>
      </c>
      <c r="BV100">
        <v>39.200000000000003</v>
      </c>
      <c r="BW100">
        <v>2.0025582742347301</v>
      </c>
      <c r="BX100">
        <v>0.22338461538461499</v>
      </c>
      <c r="BY100">
        <v>-0.60718269348144505</v>
      </c>
      <c r="BZ100">
        <v>-3.35935686739563</v>
      </c>
    </row>
    <row r="101" spans="1:78" s="49" customFormat="1" x14ac:dyDescent="0.3">
      <c r="A101" s="156">
        <v>99</v>
      </c>
      <c r="B101" s="214" t="s">
        <v>362</v>
      </c>
      <c r="C101" s="219" t="s">
        <v>363</v>
      </c>
      <c r="D101" s="174">
        <v>1.5417032079390722</v>
      </c>
      <c r="E101" s="125">
        <f t="shared" si="11"/>
        <v>0.6245250599052371</v>
      </c>
      <c r="F101" s="36">
        <v>2.5943422370581358E-2</v>
      </c>
      <c r="G101" s="129">
        <f t="shared" si="12"/>
        <v>1.5859727337793399</v>
      </c>
      <c r="H101" s="205" t="s">
        <v>7408</v>
      </c>
      <c r="I101" s="37">
        <f t="shared" si="13"/>
        <v>1.5859727337793399</v>
      </c>
      <c r="J101" s="66" t="s">
        <v>364</v>
      </c>
      <c r="K101" s="66" t="s">
        <v>365</v>
      </c>
      <c r="L101" s="66" t="str">
        <f t="shared" si="14"/>
        <v>GO:0005730</v>
      </c>
      <c r="M101" s="67" t="str">
        <f t="shared" si="17"/>
        <v/>
      </c>
      <c r="N101" s="66" t="str">
        <f t="shared" si="17"/>
        <v/>
      </c>
      <c r="O101" s="66" t="str">
        <f t="shared" si="17"/>
        <v/>
      </c>
      <c r="P101" s="66" t="str">
        <f t="shared" si="17"/>
        <v>GO:0005730</v>
      </c>
      <c r="Q101" s="68" t="str">
        <f t="shared" si="17"/>
        <v/>
      </c>
      <c r="R101" s="66" t="str">
        <f t="shared" si="17"/>
        <v/>
      </c>
      <c r="S101" s="57">
        <v>3002800</v>
      </c>
      <c r="T101" s="58">
        <v>2397600</v>
      </c>
      <c r="U101" s="58">
        <v>2848200</v>
      </c>
      <c r="V101" s="58">
        <v>4310500</v>
      </c>
      <c r="W101" s="58">
        <v>4772900</v>
      </c>
      <c r="X101" s="59">
        <v>5</v>
      </c>
      <c r="Y101" s="60">
        <v>6626300</v>
      </c>
      <c r="Z101" s="60">
        <v>4988000</v>
      </c>
      <c r="AA101" s="60">
        <v>6150700</v>
      </c>
      <c r="AB101" s="60">
        <v>3722100</v>
      </c>
      <c r="AC101" s="60">
        <v>5233700</v>
      </c>
      <c r="AD101" s="27">
        <v>5</v>
      </c>
      <c r="AE101">
        <v>21.517877578735401</v>
      </c>
      <c r="AF101">
        <v>21.193159103393601</v>
      </c>
      <c r="AG101">
        <v>21.4416198730469</v>
      </c>
      <c r="AH101">
        <v>22.039422988891602</v>
      </c>
      <c r="AI101">
        <v>22.1864337921143</v>
      </c>
      <c r="AJ101">
        <v>22.659772872924801</v>
      </c>
      <c r="AK101">
        <v>22.2500305175781</v>
      </c>
      <c r="AL101">
        <v>22.552318572998001</v>
      </c>
      <c r="AM101">
        <v>21.827686309814499</v>
      </c>
      <c r="AN101">
        <v>22.319398880004901</v>
      </c>
      <c r="AO101">
        <v>35.673000000000002</v>
      </c>
      <c r="AP101">
        <v>307</v>
      </c>
      <c r="AQ101">
        <v>45.9</v>
      </c>
      <c r="AR101">
        <v>13</v>
      </c>
      <c r="AS101">
        <v>45.9</v>
      </c>
      <c r="AT101">
        <v>45.9</v>
      </c>
      <c r="AU101">
        <v>0</v>
      </c>
      <c r="AV101">
        <v>271.05</v>
      </c>
      <c r="AW101">
        <v>13</v>
      </c>
      <c r="AX101">
        <v>13</v>
      </c>
      <c r="AY101">
        <v>13</v>
      </c>
      <c r="AZ101" t="s">
        <v>43</v>
      </c>
      <c r="BA101">
        <v>2</v>
      </c>
      <c r="BB101">
        <v>3</v>
      </c>
      <c r="BC101">
        <v>3</v>
      </c>
      <c r="BD101">
        <v>6</v>
      </c>
      <c r="BE101">
        <v>10</v>
      </c>
      <c r="BF101">
        <v>6</v>
      </c>
      <c r="BG101">
        <v>7</v>
      </c>
      <c r="BH101">
        <v>7</v>
      </c>
      <c r="BI101">
        <v>9</v>
      </c>
      <c r="BJ101">
        <v>9</v>
      </c>
      <c r="BK101">
        <v>307</v>
      </c>
      <c r="BL101">
        <v>1.0900000000000001</v>
      </c>
      <c r="BM101">
        <v>15</v>
      </c>
      <c r="BN101">
        <v>13</v>
      </c>
      <c r="BO101">
        <v>12.1</v>
      </c>
      <c r="BP101">
        <v>27</v>
      </c>
      <c r="BQ101">
        <v>41.4</v>
      </c>
      <c r="BR101">
        <v>24.4</v>
      </c>
      <c r="BS101">
        <v>31.6</v>
      </c>
      <c r="BT101">
        <v>24.4</v>
      </c>
      <c r="BU101">
        <v>37.5</v>
      </c>
      <c r="BV101">
        <v>37.1</v>
      </c>
      <c r="BW101">
        <v>1.5859727337793399</v>
      </c>
      <c r="BX101">
        <v>0.28808743169398898</v>
      </c>
      <c r="BY101">
        <v>-0.64613876342773202</v>
      </c>
      <c r="BZ101">
        <v>-2.7275624702502901</v>
      </c>
    </row>
    <row r="102" spans="1:78" s="49" customFormat="1" x14ac:dyDescent="0.3">
      <c r="A102" s="156">
        <v>100</v>
      </c>
      <c r="B102" s="214" t="s">
        <v>366</v>
      </c>
      <c r="C102" s="219" t="s">
        <v>367</v>
      </c>
      <c r="D102" s="174">
        <v>1.5404873151330269</v>
      </c>
      <c r="E102" s="125">
        <f t="shared" si="11"/>
        <v>0.62338680281217385</v>
      </c>
      <c r="F102" s="36">
        <v>2.4825316481625104E-2</v>
      </c>
      <c r="G102" s="129">
        <f t="shared" si="12"/>
        <v>1.6051052062627</v>
      </c>
      <c r="H102" s="205" t="s">
        <v>7408</v>
      </c>
      <c r="I102" s="37">
        <f t="shared" si="13"/>
        <v>1.6051052062627</v>
      </c>
      <c r="J102" s="66" t="s">
        <v>368</v>
      </c>
      <c r="K102" s="66" t="s">
        <v>369</v>
      </c>
      <c r="L102" s="66" t="str">
        <f t="shared" si="14"/>
        <v/>
      </c>
      <c r="M102" s="67" t="str">
        <f t="shared" si="17"/>
        <v/>
      </c>
      <c r="N102" s="66" t="str">
        <f t="shared" si="17"/>
        <v/>
      </c>
      <c r="O102" s="66" t="str">
        <f t="shared" si="17"/>
        <v/>
      </c>
      <c r="P102" s="66" t="str">
        <f t="shared" si="17"/>
        <v/>
      </c>
      <c r="Q102" s="68" t="str">
        <f t="shared" si="17"/>
        <v/>
      </c>
      <c r="R102" s="66" t="str">
        <f t="shared" si="17"/>
        <v/>
      </c>
      <c r="S102" s="57">
        <v>31947000</v>
      </c>
      <c r="T102" s="58">
        <v>23573000</v>
      </c>
      <c r="U102" s="58">
        <v>18626000</v>
      </c>
      <c r="V102" s="58">
        <v>31915000</v>
      </c>
      <c r="W102" s="58">
        <v>23424000</v>
      </c>
      <c r="X102" s="59">
        <v>5</v>
      </c>
      <c r="Y102" s="60">
        <v>48649000</v>
      </c>
      <c r="Z102" s="60">
        <v>42946000</v>
      </c>
      <c r="AA102" s="60">
        <v>48768000</v>
      </c>
      <c r="AB102" s="60">
        <v>30943000</v>
      </c>
      <c r="AC102" s="60">
        <v>28164000</v>
      </c>
      <c r="AD102" s="27">
        <v>5</v>
      </c>
      <c r="AE102">
        <v>24.929176330566399</v>
      </c>
      <c r="AF102">
        <v>24.4906311035156</v>
      </c>
      <c r="AG102">
        <v>24.150814056396499</v>
      </c>
      <c r="AH102">
        <v>24.927730560302699</v>
      </c>
      <c r="AI102">
        <v>24.481483459472699</v>
      </c>
      <c r="AJ102">
        <v>25.5359077453613</v>
      </c>
      <c r="AK102">
        <v>25.356019973754901</v>
      </c>
      <c r="AL102">
        <v>25.539430618286101</v>
      </c>
      <c r="AM102">
        <v>24.883110046386701</v>
      </c>
      <c r="AN102">
        <v>24.747348785400401</v>
      </c>
      <c r="AO102">
        <v>30.042000000000002</v>
      </c>
      <c r="AP102">
        <v>266</v>
      </c>
      <c r="AQ102">
        <v>75.900000000000006</v>
      </c>
      <c r="AR102">
        <v>21</v>
      </c>
      <c r="AS102">
        <v>75.900000000000006</v>
      </c>
      <c r="AT102">
        <v>75.900000000000006</v>
      </c>
      <c r="AU102">
        <v>0</v>
      </c>
      <c r="AV102">
        <v>323.31</v>
      </c>
      <c r="AW102">
        <v>21</v>
      </c>
      <c r="AX102">
        <v>21</v>
      </c>
      <c r="AY102">
        <v>21</v>
      </c>
      <c r="AZ102" t="s">
        <v>43</v>
      </c>
      <c r="BA102">
        <v>11</v>
      </c>
      <c r="BB102">
        <v>12</v>
      </c>
      <c r="BC102">
        <v>12</v>
      </c>
      <c r="BD102">
        <v>15</v>
      </c>
      <c r="BE102">
        <v>18</v>
      </c>
      <c r="BF102">
        <v>15</v>
      </c>
      <c r="BG102">
        <v>9</v>
      </c>
      <c r="BH102">
        <v>16</v>
      </c>
      <c r="BI102">
        <v>15</v>
      </c>
      <c r="BJ102">
        <v>16</v>
      </c>
      <c r="BK102">
        <v>266</v>
      </c>
      <c r="BL102">
        <v>1.19</v>
      </c>
      <c r="BM102">
        <v>51.1</v>
      </c>
      <c r="BN102">
        <v>51.9</v>
      </c>
      <c r="BO102">
        <v>56</v>
      </c>
      <c r="BP102">
        <v>63.2</v>
      </c>
      <c r="BQ102">
        <v>69.5</v>
      </c>
      <c r="BR102">
        <v>64.3</v>
      </c>
      <c r="BS102">
        <v>44.4</v>
      </c>
      <c r="BT102">
        <v>70.7</v>
      </c>
      <c r="BU102">
        <v>57.5</v>
      </c>
      <c r="BV102">
        <v>63.2</v>
      </c>
      <c r="BW102">
        <v>1.6051052062627</v>
      </c>
      <c r="BX102">
        <v>0.28376404494382002</v>
      </c>
      <c r="BY102">
        <v>-0.61639633178710795</v>
      </c>
      <c r="BZ102">
        <v>-2.75606217164332</v>
      </c>
    </row>
    <row r="103" spans="1:78" s="49" customFormat="1" x14ac:dyDescent="0.3">
      <c r="A103" s="156">
        <v>101</v>
      </c>
      <c r="B103" s="214" t="s">
        <v>370</v>
      </c>
      <c r="C103" s="219" t="s">
        <v>76</v>
      </c>
      <c r="D103" s="174">
        <v>1.5367015326421645</v>
      </c>
      <c r="E103" s="125">
        <f t="shared" si="11"/>
        <v>0.61983698338202986</v>
      </c>
      <c r="F103" s="36">
        <v>5.3558361534531114E-3</v>
      </c>
      <c r="G103" s="129">
        <f t="shared" si="12"/>
        <v>2.2711727174590601</v>
      </c>
      <c r="H103" s="205" t="s">
        <v>7408</v>
      </c>
      <c r="I103" s="37">
        <f t="shared" si="13"/>
        <v>2.2711727174590601</v>
      </c>
      <c r="J103" s="66" t="s">
        <v>371</v>
      </c>
      <c r="K103" s="66" t="s">
        <v>372</v>
      </c>
      <c r="L103" s="66" t="str">
        <f t="shared" si="14"/>
        <v/>
      </c>
      <c r="M103" s="67" t="str">
        <f t="shared" ref="M103:R112" si="18">IF(ISNUMBER(FIND(M$2,$J103))=TRUE,M$2,"")</f>
        <v/>
      </c>
      <c r="N103" s="66" t="str">
        <f t="shared" si="18"/>
        <v/>
      </c>
      <c r="O103" s="66" t="str">
        <f t="shared" si="18"/>
        <v/>
      </c>
      <c r="P103" s="66" t="str">
        <f t="shared" si="18"/>
        <v/>
      </c>
      <c r="Q103" s="68" t="str">
        <f t="shared" si="18"/>
        <v/>
      </c>
      <c r="R103" s="66" t="str">
        <f t="shared" si="18"/>
        <v/>
      </c>
      <c r="S103" s="57">
        <v>3623600</v>
      </c>
      <c r="T103" s="58">
        <v>4830700</v>
      </c>
      <c r="U103" s="58">
        <v>4699900</v>
      </c>
      <c r="V103" s="58">
        <v>6659400</v>
      </c>
      <c r="W103" s="58">
        <v>6200300</v>
      </c>
      <c r="X103" s="59">
        <v>5</v>
      </c>
      <c r="Y103" s="60">
        <v>8377800</v>
      </c>
      <c r="Z103" s="60">
        <v>8003100</v>
      </c>
      <c r="AA103" s="60">
        <v>8698100</v>
      </c>
      <c r="AB103" s="60">
        <v>8261800</v>
      </c>
      <c r="AC103" s="60">
        <v>6634800</v>
      </c>
      <c r="AD103" s="27">
        <v>5</v>
      </c>
      <c r="AE103">
        <v>21.7889919281006</v>
      </c>
      <c r="AF103">
        <v>22.203800201416001</v>
      </c>
      <c r="AG103">
        <v>22.164197921752901</v>
      </c>
      <c r="AH103">
        <v>22.6669616699219</v>
      </c>
      <c r="AI103">
        <v>22.563905715942401</v>
      </c>
      <c r="AJ103">
        <v>22.998140335083001</v>
      </c>
      <c r="AK103">
        <v>22.932126998901399</v>
      </c>
      <c r="AL103">
        <v>23.052268981933601</v>
      </c>
      <c r="AM103">
        <v>22.978025436401399</v>
      </c>
      <c r="AN103">
        <v>22.66162109375</v>
      </c>
      <c r="AO103">
        <v>36.787999999999997</v>
      </c>
      <c r="AP103">
        <v>339</v>
      </c>
      <c r="AQ103">
        <v>55.5</v>
      </c>
      <c r="AR103">
        <v>14</v>
      </c>
      <c r="AS103">
        <v>55.5</v>
      </c>
      <c r="AT103">
        <v>55.5</v>
      </c>
      <c r="AU103">
        <v>0</v>
      </c>
      <c r="AV103">
        <v>212.06</v>
      </c>
      <c r="AW103">
        <v>14</v>
      </c>
      <c r="AX103">
        <v>14</v>
      </c>
      <c r="AY103">
        <v>14</v>
      </c>
      <c r="AZ103" t="s">
        <v>43</v>
      </c>
      <c r="BA103">
        <v>7</v>
      </c>
      <c r="BB103">
        <v>7</v>
      </c>
      <c r="BC103">
        <v>9</v>
      </c>
      <c r="BD103">
        <v>8</v>
      </c>
      <c r="BE103">
        <v>10</v>
      </c>
      <c r="BF103">
        <v>9</v>
      </c>
      <c r="BG103">
        <v>9</v>
      </c>
      <c r="BH103">
        <v>9</v>
      </c>
      <c r="BI103">
        <v>8</v>
      </c>
      <c r="BJ103">
        <v>9</v>
      </c>
      <c r="BK103">
        <v>339</v>
      </c>
      <c r="BL103">
        <v>1.1100000000000001</v>
      </c>
      <c r="BM103">
        <v>33.9</v>
      </c>
      <c r="BN103">
        <v>31.9</v>
      </c>
      <c r="BO103">
        <v>36.299999999999997</v>
      </c>
      <c r="BP103">
        <v>37.5</v>
      </c>
      <c r="BQ103">
        <v>42.8</v>
      </c>
      <c r="BR103">
        <v>41.3</v>
      </c>
      <c r="BS103">
        <v>38.6</v>
      </c>
      <c r="BT103">
        <v>43.4</v>
      </c>
      <c r="BU103">
        <v>40.4</v>
      </c>
      <c r="BV103">
        <v>37.5</v>
      </c>
      <c r="BW103">
        <v>2.2711727174590601</v>
      </c>
      <c r="BX103">
        <v>0.232457142857143</v>
      </c>
      <c r="BY103">
        <v>-0.646865081787109</v>
      </c>
      <c r="BZ103">
        <v>-3.7842152116305101</v>
      </c>
    </row>
    <row r="104" spans="1:78" s="49" customFormat="1" x14ac:dyDescent="0.3">
      <c r="A104" s="156">
        <v>102</v>
      </c>
      <c r="B104" s="214" t="s">
        <v>373</v>
      </c>
      <c r="C104" s="219" t="s">
        <v>374</v>
      </c>
      <c r="D104" s="174">
        <v>1.534619985839498</v>
      </c>
      <c r="E104" s="125">
        <f t="shared" si="11"/>
        <v>0.6178814488075437</v>
      </c>
      <c r="F104" s="36">
        <v>4.1519481045045027E-2</v>
      </c>
      <c r="G104" s="129">
        <f t="shared" si="12"/>
        <v>1.38174808340338</v>
      </c>
      <c r="H104" s="205" t="s">
        <v>7408</v>
      </c>
      <c r="I104" s="37">
        <f t="shared" si="13"/>
        <v>1.38174808340338</v>
      </c>
      <c r="J104" s="66" t="s">
        <v>375</v>
      </c>
      <c r="K104" s="66" t="s">
        <v>376</v>
      </c>
      <c r="L104" s="66" t="str">
        <f t="shared" si="14"/>
        <v/>
      </c>
      <c r="M104" s="67" t="str">
        <f t="shared" si="18"/>
        <v/>
      </c>
      <c r="N104" s="66" t="str">
        <f t="shared" si="18"/>
        <v/>
      </c>
      <c r="O104" s="66" t="str">
        <f t="shared" si="18"/>
        <v/>
      </c>
      <c r="P104" s="66" t="str">
        <f t="shared" si="18"/>
        <v/>
      </c>
      <c r="Q104" s="68" t="str">
        <f t="shared" si="18"/>
        <v/>
      </c>
      <c r="R104" s="66" t="str">
        <f t="shared" si="18"/>
        <v/>
      </c>
      <c r="S104" s="57">
        <v>12836000</v>
      </c>
      <c r="T104" s="58">
        <v>19143000</v>
      </c>
      <c r="U104" s="58">
        <v>14924000</v>
      </c>
      <c r="V104" s="58">
        <v>18550000</v>
      </c>
      <c r="W104" s="58">
        <v>16465000</v>
      </c>
      <c r="X104" s="59">
        <v>5</v>
      </c>
      <c r="Y104" s="60">
        <v>29180000</v>
      </c>
      <c r="Z104" s="60">
        <v>29768000</v>
      </c>
      <c r="AA104" s="60">
        <v>32953000</v>
      </c>
      <c r="AB104" s="60">
        <v>16886000</v>
      </c>
      <c r="AC104" s="60">
        <v>16926000</v>
      </c>
      <c r="AD104" s="27">
        <v>5</v>
      </c>
      <c r="AE104">
        <v>23.613693237304702</v>
      </c>
      <c r="AF104">
        <v>24.190313339233398</v>
      </c>
      <c r="AG104">
        <v>23.831130981445298</v>
      </c>
      <c r="AH104">
        <v>24.1449165344238</v>
      </c>
      <c r="AI104">
        <v>23.972898483276399</v>
      </c>
      <c r="AJ104">
        <v>24.798477172851602</v>
      </c>
      <c r="AK104">
        <v>24.8272590637207</v>
      </c>
      <c r="AL104">
        <v>24.973905563354499</v>
      </c>
      <c r="AM104">
        <v>24.009325027465799</v>
      </c>
      <c r="AN104">
        <v>24.012737274169901</v>
      </c>
      <c r="AO104">
        <v>75.805999999999997</v>
      </c>
      <c r="AP104">
        <v>686</v>
      </c>
      <c r="AQ104">
        <v>35.299999999999997</v>
      </c>
      <c r="AR104">
        <v>19</v>
      </c>
      <c r="AS104">
        <v>35.299999999999997</v>
      </c>
      <c r="AT104">
        <v>35.299999999999997</v>
      </c>
      <c r="AU104">
        <v>0</v>
      </c>
      <c r="AV104">
        <v>323.31</v>
      </c>
      <c r="AW104">
        <v>19</v>
      </c>
      <c r="AX104">
        <v>19</v>
      </c>
      <c r="AY104">
        <v>19</v>
      </c>
      <c r="AZ104" t="s">
        <v>43</v>
      </c>
      <c r="BA104">
        <v>12</v>
      </c>
      <c r="BB104">
        <v>17</v>
      </c>
      <c r="BC104">
        <v>14</v>
      </c>
      <c r="BD104">
        <v>12</v>
      </c>
      <c r="BE104">
        <v>10</v>
      </c>
      <c r="BF104">
        <v>17</v>
      </c>
      <c r="BG104">
        <v>15</v>
      </c>
      <c r="BH104">
        <v>15</v>
      </c>
      <c r="BI104">
        <v>9</v>
      </c>
      <c r="BJ104">
        <v>11</v>
      </c>
      <c r="BK104">
        <v>686</v>
      </c>
      <c r="BL104">
        <v>1.83</v>
      </c>
      <c r="BM104">
        <v>22.9</v>
      </c>
      <c r="BN104">
        <v>34.1</v>
      </c>
      <c r="BO104">
        <v>31.8</v>
      </c>
      <c r="BP104">
        <v>30</v>
      </c>
      <c r="BQ104">
        <v>19.100000000000001</v>
      </c>
      <c r="BR104">
        <v>32.9</v>
      </c>
      <c r="BS104">
        <v>30.6</v>
      </c>
      <c r="BT104">
        <v>32.700000000000003</v>
      </c>
      <c r="BU104">
        <v>18.5</v>
      </c>
      <c r="BV104">
        <v>22</v>
      </c>
      <c r="BW104">
        <v>1.38174808340338</v>
      </c>
      <c r="BX104">
        <v>0.30950280373831801</v>
      </c>
      <c r="BY104">
        <v>-0.57375030517578196</v>
      </c>
      <c r="BZ104">
        <v>-2.4250835326033302</v>
      </c>
    </row>
    <row r="105" spans="1:78" s="49" customFormat="1" x14ac:dyDescent="0.3">
      <c r="A105" s="156">
        <v>103</v>
      </c>
      <c r="B105" s="214" t="s">
        <v>377</v>
      </c>
      <c r="C105" s="219" t="s">
        <v>76</v>
      </c>
      <c r="D105" s="174">
        <v>1.5334731220373308</v>
      </c>
      <c r="E105" s="125">
        <f t="shared" si="11"/>
        <v>0.61680287997742711</v>
      </c>
      <c r="F105" s="36">
        <v>1.0012125915986425E-3</v>
      </c>
      <c r="G105" s="129">
        <f t="shared" si="12"/>
        <v>2.9994736971906399</v>
      </c>
      <c r="H105" s="205" t="s">
        <v>7408</v>
      </c>
      <c r="I105" s="37">
        <f t="shared" si="13"/>
        <v>2.9994736971906399</v>
      </c>
      <c r="J105" s="66" t="s">
        <v>378</v>
      </c>
      <c r="K105" s="66" t="s">
        <v>379</v>
      </c>
      <c r="L105" s="66" t="str">
        <f t="shared" si="14"/>
        <v>GO:0005730</v>
      </c>
      <c r="M105" s="67" t="str">
        <f t="shared" si="18"/>
        <v/>
      </c>
      <c r="N105" s="66" t="str">
        <f t="shared" si="18"/>
        <v/>
      </c>
      <c r="O105" s="66" t="str">
        <f t="shared" si="18"/>
        <v/>
      </c>
      <c r="P105" s="66" t="str">
        <f t="shared" si="18"/>
        <v>GO:0005730</v>
      </c>
      <c r="Q105" s="68" t="str">
        <f t="shared" si="18"/>
        <v/>
      </c>
      <c r="R105" s="66" t="str">
        <f t="shared" si="18"/>
        <v/>
      </c>
      <c r="S105" s="57">
        <v>1754900</v>
      </c>
      <c r="T105" s="58">
        <v>2499100</v>
      </c>
      <c r="U105" s="58">
        <v>2431300</v>
      </c>
      <c r="V105" s="58">
        <v>2038000</v>
      </c>
      <c r="W105" s="58">
        <v>2436400</v>
      </c>
      <c r="X105" s="59">
        <v>5</v>
      </c>
      <c r="Y105" s="60">
        <v>3338500</v>
      </c>
      <c r="Z105" s="60">
        <v>3403000</v>
      </c>
      <c r="AA105" s="60">
        <v>3825500</v>
      </c>
      <c r="AB105" s="60">
        <v>2845900</v>
      </c>
      <c r="AC105" s="60">
        <v>3700200</v>
      </c>
      <c r="AD105" s="27">
        <v>5</v>
      </c>
      <c r="AE105">
        <v>20.742958068847699</v>
      </c>
      <c r="AF105">
        <v>21.252977371215799</v>
      </c>
      <c r="AG105">
        <v>21.2132968902588</v>
      </c>
      <c r="AH105">
        <v>20.958723068237301</v>
      </c>
      <c r="AI105">
        <v>21.2163200378418</v>
      </c>
      <c r="AJ105">
        <v>21.670768737793001</v>
      </c>
      <c r="AK105">
        <v>21.6983757019043</v>
      </c>
      <c r="AL105">
        <v>21.867216110229499</v>
      </c>
      <c r="AM105">
        <v>21.440454483032202</v>
      </c>
      <c r="AN105">
        <v>21.819171905517599</v>
      </c>
      <c r="AO105">
        <v>43.557000000000002</v>
      </c>
      <c r="AP105">
        <v>390</v>
      </c>
      <c r="AQ105">
        <v>34.9</v>
      </c>
      <c r="AR105">
        <v>14</v>
      </c>
      <c r="AS105">
        <v>34.9</v>
      </c>
      <c r="AT105">
        <v>34.9</v>
      </c>
      <c r="AU105">
        <v>0</v>
      </c>
      <c r="AV105">
        <v>44.476999999999997</v>
      </c>
      <c r="AW105">
        <v>14</v>
      </c>
      <c r="AX105">
        <v>14</v>
      </c>
      <c r="AY105">
        <v>14</v>
      </c>
      <c r="AZ105" t="s">
        <v>43</v>
      </c>
      <c r="BA105">
        <v>3</v>
      </c>
      <c r="BB105">
        <v>5</v>
      </c>
      <c r="BC105">
        <v>7</v>
      </c>
      <c r="BD105">
        <v>4</v>
      </c>
      <c r="BE105">
        <v>12</v>
      </c>
      <c r="BF105">
        <v>10</v>
      </c>
      <c r="BG105">
        <v>6</v>
      </c>
      <c r="BH105">
        <v>8</v>
      </c>
      <c r="BI105">
        <v>8</v>
      </c>
      <c r="BJ105">
        <v>9</v>
      </c>
      <c r="BK105">
        <v>390</v>
      </c>
      <c r="BL105">
        <v>1.0900000000000001</v>
      </c>
      <c r="BM105">
        <v>8.5</v>
      </c>
      <c r="BN105">
        <v>12.1</v>
      </c>
      <c r="BO105">
        <v>18.2</v>
      </c>
      <c r="BP105">
        <v>9</v>
      </c>
      <c r="BQ105">
        <v>29.7</v>
      </c>
      <c r="BR105">
        <v>26.2</v>
      </c>
      <c r="BS105">
        <v>16.899999999999999</v>
      </c>
      <c r="BT105">
        <v>20</v>
      </c>
      <c r="BU105">
        <v>20.5</v>
      </c>
      <c r="BV105">
        <v>22.1</v>
      </c>
      <c r="BW105">
        <v>2.9994736971906399</v>
      </c>
      <c r="BX105">
        <v>0.14717647058823499</v>
      </c>
      <c r="BY105">
        <v>-0.62234230041504202</v>
      </c>
      <c r="BZ105">
        <v>-5.04033079897272</v>
      </c>
    </row>
    <row r="106" spans="1:78" s="49" customFormat="1" x14ac:dyDescent="0.3">
      <c r="A106" s="156">
        <v>104</v>
      </c>
      <c r="B106" s="214" t="s">
        <v>380</v>
      </c>
      <c r="C106" s="219" t="s">
        <v>76</v>
      </c>
      <c r="D106" s="174">
        <v>1.5304839489640294</v>
      </c>
      <c r="E106" s="125">
        <f t="shared" si="11"/>
        <v>0.61398791459935442</v>
      </c>
      <c r="F106" s="36">
        <v>1.8999898459448948E-3</v>
      </c>
      <c r="G106" s="129">
        <f t="shared" si="12"/>
        <v>2.72124872002711</v>
      </c>
      <c r="H106" s="205" t="s">
        <v>7408</v>
      </c>
      <c r="I106" s="37">
        <f t="shared" si="13"/>
        <v>2.72124872002711</v>
      </c>
      <c r="J106" s="66" t="s">
        <v>381</v>
      </c>
      <c r="K106" s="66" t="s">
        <v>382</v>
      </c>
      <c r="L106" s="66" t="str">
        <f t="shared" si="14"/>
        <v/>
      </c>
      <c r="M106" s="67" t="str">
        <f t="shared" si="18"/>
        <v/>
      </c>
      <c r="N106" s="66" t="str">
        <f t="shared" si="18"/>
        <v/>
      </c>
      <c r="O106" s="66" t="str">
        <f t="shared" si="18"/>
        <v/>
      </c>
      <c r="P106" s="66" t="str">
        <f t="shared" si="18"/>
        <v/>
      </c>
      <c r="Q106" s="68" t="str">
        <f t="shared" si="18"/>
        <v/>
      </c>
      <c r="R106" s="66" t="str">
        <f t="shared" si="18"/>
        <v/>
      </c>
      <c r="S106" s="57">
        <v>22002000</v>
      </c>
      <c r="T106" s="58">
        <v>17645000</v>
      </c>
      <c r="U106" s="58">
        <v>18179000</v>
      </c>
      <c r="V106" s="58">
        <v>21167000</v>
      </c>
      <c r="W106" s="58">
        <v>28539000</v>
      </c>
      <c r="X106" s="59">
        <v>5</v>
      </c>
      <c r="Y106" s="60">
        <v>37916000</v>
      </c>
      <c r="Z106" s="60">
        <v>31600000</v>
      </c>
      <c r="AA106" s="60">
        <v>34427000</v>
      </c>
      <c r="AB106" s="60">
        <v>29643000</v>
      </c>
      <c r="AC106" s="60">
        <v>30990000</v>
      </c>
      <c r="AD106" s="27">
        <v>5</v>
      </c>
      <c r="AE106">
        <v>24.391130447387699</v>
      </c>
      <c r="AF106">
        <v>24.072755813598601</v>
      </c>
      <c r="AG106">
        <v>24.115770339965799</v>
      </c>
      <c r="AH106">
        <v>24.335313796997099</v>
      </c>
      <c r="AI106">
        <v>24.766431808471701</v>
      </c>
      <c r="AJ106">
        <v>25.176303863525401</v>
      </c>
      <c r="AK106">
        <v>24.9134216308594</v>
      </c>
      <c r="AL106">
        <v>25.037036895751999</v>
      </c>
      <c r="AM106">
        <v>24.8211879730225</v>
      </c>
      <c r="AN106">
        <v>24.885299682617202</v>
      </c>
      <c r="AO106">
        <v>50.473999999999997</v>
      </c>
      <c r="AP106">
        <v>449</v>
      </c>
      <c r="AQ106">
        <v>44.3</v>
      </c>
      <c r="AR106">
        <v>19</v>
      </c>
      <c r="AS106">
        <v>44.3</v>
      </c>
      <c r="AT106">
        <v>44.3</v>
      </c>
      <c r="AU106">
        <v>0</v>
      </c>
      <c r="AV106">
        <v>186.06</v>
      </c>
      <c r="AW106">
        <v>19</v>
      </c>
      <c r="AX106">
        <v>19</v>
      </c>
      <c r="AY106">
        <v>19</v>
      </c>
      <c r="AZ106" t="s">
        <v>43</v>
      </c>
      <c r="BA106">
        <v>10</v>
      </c>
      <c r="BB106">
        <v>12</v>
      </c>
      <c r="BC106">
        <v>10</v>
      </c>
      <c r="BD106">
        <v>12</v>
      </c>
      <c r="BE106">
        <v>15</v>
      </c>
      <c r="BF106">
        <v>9</v>
      </c>
      <c r="BG106">
        <v>10</v>
      </c>
      <c r="BH106">
        <v>10</v>
      </c>
      <c r="BI106">
        <v>14</v>
      </c>
      <c r="BJ106">
        <v>11</v>
      </c>
      <c r="BK106">
        <v>449</v>
      </c>
      <c r="BL106">
        <v>1.93</v>
      </c>
      <c r="BM106">
        <v>24.3</v>
      </c>
      <c r="BN106">
        <v>29.6</v>
      </c>
      <c r="BO106">
        <v>27.4</v>
      </c>
      <c r="BP106">
        <v>27.4</v>
      </c>
      <c r="BQ106">
        <v>37</v>
      </c>
      <c r="BR106">
        <v>25.2</v>
      </c>
      <c r="BS106">
        <v>28.1</v>
      </c>
      <c r="BT106">
        <v>27.8</v>
      </c>
      <c r="BU106">
        <v>39.6</v>
      </c>
      <c r="BV106">
        <v>27.8</v>
      </c>
      <c r="BW106">
        <v>2.72124872002711</v>
      </c>
      <c r="BX106">
        <v>0.18641666666666701</v>
      </c>
      <c r="BY106">
        <v>-0.630369567871092</v>
      </c>
      <c r="BZ106">
        <v>-4.5396816980658201</v>
      </c>
    </row>
    <row r="107" spans="1:78" s="49" customFormat="1" x14ac:dyDescent="0.3">
      <c r="A107" s="156">
        <v>105</v>
      </c>
      <c r="B107" s="214" t="s">
        <v>383</v>
      </c>
      <c r="C107" s="219" t="s">
        <v>384</v>
      </c>
      <c r="D107" s="174">
        <v>1.5281781283841487</v>
      </c>
      <c r="E107" s="125">
        <f t="shared" si="11"/>
        <v>0.61181271743024379</v>
      </c>
      <c r="F107" s="36">
        <v>4.709738805864741E-2</v>
      </c>
      <c r="G107" s="129">
        <f t="shared" si="12"/>
        <v>1.3270031774394799</v>
      </c>
      <c r="H107" s="205" t="s">
        <v>7408</v>
      </c>
      <c r="I107" s="37">
        <f t="shared" si="13"/>
        <v>1.3270031774394799</v>
      </c>
      <c r="J107" s="66" t="s">
        <v>385</v>
      </c>
      <c r="K107" s="66" t="s">
        <v>386</v>
      </c>
      <c r="L107" s="66" t="str">
        <f t="shared" si="14"/>
        <v>GO:0022625;GO:0003735</v>
      </c>
      <c r="M107" s="67" t="str">
        <f t="shared" si="18"/>
        <v>GO:0022625</v>
      </c>
      <c r="N107" s="66" t="str">
        <f t="shared" si="18"/>
        <v>GO:0003735</v>
      </c>
      <c r="O107" s="66" t="str">
        <f t="shared" si="18"/>
        <v/>
      </c>
      <c r="P107" s="66" t="str">
        <f t="shared" si="18"/>
        <v/>
      </c>
      <c r="Q107" s="68" t="str">
        <f t="shared" si="18"/>
        <v/>
      </c>
      <c r="R107" s="66" t="str">
        <f t="shared" si="18"/>
        <v/>
      </c>
      <c r="S107" s="57">
        <v>23769000</v>
      </c>
      <c r="T107" s="58">
        <v>11208000</v>
      </c>
      <c r="U107" s="58">
        <v>15951000</v>
      </c>
      <c r="V107" s="58">
        <v>33542000</v>
      </c>
      <c r="W107" s="58">
        <v>29111000</v>
      </c>
      <c r="X107" s="59">
        <v>5</v>
      </c>
      <c r="Y107" s="60">
        <v>32762000</v>
      </c>
      <c r="Z107" s="60">
        <v>40219000</v>
      </c>
      <c r="AA107" s="60">
        <v>35333000</v>
      </c>
      <c r="AB107" s="60">
        <v>36997000</v>
      </c>
      <c r="AC107" s="60">
        <v>28261000</v>
      </c>
      <c r="AD107" s="27">
        <v>5</v>
      </c>
      <c r="AE107">
        <v>24.502578735351602</v>
      </c>
      <c r="AF107">
        <v>23.418025970458999</v>
      </c>
      <c r="AG107">
        <v>23.9271430969238</v>
      </c>
      <c r="AH107">
        <v>24.999465942382798</v>
      </c>
      <c r="AI107">
        <v>24.795061111450199</v>
      </c>
      <c r="AJ107">
        <v>24.965520858764599</v>
      </c>
      <c r="AK107">
        <v>25.2613735198975</v>
      </c>
      <c r="AL107">
        <v>25.074512481689499</v>
      </c>
      <c r="AM107">
        <v>25.140905380248999</v>
      </c>
      <c r="AN107">
        <v>24.7523097991943</v>
      </c>
      <c r="AO107">
        <v>10.444000000000001</v>
      </c>
      <c r="AP107">
        <v>107</v>
      </c>
      <c r="AQ107">
        <v>54.2</v>
      </c>
      <c r="AR107">
        <v>10</v>
      </c>
      <c r="AS107">
        <v>54.2</v>
      </c>
      <c r="AT107">
        <v>54.2</v>
      </c>
      <c r="AU107">
        <v>0</v>
      </c>
      <c r="AV107">
        <v>276.01</v>
      </c>
      <c r="AW107" t="s">
        <v>43</v>
      </c>
      <c r="AX107" t="s">
        <v>43</v>
      </c>
      <c r="AY107" t="s">
        <v>43</v>
      </c>
      <c r="AZ107" t="s">
        <v>43</v>
      </c>
      <c r="BA107">
        <v>7</v>
      </c>
      <c r="BB107">
        <v>3</v>
      </c>
      <c r="BC107">
        <v>4</v>
      </c>
      <c r="BD107">
        <v>9</v>
      </c>
      <c r="BE107">
        <v>9</v>
      </c>
      <c r="BF107">
        <v>9</v>
      </c>
      <c r="BG107">
        <v>9</v>
      </c>
      <c r="BH107">
        <v>9</v>
      </c>
      <c r="BI107">
        <v>9</v>
      </c>
      <c r="BJ107">
        <v>9</v>
      </c>
      <c r="BK107" t="s">
        <v>43</v>
      </c>
      <c r="BL107">
        <v>1.1399999999999999</v>
      </c>
      <c r="BM107">
        <v>54.2</v>
      </c>
      <c r="BN107">
        <v>40.200000000000003</v>
      </c>
      <c r="BO107">
        <v>40.200000000000003</v>
      </c>
      <c r="BP107">
        <v>54.2</v>
      </c>
      <c r="BQ107">
        <v>54.2</v>
      </c>
      <c r="BR107">
        <v>54.2</v>
      </c>
      <c r="BS107">
        <v>54.2</v>
      </c>
      <c r="BT107">
        <v>54.2</v>
      </c>
      <c r="BU107">
        <v>54.2</v>
      </c>
      <c r="BV107">
        <v>54.2</v>
      </c>
      <c r="BW107">
        <v>1.3270031774394799</v>
      </c>
      <c r="BX107">
        <v>0.31438255033557</v>
      </c>
      <c r="BY107">
        <v>-0.71046943664550699</v>
      </c>
      <c r="BZ107">
        <v>-2.3443147619037301</v>
      </c>
    </row>
    <row r="108" spans="1:78" s="49" customFormat="1" x14ac:dyDescent="0.3">
      <c r="A108" s="156">
        <v>106</v>
      </c>
      <c r="B108" s="214" t="s">
        <v>387</v>
      </c>
      <c r="C108" s="219" t="s">
        <v>388</v>
      </c>
      <c r="D108" s="174">
        <v>1.5272695764117545</v>
      </c>
      <c r="E108" s="125">
        <f t="shared" si="11"/>
        <v>0.61095473287921509</v>
      </c>
      <c r="F108" s="36">
        <v>2.153141757024989E-2</v>
      </c>
      <c r="G108" s="129">
        <f t="shared" si="12"/>
        <v>1.66692737646213</v>
      </c>
      <c r="H108" s="205" t="s">
        <v>7408</v>
      </c>
      <c r="I108" s="37">
        <f t="shared" si="13"/>
        <v>1.66692737646213</v>
      </c>
      <c r="J108" s="66" t="s">
        <v>389</v>
      </c>
      <c r="K108" s="66" t="s">
        <v>390</v>
      </c>
      <c r="L108" s="66" t="str">
        <f t="shared" si="14"/>
        <v/>
      </c>
      <c r="M108" s="67" t="str">
        <f t="shared" si="18"/>
        <v/>
      </c>
      <c r="N108" s="66" t="str">
        <f t="shared" si="18"/>
        <v/>
      </c>
      <c r="O108" s="66" t="str">
        <f t="shared" si="18"/>
        <v/>
      </c>
      <c r="P108" s="66" t="str">
        <f t="shared" si="18"/>
        <v/>
      </c>
      <c r="Q108" s="68" t="str">
        <f t="shared" si="18"/>
        <v/>
      </c>
      <c r="R108" s="66" t="str">
        <f t="shared" si="18"/>
        <v/>
      </c>
      <c r="S108" s="57">
        <v>29940000</v>
      </c>
      <c r="T108" s="58">
        <v>27999000</v>
      </c>
      <c r="U108" s="58">
        <v>28898000</v>
      </c>
      <c r="V108" s="58">
        <v>20393000</v>
      </c>
      <c r="W108" s="58">
        <v>13949000</v>
      </c>
      <c r="X108" s="59">
        <v>5</v>
      </c>
      <c r="Y108" s="60">
        <v>37332000</v>
      </c>
      <c r="Z108" s="60">
        <v>43378000</v>
      </c>
      <c r="AA108" s="60">
        <v>40947000</v>
      </c>
      <c r="AB108" s="60">
        <v>31130000</v>
      </c>
      <c r="AC108" s="60">
        <v>32286000</v>
      </c>
      <c r="AD108" s="27">
        <v>5</v>
      </c>
      <c r="AE108">
        <v>24.8355712890625</v>
      </c>
      <c r="AF108">
        <v>24.7388725280762</v>
      </c>
      <c r="AG108">
        <v>24.784465789794901</v>
      </c>
      <c r="AH108">
        <v>24.281570434570298</v>
      </c>
      <c r="AI108">
        <v>23.733657836914102</v>
      </c>
      <c r="AJ108">
        <v>25.1539096832275</v>
      </c>
      <c r="AK108">
        <v>25.370460510253899</v>
      </c>
      <c r="AL108">
        <v>25.287254333496101</v>
      </c>
      <c r="AM108">
        <v>24.891801834106399</v>
      </c>
      <c r="AN108">
        <v>24.944404602050799</v>
      </c>
      <c r="AO108">
        <v>45.966000000000001</v>
      </c>
      <c r="AP108">
        <v>416</v>
      </c>
      <c r="AQ108">
        <v>90.6</v>
      </c>
      <c r="AR108">
        <v>32</v>
      </c>
      <c r="AS108">
        <v>90.6</v>
      </c>
      <c r="AT108">
        <v>90.6</v>
      </c>
      <c r="AU108">
        <v>0</v>
      </c>
      <c r="AV108">
        <v>323.31</v>
      </c>
      <c r="AW108">
        <v>32</v>
      </c>
      <c r="AX108">
        <v>32</v>
      </c>
      <c r="AY108">
        <v>32</v>
      </c>
      <c r="AZ108" t="s">
        <v>43</v>
      </c>
      <c r="BA108">
        <v>14</v>
      </c>
      <c r="BB108">
        <v>19</v>
      </c>
      <c r="BC108">
        <v>18</v>
      </c>
      <c r="BD108">
        <v>23</v>
      </c>
      <c r="BE108">
        <v>22</v>
      </c>
      <c r="BF108">
        <v>22</v>
      </c>
      <c r="BG108">
        <v>15</v>
      </c>
      <c r="BH108">
        <v>21</v>
      </c>
      <c r="BI108">
        <v>18</v>
      </c>
      <c r="BJ108">
        <v>22</v>
      </c>
      <c r="BK108">
        <v>416</v>
      </c>
      <c r="BL108">
        <v>1.2</v>
      </c>
      <c r="BM108">
        <v>43.3</v>
      </c>
      <c r="BN108">
        <v>64.7</v>
      </c>
      <c r="BO108">
        <v>62.7</v>
      </c>
      <c r="BP108">
        <v>65.900000000000006</v>
      </c>
      <c r="BQ108">
        <v>58.4</v>
      </c>
      <c r="BR108">
        <v>74.8</v>
      </c>
      <c r="BS108">
        <v>43</v>
      </c>
      <c r="BT108">
        <v>72.8</v>
      </c>
      <c r="BU108">
        <v>50.7</v>
      </c>
      <c r="BV108">
        <v>55.8</v>
      </c>
      <c r="BW108">
        <v>1.66692737646213</v>
      </c>
      <c r="BX108">
        <v>0.27170552147239302</v>
      </c>
      <c r="BY108">
        <v>-0.654738616943359</v>
      </c>
      <c r="BZ108">
        <v>-2.8484166800089699</v>
      </c>
    </row>
    <row r="109" spans="1:78" s="49" customFormat="1" x14ac:dyDescent="0.3">
      <c r="A109" s="156">
        <v>107</v>
      </c>
      <c r="B109" s="214" t="s">
        <v>391</v>
      </c>
      <c r="C109" s="219" t="s">
        <v>76</v>
      </c>
      <c r="D109" s="174">
        <v>1.5260322661261212</v>
      </c>
      <c r="E109" s="125">
        <f t="shared" si="11"/>
        <v>0.60978546655515398</v>
      </c>
      <c r="F109" s="36">
        <v>2.5710786602615478E-3</v>
      </c>
      <c r="G109" s="129">
        <f t="shared" si="12"/>
        <v>2.58988463623347</v>
      </c>
      <c r="H109" s="205" t="s">
        <v>7408</v>
      </c>
      <c r="I109" s="37">
        <f t="shared" si="13"/>
        <v>2.58988463623347</v>
      </c>
      <c r="J109" s="66" t="s">
        <v>392</v>
      </c>
      <c r="K109" s="66" t="s">
        <v>393</v>
      </c>
      <c r="L109" s="66" t="str">
        <f t="shared" si="14"/>
        <v/>
      </c>
      <c r="M109" s="67" t="str">
        <f t="shared" si="18"/>
        <v/>
      </c>
      <c r="N109" s="66" t="str">
        <f t="shared" si="18"/>
        <v/>
      </c>
      <c r="O109" s="66" t="str">
        <f t="shared" si="18"/>
        <v/>
      </c>
      <c r="P109" s="66" t="str">
        <f t="shared" si="18"/>
        <v/>
      </c>
      <c r="Q109" s="68" t="str">
        <f t="shared" si="18"/>
        <v/>
      </c>
      <c r="R109" s="66" t="str">
        <f t="shared" si="18"/>
        <v/>
      </c>
      <c r="S109" s="57">
        <v>2944700</v>
      </c>
      <c r="T109" s="58">
        <v>2442100</v>
      </c>
      <c r="U109" s="58">
        <v>2458800</v>
      </c>
      <c r="V109" s="58">
        <v>3475700</v>
      </c>
      <c r="W109" s="58">
        <v>3083900</v>
      </c>
      <c r="X109" s="59">
        <v>5</v>
      </c>
      <c r="Y109" s="60">
        <v>4434800</v>
      </c>
      <c r="Z109" s="60">
        <v>3866800</v>
      </c>
      <c r="AA109" s="60">
        <v>5533200</v>
      </c>
      <c r="AB109" s="60">
        <v>3698500</v>
      </c>
      <c r="AC109" s="60">
        <v>4449500</v>
      </c>
      <c r="AD109" s="27">
        <v>5</v>
      </c>
      <c r="AE109">
        <v>21.489688873291001</v>
      </c>
      <c r="AF109">
        <v>21.219690322876001</v>
      </c>
      <c r="AG109">
        <v>21.2295227050781</v>
      </c>
      <c r="AH109">
        <v>21.7288722991943</v>
      </c>
      <c r="AI109">
        <v>21.556324005126999</v>
      </c>
      <c r="AJ109">
        <v>22.080436706543001</v>
      </c>
      <c r="AK109">
        <v>21.8827095031738</v>
      </c>
      <c r="AL109">
        <v>22.399682998657202</v>
      </c>
      <c r="AM109">
        <v>21.818508148193398</v>
      </c>
      <c r="AN109">
        <v>22.085212707519499</v>
      </c>
      <c r="AO109">
        <v>35.573</v>
      </c>
      <c r="AP109">
        <v>314</v>
      </c>
      <c r="AQ109">
        <v>42</v>
      </c>
      <c r="AR109">
        <v>15</v>
      </c>
      <c r="AS109">
        <v>42</v>
      </c>
      <c r="AT109">
        <v>42</v>
      </c>
      <c r="AU109">
        <v>0</v>
      </c>
      <c r="AV109">
        <v>165.54</v>
      </c>
      <c r="AW109">
        <v>15</v>
      </c>
      <c r="AX109">
        <v>15</v>
      </c>
      <c r="AY109">
        <v>15</v>
      </c>
      <c r="AZ109" t="s">
        <v>43</v>
      </c>
      <c r="BA109">
        <v>7</v>
      </c>
      <c r="BB109">
        <v>6</v>
      </c>
      <c r="BC109">
        <v>9</v>
      </c>
      <c r="BD109">
        <v>9</v>
      </c>
      <c r="BE109">
        <v>12</v>
      </c>
      <c r="BF109">
        <v>10</v>
      </c>
      <c r="BG109">
        <v>7</v>
      </c>
      <c r="BH109">
        <v>8</v>
      </c>
      <c r="BI109">
        <v>10</v>
      </c>
      <c r="BJ109">
        <v>9</v>
      </c>
      <c r="BK109">
        <v>314</v>
      </c>
      <c r="BL109">
        <v>1.1299999999999999</v>
      </c>
      <c r="BM109">
        <v>20.399999999999999</v>
      </c>
      <c r="BN109">
        <v>20.7</v>
      </c>
      <c r="BO109">
        <v>31.2</v>
      </c>
      <c r="BP109">
        <v>32.799999999999997</v>
      </c>
      <c r="BQ109">
        <v>32.200000000000003</v>
      </c>
      <c r="BR109">
        <v>32.5</v>
      </c>
      <c r="BS109">
        <v>20.100000000000001</v>
      </c>
      <c r="BT109">
        <v>24.5</v>
      </c>
      <c r="BU109">
        <v>29.9</v>
      </c>
      <c r="BV109">
        <v>29.6</v>
      </c>
      <c r="BW109">
        <v>2.58988463623347</v>
      </c>
      <c r="BX109">
        <v>0.193483870967742</v>
      </c>
      <c r="BY109">
        <v>-0.60849037170410403</v>
      </c>
      <c r="BZ109">
        <v>-4.3127549735277899</v>
      </c>
    </row>
    <row r="110" spans="1:78" s="49" customFormat="1" x14ac:dyDescent="0.3">
      <c r="A110" s="156">
        <v>108</v>
      </c>
      <c r="B110" s="214" t="s">
        <v>394</v>
      </c>
      <c r="C110" s="219" t="s">
        <v>76</v>
      </c>
      <c r="D110" s="174">
        <v>1.5241505739646102</v>
      </c>
      <c r="E110" s="125">
        <f t="shared" si="11"/>
        <v>0.60800543667720852</v>
      </c>
      <c r="F110" s="36">
        <v>4.3410216726298315E-2</v>
      </c>
      <c r="G110" s="129">
        <f t="shared" si="12"/>
        <v>1.3624080459327701</v>
      </c>
      <c r="H110" s="205" t="s">
        <v>7408</v>
      </c>
      <c r="I110" s="37">
        <f t="shared" si="13"/>
        <v>1.3624080459327701</v>
      </c>
      <c r="J110" s="66" t="s">
        <v>395</v>
      </c>
      <c r="K110" s="66" t="s">
        <v>396</v>
      </c>
      <c r="L110" s="66" t="str">
        <f t="shared" si="14"/>
        <v/>
      </c>
      <c r="M110" s="67" t="str">
        <f t="shared" si="18"/>
        <v/>
      </c>
      <c r="N110" s="66" t="str">
        <f t="shared" si="18"/>
        <v/>
      </c>
      <c r="O110" s="66" t="str">
        <f t="shared" si="18"/>
        <v/>
      </c>
      <c r="P110" s="66" t="str">
        <f t="shared" si="18"/>
        <v/>
      </c>
      <c r="Q110" s="68" t="str">
        <f t="shared" si="18"/>
        <v/>
      </c>
      <c r="R110" s="66" t="str">
        <f t="shared" si="18"/>
        <v>GO:0097014</v>
      </c>
      <c r="S110" s="57">
        <v>858490</v>
      </c>
      <c r="T110" s="58">
        <v>1764300</v>
      </c>
      <c r="U110" s="58">
        <v>1926900</v>
      </c>
      <c r="V110" s="58">
        <v>2372900</v>
      </c>
      <c r="W110" s="58">
        <v>1974300</v>
      </c>
      <c r="X110" s="59">
        <v>5</v>
      </c>
      <c r="Y110" s="60">
        <v>2321300</v>
      </c>
      <c r="Z110" s="60">
        <v>3323300</v>
      </c>
      <c r="AA110" s="60">
        <v>3148700</v>
      </c>
      <c r="AB110" s="60">
        <v>2267400</v>
      </c>
      <c r="AC110" s="60">
        <v>2499500</v>
      </c>
      <c r="AD110" s="27">
        <v>5</v>
      </c>
      <c r="AE110">
        <v>19.711441040039102</v>
      </c>
      <c r="AF110">
        <v>20.750663757324201</v>
      </c>
      <c r="AG110">
        <v>20.877849578857401</v>
      </c>
      <c r="AH110">
        <v>21.178220748901399</v>
      </c>
      <c r="AI110">
        <v>20.912910461425799</v>
      </c>
      <c r="AJ110">
        <v>21.146501541137699</v>
      </c>
      <c r="AK110">
        <v>21.6641845703125</v>
      </c>
      <c r="AL110">
        <v>21.5863246917725</v>
      </c>
      <c r="AM110">
        <v>21.112607955932599</v>
      </c>
      <c r="AN110">
        <v>21.253208160400401</v>
      </c>
      <c r="AO110">
        <v>26.161000000000001</v>
      </c>
      <c r="AP110">
        <v>230</v>
      </c>
      <c r="AQ110">
        <v>44.3</v>
      </c>
      <c r="AR110">
        <v>8</v>
      </c>
      <c r="AS110">
        <v>44.3</v>
      </c>
      <c r="AT110">
        <v>44.3</v>
      </c>
      <c r="AU110">
        <v>0</v>
      </c>
      <c r="AV110">
        <v>130.62</v>
      </c>
      <c r="AW110">
        <v>8</v>
      </c>
      <c r="AX110">
        <v>8</v>
      </c>
      <c r="AY110">
        <v>8</v>
      </c>
      <c r="AZ110" t="s">
        <v>43</v>
      </c>
      <c r="BA110">
        <v>3</v>
      </c>
      <c r="BB110">
        <v>3</v>
      </c>
      <c r="BC110">
        <v>4</v>
      </c>
      <c r="BD110">
        <v>7</v>
      </c>
      <c r="BE110">
        <v>6</v>
      </c>
      <c r="BF110">
        <v>3</v>
      </c>
      <c r="BG110">
        <v>5</v>
      </c>
      <c r="BH110">
        <v>4</v>
      </c>
      <c r="BI110">
        <v>5</v>
      </c>
      <c r="BJ110">
        <v>4</v>
      </c>
      <c r="BK110">
        <v>230</v>
      </c>
      <c r="BL110">
        <v>1.2</v>
      </c>
      <c r="BM110">
        <v>23</v>
      </c>
      <c r="BN110">
        <v>20.9</v>
      </c>
      <c r="BO110">
        <v>27</v>
      </c>
      <c r="BP110">
        <v>43.9</v>
      </c>
      <c r="BQ110">
        <v>32.6</v>
      </c>
      <c r="BR110">
        <v>20.399999999999999</v>
      </c>
      <c r="BS110">
        <v>33.5</v>
      </c>
      <c r="BT110">
        <v>29.1</v>
      </c>
      <c r="BU110">
        <v>29.6</v>
      </c>
      <c r="BV110">
        <v>23.5</v>
      </c>
      <c r="BW110">
        <v>1.3624080459327701</v>
      </c>
      <c r="BX110">
        <v>0.31012903225806399</v>
      </c>
      <c r="BY110">
        <v>-0.66634826660156299</v>
      </c>
      <c r="BZ110">
        <v>-2.3965440647252301</v>
      </c>
    </row>
    <row r="111" spans="1:78" s="49" customFormat="1" x14ac:dyDescent="0.3">
      <c r="A111" s="156">
        <v>109</v>
      </c>
      <c r="B111" s="214" t="s">
        <v>397</v>
      </c>
      <c r="C111" s="219" t="s">
        <v>398</v>
      </c>
      <c r="D111" s="174">
        <v>1.523642355918106</v>
      </c>
      <c r="E111" s="125">
        <f t="shared" si="11"/>
        <v>0.60752429922525863</v>
      </c>
      <c r="F111" s="36">
        <v>2.5090060385991413E-2</v>
      </c>
      <c r="G111" s="129">
        <f t="shared" si="12"/>
        <v>1.6004982934374301</v>
      </c>
      <c r="H111" s="205" t="s">
        <v>7408</v>
      </c>
      <c r="I111" s="37">
        <f t="shared" si="13"/>
        <v>1.6004982934374301</v>
      </c>
      <c r="J111" s="66" t="s">
        <v>399</v>
      </c>
      <c r="K111" s="66" t="s">
        <v>400</v>
      </c>
      <c r="L111" s="66" t="str">
        <f t="shared" si="14"/>
        <v>GO:0005730;GO:0003723</v>
      </c>
      <c r="M111" s="67" t="str">
        <f t="shared" si="18"/>
        <v/>
      </c>
      <c r="N111" s="66" t="str">
        <f t="shared" si="18"/>
        <v/>
      </c>
      <c r="O111" s="66" t="str">
        <f t="shared" si="18"/>
        <v/>
      </c>
      <c r="P111" s="66" t="str">
        <f t="shared" si="18"/>
        <v>GO:0005730</v>
      </c>
      <c r="Q111" s="68" t="str">
        <f t="shared" si="18"/>
        <v>GO:0003723</v>
      </c>
      <c r="R111" s="66" t="str">
        <f t="shared" si="18"/>
        <v/>
      </c>
      <c r="S111" s="57">
        <v>8733400</v>
      </c>
      <c r="T111" s="58">
        <v>8044400</v>
      </c>
      <c r="U111" s="58">
        <v>9573600</v>
      </c>
      <c r="V111" s="58">
        <v>13042000</v>
      </c>
      <c r="W111" s="58">
        <v>11824000</v>
      </c>
      <c r="X111" s="59">
        <v>5</v>
      </c>
      <c r="Y111" s="60">
        <v>16928000</v>
      </c>
      <c r="Z111" s="60">
        <v>18973000</v>
      </c>
      <c r="AA111" s="60">
        <v>19244000</v>
      </c>
      <c r="AB111" s="60">
        <v>11042000</v>
      </c>
      <c r="AC111" s="60">
        <v>11850000</v>
      </c>
      <c r="AD111" s="27">
        <v>5</v>
      </c>
      <c r="AE111">
        <v>23.058111190795898</v>
      </c>
      <c r="AF111">
        <v>22.9395542144775</v>
      </c>
      <c r="AG111">
        <v>23.190629959106399</v>
      </c>
      <c r="AH111">
        <v>23.636661529541001</v>
      </c>
      <c r="AI111">
        <v>23.495214462280298</v>
      </c>
      <c r="AJ111">
        <v>24.0129089355469</v>
      </c>
      <c r="AK111">
        <v>24.177444458007798</v>
      </c>
      <c r="AL111">
        <v>24.197904586791999</v>
      </c>
      <c r="AM111">
        <v>23.396497726440401</v>
      </c>
      <c r="AN111">
        <v>23.498384475708001</v>
      </c>
      <c r="AO111">
        <v>19.445</v>
      </c>
      <c r="AP111">
        <v>172</v>
      </c>
      <c r="AQ111">
        <v>48.3</v>
      </c>
      <c r="AR111">
        <v>8</v>
      </c>
      <c r="AS111">
        <v>48.3</v>
      </c>
      <c r="AT111">
        <v>48.3</v>
      </c>
      <c r="AU111">
        <v>0</v>
      </c>
      <c r="AV111">
        <v>161.97</v>
      </c>
      <c r="AW111">
        <v>8</v>
      </c>
      <c r="AX111">
        <v>8</v>
      </c>
      <c r="AY111">
        <v>8</v>
      </c>
      <c r="AZ111" t="s">
        <v>43</v>
      </c>
      <c r="BA111">
        <v>5</v>
      </c>
      <c r="BB111">
        <v>4</v>
      </c>
      <c r="BC111">
        <v>4</v>
      </c>
      <c r="BD111">
        <v>7</v>
      </c>
      <c r="BE111">
        <v>6</v>
      </c>
      <c r="BF111">
        <v>6</v>
      </c>
      <c r="BG111">
        <v>6</v>
      </c>
      <c r="BH111">
        <v>6</v>
      </c>
      <c r="BI111">
        <v>5</v>
      </c>
      <c r="BJ111">
        <v>7</v>
      </c>
      <c r="BK111">
        <v>172</v>
      </c>
      <c r="BL111">
        <v>1.1299999999999999</v>
      </c>
      <c r="BM111">
        <v>34.299999999999997</v>
      </c>
      <c r="BN111">
        <v>34.299999999999997</v>
      </c>
      <c r="BO111">
        <v>34.299999999999997</v>
      </c>
      <c r="BP111">
        <v>48.3</v>
      </c>
      <c r="BQ111">
        <v>44.2</v>
      </c>
      <c r="BR111">
        <v>40.1</v>
      </c>
      <c r="BS111">
        <v>40.1</v>
      </c>
      <c r="BT111">
        <v>40.1</v>
      </c>
      <c r="BU111">
        <v>40.1</v>
      </c>
      <c r="BV111">
        <v>44.2</v>
      </c>
      <c r="BW111">
        <v>1.6004982934374301</v>
      </c>
      <c r="BX111">
        <v>0.28545251396648003</v>
      </c>
      <c r="BY111">
        <v>-0.59259376525879004</v>
      </c>
      <c r="BZ111">
        <v>-2.7491964056090601</v>
      </c>
    </row>
    <row r="112" spans="1:78" s="49" customFormat="1" x14ac:dyDescent="0.3">
      <c r="A112" s="156">
        <v>110</v>
      </c>
      <c r="B112" s="214" t="s">
        <v>401</v>
      </c>
      <c r="C112" s="219" t="s">
        <v>402</v>
      </c>
      <c r="D112" s="174">
        <v>1.5230237704664336</v>
      </c>
      <c r="E112" s="125">
        <f t="shared" si="11"/>
        <v>0.60693845874340946</v>
      </c>
      <c r="F112" s="36">
        <v>1.4736324800177234E-2</v>
      </c>
      <c r="G112" s="129">
        <f t="shared" si="12"/>
        <v>1.8316108148501198</v>
      </c>
      <c r="H112" s="205" t="s">
        <v>7408</v>
      </c>
      <c r="I112" s="37">
        <f t="shared" si="13"/>
        <v>1.8316108148501198</v>
      </c>
      <c r="J112" s="66" t="s">
        <v>403</v>
      </c>
      <c r="K112" s="66" t="s">
        <v>404</v>
      </c>
      <c r="L112" s="66" t="str">
        <f t="shared" si="14"/>
        <v/>
      </c>
      <c r="M112" s="67" t="str">
        <f t="shared" si="18"/>
        <v/>
      </c>
      <c r="N112" s="66" t="str">
        <f t="shared" si="18"/>
        <v/>
      </c>
      <c r="O112" s="66" t="str">
        <f t="shared" si="18"/>
        <v/>
      </c>
      <c r="P112" s="66" t="str">
        <f t="shared" si="18"/>
        <v/>
      </c>
      <c r="Q112" s="68" t="str">
        <f t="shared" si="18"/>
        <v/>
      </c>
      <c r="R112" s="66" t="str">
        <f t="shared" si="18"/>
        <v>GO:0097014</v>
      </c>
      <c r="S112" s="57">
        <v>4026500</v>
      </c>
      <c r="T112" s="58">
        <v>6670500</v>
      </c>
      <c r="U112" s="58">
        <v>6668000</v>
      </c>
      <c r="V112" s="58">
        <v>5226200</v>
      </c>
      <c r="W112" s="58">
        <v>3256000</v>
      </c>
      <c r="X112" s="59">
        <v>5</v>
      </c>
      <c r="Y112" s="60">
        <v>6903900</v>
      </c>
      <c r="Z112" s="60">
        <v>8328800</v>
      </c>
      <c r="AA112" s="60">
        <v>8588100</v>
      </c>
      <c r="AB112" s="60">
        <v>7348100</v>
      </c>
      <c r="AC112" s="60">
        <v>8197000</v>
      </c>
      <c r="AD112" s="27">
        <v>5</v>
      </c>
      <c r="AE112">
        <v>21.941095352172901</v>
      </c>
      <c r="AF112">
        <v>22.6693630218506</v>
      </c>
      <c r="AG112">
        <v>22.6688232421875</v>
      </c>
      <c r="AH112">
        <v>22.3173313140869</v>
      </c>
      <c r="AI112">
        <v>21.634668350219702</v>
      </c>
      <c r="AJ112">
        <v>22.718980789184599</v>
      </c>
      <c r="AK112">
        <v>22.989677429199201</v>
      </c>
      <c r="AL112">
        <v>23.033906936645501</v>
      </c>
      <c r="AM112">
        <v>22.8089389801025</v>
      </c>
      <c r="AN112">
        <v>22.9666652679443</v>
      </c>
      <c r="AO112">
        <v>42.136000000000003</v>
      </c>
      <c r="AP112">
        <v>386</v>
      </c>
      <c r="AQ112">
        <v>58.5</v>
      </c>
      <c r="AR112">
        <v>16</v>
      </c>
      <c r="AS112">
        <v>58.5</v>
      </c>
      <c r="AT112">
        <v>58.5</v>
      </c>
      <c r="AU112">
        <v>0</v>
      </c>
      <c r="AV112">
        <v>323.31</v>
      </c>
      <c r="AW112">
        <v>16</v>
      </c>
      <c r="AX112">
        <v>16</v>
      </c>
      <c r="AY112">
        <v>16</v>
      </c>
      <c r="AZ112" t="s">
        <v>43</v>
      </c>
      <c r="BA112">
        <v>4</v>
      </c>
      <c r="BB112">
        <v>7</v>
      </c>
      <c r="BC112">
        <v>8</v>
      </c>
      <c r="BD112">
        <v>6</v>
      </c>
      <c r="BE112">
        <v>6</v>
      </c>
      <c r="BF112">
        <v>7</v>
      </c>
      <c r="BG112">
        <v>8</v>
      </c>
      <c r="BH112">
        <v>7</v>
      </c>
      <c r="BI112">
        <v>9</v>
      </c>
      <c r="BJ112">
        <v>9</v>
      </c>
      <c r="BK112">
        <v>386</v>
      </c>
      <c r="BL112">
        <v>1.1399999999999999</v>
      </c>
      <c r="BM112">
        <v>17.100000000000001</v>
      </c>
      <c r="BN112">
        <v>32.9</v>
      </c>
      <c r="BO112">
        <v>35.799999999999997</v>
      </c>
      <c r="BP112">
        <v>22.3</v>
      </c>
      <c r="BQ112">
        <v>17.399999999999999</v>
      </c>
      <c r="BR112">
        <v>30.6</v>
      </c>
      <c r="BS112">
        <v>31.1</v>
      </c>
      <c r="BT112">
        <v>30.6</v>
      </c>
      <c r="BU112">
        <v>30.8</v>
      </c>
      <c r="BV112">
        <v>31.9</v>
      </c>
      <c r="BW112">
        <v>1.83161081485012</v>
      </c>
      <c r="BX112">
        <v>0.239644787644788</v>
      </c>
      <c r="BY112">
        <v>-0.65737762451172099</v>
      </c>
      <c r="BZ112">
        <v>-3.0968298659928699</v>
      </c>
    </row>
    <row r="113" spans="1:78" s="49" customFormat="1" x14ac:dyDescent="0.3">
      <c r="A113" s="156">
        <v>111</v>
      </c>
      <c r="B113" s="214" t="s">
        <v>405</v>
      </c>
      <c r="C113" s="219" t="s">
        <v>76</v>
      </c>
      <c r="D113" s="174">
        <v>1.5223126207668056</v>
      </c>
      <c r="E113" s="125">
        <f t="shared" si="11"/>
        <v>0.60626465983791855</v>
      </c>
      <c r="F113" s="36">
        <v>4.1344551120414123E-2</v>
      </c>
      <c r="G113" s="129">
        <f t="shared" si="12"/>
        <v>1.3835817188627599</v>
      </c>
      <c r="H113" s="205" t="s">
        <v>7408</v>
      </c>
      <c r="I113" s="37">
        <f t="shared" si="13"/>
        <v>1.3835817188627599</v>
      </c>
      <c r="J113" s="66" t="s">
        <v>406</v>
      </c>
      <c r="K113" s="66" t="s">
        <v>407</v>
      </c>
      <c r="L113" s="66" t="str">
        <f t="shared" si="14"/>
        <v/>
      </c>
      <c r="M113" s="67" t="str">
        <f t="shared" ref="M113:R122" si="19">IF(ISNUMBER(FIND(M$2,$J113))=TRUE,M$2,"")</f>
        <v/>
      </c>
      <c r="N113" s="66" t="str">
        <f t="shared" si="19"/>
        <v/>
      </c>
      <c r="O113" s="66" t="str">
        <f t="shared" si="19"/>
        <v/>
      </c>
      <c r="P113" s="66" t="str">
        <f t="shared" si="19"/>
        <v/>
      </c>
      <c r="Q113" s="68" t="str">
        <f t="shared" si="19"/>
        <v/>
      </c>
      <c r="R113" s="66" t="str">
        <f t="shared" si="19"/>
        <v>GO:0097014</v>
      </c>
      <c r="S113" s="57">
        <v>3530100</v>
      </c>
      <c r="T113" s="58">
        <v>4543400</v>
      </c>
      <c r="U113" s="58">
        <v>4667600</v>
      </c>
      <c r="V113" s="58">
        <v>7940100</v>
      </c>
      <c r="W113" s="58">
        <v>8817800</v>
      </c>
      <c r="X113" s="59">
        <v>5</v>
      </c>
      <c r="Y113" s="60">
        <v>6495000</v>
      </c>
      <c r="Z113" s="60">
        <v>9682800</v>
      </c>
      <c r="AA113" s="60">
        <v>9341900</v>
      </c>
      <c r="AB113" s="60">
        <v>10363000</v>
      </c>
      <c r="AC113" s="60">
        <v>9024000</v>
      </c>
      <c r="AD113" s="27">
        <v>5</v>
      </c>
      <c r="AE113">
        <v>21.751277923583999</v>
      </c>
      <c r="AF113">
        <v>22.115341186523398</v>
      </c>
      <c r="AG113">
        <v>22.154249191284201</v>
      </c>
      <c r="AH113">
        <v>22.9207248687744</v>
      </c>
      <c r="AI113">
        <v>23.071987152099599</v>
      </c>
      <c r="AJ113">
        <v>22.630897521972699</v>
      </c>
      <c r="AK113">
        <v>23.206993103027301</v>
      </c>
      <c r="AL113">
        <v>23.1552848815918</v>
      </c>
      <c r="AM113">
        <v>23.304939270019499</v>
      </c>
      <c r="AN113">
        <v>23.1053352355957</v>
      </c>
      <c r="AO113">
        <v>18.600999999999999</v>
      </c>
      <c r="AP113">
        <v>170</v>
      </c>
      <c r="AQ113">
        <v>81.8</v>
      </c>
      <c r="AR113">
        <v>10</v>
      </c>
      <c r="AS113">
        <v>81.8</v>
      </c>
      <c r="AT113">
        <v>81.8</v>
      </c>
      <c r="AU113">
        <v>0</v>
      </c>
      <c r="AV113">
        <v>323.31</v>
      </c>
      <c r="AW113">
        <v>10</v>
      </c>
      <c r="AX113">
        <v>10</v>
      </c>
      <c r="AY113">
        <v>10</v>
      </c>
      <c r="AZ113" t="s">
        <v>43</v>
      </c>
      <c r="BA113">
        <v>5</v>
      </c>
      <c r="BB113">
        <v>7</v>
      </c>
      <c r="BC113">
        <v>7</v>
      </c>
      <c r="BD113">
        <v>6</v>
      </c>
      <c r="BE113">
        <v>7</v>
      </c>
      <c r="BF113">
        <v>7</v>
      </c>
      <c r="BG113">
        <v>6</v>
      </c>
      <c r="BH113">
        <v>6</v>
      </c>
      <c r="BI113">
        <v>6</v>
      </c>
      <c r="BJ113">
        <v>7</v>
      </c>
      <c r="BK113">
        <v>170</v>
      </c>
      <c r="BL113">
        <v>1.1100000000000001</v>
      </c>
      <c r="BM113">
        <v>40</v>
      </c>
      <c r="BN113">
        <v>65.900000000000006</v>
      </c>
      <c r="BO113">
        <v>65.900000000000006</v>
      </c>
      <c r="BP113">
        <v>53.5</v>
      </c>
      <c r="BQ113">
        <v>57.6</v>
      </c>
      <c r="BR113">
        <v>52.9</v>
      </c>
      <c r="BS113">
        <v>54.1</v>
      </c>
      <c r="BT113">
        <v>52.4</v>
      </c>
      <c r="BU113">
        <v>53.5</v>
      </c>
      <c r="BV113">
        <v>57.6</v>
      </c>
      <c r="BW113">
        <v>1.3835817188627599</v>
      </c>
      <c r="BX113">
        <v>0.310323308270677</v>
      </c>
      <c r="BY113">
        <v>-0.67797393798828398</v>
      </c>
      <c r="BZ113">
        <v>-2.4277898425823099</v>
      </c>
    </row>
    <row r="114" spans="1:78" s="49" customFormat="1" x14ac:dyDescent="0.3">
      <c r="A114" s="156">
        <v>112</v>
      </c>
      <c r="B114" s="214" t="s">
        <v>408</v>
      </c>
      <c r="C114" s="219" t="s">
        <v>409</v>
      </c>
      <c r="D114" s="174">
        <v>1.5221343167589432</v>
      </c>
      <c r="E114" s="125">
        <f t="shared" si="11"/>
        <v>0.60609567130667685</v>
      </c>
      <c r="F114" s="36">
        <v>3.0226095073466311E-2</v>
      </c>
      <c r="G114" s="129">
        <f t="shared" si="12"/>
        <v>1.51961795595111</v>
      </c>
      <c r="H114" s="205" t="s">
        <v>7408</v>
      </c>
      <c r="I114" s="37">
        <f t="shared" si="13"/>
        <v>1.51961795595111</v>
      </c>
      <c r="J114" s="66" t="s">
        <v>410</v>
      </c>
      <c r="K114" s="66" t="s">
        <v>411</v>
      </c>
      <c r="L114" s="66" t="str">
        <f t="shared" si="14"/>
        <v>GO:0005730</v>
      </c>
      <c r="M114" s="67" t="str">
        <f t="shared" si="19"/>
        <v/>
      </c>
      <c r="N114" s="66" t="str">
        <f t="shared" si="19"/>
        <v/>
      </c>
      <c r="O114" s="66" t="str">
        <f t="shared" si="19"/>
        <v/>
      </c>
      <c r="P114" s="66" t="str">
        <f t="shared" si="19"/>
        <v>GO:0005730</v>
      </c>
      <c r="Q114" s="68" t="str">
        <f t="shared" si="19"/>
        <v/>
      </c>
      <c r="R114" s="66" t="str">
        <f t="shared" si="19"/>
        <v/>
      </c>
      <c r="S114" s="57">
        <v>2405500</v>
      </c>
      <c r="T114" s="58">
        <v>4545600</v>
      </c>
      <c r="U114" s="58">
        <v>5261400</v>
      </c>
      <c r="V114" s="58">
        <v>3418600</v>
      </c>
      <c r="W114" s="58">
        <v>5085600</v>
      </c>
      <c r="X114" s="59">
        <v>5</v>
      </c>
      <c r="Y114" s="60">
        <v>6572100</v>
      </c>
      <c r="Z114" s="60">
        <v>6674000</v>
      </c>
      <c r="AA114" s="60">
        <v>7993000</v>
      </c>
      <c r="AB114" s="60">
        <v>5142200</v>
      </c>
      <c r="AC114" s="60">
        <v>5152300</v>
      </c>
      <c r="AD114" s="27">
        <v>5</v>
      </c>
      <c r="AE114">
        <v>21.197904586791999</v>
      </c>
      <c r="AF114">
        <v>22.116039276123001</v>
      </c>
      <c r="AG114">
        <v>22.3270149230957</v>
      </c>
      <c r="AH114">
        <v>21.7049751281738</v>
      </c>
      <c r="AI114">
        <v>22.2779865264893</v>
      </c>
      <c r="AJ114">
        <v>22.647922515869102</v>
      </c>
      <c r="AK114">
        <v>22.670120239257798</v>
      </c>
      <c r="AL114">
        <v>22.930305480956999</v>
      </c>
      <c r="AM114">
        <v>22.2939548492432</v>
      </c>
      <c r="AN114">
        <v>22.2967853546143</v>
      </c>
      <c r="AO114">
        <v>44.026000000000003</v>
      </c>
      <c r="AP114">
        <v>390</v>
      </c>
      <c r="AQ114">
        <v>57.4</v>
      </c>
      <c r="AR114">
        <v>15</v>
      </c>
      <c r="AS114">
        <v>57.4</v>
      </c>
      <c r="AT114">
        <v>57.4</v>
      </c>
      <c r="AU114">
        <v>0</v>
      </c>
      <c r="AV114">
        <v>238.81</v>
      </c>
      <c r="AW114">
        <v>15</v>
      </c>
      <c r="AX114">
        <v>15</v>
      </c>
      <c r="AY114">
        <v>15</v>
      </c>
      <c r="AZ114" t="s">
        <v>43</v>
      </c>
      <c r="BA114">
        <v>6</v>
      </c>
      <c r="BB114">
        <v>5</v>
      </c>
      <c r="BC114">
        <v>5</v>
      </c>
      <c r="BD114">
        <v>6</v>
      </c>
      <c r="BE114">
        <v>7</v>
      </c>
      <c r="BF114">
        <v>10</v>
      </c>
      <c r="BG114">
        <v>6</v>
      </c>
      <c r="BH114">
        <v>9</v>
      </c>
      <c r="BI114">
        <v>9</v>
      </c>
      <c r="BJ114">
        <v>8</v>
      </c>
      <c r="BK114">
        <v>390</v>
      </c>
      <c r="BL114">
        <v>1.1399999999999999</v>
      </c>
      <c r="BM114">
        <v>22.1</v>
      </c>
      <c r="BN114">
        <v>23.1</v>
      </c>
      <c r="BO114">
        <v>25.9</v>
      </c>
      <c r="BP114">
        <v>20.3</v>
      </c>
      <c r="BQ114">
        <v>20</v>
      </c>
      <c r="BR114">
        <v>48.7</v>
      </c>
      <c r="BS114">
        <v>29.2</v>
      </c>
      <c r="BT114">
        <v>37.200000000000003</v>
      </c>
      <c r="BU114">
        <v>34.4</v>
      </c>
      <c r="BV114">
        <v>32.6</v>
      </c>
      <c r="BW114">
        <v>1.51961795595111</v>
      </c>
      <c r="BX114">
        <v>0.28797142857142899</v>
      </c>
      <c r="BY114">
        <v>-0.64303359985351705</v>
      </c>
      <c r="BZ114">
        <v>-2.6289782428545698</v>
      </c>
    </row>
    <row r="115" spans="1:78" s="49" customFormat="1" x14ac:dyDescent="0.3">
      <c r="A115" s="156">
        <v>113</v>
      </c>
      <c r="B115" s="214" t="s">
        <v>412</v>
      </c>
      <c r="C115" s="219" t="s">
        <v>413</v>
      </c>
      <c r="D115" s="174">
        <v>1.5213887271123618</v>
      </c>
      <c r="E115" s="125">
        <f t="shared" si="11"/>
        <v>0.60538882040285669</v>
      </c>
      <c r="F115" s="36">
        <v>2.4007775233898077E-2</v>
      </c>
      <c r="G115" s="129">
        <f t="shared" si="12"/>
        <v>1.6196480835251701</v>
      </c>
      <c r="H115" s="205" t="s">
        <v>7408</v>
      </c>
      <c r="I115" s="37">
        <f t="shared" si="13"/>
        <v>1.6196480835251701</v>
      </c>
      <c r="J115" s="66" t="s">
        <v>414</v>
      </c>
      <c r="K115" s="66" t="s">
        <v>415</v>
      </c>
      <c r="L115" s="66" t="str">
        <f t="shared" si="14"/>
        <v/>
      </c>
      <c r="M115" s="67" t="str">
        <f t="shared" si="19"/>
        <v/>
      </c>
      <c r="N115" s="66" t="str">
        <f t="shared" si="19"/>
        <v/>
      </c>
      <c r="O115" s="66" t="str">
        <f t="shared" si="19"/>
        <v/>
      </c>
      <c r="P115" s="66" t="str">
        <f t="shared" si="19"/>
        <v/>
      </c>
      <c r="Q115" s="68" t="str">
        <f t="shared" si="19"/>
        <v/>
      </c>
      <c r="R115" s="66" t="str">
        <f t="shared" si="19"/>
        <v/>
      </c>
      <c r="S115" s="57">
        <v>5945400</v>
      </c>
      <c r="T115" s="58">
        <v>3756400</v>
      </c>
      <c r="U115" s="58">
        <v>4232800</v>
      </c>
      <c r="V115" s="58">
        <v>8924200</v>
      </c>
      <c r="W115" s="58">
        <v>6846100</v>
      </c>
      <c r="X115" s="59">
        <v>5</v>
      </c>
      <c r="Y115" s="60">
        <v>8355700</v>
      </c>
      <c r="Z115" s="60">
        <v>8563600</v>
      </c>
      <c r="AA115" s="60">
        <v>9897600</v>
      </c>
      <c r="AB115" s="60">
        <v>10492000</v>
      </c>
      <c r="AC115" s="60">
        <v>7883800</v>
      </c>
      <c r="AD115" s="27">
        <v>5</v>
      </c>
      <c r="AE115">
        <v>22.503341674804702</v>
      </c>
      <c r="AF115">
        <v>21.840919494628899</v>
      </c>
      <c r="AG115">
        <v>22.013181686401399</v>
      </c>
      <c r="AH115">
        <v>23.089290618896499</v>
      </c>
      <c r="AI115">
        <v>22.706850051879901</v>
      </c>
      <c r="AJ115">
        <v>22.994329452514599</v>
      </c>
      <c r="AK115">
        <v>23.02978515625</v>
      </c>
      <c r="AL115">
        <v>23.2386474609375</v>
      </c>
      <c r="AM115">
        <v>23.3227863311768</v>
      </c>
      <c r="AN115">
        <v>22.910459518432599</v>
      </c>
      <c r="AO115">
        <v>20.146999999999998</v>
      </c>
      <c r="AP115">
        <v>182</v>
      </c>
      <c r="AQ115">
        <v>46.7</v>
      </c>
      <c r="AR115">
        <v>8</v>
      </c>
      <c r="AS115">
        <v>46.7</v>
      </c>
      <c r="AT115">
        <v>46.7</v>
      </c>
      <c r="AU115">
        <v>0</v>
      </c>
      <c r="AV115">
        <v>186.71</v>
      </c>
      <c r="AW115">
        <v>8</v>
      </c>
      <c r="AX115">
        <v>8</v>
      </c>
      <c r="AY115">
        <v>8</v>
      </c>
      <c r="AZ115" t="s">
        <v>43</v>
      </c>
      <c r="BA115">
        <v>6</v>
      </c>
      <c r="BB115">
        <v>6</v>
      </c>
      <c r="BC115">
        <v>6</v>
      </c>
      <c r="BD115">
        <v>7</v>
      </c>
      <c r="BE115">
        <v>6</v>
      </c>
      <c r="BF115">
        <v>8</v>
      </c>
      <c r="BG115">
        <v>8</v>
      </c>
      <c r="BH115">
        <v>8</v>
      </c>
      <c r="BI115">
        <v>5</v>
      </c>
      <c r="BJ115">
        <v>7</v>
      </c>
      <c r="BK115">
        <v>182</v>
      </c>
      <c r="BL115">
        <v>1.1299999999999999</v>
      </c>
      <c r="BM115">
        <v>33.5</v>
      </c>
      <c r="BN115">
        <v>42.9</v>
      </c>
      <c r="BO115">
        <v>42.9</v>
      </c>
      <c r="BP115">
        <v>45.1</v>
      </c>
      <c r="BQ115">
        <v>44.5</v>
      </c>
      <c r="BR115">
        <v>46.7</v>
      </c>
      <c r="BS115">
        <v>46.7</v>
      </c>
      <c r="BT115">
        <v>46.7</v>
      </c>
      <c r="BU115">
        <v>34.1</v>
      </c>
      <c r="BV115">
        <v>44.5</v>
      </c>
      <c r="BW115">
        <v>1.6196480835251701</v>
      </c>
      <c r="BX115">
        <v>0.28260518731988499</v>
      </c>
      <c r="BY115">
        <v>-0.66848487854003802</v>
      </c>
      <c r="BZ115">
        <v>-2.7777499510094299</v>
      </c>
    </row>
    <row r="116" spans="1:78" s="49" customFormat="1" x14ac:dyDescent="0.3">
      <c r="A116" s="156">
        <v>114</v>
      </c>
      <c r="B116" s="214" t="s">
        <v>416</v>
      </c>
      <c r="C116" s="219" t="s">
        <v>417</v>
      </c>
      <c r="D116" s="174">
        <v>1.5201250983326617</v>
      </c>
      <c r="E116" s="125">
        <f t="shared" si="11"/>
        <v>0.60419005479894194</v>
      </c>
      <c r="F116" s="36">
        <v>9.4087121862359308E-3</v>
      </c>
      <c r="G116" s="129">
        <f t="shared" si="12"/>
        <v>2.0264698163906001</v>
      </c>
      <c r="H116" s="205" t="s">
        <v>7408</v>
      </c>
      <c r="I116" s="37">
        <f t="shared" si="13"/>
        <v>2.0264698163906001</v>
      </c>
      <c r="J116" s="66" t="s">
        <v>418</v>
      </c>
      <c r="K116" s="66" t="s">
        <v>419</v>
      </c>
      <c r="L116" s="66" t="str">
        <f t="shared" si="14"/>
        <v>GO:0003723</v>
      </c>
      <c r="M116" s="67" t="str">
        <f t="shared" si="19"/>
        <v/>
      </c>
      <c r="N116" s="66" t="str">
        <f t="shared" si="19"/>
        <v/>
      </c>
      <c r="O116" s="66" t="str">
        <f t="shared" si="19"/>
        <v/>
      </c>
      <c r="P116" s="66" t="str">
        <f t="shared" si="19"/>
        <v/>
      </c>
      <c r="Q116" s="68" t="str">
        <f t="shared" si="19"/>
        <v>GO:0003723</v>
      </c>
      <c r="R116" s="66" t="str">
        <f t="shared" si="19"/>
        <v/>
      </c>
      <c r="S116" s="57">
        <v>3684100</v>
      </c>
      <c r="T116" s="58">
        <v>5555800</v>
      </c>
      <c r="U116" s="58">
        <v>5871900</v>
      </c>
      <c r="V116" s="58">
        <v>5637400</v>
      </c>
      <c r="W116" s="58">
        <v>5310300</v>
      </c>
      <c r="X116" s="59">
        <v>5</v>
      </c>
      <c r="Y116" s="60">
        <v>7750600</v>
      </c>
      <c r="Z116" s="60">
        <v>9013200</v>
      </c>
      <c r="AA116" s="60">
        <v>9868900</v>
      </c>
      <c r="AB116" s="60">
        <v>6014800</v>
      </c>
      <c r="AC116" s="60">
        <v>6966200</v>
      </c>
      <c r="AD116" s="27">
        <v>5</v>
      </c>
      <c r="AE116">
        <v>21.812881469726602</v>
      </c>
      <c r="AF116">
        <v>22.405563354492202</v>
      </c>
      <c r="AG116">
        <v>22.485395431518601</v>
      </c>
      <c r="AH116">
        <v>22.426597595214801</v>
      </c>
      <c r="AI116">
        <v>22.3403625488281</v>
      </c>
      <c r="AJ116">
        <v>22.8858757019043</v>
      </c>
      <c r="AK116">
        <v>23.1036071777344</v>
      </c>
      <c r="AL116">
        <v>23.2344570159912</v>
      </c>
      <c r="AM116">
        <v>22.520086288452099</v>
      </c>
      <c r="AN116">
        <v>22.731941223144499</v>
      </c>
      <c r="AO116">
        <v>38.350999999999999</v>
      </c>
      <c r="AP116">
        <v>349</v>
      </c>
      <c r="AQ116">
        <v>84.5</v>
      </c>
      <c r="AR116">
        <v>20</v>
      </c>
      <c r="AS116">
        <v>84.5</v>
      </c>
      <c r="AT116">
        <v>84.5</v>
      </c>
      <c r="AU116">
        <v>0</v>
      </c>
      <c r="AV116">
        <v>323.31</v>
      </c>
      <c r="AW116">
        <v>20</v>
      </c>
      <c r="AX116">
        <v>20</v>
      </c>
      <c r="AY116">
        <v>20</v>
      </c>
      <c r="AZ116" t="s">
        <v>43</v>
      </c>
      <c r="BA116">
        <v>8</v>
      </c>
      <c r="BB116">
        <v>9</v>
      </c>
      <c r="BC116">
        <v>11</v>
      </c>
      <c r="BD116">
        <v>8</v>
      </c>
      <c r="BE116">
        <v>12</v>
      </c>
      <c r="BF116">
        <v>12</v>
      </c>
      <c r="BG116">
        <v>10</v>
      </c>
      <c r="BH116">
        <v>13</v>
      </c>
      <c r="BI116">
        <v>9</v>
      </c>
      <c r="BJ116">
        <v>12</v>
      </c>
      <c r="BK116">
        <v>349</v>
      </c>
      <c r="BL116">
        <v>1.1200000000000001</v>
      </c>
      <c r="BM116">
        <v>41</v>
      </c>
      <c r="BN116">
        <v>50.1</v>
      </c>
      <c r="BO116">
        <v>57</v>
      </c>
      <c r="BP116">
        <v>35</v>
      </c>
      <c r="BQ116">
        <v>49.9</v>
      </c>
      <c r="BR116">
        <v>56.7</v>
      </c>
      <c r="BS116">
        <v>50.4</v>
      </c>
      <c r="BT116">
        <v>56.7</v>
      </c>
      <c r="BU116">
        <v>32.4</v>
      </c>
      <c r="BV116">
        <v>44.1</v>
      </c>
      <c r="BW116">
        <v>2.0264698163906001</v>
      </c>
      <c r="BX116">
        <v>0.22113368983957199</v>
      </c>
      <c r="BY116">
        <v>-0.60103340148925699</v>
      </c>
      <c r="BZ116">
        <v>-3.3965237425375099</v>
      </c>
    </row>
    <row r="117" spans="1:78" s="49" customFormat="1" x14ac:dyDescent="0.3">
      <c r="A117" s="156">
        <v>115</v>
      </c>
      <c r="B117" s="214" t="s">
        <v>420</v>
      </c>
      <c r="C117" s="219" t="s">
        <v>421</v>
      </c>
      <c r="D117" s="174">
        <v>1.517409443788357</v>
      </c>
      <c r="E117" s="125">
        <f t="shared" si="11"/>
        <v>0.60161042165676726</v>
      </c>
      <c r="F117" s="36">
        <v>4.8456280051657245E-2</v>
      </c>
      <c r="G117" s="129">
        <f t="shared" si="12"/>
        <v>1.3146499293452101</v>
      </c>
      <c r="H117" s="205" t="s">
        <v>7408</v>
      </c>
      <c r="I117" s="37">
        <f t="shared" si="13"/>
        <v>1.3146499293452101</v>
      </c>
      <c r="J117" s="66" t="s">
        <v>422</v>
      </c>
      <c r="K117" s="66" t="s">
        <v>423</v>
      </c>
      <c r="L117" s="66" t="str">
        <f t="shared" si="14"/>
        <v/>
      </c>
      <c r="M117" s="67" t="str">
        <f t="shared" si="19"/>
        <v/>
      </c>
      <c r="N117" s="66" t="str">
        <f t="shared" si="19"/>
        <v/>
      </c>
      <c r="O117" s="66" t="str">
        <f t="shared" si="19"/>
        <v/>
      </c>
      <c r="P117" s="66" t="str">
        <f t="shared" si="19"/>
        <v/>
      </c>
      <c r="Q117" s="68" t="str">
        <f t="shared" si="19"/>
        <v/>
      </c>
      <c r="R117" s="66" t="str">
        <f t="shared" si="19"/>
        <v>GO:0097014</v>
      </c>
      <c r="S117" s="57">
        <v>3533600</v>
      </c>
      <c r="T117" s="58">
        <v>2803100</v>
      </c>
      <c r="U117" s="58">
        <v>2341000</v>
      </c>
      <c r="V117" s="58">
        <v>6864900</v>
      </c>
      <c r="W117" s="58">
        <v>5118600</v>
      </c>
      <c r="X117" s="59">
        <v>5</v>
      </c>
      <c r="Y117" s="60">
        <v>5354000</v>
      </c>
      <c r="Z117" s="60">
        <v>5313500</v>
      </c>
      <c r="AA117" s="60">
        <v>6389000</v>
      </c>
      <c r="AB117" s="60">
        <v>6537100</v>
      </c>
      <c r="AC117" s="60">
        <v>7757900</v>
      </c>
      <c r="AD117" s="27">
        <v>5</v>
      </c>
      <c r="AE117">
        <v>21.75270652771</v>
      </c>
      <c r="AF117">
        <v>21.418592453002901</v>
      </c>
      <c r="AG117">
        <v>21.158693313598601</v>
      </c>
      <c r="AH117">
        <v>22.710807800293001</v>
      </c>
      <c r="AI117">
        <v>22.287317276001001</v>
      </c>
      <c r="AJ117">
        <v>22.352186203002901</v>
      </c>
      <c r="AK117">
        <v>22.341230392456101</v>
      </c>
      <c r="AL117">
        <v>22.6071586608887</v>
      </c>
      <c r="AM117">
        <v>22.6402187347412</v>
      </c>
      <c r="AN117">
        <v>22.887235641479499</v>
      </c>
      <c r="AO117">
        <v>13.454000000000001</v>
      </c>
      <c r="AP117">
        <v>121</v>
      </c>
      <c r="AQ117">
        <v>51.2</v>
      </c>
      <c r="AR117">
        <v>6</v>
      </c>
      <c r="AS117">
        <v>51.2</v>
      </c>
      <c r="AT117">
        <v>51.2</v>
      </c>
      <c r="AU117">
        <v>0</v>
      </c>
      <c r="AV117">
        <v>275.93</v>
      </c>
      <c r="AW117">
        <v>6</v>
      </c>
      <c r="AX117">
        <v>6</v>
      </c>
      <c r="AY117">
        <v>6</v>
      </c>
      <c r="AZ117" t="s">
        <v>43</v>
      </c>
      <c r="BA117">
        <v>4</v>
      </c>
      <c r="BB117">
        <v>3</v>
      </c>
      <c r="BC117">
        <v>3</v>
      </c>
      <c r="BD117">
        <v>3</v>
      </c>
      <c r="BE117">
        <v>5</v>
      </c>
      <c r="BF117">
        <v>3</v>
      </c>
      <c r="BG117">
        <v>4</v>
      </c>
      <c r="BH117">
        <v>3</v>
      </c>
      <c r="BI117">
        <v>5</v>
      </c>
      <c r="BJ117">
        <v>5</v>
      </c>
      <c r="BK117">
        <v>121</v>
      </c>
      <c r="BL117">
        <v>1.0900000000000001</v>
      </c>
      <c r="BM117">
        <v>43</v>
      </c>
      <c r="BN117">
        <v>27.3</v>
      </c>
      <c r="BO117">
        <v>27.3</v>
      </c>
      <c r="BP117">
        <v>27.3</v>
      </c>
      <c r="BQ117">
        <v>43</v>
      </c>
      <c r="BR117">
        <v>27.3</v>
      </c>
      <c r="BS117">
        <v>43</v>
      </c>
      <c r="BT117">
        <v>40.5</v>
      </c>
      <c r="BU117">
        <v>48.8</v>
      </c>
      <c r="BV117">
        <v>48.8</v>
      </c>
      <c r="BW117">
        <v>1.3146499293452101</v>
      </c>
      <c r="BX117">
        <v>0.31638157894736801</v>
      </c>
      <c r="BY117">
        <v>-0.69998245239257895</v>
      </c>
      <c r="BZ117">
        <v>-2.32609366832131</v>
      </c>
    </row>
    <row r="118" spans="1:78" s="49" customFormat="1" x14ac:dyDescent="0.3">
      <c r="A118" s="156">
        <v>116</v>
      </c>
      <c r="B118" s="214" t="s">
        <v>424</v>
      </c>
      <c r="C118" s="219" t="s">
        <v>425</v>
      </c>
      <c r="D118" s="174">
        <v>1.517175073453628</v>
      </c>
      <c r="E118" s="125">
        <f t="shared" si="11"/>
        <v>0.60138757406864041</v>
      </c>
      <c r="F118" s="36">
        <v>2.5177730253212269E-2</v>
      </c>
      <c r="G118" s="129">
        <f t="shared" si="12"/>
        <v>1.5989834236695999</v>
      </c>
      <c r="H118" s="205" t="s">
        <v>7408</v>
      </c>
      <c r="I118" s="37">
        <f t="shared" si="13"/>
        <v>1.5989834236695999</v>
      </c>
      <c r="J118" s="66" t="s">
        <v>426</v>
      </c>
      <c r="K118" s="66" t="s">
        <v>427</v>
      </c>
      <c r="L118" s="66" t="str">
        <f t="shared" si="14"/>
        <v/>
      </c>
      <c r="M118" s="67" t="str">
        <f t="shared" si="19"/>
        <v/>
      </c>
      <c r="N118" s="66" t="str">
        <f t="shared" si="19"/>
        <v/>
      </c>
      <c r="O118" s="66" t="str">
        <f t="shared" si="19"/>
        <v/>
      </c>
      <c r="P118" s="66" t="str">
        <f t="shared" si="19"/>
        <v/>
      </c>
      <c r="Q118" s="68" t="str">
        <f t="shared" si="19"/>
        <v/>
      </c>
      <c r="R118" s="66" t="str">
        <f t="shared" si="19"/>
        <v/>
      </c>
      <c r="S118" s="57">
        <v>7648000</v>
      </c>
      <c r="T118" s="58">
        <v>16147000</v>
      </c>
      <c r="U118" s="58">
        <v>16171000</v>
      </c>
      <c r="V118" s="58">
        <v>12901000</v>
      </c>
      <c r="W118" s="58">
        <v>12140000</v>
      </c>
      <c r="X118" s="59">
        <v>5</v>
      </c>
      <c r="Y118" s="60">
        <v>18918000</v>
      </c>
      <c r="Z118" s="60">
        <v>22130000</v>
      </c>
      <c r="AA118" s="60">
        <v>14793000</v>
      </c>
      <c r="AB118" s="60">
        <v>18964000</v>
      </c>
      <c r="AC118" s="60">
        <v>23822000</v>
      </c>
      <c r="AD118" s="27">
        <v>5</v>
      </c>
      <c r="AE118">
        <v>22.866651535034201</v>
      </c>
      <c r="AF118">
        <v>23.9447631835938</v>
      </c>
      <c r="AG118">
        <v>23.946905136108398</v>
      </c>
      <c r="AH118">
        <v>23.620979309081999</v>
      </c>
      <c r="AI118">
        <v>23.5332641601563</v>
      </c>
      <c r="AJ118">
        <v>24.173255920410199</v>
      </c>
      <c r="AK118">
        <v>24.399499893188501</v>
      </c>
      <c r="AL118">
        <v>23.8184108734131</v>
      </c>
      <c r="AM118">
        <v>24.176759719848601</v>
      </c>
      <c r="AN118">
        <v>24.505790710449201</v>
      </c>
      <c r="AO118">
        <v>123.84</v>
      </c>
      <c r="AP118">
        <v>1099</v>
      </c>
      <c r="AQ118">
        <v>17.7</v>
      </c>
      <c r="AR118">
        <v>9</v>
      </c>
      <c r="AS118">
        <v>17.7</v>
      </c>
      <c r="AT118">
        <v>17.7</v>
      </c>
      <c r="AU118">
        <v>0</v>
      </c>
      <c r="AV118">
        <v>94.515000000000001</v>
      </c>
      <c r="AW118">
        <v>9</v>
      </c>
      <c r="AX118">
        <v>9</v>
      </c>
      <c r="AY118">
        <v>9</v>
      </c>
      <c r="AZ118" t="s">
        <v>43</v>
      </c>
      <c r="BA118">
        <v>3</v>
      </c>
      <c r="BB118">
        <v>4</v>
      </c>
      <c r="BC118">
        <v>3</v>
      </c>
      <c r="BD118">
        <v>7</v>
      </c>
      <c r="BE118">
        <v>6</v>
      </c>
      <c r="BF118">
        <v>3</v>
      </c>
      <c r="BG118">
        <v>4</v>
      </c>
      <c r="BH118">
        <v>4</v>
      </c>
      <c r="BI118">
        <v>7</v>
      </c>
      <c r="BJ118">
        <v>6</v>
      </c>
      <c r="BK118">
        <v>1099</v>
      </c>
      <c r="BL118">
        <v>2.74</v>
      </c>
      <c r="BM118">
        <v>8.6</v>
      </c>
      <c r="BN118">
        <v>10.3</v>
      </c>
      <c r="BO118">
        <v>9</v>
      </c>
      <c r="BP118">
        <v>15.9</v>
      </c>
      <c r="BQ118">
        <v>15.1</v>
      </c>
      <c r="BR118">
        <v>9</v>
      </c>
      <c r="BS118">
        <v>10.3</v>
      </c>
      <c r="BT118">
        <v>10.3</v>
      </c>
      <c r="BU118">
        <v>15.6</v>
      </c>
      <c r="BV118">
        <v>14.6</v>
      </c>
      <c r="BW118">
        <v>1.5989834236695999</v>
      </c>
      <c r="BX118">
        <v>0.28499999999999998</v>
      </c>
      <c r="BY118">
        <v>-0.63223075866699197</v>
      </c>
      <c r="BZ118">
        <v>-2.7469392331536602</v>
      </c>
    </row>
    <row r="119" spans="1:78" s="49" customFormat="1" x14ac:dyDescent="0.3">
      <c r="A119" s="156">
        <v>117</v>
      </c>
      <c r="B119" s="214" t="s">
        <v>430</v>
      </c>
      <c r="C119" s="219" t="s">
        <v>431</v>
      </c>
      <c r="D119" s="174">
        <v>1.5160808454168375</v>
      </c>
      <c r="E119" s="125">
        <f t="shared" si="11"/>
        <v>0.60034668765946042</v>
      </c>
      <c r="F119" s="36">
        <v>1.1320631975327988E-2</v>
      </c>
      <c r="G119" s="129">
        <f t="shared" si="12"/>
        <v>1.9461293279413401</v>
      </c>
      <c r="H119" s="205" t="s">
        <v>7408</v>
      </c>
      <c r="I119" s="37">
        <f t="shared" si="13"/>
        <v>1.9461293279413401</v>
      </c>
      <c r="J119" s="66" t="s">
        <v>432</v>
      </c>
      <c r="K119" s="66" t="s">
        <v>433</v>
      </c>
      <c r="L119" s="66" t="str">
        <f t="shared" si="14"/>
        <v>GO:0003729;GO:0005730</v>
      </c>
      <c r="M119" s="67" t="str">
        <f t="shared" si="19"/>
        <v/>
      </c>
      <c r="N119" s="66" t="str">
        <f t="shared" si="19"/>
        <v/>
      </c>
      <c r="O119" s="66" t="str">
        <f t="shared" si="19"/>
        <v>GO:0003729</v>
      </c>
      <c r="P119" s="66" t="str">
        <f t="shared" si="19"/>
        <v>GO:0005730</v>
      </c>
      <c r="Q119" s="68" t="str">
        <f t="shared" si="19"/>
        <v/>
      </c>
      <c r="R119" s="66" t="str">
        <f t="shared" si="19"/>
        <v/>
      </c>
      <c r="S119" s="57">
        <v>3977400</v>
      </c>
      <c r="T119" s="58">
        <v>5474500</v>
      </c>
      <c r="U119" s="58">
        <v>5955100</v>
      </c>
      <c r="V119" s="58">
        <v>6703100</v>
      </c>
      <c r="W119" s="58">
        <v>6675700</v>
      </c>
      <c r="X119" s="59">
        <v>5</v>
      </c>
      <c r="Y119" s="60">
        <v>8753500</v>
      </c>
      <c r="Z119" s="60">
        <v>10605000</v>
      </c>
      <c r="AA119" s="60">
        <v>10095000</v>
      </c>
      <c r="AB119" s="60">
        <v>7096900</v>
      </c>
      <c r="AC119" s="60">
        <v>7091200</v>
      </c>
      <c r="AD119" s="27">
        <v>5</v>
      </c>
      <c r="AE119">
        <v>21.923395156860401</v>
      </c>
      <c r="AF119">
        <v>22.3842964172363</v>
      </c>
      <c r="AG119">
        <v>22.505693435668899</v>
      </c>
      <c r="AH119">
        <v>22.676397323608398</v>
      </c>
      <c r="AI119">
        <v>22.670488357543899</v>
      </c>
      <c r="AJ119">
        <v>23.061428070068398</v>
      </c>
      <c r="AK119">
        <v>23.338241577148398</v>
      </c>
      <c r="AL119">
        <v>23.267137527465799</v>
      </c>
      <c r="AM119">
        <v>22.7587566375732</v>
      </c>
      <c r="AN119">
        <v>22.7575988769531</v>
      </c>
      <c r="AO119">
        <v>39.206000000000003</v>
      </c>
      <c r="AP119">
        <v>345</v>
      </c>
      <c r="AQ119">
        <v>43.5</v>
      </c>
      <c r="AR119">
        <v>15</v>
      </c>
      <c r="AS119">
        <v>43.5</v>
      </c>
      <c r="AT119">
        <v>43.5</v>
      </c>
      <c r="AU119">
        <v>0</v>
      </c>
      <c r="AV119">
        <v>310.72000000000003</v>
      </c>
      <c r="AW119">
        <v>15</v>
      </c>
      <c r="AX119">
        <v>15</v>
      </c>
      <c r="AY119">
        <v>15</v>
      </c>
      <c r="AZ119" t="s">
        <v>43</v>
      </c>
      <c r="BA119">
        <v>6</v>
      </c>
      <c r="BB119">
        <v>8</v>
      </c>
      <c r="BC119">
        <v>8</v>
      </c>
      <c r="BD119">
        <v>7</v>
      </c>
      <c r="BE119">
        <v>8</v>
      </c>
      <c r="BF119">
        <v>12</v>
      </c>
      <c r="BG119">
        <v>8</v>
      </c>
      <c r="BH119">
        <v>9</v>
      </c>
      <c r="BI119">
        <v>8</v>
      </c>
      <c r="BJ119">
        <v>9</v>
      </c>
      <c r="BK119">
        <v>345</v>
      </c>
      <c r="BL119">
        <v>1.08</v>
      </c>
      <c r="BM119">
        <v>20</v>
      </c>
      <c r="BN119">
        <v>24.3</v>
      </c>
      <c r="BO119">
        <v>29.3</v>
      </c>
      <c r="BP119">
        <v>28.1</v>
      </c>
      <c r="BQ119">
        <v>28.1</v>
      </c>
      <c r="BR119">
        <v>39.1</v>
      </c>
      <c r="BS119">
        <v>30.4</v>
      </c>
      <c r="BT119">
        <v>34.5</v>
      </c>
      <c r="BU119">
        <v>25.8</v>
      </c>
      <c r="BV119">
        <v>30.7</v>
      </c>
      <c r="BW119">
        <v>1.9461293279413401</v>
      </c>
      <c r="BX119">
        <v>0.221909090909091</v>
      </c>
      <c r="BY119">
        <v>-0.60457839965820204</v>
      </c>
      <c r="BZ119">
        <v>-3.2720998149623401</v>
      </c>
    </row>
    <row r="120" spans="1:78" s="49" customFormat="1" x14ac:dyDescent="0.3">
      <c r="A120" s="156">
        <v>118</v>
      </c>
      <c r="B120" s="214" t="s">
        <v>434</v>
      </c>
      <c r="C120" s="219" t="s">
        <v>76</v>
      </c>
      <c r="D120" s="174">
        <v>1.5098099840701185</v>
      </c>
      <c r="E120" s="125">
        <f t="shared" si="11"/>
        <v>0.59436699174271879</v>
      </c>
      <c r="F120" s="36">
        <v>1.232906097803391E-2</v>
      </c>
      <c r="G120" s="129">
        <f t="shared" si="12"/>
        <v>1.9090699994454701</v>
      </c>
      <c r="H120" s="205" t="s">
        <v>7408</v>
      </c>
      <c r="I120" s="37">
        <f t="shared" si="13"/>
        <v>1.9090699994454701</v>
      </c>
      <c r="J120" s="66" t="s">
        <v>378</v>
      </c>
      <c r="K120" s="66" t="s">
        <v>379</v>
      </c>
      <c r="L120" s="66" t="str">
        <f t="shared" si="14"/>
        <v>GO:0005730</v>
      </c>
      <c r="M120" s="67" t="str">
        <f t="shared" si="19"/>
        <v/>
      </c>
      <c r="N120" s="66" t="str">
        <f t="shared" si="19"/>
        <v/>
      </c>
      <c r="O120" s="66" t="str">
        <f t="shared" si="19"/>
        <v/>
      </c>
      <c r="P120" s="66" t="str">
        <f t="shared" si="19"/>
        <v>GO:0005730</v>
      </c>
      <c r="Q120" s="68" t="str">
        <f t="shared" si="19"/>
        <v/>
      </c>
      <c r="R120" s="66" t="str">
        <f t="shared" si="19"/>
        <v/>
      </c>
      <c r="S120" s="57">
        <v>3106400</v>
      </c>
      <c r="T120" s="58">
        <v>2763600</v>
      </c>
      <c r="U120" s="58">
        <v>2462000</v>
      </c>
      <c r="V120" s="58">
        <v>3167600</v>
      </c>
      <c r="W120" s="58">
        <v>3378100</v>
      </c>
      <c r="X120" s="59">
        <v>5</v>
      </c>
      <c r="Y120" s="60">
        <v>5119400</v>
      </c>
      <c r="Z120" s="60">
        <v>4349800</v>
      </c>
      <c r="AA120" s="60">
        <v>5944600</v>
      </c>
      <c r="AB120" s="60">
        <v>3160900</v>
      </c>
      <c r="AC120" s="60">
        <v>3887800</v>
      </c>
      <c r="AD120" s="27">
        <v>5</v>
      </c>
      <c r="AE120">
        <v>21.5668125152588</v>
      </c>
      <c r="AF120">
        <v>21.398117065429702</v>
      </c>
      <c r="AG120">
        <v>21.231399536132798</v>
      </c>
      <c r="AH120">
        <v>21.5949592590332</v>
      </c>
      <c r="AI120">
        <v>21.687780380248999</v>
      </c>
      <c r="AJ120">
        <v>22.287544250488299</v>
      </c>
      <c r="AK120">
        <v>22.052516937255898</v>
      </c>
      <c r="AL120">
        <v>22.503149032592798</v>
      </c>
      <c r="AM120">
        <v>21.591903686523398</v>
      </c>
      <c r="AN120">
        <v>21.8905220031738</v>
      </c>
      <c r="AO120">
        <v>177.31</v>
      </c>
      <c r="AP120">
        <v>1584</v>
      </c>
      <c r="AQ120">
        <v>16</v>
      </c>
      <c r="AR120">
        <v>23</v>
      </c>
      <c r="AS120">
        <v>16</v>
      </c>
      <c r="AT120">
        <v>16</v>
      </c>
      <c r="AU120">
        <v>0</v>
      </c>
      <c r="AV120">
        <v>57.442999999999998</v>
      </c>
      <c r="AW120">
        <v>23</v>
      </c>
      <c r="AX120">
        <v>23</v>
      </c>
      <c r="AY120">
        <v>23</v>
      </c>
      <c r="AZ120" t="s">
        <v>43</v>
      </c>
      <c r="BA120">
        <v>7</v>
      </c>
      <c r="BB120">
        <v>11</v>
      </c>
      <c r="BC120">
        <v>7</v>
      </c>
      <c r="BD120">
        <v>9</v>
      </c>
      <c r="BE120">
        <v>9</v>
      </c>
      <c r="BF120">
        <v>16</v>
      </c>
      <c r="BG120">
        <v>14</v>
      </c>
      <c r="BH120">
        <v>17</v>
      </c>
      <c r="BI120">
        <v>11</v>
      </c>
      <c r="BJ120">
        <v>10</v>
      </c>
      <c r="BK120">
        <v>1584</v>
      </c>
      <c r="BL120">
        <v>2.4</v>
      </c>
      <c r="BM120">
        <v>4.4000000000000004</v>
      </c>
      <c r="BN120">
        <v>7.5</v>
      </c>
      <c r="BO120">
        <v>4.9000000000000004</v>
      </c>
      <c r="BP120">
        <v>5.8</v>
      </c>
      <c r="BQ120">
        <v>5.9</v>
      </c>
      <c r="BR120">
        <v>10.4</v>
      </c>
      <c r="BS120">
        <v>10.199999999999999</v>
      </c>
      <c r="BT120">
        <v>12</v>
      </c>
      <c r="BU120">
        <v>6.9</v>
      </c>
      <c r="BV120">
        <v>6</v>
      </c>
      <c r="BW120">
        <v>1.9090699994454701</v>
      </c>
      <c r="BX120">
        <v>0.22912068965517199</v>
      </c>
      <c r="BY120">
        <v>-0.56931343078613506</v>
      </c>
      <c r="BZ120">
        <v>-3.2151253979713701</v>
      </c>
    </row>
    <row r="121" spans="1:78" s="49" customFormat="1" x14ac:dyDescent="0.3">
      <c r="A121" s="156">
        <v>119</v>
      </c>
      <c r="B121" s="214" t="s">
        <v>435</v>
      </c>
      <c r="C121" s="219" t="s">
        <v>76</v>
      </c>
      <c r="D121" s="174">
        <v>1.506977618958059</v>
      </c>
      <c r="E121" s="125">
        <f t="shared" si="11"/>
        <v>0.59165799075259895</v>
      </c>
      <c r="F121" s="36">
        <v>1.3349094890203871E-2</v>
      </c>
      <c r="G121" s="129">
        <f t="shared" si="12"/>
        <v>1.8745481798062098</v>
      </c>
      <c r="H121" s="205" t="s">
        <v>7408</v>
      </c>
      <c r="I121" s="37">
        <f t="shared" si="13"/>
        <v>1.8745481798062098</v>
      </c>
      <c r="J121" s="66" t="s">
        <v>436</v>
      </c>
      <c r="K121" s="66" t="s">
        <v>437</v>
      </c>
      <c r="L121" s="66" t="str">
        <f t="shared" si="14"/>
        <v>GO:0003729</v>
      </c>
      <c r="M121" s="67" t="str">
        <f t="shared" si="19"/>
        <v/>
      </c>
      <c r="N121" s="66" t="str">
        <f t="shared" si="19"/>
        <v/>
      </c>
      <c r="O121" s="66" t="str">
        <f t="shared" si="19"/>
        <v>GO:0003729</v>
      </c>
      <c r="P121" s="66" t="str">
        <f t="shared" si="19"/>
        <v/>
      </c>
      <c r="Q121" s="68" t="str">
        <f t="shared" si="19"/>
        <v/>
      </c>
      <c r="R121" s="66" t="str">
        <f t="shared" si="19"/>
        <v>GO:0097014</v>
      </c>
      <c r="S121" s="57">
        <v>2682700</v>
      </c>
      <c r="T121" s="58">
        <v>1796500</v>
      </c>
      <c r="U121" s="58">
        <v>2207000</v>
      </c>
      <c r="V121" s="58">
        <v>1894300</v>
      </c>
      <c r="W121" s="58">
        <v>2053500</v>
      </c>
      <c r="X121" s="59">
        <v>5</v>
      </c>
      <c r="Y121" s="60">
        <v>3698800</v>
      </c>
      <c r="Z121" s="60">
        <v>4124800</v>
      </c>
      <c r="AA121" s="60">
        <v>3267600</v>
      </c>
      <c r="AB121" s="60">
        <v>2434900</v>
      </c>
      <c r="AC121" s="60">
        <v>2499100</v>
      </c>
      <c r="AD121" s="27">
        <v>5</v>
      </c>
      <c r="AE121">
        <v>21.3552551269531</v>
      </c>
      <c r="AF121">
        <v>20.776758193969702</v>
      </c>
      <c r="AG121">
        <v>21.073656082153299</v>
      </c>
      <c r="AH121">
        <v>20.853233337402301</v>
      </c>
      <c r="AI121">
        <v>20.969654083251999</v>
      </c>
      <c r="AJ121">
        <v>21.818626403808601</v>
      </c>
      <c r="AK121">
        <v>21.975893020629901</v>
      </c>
      <c r="AL121">
        <v>21.639799118041999</v>
      </c>
      <c r="AM121">
        <v>21.215431213378899</v>
      </c>
      <c r="AN121">
        <v>21.252977371215799</v>
      </c>
      <c r="AO121">
        <v>40.796999999999997</v>
      </c>
      <c r="AP121">
        <v>384</v>
      </c>
      <c r="AQ121">
        <v>31.5</v>
      </c>
      <c r="AR121">
        <v>7</v>
      </c>
      <c r="AS121">
        <v>31.5</v>
      </c>
      <c r="AT121">
        <v>31.5</v>
      </c>
      <c r="AU121">
        <v>0</v>
      </c>
      <c r="AV121">
        <v>70.358000000000004</v>
      </c>
      <c r="AW121">
        <v>7</v>
      </c>
      <c r="AX121">
        <v>7</v>
      </c>
      <c r="AY121">
        <v>7</v>
      </c>
      <c r="AZ121" t="s">
        <v>43</v>
      </c>
      <c r="BA121">
        <v>2</v>
      </c>
      <c r="BB121">
        <v>3</v>
      </c>
      <c r="BC121">
        <v>4</v>
      </c>
      <c r="BD121">
        <v>5</v>
      </c>
      <c r="BE121">
        <v>5</v>
      </c>
      <c r="BF121">
        <v>7</v>
      </c>
      <c r="BG121">
        <v>7</v>
      </c>
      <c r="BH121">
        <v>6</v>
      </c>
      <c r="BI121">
        <v>2</v>
      </c>
      <c r="BJ121">
        <v>3</v>
      </c>
      <c r="BK121">
        <v>384</v>
      </c>
      <c r="BL121">
        <v>1.21</v>
      </c>
      <c r="BM121">
        <v>12.8</v>
      </c>
      <c r="BN121">
        <v>12.5</v>
      </c>
      <c r="BO121">
        <v>20.6</v>
      </c>
      <c r="BP121">
        <v>20.8</v>
      </c>
      <c r="BQ121">
        <v>22.4</v>
      </c>
      <c r="BR121">
        <v>31.5</v>
      </c>
      <c r="BS121">
        <v>31.5</v>
      </c>
      <c r="BT121">
        <v>25.3</v>
      </c>
      <c r="BU121">
        <v>11.5</v>
      </c>
      <c r="BV121">
        <v>14.3</v>
      </c>
      <c r="BW121">
        <v>1.87454817980621</v>
      </c>
      <c r="BX121">
        <v>0.234573770491803</v>
      </c>
      <c r="BY121">
        <v>-0.57483406066894505</v>
      </c>
      <c r="BZ121">
        <v>-3.1622760958017899</v>
      </c>
    </row>
    <row r="122" spans="1:78" s="49" customFormat="1" x14ac:dyDescent="0.3">
      <c r="A122" s="156">
        <v>120</v>
      </c>
      <c r="B122" s="214" t="s">
        <v>438</v>
      </c>
      <c r="C122" s="219" t="s">
        <v>439</v>
      </c>
      <c r="D122" s="174">
        <v>1.5062916333819676</v>
      </c>
      <c r="E122" s="125">
        <f t="shared" si="11"/>
        <v>0.59100111748773754</v>
      </c>
      <c r="F122" s="36">
        <v>9.7465826443441338E-3</v>
      </c>
      <c r="G122" s="129">
        <f t="shared" si="12"/>
        <v>2.0111476303382498</v>
      </c>
      <c r="H122" s="205" t="s">
        <v>7408</v>
      </c>
      <c r="I122" s="37">
        <f t="shared" si="13"/>
        <v>2.0111476303382498</v>
      </c>
      <c r="J122" s="66"/>
      <c r="K122" s="66"/>
      <c r="L122" s="66" t="str">
        <f t="shared" si="14"/>
        <v/>
      </c>
      <c r="M122" s="67" t="str">
        <f t="shared" si="19"/>
        <v/>
      </c>
      <c r="N122" s="66" t="str">
        <f t="shared" si="19"/>
        <v/>
      </c>
      <c r="O122" s="66" t="str">
        <f t="shared" si="19"/>
        <v/>
      </c>
      <c r="P122" s="66" t="str">
        <f t="shared" si="19"/>
        <v/>
      </c>
      <c r="Q122" s="68" t="str">
        <f t="shared" si="19"/>
        <v/>
      </c>
      <c r="R122" s="66" t="str">
        <f t="shared" si="19"/>
        <v/>
      </c>
      <c r="S122" s="57">
        <v>6521900</v>
      </c>
      <c r="T122" s="58">
        <v>6981400</v>
      </c>
      <c r="U122" s="58">
        <v>6919600</v>
      </c>
      <c r="V122" s="58">
        <v>4364200</v>
      </c>
      <c r="W122" s="58">
        <v>5507100</v>
      </c>
      <c r="X122" s="59">
        <v>5</v>
      </c>
      <c r="Y122" s="60">
        <v>11503000</v>
      </c>
      <c r="Z122" s="60">
        <v>7740800</v>
      </c>
      <c r="AA122" s="60">
        <v>10427000</v>
      </c>
      <c r="AB122" s="60">
        <v>7632800</v>
      </c>
      <c r="AC122" s="60">
        <v>8328300</v>
      </c>
      <c r="AD122" s="27">
        <v>5</v>
      </c>
      <c r="AE122">
        <v>22.6368618011475</v>
      </c>
      <c r="AF122">
        <v>22.735084533691399</v>
      </c>
      <c r="AG122">
        <v>22.7222576141357</v>
      </c>
      <c r="AH122">
        <v>22.057285308837901</v>
      </c>
      <c r="AI122">
        <v>22.3928623199463</v>
      </c>
      <c r="AJ122">
        <v>23.455507278442401</v>
      </c>
      <c r="AK122">
        <v>22.884050369262699</v>
      </c>
      <c r="AL122">
        <v>23.313819885253899</v>
      </c>
      <c r="AM122">
        <v>22.8637809753418</v>
      </c>
      <c r="AN122">
        <v>22.989589691162099</v>
      </c>
      <c r="AO122">
        <v>45.332999999999998</v>
      </c>
      <c r="AP122">
        <v>400</v>
      </c>
      <c r="AQ122">
        <v>33.200000000000003</v>
      </c>
      <c r="AR122">
        <v>7</v>
      </c>
      <c r="AS122">
        <v>33.200000000000003</v>
      </c>
      <c r="AT122">
        <v>27.2</v>
      </c>
      <c r="AU122">
        <v>0</v>
      </c>
      <c r="AV122">
        <v>135.63</v>
      </c>
      <c r="AW122" t="s">
        <v>43</v>
      </c>
      <c r="AX122" t="s">
        <v>43</v>
      </c>
      <c r="AY122" t="s">
        <v>43</v>
      </c>
      <c r="AZ122" t="s">
        <v>43</v>
      </c>
      <c r="BA122">
        <v>6</v>
      </c>
      <c r="BB122">
        <v>3</v>
      </c>
      <c r="BC122">
        <v>4</v>
      </c>
      <c r="BD122">
        <v>5</v>
      </c>
      <c r="BE122">
        <v>5</v>
      </c>
      <c r="BF122">
        <v>6</v>
      </c>
      <c r="BG122">
        <v>4</v>
      </c>
      <c r="BH122">
        <v>5</v>
      </c>
      <c r="BI122">
        <v>8</v>
      </c>
      <c r="BJ122">
        <v>9</v>
      </c>
      <c r="BK122" t="s">
        <v>43</v>
      </c>
      <c r="BL122">
        <v>1.22</v>
      </c>
      <c r="BM122">
        <v>21</v>
      </c>
      <c r="BN122">
        <v>9.5</v>
      </c>
      <c r="BO122">
        <v>11.8</v>
      </c>
      <c r="BP122">
        <v>21</v>
      </c>
      <c r="BQ122">
        <v>19.2</v>
      </c>
      <c r="BR122">
        <v>24.8</v>
      </c>
      <c r="BS122">
        <v>11.8</v>
      </c>
      <c r="BT122">
        <v>18.8</v>
      </c>
      <c r="BU122">
        <v>25</v>
      </c>
      <c r="BV122">
        <v>31.5</v>
      </c>
      <c r="BW122">
        <v>2.0111476303382498</v>
      </c>
      <c r="BX122">
        <v>0.22358115183246099</v>
      </c>
      <c r="BY122">
        <v>-0.59247932434082196</v>
      </c>
      <c r="BZ122">
        <v>-3.3726942484685898</v>
      </c>
    </row>
    <row r="123" spans="1:78" s="45" customFormat="1" x14ac:dyDescent="0.3">
      <c r="A123" s="92">
        <v>121</v>
      </c>
      <c r="B123" s="214" t="s">
        <v>520</v>
      </c>
      <c r="C123" s="219" t="s">
        <v>521</v>
      </c>
      <c r="D123" s="174">
        <v>1.4979783084387783</v>
      </c>
      <c r="E123" s="125">
        <f t="shared" si="11"/>
        <v>0.5830167329192395</v>
      </c>
      <c r="F123" s="36">
        <v>2.5706359287929121E-4</v>
      </c>
      <c r="G123" s="129">
        <f t="shared" si="12"/>
        <v>3.5899594267847297</v>
      </c>
      <c r="H123" s="205" t="s">
        <v>7409</v>
      </c>
      <c r="I123" s="153">
        <f t="shared" si="13"/>
        <v>3.5899594267847297</v>
      </c>
      <c r="J123" s="66" t="s">
        <v>522</v>
      </c>
      <c r="K123" s="66" t="s">
        <v>523</v>
      </c>
      <c r="L123" s="66" t="str">
        <f t="shared" si="14"/>
        <v/>
      </c>
      <c r="M123" s="67" t="str">
        <f t="shared" ref="M123:R132" si="20">IF(ISNUMBER(FIND(M$2,$J123))=TRUE,M$2,"")</f>
        <v/>
      </c>
      <c r="N123" s="66" t="str">
        <f t="shared" si="20"/>
        <v/>
      </c>
      <c r="O123" s="66" t="str">
        <f t="shared" si="20"/>
        <v/>
      </c>
      <c r="P123" s="66" t="str">
        <f t="shared" si="20"/>
        <v/>
      </c>
      <c r="Q123" s="68" t="str">
        <f t="shared" si="20"/>
        <v/>
      </c>
      <c r="R123" s="66" t="str">
        <f t="shared" si="20"/>
        <v/>
      </c>
      <c r="S123" s="57">
        <v>1906700</v>
      </c>
      <c r="T123" s="58">
        <v>1797200</v>
      </c>
      <c r="U123" s="58">
        <v>1570700</v>
      </c>
      <c r="V123" s="58">
        <v>1561800</v>
      </c>
      <c r="W123" s="58">
        <v>1572400</v>
      </c>
      <c r="X123" s="59">
        <v>5</v>
      </c>
      <c r="Y123" s="60">
        <v>2578200</v>
      </c>
      <c r="Z123" s="60">
        <v>2917700</v>
      </c>
      <c r="AA123" s="60">
        <v>2605800</v>
      </c>
      <c r="AB123" s="60">
        <v>2228900</v>
      </c>
      <c r="AC123" s="60">
        <v>2265600</v>
      </c>
      <c r="AD123" s="27">
        <v>5</v>
      </c>
      <c r="AE123">
        <v>20.862646102905298</v>
      </c>
      <c r="AF123">
        <v>20.777318954467798</v>
      </c>
      <c r="AG123">
        <v>20.5829753875732</v>
      </c>
      <c r="AH123">
        <v>20.5747776031494</v>
      </c>
      <c r="AI123">
        <v>20.584537506103501</v>
      </c>
      <c r="AJ123">
        <v>21.2979335784912</v>
      </c>
      <c r="AK123">
        <v>21.4764003753662</v>
      </c>
      <c r="AL123">
        <v>21.313295364379901</v>
      </c>
      <c r="AM123">
        <v>21.0879001617432</v>
      </c>
      <c r="AN123">
        <v>21.1114616394043</v>
      </c>
      <c r="AO123">
        <v>30.637</v>
      </c>
      <c r="AP123">
        <v>275</v>
      </c>
      <c r="AQ123">
        <v>39.6</v>
      </c>
      <c r="AR123">
        <v>9</v>
      </c>
      <c r="AS123">
        <v>39.6</v>
      </c>
      <c r="AT123">
        <v>39.6</v>
      </c>
      <c r="AU123">
        <v>0</v>
      </c>
      <c r="AV123">
        <v>115.8</v>
      </c>
      <c r="AW123">
        <v>9</v>
      </c>
      <c r="AX123">
        <v>9</v>
      </c>
      <c r="AY123">
        <v>9</v>
      </c>
      <c r="AZ123" t="s">
        <v>43</v>
      </c>
      <c r="BA123">
        <v>3</v>
      </c>
      <c r="BB123">
        <v>2</v>
      </c>
      <c r="BC123">
        <v>3</v>
      </c>
      <c r="BD123">
        <v>4</v>
      </c>
      <c r="BE123">
        <v>9</v>
      </c>
      <c r="BF123">
        <v>4</v>
      </c>
      <c r="BG123">
        <v>3</v>
      </c>
      <c r="BH123">
        <v>5</v>
      </c>
      <c r="BI123">
        <v>5</v>
      </c>
      <c r="BJ123">
        <v>7</v>
      </c>
      <c r="BK123">
        <v>275</v>
      </c>
      <c r="BL123">
        <v>1.1000000000000001</v>
      </c>
      <c r="BM123">
        <v>16.399999999999999</v>
      </c>
      <c r="BN123">
        <v>12.4</v>
      </c>
      <c r="BO123">
        <v>16.399999999999999</v>
      </c>
      <c r="BP123">
        <v>17.8</v>
      </c>
      <c r="BQ123">
        <v>39.6</v>
      </c>
      <c r="BR123">
        <v>24.4</v>
      </c>
      <c r="BS123">
        <v>20.399999999999999</v>
      </c>
      <c r="BT123">
        <v>30.2</v>
      </c>
      <c r="BU123">
        <v>25.1</v>
      </c>
      <c r="BV123">
        <v>32.700000000000003</v>
      </c>
      <c r="BW123">
        <v>3.5899594267847301</v>
      </c>
      <c r="BX123">
        <v>0.1096</v>
      </c>
      <c r="BY123">
        <v>-0.580947113037112</v>
      </c>
      <c r="BZ123">
        <v>-6.2084071418623399</v>
      </c>
    </row>
    <row r="124" spans="1:78" s="45" customFormat="1" x14ac:dyDescent="0.3">
      <c r="A124" s="92">
        <v>122</v>
      </c>
      <c r="B124" s="214" t="s">
        <v>524</v>
      </c>
      <c r="C124" s="219" t="s">
        <v>525</v>
      </c>
      <c r="D124" s="174">
        <v>1.4950006164468006</v>
      </c>
      <c r="E124" s="125">
        <f t="shared" si="11"/>
        <v>0.58014607930268391</v>
      </c>
      <c r="F124" s="36">
        <v>2.6182381962753565E-2</v>
      </c>
      <c r="G124" s="129">
        <f t="shared" si="12"/>
        <v>1.58199084570648</v>
      </c>
      <c r="H124" s="205" t="s">
        <v>7409</v>
      </c>
      <c r="I124" s="153">
        <f t="shared" si="13"/>
        <v>1.58199084570648</v>
      </c>
      <c r="J124" s="66" t="s">
        <v>526</v>
      </c>
      <c r="K124" s="66" t="s">
        <v>527</v>
      </c>
      <c r="L124" s="66" t="str">
        <f t="shared" si="14"/>
        <v/>
      </c>
      <c r="M124" s="67" t="str">
        <f t="shared" si="20"/>
        <v/>
      </c>
      <c r="N124" s="66" t="str">
        <f t="shared" si="20"/>
        <v/>
      </c>
      <c r="O124" s="66" t="str">
        <f t="shared" si="20"/>
        <v/>
      </c>
      <c r="P124" s="66" t="str">
        <f t="shared" si="20"/>
        <v/>
      </c>
      <c r="Q124" s="68" t="str">
        <f t="shared" si="20"/>
        <v/>
      </c>
      <c r="R124" s="66" t="str">
        <f t="shared" si="20"/>
        <v>GO:0097014</v>
      </c>
      <c r="S124" s="57">
        <v>38616000</v>
      </c>
      <c r="T124" s="58">
        <v>66857000</v>
      </c>
      <c r="U124" s="58">
        <v>71835000</v>
      </c>
      <c r="V124" s="58">
        <v>74117000</v>
      </c>
      <c r="W124" s="58">
        <v>73015000</v>
      </c>
      <c r="X124" s="59">
        <v>5</v>
      </c>
      <c r="Y124" s="60">
        <v>114300000</v>
      </c>
      <c r="Z124" s="60">
        <v>93768000</v>
      </c>
      <c r="AA124" s="60">
        <v>118110000</v>
      </c>
      <c r="AB124" s="60">
        <v>74596000</v>
      </c>
      <c r="AC124" s="60">
        <v>84264000</v>
      </c>
      <c r="AD124" s="27">
        <v>5</v>
      </c>
      <c r="AE124">
        <v>25.202695846557599</v>
      </c>
      <c r="AF124">
        <v>25.994575500488299</v>
      </c>
      <c r="AG124">
        <v>26.098182678222699</v>
      </c>
      <c r="AH124">
        <v>26.1433010101318</v>
      </c>
      <c r="AI124">
        <v>26.121688842773398</v>
      </c>
      <c r="AJ124">
        <v>26.7682495117188</v>
      </c>
      <c r="AK124">
        <v>26.482591629028299</v>
      </c>
      <c r="AL124">
        <v>26.815555572509801</v>
      </c>
      <c r="AM124">
        <v>26.152595520019499</v>
      </c>
      <c r="AN124">
        <v>26.328413009643601</v>
      </c>
      <c r="AO124">
        <v>45.598999999999997</v>
      </c>
      <c r="AP124">
        <v>408</v>
      </c>
      <c r="AQ124">
        <v>72.3</v>
      </c>
      <c r="AR124">
        <v>38</v>
      </c>
      <c r="AS124">
        <v>72.3</v>
      </c>
      <c r="AT124">
        <v>72.3</v>
      </c>
      <c r="AU124">
        <v>0</v>
      </c>
      <c r="AV124">
        <v>323.31</v>
      </c>
      <c r="AW124">
        <v>38</v>
      </c>
      <c r="AX124">
        <v>38</v>
      </c>
      <c r="AY124">
        <v>38</v>
      </c>
      <c r="AZ124" t="s">
        <v>43</v>
      </c>
      <c r="BA124">
        <v>16</v>
      </c>
      <c r="BB124">
        <v>17</v>
      </c>
      <c r="BC124">
        <v>20</v>
      </c>
      <c r="BD124">
        <v>25</v>
      </c>
      <c r="BE124">
        <v>31</v>
      </c>
      <c r="BF124">
        <v>17</v>
      </c>
      <c r="BG124">
        <v>18</v>
      </c>
      <c r="BH124">
        <v>16</v>
      </c>
      <c r="BI124">
        <v>28</v>
      </c>
      <c r="BJ124">
        <v>30</v>
      </c>
      <c r="BK124">
        <v>408</v>
      </c>
      <c r="BL124">
        <v>1.27</v>
      </c>
      <c r="BM124">
        <v>53.4</v>
      </c>
      <c r="BN124">
        <v>54.2</v>
      </c>
      <c r="BO124">
        <v>56.6</v>
      </c>
      <c r="BP124">
        <v>51.2</v>
      </c>
      <c r="BQ124">
        <v>63</v>
      </c>
      <c r="BR124">
        <v>42.2</v>
      </c>
      <c r="BS124">
        <v>48.8</v>
      </c>
      <c r="BT124">
        <v>40.200000000000003</v>
      </c>
      <c r="BU124">
        <v>56.1</v>
      </c>
      <c r="BV124">
        <v>61.8</v>
      </c>
      <c r="BW124">
        <v>1.58199084570648</v>
      </c>
      <c r="BX124">
        <v>0.286404312668464</v>
      </c>
      <c r="BY124">
        <v>-0.59739227294922204</v>
      </c>
      <c r="BZ124">
        <v>-2.7216355312420499</v>
      </c>
    </row>
    <row r="125" spans="1:78" s="45" customFormat="1" x14ac:dyDescent="0.3">
      <c r="A125" s="92">
        <v>123</v>
      </c>
      <c r="B125" s="214" t="s">
        <v>528</v>
      </c>
      <c r="C125" s="219" t="s">
        <v>76</v>
      </c>
      <c r="D125" s="174">
        <v>1.4917832239122457</v>
      </c>
      <c r="E125" s="125">
        <f t="shared" si="11"/>
        <v>0.57703790790650766</v>
      </c>
      <c r="F125" s="36">
        <v>2.5094947589344253E-2</v>
      </c>
      <c r="G125" s="129">
        <f t="shared" si="12"/>
        <v>1.6004137070025399</v>
      </c>
      <c r="H125" s="205" t="s">
        <v>7409</v>
      </c>
      <c r="I125" s="153">
        <f t="shared" si="13"/>
        <v>1.6004137070025399</v>
      </c>
      <c r="J125" s="66" t="s">
        <v>529</v>
      </c>
      <c r="K125" s="66" t="s">
        <v>530</v>
      </c>
      <c r="L125" s="66" t="str">
        <f t="shared" si="14"/>
        <v/>
      </c>
      <c r="M125" s="67" t="str">
        <f t="shared" si="20"/>
        <v/>
      </c>
      <c r="N125" s="66" t="str">
        <f t="shared" si="20"/>
        <v/>
      </c>
      <c r="O125" s="66" t="str">
        <f t="shared" si="20"/>
        <v/>
      </c>
      <c r="P125" s="66" t="str">
        <f t="shared" si="20"/>
        <v/>
      </c>
      <c r="Q125" s="68" t="str">
        <f t="shared" si="20"/>
        <v/>
      </c>
      <c r="R125" s="66" t="str">
        <f t="shared" si="20"/>
        <v/>
      </c>
      <c r="S125" s="57">
        <v>223900000</v>
      </c>
      <c r="T125" s="58">
        <v>228620000</v>
      </c>
      <c r="U125" s="58">
        <v>254510000</v>
      </c>
      <c r="V125" s="58">
        <v>267740000</v>
      </c>
      <c r="W125" s="58">
        <v>251380000</v>
      </c>
      <c r="X125" s="59">
        <v>5</v>
      </c>
      <c r="Y125" s="60">
        <v>433730000</v>
      </c>
      <c r="Z125" s="60">
        <v>420250000</v>
      </c>
      <c r="AA125" s="60">
        <v>459290000</v>
      </c>
      <c r="AB125" s="60">
        <v>258780000</v>
      </c>
      <c r="AC125" s="60">
        <v>257100000</v>
      </c>
      <c r="AD125" s="27">
        <v>5</v>
      </c>
      <c r="AE125">
        <v>27.738279342651399</v>
      </c>
      <c r="AF125">
        <v>27.768377304077099</v>
      </c>
      <c r="AG125">
        <v>27.9231472015381</v>
      </c>
      <c r="AH125">
        <v>27.996257781982401</v>
      </c>
      <c r="AI125">
        <v>27.905294418335</v>
      </c>
      <c r="AJ125">
        <v>28.692222595214801</v>
      </c>
      <c r="AK125">
        <v>28.646673202514599</v>
      </c>
      <c r="AL125">
        <v>28.774829864501999</v>
      </c>
      <c r="AM125">
        <v>27.947151184081999</v>
      </c>
      <c r="AN125">
        <v>27.9377536773682</v>
      </c>
      <c r="AO125">
        <v>50.887</v>
      </c>
      <c r="AP125">
        <v>461</v>
      </c>
      <c r="AQ125">
        <v>74.599999999999994</v>
      </c>
      <c r="AR125">
        <v>48</v>
      </c>
      <c r="AS125">
        <v>74.599999999999994</v>
      </c>
      <c r="AT125">
        <v>74.599999999999994</v>
      </c>
      <c r="AU125">
        <v>0</v>
      </c>
      <c r="AV125">
        <v>323.31</v>
      </c>
      <c r="AW125">
        <v>48</v>
      </c>
      <c r="AX125">
        <v>48</v>
      </c>
      <c r="AY125">
        <v>48</v>
      </c>
      <c r="AZ125" t="s">
        <v>43</v>
      </c>
      <c r="BA125">
        <v>30</v>
      </c>
      <c r="BB125">
        <v>32</v>
      </c>
      <c r="BC125">
        <v>32</v>
      </c>
      <c r="BD125">
        <v>37</v>
      </c>
      <c r="BE125">
        <v>39</v>
      </c>
      <c r="BF125">
        <v>29</v>
      </c>
      <c r="BG125">
        <v>27</v>
      </c>
      <c r="BH125">
        <v>29</v>
      </c>
      <c r="BI125">
        <v>36</v>
      </c>
      <c r="BJ125">
        <v>38</v>
      </c>
      <c r="BK125">
        <v>461</v>
      </c>
      <c r="BL125">
        <v>1.73</v>
      </c>
      <c r="BM125">
        <v>64.900000000000006</v>
      </c>
      <c r="BN125">
        <v>62.7</v>
      </c>
      <c r="BO125">
        <v>64.900000000000006</v>
      </c>
      <c r="BP125">
        <v>72.2</v>
      </c>
      <c r="BQ125">
        <v>72.2</v>
      </c>
      <c r="BR125">
        <v>61</v>
      </c>
      <c r="BS125">
        <v>61</v>
      </c>
      <c r="BT125">
        <v>63.3</v>
      </c>
      <c r="BU125">
        <v>72.2</v>
      </c>
      <c r="BV125">
        <v>70.099999999999994</v>
      </c>
      <c r="BW125">
        <v>1.6004137070025399</v>
      </c>
      <c r="BX125">
        <v>0.284679665738162</v>
      </c>
      <c r="BY125">
        <v>-0.53345489501953103</v>
      </c>
      <c r="BZ125">
        <v>-2.7490703648546502</v>
      </c>
    </row>
    <row r="126" spans="1:78" s="45" customFormat="1" x14ac:dyDescent="0.3">
      <c r="A126" s="92">
        <v>124</v>
      </c>
      <c r="B126" s="214" t="s">
        <v>531</v>
      </c>
      <c r="C126" s="219" t="s">
        <v>532</v>
      </c>
      <c r="D126" s="174">
        <v>1.4904352521131419</v>
      </c>
      <c r="E126" s="125">
        <f t="shared" si="11"/>
        <v>0.57573370274655811</v>
      </c>
      <c r="F126" s="36">
        <v>3.3170363889823612E-2</v>
      </c>
      <c r="G126" s="129">
        <f t="shared" si="12"/>
        <v>1.47924976410079</v>
      </c>
      <c r="H126" s="205" t="s">
        <v>7409</v>
      </c>
      <c r="I126" s="153">
        <f t="shared" si="13"/>
        <v>1.47924976410079</v>
      </c>
      <c r="J126" s="66" t="s">
        <v>533</v>
      </c>
      <c r="K126" s="66" t="s">
        <v>534</v>
      </c>
      <c r="L126" s="66" t="str">
        <f t="shared" si="14"/>
        <v>GO:0003729</v>
      </c>
      <c r="M126" s="67" t="str">
        <f t="shared" si="20"/>
        <v/>
      </c>
      <c r="N126" s="66" t="str">
        <f t="shared" si="20"/>
        <v/>
      </c>
      <c r="O126" s="66" t="str">
        <f t="shared" si="20"/>
        <v>GO:0003729</v>
      </c>
      <c r="P126" s="66" t="str">
        <f t="shared" si="20"/>
        <v/>
      </c>
      <c r="Q126" s="68" t="str">
        <f t="shared" si="20"/>
        <v/>
      </c>
      <c r="R126" s="66" t="str">
        <f t="shared" si="20"/>
        <v/>
      </c>
      <c r="S126" s="57">
        <v>11058000</v>
      </c>
      <c r="T126" s="58">
        <v>13138000</v>
      </c>
      <c r="U126" s="58">
        <v>12621000</v>
      </c>
      <c r="V126" s="58">
        <v>6641000</v>
      </c>
      <c r="W126" s="58">
        <v>9141400</v>
      </c>
      <c r="X126" s="59">
        <v>5</v>
      </c>
      <c r="Y126" s="60">
        <v>16332000</v>
      </c>
      <c r="Z126" s="60">
        <v>17328000</v>
      </c>
      <c r="AA126" s="60">
        <v>19829000</v>
      </c>
      <c r="AB126" s="60">
        <v>13690000</v>
      </c>
      <c r="AC126" s="60">
        <v>11217000</v>
      </c>
      <c r="AD126" s="27">
        <v>5</v>
      </c>
      <c r="AE126">
        <v>23.398586273193398</v>
      </c>
      <c r="AF126">
        <v>23.647241592407202</v>
      </c>
      <c r="AG126">
        <v>23.5893230438232</v>
      </c>
      <c r="AH126">
        <v>22.662969589233398</v>
      </c>
      <c r="AI126">
        <v>23.1239833831787</v>
      </c>
      <c r="AJ126">
        <v>23.961198806762699</v>
      </c>
      <c r="AK126">
        <v>24.046602249145501</v>
      </c>
      <c r="AL126">
        <v>24.2411079406738</v>
      </c>
      <c r="AM126">
        <v>23.706619262695298</v>
      </c>
      <c r="AN126">
        <v>23.419183731079102</v>
      </c>
      <c r="AO126">
        <v>39.271999999999998</v>
      </c>
      <c r="AP126">
        <v>357</v>
      </c>
      <c r="AQ126">
        <v>67.5</v>
      </c>
      <c r="AR126">
        <v>17</v>
      </c>
      <c r="AS126">
        <v>67.5</v>
      </c>
      <c r="AT126">
        <v>67.5</v>
      </c>
      <c r="AU126">
        <v>0</v>
      </c>
      <c r="AV126">
        <v>323.31</v>
      </c>
      <c r="AW126">
        <v>17</v>
      </c>
      <c r="AX126">
        <v>17</v>
      </c>
      <c r="AY126">
        <v>17</v>
      </c>
      <c r="AZ126" t="s">
        <v>43</v>
      </c>
      <c r="BA126">
        <v>9</v>
      </c>
      <c r="BB126">
        <v>10</v>
      </c>
      <c r="BC126">
        <v>11</v>
      </c>
      <c r="BD126">
        <v>11</v>
      </c>
      <c r="BE126">
        <v>12</v>
      </c>
      <c r="BF126">
        <v>14</v>
      </c>
      <c r="BG126">
        <v>10</v>
      </c>
      <c r="BH126">
        <v>13</v>
      </c>
      <c r="BI126">
        <v>14</v>
      </c>
      <c r="BJ126">
        <v>11</v>
      </c>
      <c r="BK126">
        <v>357</v>
      </c>
      <c r="BL126">
        <v>1.18</v>
      </c>
      <c r="BM126">
        <v>36.4</v>
      </c>
      <c r="BN126">
        <v>41.2</v>
      </c>
      <c r="BO126">
        <v>45.7</v>
      </c>
      <c r="BP126">
        <v>34.200000000000003</v>
      </c>
      <c r="BQ126">
        <v>39.200000000000003</v>
      </c>
      <c r="BR126">
        <v>58.3</v>
      </c>
      <c r="BS126">
        <v>38.9</v>
      </c>
      <c r="BT126">
        <v>59.9</v>
      </c>
      <c r="BU126">
        <v>47.6</v>
      </c>
      <c r="BV126">
        <v>38.4</v>
      </c>
      <c r="BW126">
        <v>1.47924976410079</v>
      </c>
      <c r="BX126">
        <v>0.29706726457399102</v>
      </c>
      <c r="BY126">
        <v>-0.59052162170410205</v>
      </c>
      <c r="BZ126">
        <v>-2.56916996886646</v>
      </c>
    </row>
    <row r="127" spans="1:78" s="45" customFormat="1" x14ac:dyDescent="0.3">
      <c r="A127" s="92">
        <v>125</v>
      </c>
      <c r="B127" s="214" t="s">
        <v>535</v>
      </c>
      <c r="C127" s="219" t="s">
        <v>536</v>
      </c>
      <c r="D127" s="174">
        <v>1.4878774906600249</v>
      </c>
      <c r="E127" s="125">
        <f t="shared" si="11"/>
        <v>0.57325574224336939</v>
      </c>
      <c r="F127" s="36">
        <v>8.3603405133720922E-3</v>
      </c>
      <c r="G127" s="129">
        <f t="shared" si="12"/>
        <v>2.07777603355777</v>
      </c>
      <c r="H127" s="205" t="s">
        <v>7409</v>
      </c>
      <c r="I127" s="153">
        <f t="shared" si="13"/>
        <v>2.07777603355777</v>
      </c>
      <c r="J127" s="66" t="s">
        <v>537</v>
      </c>
      <c r="K127" s="66" t="s">
        <v>538</v>
      </c>
      <c r="L127" s="66" t="str">
        <f t="shared" si="14"/>
        <v/>
      </c>
      <c r="M127" s="67" t="str">
        <f t="shared" si="20"/>
        <v/>
      </c>
      <c r="N127" s="66" t="str">
        <f t="shared" si="20"/>
        <v/>
      </c>
      <c r="O127" s="66" t="str">
        <f t="shared" si="20"/>
        <v/>
      </c>
      <c r="P127" s="66" t="str">
        <f t="shared" si="20"/>
        <v/>
      </c>
      <c r="Q127" s="68" t="str">
        <f t="shared" si="20"/>
        <v/>
      </c>
      <c r="R127" s="66" t="str">
        <f t="shared" si="20"/>
        <v>GO:0097014</v>
      </c>
      <c r="S127" s="57">
        <v>26462000</v>
      </c>
      <c r="T127" s="58">
        <v>24920000</v>
      </c>
      <c r="U127" s="58">
        <v>28177000</v>
      </c>
      <c r="V127" s="58">
        <v>36950000</v>
      </c>
      <c r="W127" s="58">
        <v>37667000</v>
      </c>
      <c r="X127" s="59">
        <v>5</v>
      </c>
      <c r="Y127" s="60">
        <v>45562000</v>
      </c>
      <c r="Z127" s="60">
        <v>53327000</v>
      </c>
      <c r="AA127" s="60">
        <v>54143000</v>
      </c>
      <c r="AB127" s="60">
        <v>38571000</v>
      </c>
      <c r="AC127" s="60">
        <v>37792000</v>
      </c>
      <c r="AD127" s="27">
        <v>5</v>
      </c>
      <c r="AE127">
        <v>24.6574192047119</v>
      </c>
      <c r="AF127">
        <v>24.57080078125</v>
      </c>
      <c r="AG127">
        <v>24.7480144500732</v>
      </c>
      <c r="AH127">
        <v>25.1390705108643</v>
      </c>
      <c r="AI127">
        <v>25.166797637939499</v>
      </c>
      <c r="AJ127">
        <v>25.441328048706101</v>
      </c>
      <c r="AK127">
        <v>25.668363571166999</v>
      </c>
      <c r="AL127">
        <v>25.690271377563501</v>
      </c>
      <c r="AM127">
        <v>25.201013565063501</v>
      </c>
      <c r="AN127">
        <v>25.171577453613299</v>
      </c>
      <c r="AO127">
        <v>68.114999999999995</v>
      </c>
      <c r="AP127">
        <v>602</v>
      </c>
      <c r="AQ127">
        <v>73.8</v>
      </c>
      <c r="AR127">
        <v>39</v>
      </c>
      <c r="AS127">
        <v>73.8</v>
      </c>
      <c r="AT127">
        <v>73.8</v>
      </c>
      <c r="AU127">
        <v>0</v>
      </c>
      <c r="AV127">
        <v>323.31</v>
      </c>
      <c r="AW127">
        <v>39</v>
      </c>
      <c r="AX127">
        <v>39</v>
      </c>
      <c r="AY127">
        <v>39</v>
      </c>
      <c r="AZ127" t="s">
        <v>43</v>
      </c>
      <c r="BA127">
        <v>22</v>
      </c>
      <c r="BB127">
        <v>26</v>
      </c>
      <c r="BC127">
        <v>22</v>
      </c>
      <c r="BD127">
        <v>21</v>
      </c>
      <c r="BE127">
        <v>24</v>
      </c>
      <c r="BF127">
        <v>25</v>
      </c>
      <c r="BG127">
        <v>23</v>
      </c>
      <c r="BH127">
        <v>23</v>
      </c>
      <c r="BI127">
        <v>21</v>
      </c>
      <c r="BJ127">
        <v>25</v>
      </c>
      <c r="BK127">
        <v>602</v>
      </c>
      <c r="BL127">
        <v>1.79</v>
      </c>
      <c r="BM127">
        <v>48.3</v>
      </c>
      <c r="BN127">
        <v>54.2</v>
      </c>
      <c r="BO127">
        <v>44</v>
      </c>
      <c r="BP127">
        <v>45.7</v>
      </c>
      <c r="BQ127">
        <v>48</v>
      </c>
      <c r="BR127">
        <v>60.5</v>
      </c>
      <c r="BS127">
        <v>57.8</v>
      </c>
      <c r="BT127">
        <v>50.8</v>
      </c>
      <c r="BU127">
        <v>44.9</v>
      </c>
      <c r="BV127">
        <v>53.8</v>
      </c>
      <c r="BW127">
        <v>2.07777603355777</v>
      </c>
      <c r="BX127">
        <v>0.224048484848485</v>
      </c>
      <c r="BY127">
        <v>-0.57809028625488401</v>
      </c>
      <c r="BZ127">
        <v>-3.4766759485960699</v>
      </c>
    </row>
    <row r="128" spans="1:78" s="45" customFormat="1" x14ac:dyDescent="0.3">
      <c r="A128" s="92">
        <v>126</v>
      </c>
      <c r="B128" s="214" t="s">
        <v>539</v>
      </c>
      <c r="C128" s="219" t="s">
        <v>540</v>
      </c>
      <c r="D128" s="174">
        <v>1.4878556338187461</v>
      </c>
      <c r="E128" s="125">
        <f t="shared" si="11"/>
        <v>0.57323454897421244</v>
      </c>
      <c r="F128" s="36">
        <v>7.9018728938521788E-3</v>
      </c>
      <c r="G128" s="129">
        <f t="shared" si="12"/>
        <v>2.1022699604736799</v>
      </c>
      <c r="H128" s="205" t="s">
        <v>7409</v>
      </c>
      <c r="I128" s="153">
        <f t="shared" si="13"/>
        <v>2.1022699604736799</v>
      </c>
      <c r="J128" s="66" t="s">
        <v>541</v>
      </c>
      <c r="K128" s="66" t="s">
        <v>542</v>
      </c>
      <c r="L128" s="66" t="str">
        <f t="shared" si="14"/>
        <v/>
      </c>
      <c r="M128" s="67" t="str">
        <f t="shared" si="20"/>
        <v/>
      </c>
      <c r="N128" s="66" t="str">
        <f t="shared" si="20"/>
        <v/>
      </c>
      <c r="O128" s="66" t="str">
        <f t="shared" si="20"/>
        <v/>
      </c>
      <c r="P128" s="66" t="str">
        <f t="shared" si="20"/>
        <v/>
      </c>
      <c r="Q128" s="68" t="str">
        <f t="shared" si="20"/>
        <v/>
      </c>
      <c r="R128" s="66" t="str">
        <f t="shared" si="20"/>
        <v>GO:0097014</v>
      </c>
      <c r="S128" s="57">
        <v>3377500</v>
      </c>
      <c r="T128" s="58">
        <v>4292700</v>
      </c>
      <c r="U128" s="58">
        <v>3937200</v>
      </c>
      <c r="V128" s="58">
        <v>6345100</v>
      </c>
      <c r="W128" s="58">
        <v>4152400</v>
      </c>
      <c r="X128" s="59">
        <v>5</v>
      </c>
      <c r="Y128" s="60">
        <v>6407400</v>
      </c>
      <c r="Z128" s="60">
        <v>7991400</v>
      </c>
      <c r="AA128" s="60">
        <v>6444800</v>
      </c>
      <c r="AB128" s="60">
        <v>6311400</v>
      </c>
      <c r="AC128" s="60">
        <v>5733900</v>
      </c>
      <c r="AD128" s="27">
        <v>5</v>
      </c>
      <c r="AE128">
        <v>21.687524795532202</v>
      </c>
      <c r="AF128">
        <v>22.033452987670898</v>
      </c>
      <c r="AG128">
        <v>21.908739089965799</v>
      </c>
      <c r="AH128">
        <v>22.597211837768601</v>
      </c>
      <c r="AI128">
        <v>21.9855136871338</v>
      </c>
      <c r="AJ128">
        <v>22.611307144165</v>
      </c>
      <c r="AK128">
        <v>22.930017471313501</v>
      </c>
      <c r="AL128">
        <v>22.619703292846701</v>
      </c>
      <c r="AM128">
        <v>22.5895290374756</v>
      </c>
      <c r="AN128">
        <v>22.451086044311499</v>
      </c>
      <c r="AO128">
        <v>34.598999999999997</v>
      </c>
      <c r="AP128">
        <v>308</v>
      </c>
      <c r="AQ128">
        <v>35.700000000000003</v>
      </c>
      <c r="AR128">
        <v>9</v>
      </c>
      <c r="AS128">
        <v>35.700000000000003</v>
      </c>
      <c r="AT128">
        <v>35.700000000000003</v>
      </c>
      <c r="AU128">
        <v>0</v>
      </c>
      <c r="AV128">
        <v>148.69</v>
      </c>
      <c r="AW128">
        <v>9</v>
      </c>
      <c r="AX128">
        <v>9</v>
      </c>
      <c r="AY128">
        <v>9</v>
      </c>
      <c r="AZ128" t="s">
        <v>43</v>
      </c>
      <c r="BA128">
        <v>4</v>
      </c>
      <c r="BB128">
        <v>7</v>
      </c>
      <c r="BC128">
        <v>7</v>
      </c>
      <c r="BD128">
        <v>5</v>
      </c>
      <c r="BE128">
        <v>5</v>
      </c>
      <c r="BF128">
        <v>9</v>
      </c>
      <c r="BG128">
        <v>8</v>
      </c>
      <c r="BH128">
        <v>8</v>
      </c>
      <c r="BI128">
        <v>5</v>
      </c>
      <c r="BJ128">
        <v>6</v>
      </c>
      <c r="BK128">
        <v>308</v>
      </c>
      <c r="BL128">
        <v>1.08</v>
      </c>
      <c r="BM128">
        <v>18.8</v>
      </c>
      <c r="BN128">
        <v>25</v>
      </c>
      <c r="BO128">
        <v>28.2</v>
      </c>
      <c r="BP128">
        <v>16.899999999999999</v>
      </c>
      <c r="BQ128">
        <v>24.7</v>
      </c>
      <c r="BR128">
        <v>35.700000000000003</v>
      </c>
      <c r="BS128">
        <v>28.9</v>
      </c>
      <c r="BT128">
        <v>32.5</v>
      </c>
      <c r="BU128">
        <v>22.1</v>
      </c>
      <c r="BV128">
        <v>26.9</v>
      </c>
      <c r="BW128">
        <v>2.1022699604736799</v>
      </c>
      <c r="BX128">
        <v>0.23338666666666699</v>
      </c>
      <c r="BY128">
        <v>-0.59784011840820395</v>
      </c>
      <c r="BZ128">
        <v>-3.51514238987528</v>
      </c>
    </row>
    <row r="129" spans="1:78" s="45" customFormat="1" x14ac:dyDescent="0.3">
      <c r="A129" s="92">
        <v>127</v>
      </c>
      <c r="B129" s="214" t="s">
        <v>543</v>
      </c>
      <c r="C129" s="219" t="s">
        <v>544</v>
      </c>
      <c r="D129" s="174">
        <v>1.4854786930355757</v>
      </c>
      <c r="E129" s="125">
        <f t="shared" si="11"/>
        <v>0.5709279120246461</v>
      </c>
      <c r="F129" s="36">
        <v>4.2928197907997123E-2</v>
      </c>
      <c r="G129" s="129">
        <f t="shared" si="12"/>
        <v>1.3672573424788601</v>
      </c>
      <c r="H129" s="205" t="s">
        <v>7409</v>
      </c>
      <c r="I129" s="153">
        <f t="shared" si="13"/>
        <v>1.3672573424788601</v>
      </c>
      <c r="J129" s="66" t="s">
        <v>545</v>
      </c>
      <c r="K129" s="66" t="s">
        <v>546</v>
      </c>
      <c r="L129" s="66" t="str">
        <f t="shared" si="14"/>
        <v/>
      </c>
      <c r="M129" s="67" t="str">
        <f t="shared" si="20"/>
        <v/>
      </c>
      <c r="N129" s="66" t="str">
        <f t="shared" si="20"/>
        <v/>
      </c>
      <c r="O129" s="66" t="str">
        <f t="shared" si="20"/>
        <v/>
      </c>
      <c r="P129" s="66" t="str">
        <f t="shared" si="20"/>
        <v/>
      </c>
      <c r="Q129" s="68" t="str">
        <f t="shared" si="20"/>
        <v/>
      </c>
      <c r="R129" s="66" t="str">
        <f t="shared" si="20"/>
        <v>GO:0097014</v>
      </c>
      <c r="S129" s="57">
        <v>2664200</v>
      </c>
      <c r="T129" s="58">
        <v>2055400</v>
      </c>
      <c r="U129" s="58">
        <v>2566800</v>
      </c>
      <c r="V129" s="58">
        <v>1834700</v>
      </c>
      <c r="W129" s="58">
        <v>1563200</v>
      </c>
      <c r="X129" s="59">
        <v>5</v>
      </c>
      <c r="Y129" s="60">
        <v>3616100</v>
      </c>
      <c r="Z129" s="60">
        <v>3808600</v>
      </c>
      <c r="AA129" s="60">
        <v>3900800</v>
      </c>
      <c r="AB129" s="60">
        <v>2319600</v>
      </c>
      <c r="AC129" s="60">
        <v>2226200</v>
      </c>
      <c r="AD129" s="27">
        <v>5</v>
      </c>
      <c r="AE129">
        <v>21.345270156860401</v>
      </c>
      <c r="AF129">
        <v>20.9709873199463</v>
      </c>
      <c r="AG129">
        <v>21.291540145873999</v>
      </c>
      <c r="AH129">
        <v>20.807113647460898</v>
      </c>
      <c r="AI129">
        <v>20.5760707855225</v>
      </c>
      <c r="AJ129">
        <v>21.786003112793001</v>
      </c>
      <c r="AK129">
        <v>21.8608283996582</v>
      </c>
      <c r="AL129">
        <v>21.895338058471701</v>
      </c>
      <c r="AM129">
        <v>21.145444869995099</v>
      </c>
      <c r="AN129">
        <v>21.0861511230469</v>
      </c>
      <c r="AO129">
        <v>73.98</v>
      </c>
      <c r="AP129">
        <v>646</v>
      </c>
      <c r="AQ129">
        <v>36.4</v>
      </c>
      <c r="AR129">
        <v>18</v>
      </c>
      <c r="AS129">
        <v>36.4</v>
      </c>
      <c r="AT129">
        <v>36.4</v>
      </c>
      <c r="AU129">
        <v>0</v>
      </c>
      <c r="AV129">
        <v>72.540000000000006</v>
      </c>
      <c r="AW129" t="s">
        <v>43</v>
      </c>
      <c r="AX129" t="s">
        <v>43</v>
      </c>
      <c r="AY129" t="s">
        <v>43</v>
      </c>
      <c r="AZ129" t="s">
        <v>43</v>
      </c>
      <c r="BA129">
        <v>7</v>
      </c>
      <c r="BB129">
        <v>10</v>
      </c>
      <c r="BC129">
        <v>3</v>
      </c>
      <c r="BD129">
        <v>3</v>
      </c>
      <c r="BE129">
        <v>5</v>
      </c>
      <c r="BF129">
        <v>8</v>
      </c>
      <c r="BG129">
        <v>7</v>
      </c>
      <c r="BH129">
        <v>5</v>
      </c>
      <c r="BI129">
        <v>4</v>
      </c>
      <c r="BJ129">
        <v>8</v>
      </c>
      <c r="BK129" t="s">
        <v>43</v>
      </c>
      <c r="BL129">
        <v>1.97</v>
      </c>
      <c r="BM129">
        <v>13.2</v>
      </c>
      <c r="BN129">
        <v>20.100000000000001</v>
      </c>
      <c r="BO129">
        <v>6.3</v>
      </c>
      <c r="BP129">
        <v>6.2</v>
      </c>
      <c r="BQ129">
        <v>8.8000000000000007</v>
      </c>
      <c r="BR129">
        <v>19.2</v>
      </c>
      <c r="BS129">
        <v>14.7</v>
      </c>
      <c r="BT129">
        <v>12.5</v>
      </c>
      <c r="BU129">
        <v>7</v>
      </c>
      <c r="BV129">
        <v>14.7</v>
      </c>
      <c r="BW129">
        <v>1.3672573424788601</v>
      </c>
      <c r="BX129">
        <v>0.310569872958258</v>
      </c>
      <c r="BY129">
        <v>-0.55655670166015603</v>
      </c>
      <c r="BZ129">
        <v>-2.4036992314426699</v>
      </c>
    </row>
    <row r="130" spans="1:78" s="45" customFormat="1" x14ac:dyDescent="0.3">
      <c r="A130" s="92">
        <v>128</v>
      </c>
      <c r="B130" s="214" t="s">
        <v>547</v>
      </c>
      <c r="C130" s="219" t="s">
        <v>548</v>
      </c>
      <c r="D130" s="174">
        <v>1.4790082332977186</v>
      </c>
      <c r="E130" s="125">
        <f t="shared" si="11"/>
        <v>0.5646300836098862</v>
      </c>
      <c r="F130" s="36">
        <v>1.7854324015741118E-2</v>
      </c>
      <c r="G130" s="129">
        <f t="shared" si="12"/>
        <v>1.7482565880246002</v>
      </c>
      <c r="H130" s="205" t="s">
        <v>7409</v>
      </c>
      <c r="I130" s="153">
        <f t="shared" si="13"/>
        <v>1.7482565880246002</v>
      </c>
      <c r="J130" s="66" t="s">
        <v>549</v>
      </c>
      <c r="K130" s="66" t="s">
        <v>550</v>
      </c>
      <c r="L130" s="66" t="str">
        <f t="shared" si="14"/>
        <v/>
      </c>
      <c r="M130" s="67" t="str">
        <f t="shared" si="20"/>
        <v/>
      </c>
      <c r="N130" s="66" t="str">
        <f t="shared" si="20"/>
        <v/>
      </c>
      <c r="O130" s="66" t="str">
        <f t="shared" si="20"/>
        <v/>
      </c>
      <c r="P130" s="66" t="str">
        <f t="shared" si="20"/>
        <v/>
      </c>
      <c r="Q130" s="68" t="str">
        <f t="shared" si="20"/>
        <v/>
      </c>
      <c r="R130" s="66" t="str">
        <f t="shared" si="20"/>
        <v/>
      </c>
      <c r="S130" s="57">
        <v>5488500</v>
      </c>
      <c r="T130" s="58">
        <v>6005200</v>
      </c>
      <c r="U130" s="58">
        <v>5949100</v>
      </c>
      <c r="V130" s="58">
        <v>11606000</v>
      </c>
      <c r="W130" s="58">
        <v>9137600</v>
      </c>
      <c r="X130" s="59">
        <v>5</v>
      </c>
      <c r="Y130" s="60">
        <v>10912000</v>
      </c>
      <c r="Z130" s="60">
        <v>11343000</v>
      </c>
      <c r="AA130" s="60">
        <v>11193000</v>
      </c>
      <c r="AB130" s="60">
        <v>11222000</v>
      </c>
      <c r="AC130" s="60">
        <v>11808000</v>
      </c>
      <c r="AD130" s="27">
        <v>5</v>
      </c>
      <c r="AE130">
        <v>22.387981414794901</v>
      </c>
      <c r="AF130">
        <v>22.517780303955099</v>
      </c>
      <c r="AG130">
        <v>22.5042400360107</v>
      </c>
      <c r="AH130">
        <v>23.468366622924801</v>
      </c>
      <c r="AI130">
        <v>23.123384475708001</v>
      </c>
      <c r="AJ130">
        <v>23.379411697387699</v>
      </c>
      <c r="AK130">
        <v>23.435298919677699</v>
      </c>
      <c r="AL130">
        <v>23.416093826293899</v>
      </c>
      <c r="AM130">
        <v>23.419826507568398</v>
      </c>
      <c r="AN130">
        <v>23.493261337280298</v>
      </c>
      <c r="AO130">
        <v>178.11</v>
      </c>
      <c r="AP130">
        <v>1631</v>
      </c>
      <c r="AQ130">
        <v>30.2</v>
      </c>
      <c r="AR130">
        <v>35</v>
      </c>
      <c r="AS130">
        <v>30.2</v>
      </c>
      <c r="AT130">
        <v>30.2</v>
      </c>
      <c r="AU130">
        <v>0</v>
      </c>
      <c r="AV130">
        <v>241.51</v>
      </c>
      <c r="AW130">
        <v>35</v>
      </c>
      <c r="AX130">
        <v>35</v>
      </c>
      <c r="AY130">
        <v>35</v>
      </c>
      <c r="AZ130" t="s">
        <v>43</v>
      </c>
      <c r="BA130">
        <v>16</v>
      </c>
      <c r="BB130">
        <v>15</v>
      </c>
      <c r="BC130">
        <v>15</v>
      </c>
      <c r="BD130">
        <v>22</v>
      </c>
      <c r="BE130">
        <v>21</v>
      </c>
      <c r="BF130">
        <v>23</v>
      </c>
      <c r="BG130">
        <v>22</v>
      </c>
      <c r="BH130">
        <v>22</v>
      </c>
      <c r="BI130">
        <v>24</v>
      </c>
      <c r="BJ130">
        <v>19</v>
      </c>
      <c r="BK130">
        <v>1631</v>
      </c>
      <c r="BL130">
        <v>2.65</v>
      </c>
      <c r="BM130">
        <v>12.6</v>
      </c>
      <c r="BN130">
        <v>13.2</v>
      </c>
      <c r="BO130">
        <v>14.3</v>
      </c>
      <c r="BP130">
        <v>17.7</v>
      </c>
      <c r="BQ130">
        <v>16.899999999999999</v>
      </c>
      <c r="BR130">
        <v>20.8</v>
      </c>
      <c r="BS130">
        <v>19.3</v>
      </c>
      <c r="BT130">
        <v>19.399999999999999</v>
      </c>
      <c r="BU130">
        <v>20</v>
      </c>
      <c r="BV130">
        <v>14.5</v>
      </c>
      <c r="BW130">
        <v>1.7482565880245999</v>
      </c>
      <c r="BX130">
        <v>0.255505154639175</v>
      </c>
      <c r="BY130">
        <v>-0.62842788696289298</v>
      </c>
      <c r="BZ130">
        <v>-2.9706166916410401</v>
      </c>
    </row>
    <row r="131" spans="1:78" s="45" customFormat="1" x14ac:dyDescent="0.3">
      <c r="A131" s="92">
        <v>129</v>
      </c>
      <c r="B131" s="214" t="s">
        <v>551</v>
      </c>
      <c r="C131" s="219" t="s">
        <v>552</v>
      </c>
      <c r="D131" s="174">
        <v>1.4750743690317492</v>
      </c>
      <c r="E131" s="125">
        <f t="shared" ref="E131:E194" si="21">LOG(D131,2)</f>
        <v>0.56078769286673724</v>
      </c>
      <c r="F131" s="36">
        <v>2.4258306906359741E-2</v>
      </c>
      <c r="G131" s="129">
        <f t="shared" ref="G131:G194" si="22">-LOG(F131,10)</f>
        <v>1.6151395137285001</v>
      </c>
      <c r="H131" s="205" t="s">
        <v>7409</v>
      </c>
      <c r="I131" s="153">
        <f t="shared" ref="I131:I194" si="23">IF(D131&gt;1,1,-1)*G131</f>
        <v>1.6151395137285001</v>
      </c>
      <c r="J131" s="66" t="s">
        <v>553</v>
      </c>
      <c r="K131" s="66" t="s">
        <v>554</v>
      </c>
      <c r="L131" s="66" t="str">
        <f t="shared" ref="L131:L194" si="24">_xlfn.TEXTJOIN(";",TRUE,M131,N131,O131,P131,Q131)</f>
        <v/>
      </c>
      <c r="M131" s="67" t="str">
        <f t="shared" si="20"/>
        <v/>
      </c>
      <c r="N131" s="66" t="str">
        <f t="shared" si="20"/>
        <v/>
      </c>
      <c r="O131" s="66" t="str">
        <f t="shared" si="20"/>
        <v/>
      </c>
      <c r="P131" s="66" t="str">
        <f t="shared" si="20"/>
        <v/>
      </c>
      <c r="Q131" s="68" t="str">
        <f t="shared" si="20"/>
        <v/>
      </c>
      <c r="R131" s="66" t="str">
        <f t="shared" si="20"/>
        <v/>
      </c>
      <c r="S131" s="57">
        <v>975130</v>
      </c>
      <c r="T131" s="58">
        <v>2051100</v>
      </c>
      <c r="U131" s="58">
        <v>1646300</v>
      </c>
      <c r="V131" s="58">
        <v>1774500</v>
      </c>
      <c r="W131" s="58">
        <v>1362000</v>
      </c>
      <c r="X131" s="59">
        <v>5</v>
      </c>
      <c r="Y131" s="60">
        <v>1765500</v>
      </c>
      <c r="Z131" s="60">
        <v>2545200</v>
      </c>
      <c r="AA131" s="60">
        <v>2304700</v>
      </c>
      <c r="AB131" s="60">
        <v>2204000</v>
      </c>
      <c r="AC131" s="60">
        <v>2699500</v>
      </c>
      <c r="AD131" s="27">
        <v>5</v>
      </c>
      <c r="AE131">
        <v>19.895235061645501</v>
      </c>
      <c r="AF131">
        <v>20.9679660797119</v>
      </c>
      <c r="AG131">
        <v>20.650794982910199</v>
      </c>
      <c r="AH131">
        <v>20.7589817047119</v>
      </c>
      <c r="AI131">
        <v>20.377294540405298</v>
      </c>
      <c r="AJ131">
        <v>20.751646041870099</v>
      </c>
      <c r="AK131">
        <v>21.2793483734131</v>
      </c>
      <c r="AL131">
        <v>21.1361484527588</v>
      </c>
      <c r="AM131">
        <v>21.071693420410199</v>
      </c>
      <c r="AN131">
        <v>21.364261627197301</v>
      </c>
      <c r="AO131">
        <v>39.755000000000003</v>
      </c>
      <c r="AP131">
        <v>365</v>
      </c>
      <c r="AQ131">
        <v>47.9</v>
      </c>
      <c r="AR131">
        <v>11</v>
      </c>
      <c r="AS131">
        <v>47.9</v>
      </c>
      <c r="AT131">
        <v>44.4</v>
      </c>
      <c r="AU131">
        <v>0</v>
      </c>
      <c r="AV131">
        <v>169.2</v>
      </c>
      <c r="AW131" t="s">
        <v>43</v>
      </c>
      <c r="AX131" t="s">
        <v>43</v>
      </c>
      <c r="AY131" t="s">
        <v>43</v>
      </c>
      <c r="AZ131" t="s">
        <v>43</v>
      </c>
      <c r="BA131">
        <v>4</v>
      </c>
      <c r="BB131">
        <v>5</v>
      </c>
      <c r="BC131">
        <v>4</v>
      </c>
      <c r="BD131">
        <v>4</v>
      </c>
      <c r="BE131">
        <v>7</v>
      </c>
      <c r="BF131">
        <v>6</v>
      </c>
      <c r="BG131">
        <v>5</v>
      </c>
      <c r="BH131">
        <v>9</v>
      </c>
      <c r="BI131">
        <v>6</v>
      </c>
      <c r="BJ131">
        <v>8</v>
      </c>
      <c r="BK131" t="s">
        <v>43</v>
      </c>
      <c r="BL131">
        <v>1.1000000000000001</v>
      </c>
      <c r="BM131">
        <v>13.7</v>
      </c>
      <c r="BN131">
        <v>22.7</v>
      </c>
      <c r="BO131">
        <v>17.3</v>
      </c>
      <c r="BP131">
        <v>12.3</v>
      </c>
      <c r="BQ131">
        <v>23.8</v>
      </c>
      <c r="BR131">
        <v>25.5</v>
      </c>
      <c r="BS131">
        <v>21.1</v>
      </c>
      <c r="BT131">
        <v>39.700000000000003</v>
      </c>
      <c r="BU131">
        <v>22.7</v>
      </c>
      <c r="BV131">
        <v>32.299999999999997</v>
      </c>
      <c r="BW131">
        <v>1.6151395137285001</v>
      </c>
      <c r="BX131">
        <v>0.28346131805157598</v>
      </c>
      <c r="BY131">
        <v>-0.59056510925293204</v>
      </c>
      <c r="BZ131">
        <v>-2.7710239751719801</v>
      </c>
    </row>
    <row r="132" spans="1:78" s="45" customFormat="1" x14ac:dyDescent="0.3">
      <c r="A132" s="92">
        <v>130</v>
      </c>
      <c r="B132" s="214" t="s">
        <v>555</v>
      </c>
      <c r="C132" s="219" t="s">
        <v>556</v>
      </c>
      <c r="D132" s="174">
        <v>1.4740156225091663</v>
      </c>
      <c r="E132" s="125">
        <f t="shared" si="21"/>
        <v>0.55975181506870963</v>
      </c>
      <c r="F132" s="36">
        <v>3.3098441299435526E-3</v>
      </c>
      <c r="G132" s="129">
        <f t="shared" si="22"/>
        <v>2.48019245791592</v>
      </c>
      <c r="H132" s="205" t="s">
        <v>7409</v>
      </c>
      <c r="I132" s="153">
        <f t="shared" si="23"/>
        <v>2.48019245791592</v>
      </c>
      <c r="J132" s="66" t="s">
        <v>557</v>
      </c>
      <c r="K132" s="66" t="s">
        <v>558</v>
      </c>
      <c r="L132" s="66" t="str">
        <f t="shared" si="24"/>
        <v/>
      </c>
      <c r="M132" s="67" t="str">
        <f t="shared" si="20"/>
        <v/>
      </c>
      <c r="N132" s="66" t="str">
        <f t="shared" si="20"/>
        <v/>
      </c>
      <c r="O132" s="66" t="str">
        <f t="shared" si="20"/>
        <v/>
      </c>
      <c r="P132" s="66" t="str">
        <f t="shared" si="20"/>
        <v/>
      </c>
      <c r="Q132" s="68" t="str">
        <f t="shared" si="20"/>
        <v/>
      </c>
      <c r="R132" s="66" t="str">
        <f t="shared" si="20"/>
        <v>GO:0097014</v>
      </c>
      <c r="S132" s="57">
        <v>13486000</v>
      </c>
      <c r="T132" s="58">
        <v>14249000</v>
      </c>
      <c r="U132" s="58">
        <v>15210000</v>
      </c>
      <c r="V132" s="58">
        <v>15631000</v>
      </c>
      <c r="W132" s="58">
        <v>16700000</v>
      </c>
      <c r="X132" s="59">
        <v>5</v>
      </c>
      <c r="Y132" s="60">
        <v>26683000</v>
      </c>
      <c r="Z132" s="60">
        <v>20545000</v>
      </c>
      <c r="AA132" s="60">
        <v>23287000</v>
      </c>
      <c r="AB132" s="60">
        <v>16388000</v>
      </c>
      <c r="AC132" s="60">
        <v>24055000</v>
      </c>
      <c r="AD132" s="27">
        <v>5</v>
      </c>
      <c r="AE132">
        <v>23.684959411621101</v>
      </c>
      <c r="AF132">
        <v>23.764356613159201</v>
      </c>
      <c r="AG132">
        <v>23.858516693115199</v>
      </c>
      <c r="AH132">
        <v>23.897907257080099</v>
      </c>
      <c r="AI132">
        <v>23.993345260620099</v>
      </c>
      <c r="AJ132">
        <v>24.669418334960898</v>
      </c>
      <c r="AK132">
        <v>24.292284011840799</v>
      </c>
      <c r="AL132">
        <v>24.473020553588899</v>
      </c>
      <c r="AM132">
        <v>23.966136932373001</v>
      </c>
      <c r="AN132">
        <v>24.519832611083999</v>
      </c>
      <c r="AO132">
        <v>29.332999999999998</v>
      </c>
      <c r="AP132">
        <v>269</v>
      </c>
      <c r="AQ132">
        <v>59.1</v>
      </c>
      <c r="AR132">
        <v>16</v>
      </c>
      <c r="AS132">
        <v>59.1</v>
      </c>
      <c r="AT132">
        <v>59.1</v>
      </c>
      <c r="AU132">
        <v>0</v>
      </c>
      <c r="AV132">
        <v>323.31</v>
      </c>
      <c r="AW132">
        <v>16</v>
      </c>
      <c r="AX132">
        <v>16</v>
      </c>
      <c r="AY132">
        <v>16</v>
      </c>
      <c r="AZ132" t="s">
        <v>43</v>
      </c>
      <c r="BA132">
        <v>9</v>
      </c>
      <c r="BB132">
        <v>10</v>
      </c>
      <c r="BC132">
        <v>10</v>
      </c>
      <c r="BD132">
        <v>12</v>
      </c>
      <c r="BE132">
        <v>13</v>
      </c>
      <c r="BF132">
        <v>12</v>
      </c>
      <c r="BG132">
        <v>12</v>
      </c>
      <c r="BH132">
        <v>11</v>
      </c>
      <c r="BI132">
        <v>9</v>
      </c>
      <c r="BJ132">
        <v>10</v>
      </c>
      <c r="BK132">
        <v>269</v>
      </c>
      <c r="BL132">
        <v>1.1399999999999999</v>
      </c>
      <c r="BM132">
        <v>36.799999999999997</v>
      </c>
      <c r="BN132">
        <v>46.1</v>
      </c>
      <c r="BO132">
        <v>46.1</v>
      </c>
      <c r="BP132">
        <v>45</v>
      </c>
      <c r="BQ132">
        <v>46.5</v>
      </c>
      <c r="BR132">
        <v>55.4</v>
      </c>
      <c r="BS132">
        <v>55.4</v>
      </c>
      <c r="BT132">
        <v>49.4</v>
      </c>
      <c r="BU132">
        <v>42.8</v>
      </c>
      <c r="BV132">
        <v>46.5</v>
      </c>
      <c r="BW132">
        <v>2.48019245791592</v>
      </c>
      <c r="BX132">
        <v>0.200263157894737</v>
      </c>
      <c r="BY132">
        <v>-0.54432144165038898</v>
      </c>
      <c r="BZ132">
        <v>-4.1274968213085499</v>
      </c>
    </row>
    <row r="133" spans="1:78" s="45" customFormat="1" x14ac:dyDescent="0.3">
      <c r="A133" s="92">
        <v>131</v>
      </c>
      <c r="B133" s="214" t="s">
        <v>559</v>
      </c>
      <c r="C133" s="219" t="s">
        <v>560</v>
      </c>
      <c r="D133" s="174">
        <v>1.4649211735638534</v>
      </c>
      <c r="E133" s="125">
        <f t="shared" si="21"/>
        <v>0.55082303627337226</v>
      </c>
      <c r="F133" s="36">
        <v>1.8726577689694931E-2</v>
      </c>
      <c r="G133" s="129">
        <f t="shared" si="22"/>
        <v>1.7275415833446499</v>
      </c>
      <c r="H133" s="205" t="s">
        <v>7409</v>
      </c>
      <c r="I133" s="153">
        <f t="shared" si="23"/>
        <v>1.7275415833446499</v>
      </c>
      <c r="J133" s="66" t="s">
        <v>561</v>
      </c>
      <c r="K133" s="66" t="s">
        <v>562</v>
      </c>
      <c r="L133" s="66" t="str">
        <f t="shared" si="24"/>
        <v/>
      </c>
      <c r="M133" s="67" t="str">
        <f t="shared" ref="M133:R142" si="25">IF(ISNUMBER(FIND(M$2,$J133))=TRUE,M$2,"")</f>
        <v/>
      </c>
      <c r="N133" s="66" t="str">
        <f t="shared" si="25"/>
        <v/>
      </c>
      <c r="O133" s="66" t="str">
        <f t="shared" si="25"/>
        <v/>
      </c>
      <c r="P133" s="66" t="str">
        <f t="shared" si="25"/>
        <v/>
      </c>
      <c r="Q133" s="68" t="str">
        <f t="shared" si="25"/>
        <v/>
      </c>
      <c r="R133" s="66" t="str">
        <f t="shared" si="25"/>
        <v/>
      </c>
      <c r="S133" s="57">
        <v>2521800</v>
      </c>
      <c r="T133" s="58">
        <v>2374100</v>
      </c>
      <c r="U133" s="58">
        <v>3505600</v>
      </c>
      <c r="V133" s="58">
        <v>4641300</v>
      </c>
      <c r="W133" s="58">
        <v>3430100</v>
      </c>
      <c r="X133" s="59">
        <v>5</v>
      </c>
      <c r="Y133" s="60">
        <v>4404300</v>
      </c>
      <c r="Z133" s="60">
        <v>5303100</v>
      </c>
      <c r="AA133" s="60">
        <v>4634600</v>
      </c>
      <c r="AB133" s="60">
        <v>4045300</v>
      </c>
      <c r="AC133" s="60">
        <v>5744200</v>
      </c>
      <c r="AD133" s="27">
        <v>5</v>
      </c>
      <c r="AE133">
        <v>21.2660217285156</v>
      </c>
      <c r="AF133">
        <v>21.178949356079102</v>
      </c>
      <c r="AG133">
        <v>21.7412300109863</v>
      </c>
      <c r="AH133">
        <v>22.1460971832275</v>
      </c>
      <c r="AI133">
        <v>21.7098197937012</v>
      </c>
      <c r="AJ133">
        <v>22.070482254028299</v>
      </c>
      <c r="AK133">
        <v>22.338403701782202</v>
      </c>
      <c r="AL133">
        <v>22.1440124511719</v>
      </c>
      <c r="AM133">
        <v>21.9478149414063</v>
      </c>
      <c r="AN133">
        <v>22.4536743164063</v>
      </c>
      <c r="AO133">
        <v>170.29</v>
      </c>
      <c r="AP133">
        <v>1530</v>
      </c>
      <c r="AQ133">
        <v>24.1</v>
      </c>
      <c r="AR133">
        <v>31</v>
      </c>
      <c r="AS133">
        <v>24.1</v>
      </c>
      <c r="AT133">
        <v>24.1</v>
      </c>
      <c r="AU133">
        <v>0</v>
      </c>
      <c r="AV133">
        <v>59.933999999999997</v>
      </c>
      <c r="AW133" t="s">
        <v>43</v>
      </c>
      <c r="AX133" t="s">
        <v>43</v>
      </c>
      <c r="AY133" t="s">
        <v>43</v>
      </c>
      <c r="AZ133" t="s">
        <v>43</v>
      </c>
      <c r="BA133">
        <v>14</v>
      </c>
      <c r="BB133">
        <v>5</v>
      </c>
      <c r="BC133">
        <v>7</v>
      </c>
      <c r="BD133">
        <v>20</v>
      </c>
      <c r="BE133">
        <v>16</v>
      </c>
      <c r="BF133">
        <v>20</v>
      </c>
      <c r="BG133">
        <v>22</v>
      </c>
      <c r="BH133">
        <v>20</v>
      </c>
      <c r="BI133">
        <v>19</v>
      </c>
      <c r="BJ133">
        <v>18</v>
      </c>
      <c r="BK133" t="s">
        <v>43</v>
      </c>
      <c r="BL133">
        <v>2.67</v>
      </c>
      <c r="BM133">
        <v>9.8000000000000007</v>
      </c>
      <c r="BN133">
        <v>5.0999999999999996</v>
      </c>
      <c r="BO133">
        <v>6.5</v>
      </c>
      <c r="BP133">
        <v>14</v>
      </c>
      <c r="BQ133">
        <v>11.6</v>
      </c>
      <c r="BR133">
        <v>16</v>
      </c>
      <c r="BS133">
        <v>17.3</v>
      </c>
      <c r="BT133">
        <v>15.6</v>
      </c>
      <c r="BU133">
        <v>13.3</v>
      </c>
      <c r="BV133">
        <v>11.8</v>
      </c>
      <c r="BW133">
        <v>1.7275415833446499</v>
      </c>
      <c r="BX133">
        <v>0.26028000000000001</v>
      </c>
      <c r="BY133">
        <v>-0.58245391845703398</v>
      </c>
      <c r="BZ133">
        <v>-2.93940862453851</v>
      </c>
    </row>
    <row r="134" spans="1:78" s="50" customFormat="1" x14ac:dyDescent="0.3">
      <c r="A134" s="92">
        <v>132</v>
      </c>
      <c r="B134" s="214" t="s">
        <v>563</v>
      </c>
      <c r="C134" s="219" t="s">
        <v>564</v>
      </c>
      <c r="D134" s="174">
        <v>1.4647298245614035</v>
      </c>
      <c r="E134" s="125">
        <f t="shared" si="21"/>
        <v>0.55063457815499395</v>
      </c>
      <c r="F134" s="36">
        <v>8.5682351407107924E-3</v>
      </c>
      <c r="G134" s="129">
        <f t="shared" si="22"/>
        <v>2.0671086235356899</v>
      </c>
      <c r="H134" s="205" t="s">
        <v>7409</v>
      </c>
      <c r="I134" s="153">
        <f t="shared" si="23"/>
        <v>2.0671086235356899</v>
      </c>
      <c r="J134" s="66" t="s">
        <v>565</v>
      </c>
      <c r="K134" s="66" t="s">
        <v>566</v>
      </c>
      <c r="L134" s="66" t="str">
        <f t="shared" si="24"/>
        <v/>
      </c>
      <c r="M134" s="67" t="str">
        <f t="shared" si="25"/>
        <v/>
      </c>
      <c r="N134" s="66" t="str">
        <f t="shared" si="25"/>
        <v/>
      </c>
      <c r="O134" s="66" t="str">
        <f t="shared" si="25"/>
        <v/>
      </c>
      <c r="P134" s="66" t="str">
        <f t="shared" si="25"/>
        <v/>
      </c>
      <c r="Q134" s="68" t="str">
        <f t="shared" si="25"/>
        <v/>
      </c>
      <c r="R134" s="66" t="str">
        <f t="shared" si="25"/>
        <v>GO:0097014</v>
      </c>
      <c r="S134" s="57">
        <v>224540000</v>
      </c>
      <c r="T134" s="58">
        <v>260150000</v>
      </c>
      <c r="U134" s="58">
        <v>229970000</v>
      </c>
      <c r="V134" s="58">
        <v>157810000</v>
      </c>
      <c r="W134" s="58">
        <v>196280000</v>
      </c>
      <c r="X134" s="59">
        <v>5</v>
      </c>
      <c r="Y134" s="60">
        <v>356200000</v>
      </c>
      <c r="Z134" s="60">
        <v>271280000</v>
      </c>
      <c r="AA134" s="60">
        <v>380880000</v>
      </c>
      <c r="AB134" s="60">
        <v>273640000</v>
      </c>
      <c r="AC134" s="60">
        <v>283430000</v>
      </c>
      <c r="AD134" s="27">
        <v>5</v>
      </c>
      <c r="AE134">
        <v>27.742397308349599</v>
      </c>
      <c r="AF134">
        <v>27.954769134521499</v>
      </c>
      <c r="AG134">
        <v>27.776870727539102</v>
      </c>
      <c r="AH134">
        <v>27.233613967895501</v>
      </c>
      <c r="AI134">
        <v>27.548337936401399</v>
      </c>
      <c r="AJ134">
        <v>28.4081115722656</v>
      </c>
      <c r="AK134">
        <v>28.0152072906494</v>
      </c>
      <c r="AL134">
        <v>28.5047607421875</v>
      </c>
      <c r="AM134">
        <v>28.027704238891602</v>
      </c>
      <c r="AN134">
        <v>28.078416824340799</v>
      </c>
      <c r="AO134">
        <v>41.895000000000003</v>
      </c>
      <c r="AP134">
        <v>376</v>
      </c>
      <c r="AQ134">
        <v>82.7</v>
      </c>
      <c r="AR134">
        <v>36</v>
      </c>
      <c r="AS134">
        <v>82.7</v>
      </c>
      <c r="AT134">
        <v>82.7</v>
      </c>
      <c r="AU134">
        <v>0</v>
      </c>
      <c r="AV134">
        <v>323.31</v>
      </c>
      <c r="AW134" t="s">
        <v>43</v>
      </c>
      <c r="AX134" t="s">
        <v>43</v>
      </c>
      <c r="AY134" t="s">
        <v>43</v>
      </c>
      <c r="AZ134" t="s">
        <v>43</v>
      </c>
      <c r="BA134">
        <v>23</v>
      </c>
      <c r="BB134">
        <v>24</v>
      </c>
      <c r="BC134">
        <v>25</v>
      </c>
      <c r="BD134">
        <v>31</v>
      </c>
      <c r="BE134">
        <v>32</v>
      </c>
      <c r="BF134">
        <v>27</v>
      </c>
      <c r="BG134">
        <v>23</v>
      </c>
      <c r="BH134">
        <v>26</v>
      </c>
      <c r="BI134">
        <v>32</v>
      </c>
      <c r="BJ134">
        <v>31</v>
      </c>
      <c r="BK134" t="s">
        <v>43</v>
      </c>
      <c r="BL134">
        <v>1.34</v>
      </c>
      <c r="BM134">
        <v>65.2</v>
      </c>
      <c r="BN134">
        <v>67</v>
      </c>
      <c r="BO134">
        <v>67</v>
      </c>
      <c r="BP134">
        <v>82.7</v>
      </c>
      <c r="BQ134">
        <v>82.7</v>
      </c>
      <c r="BR134">
        <v>74.5</v>
      </c>
      <c r="BS134">
        <v>65.400000000000006</v>
      </c>
      <c r="BT134">
        <v>70.2</v>
      </c>
      <c r="BU134">
        <v>82.7</v>
      </c>
      <c r="BV134">
        <v>80.900000000000006</v>
      </c>
      <c r="BW134">
        <v>2.0671086235356899</v>
      </c>
      <c r="BX134">
        <v>0.22230588235294099</v>
      </c>
      <c r="BY134">
        <v>-0.555642318725589</v>
      </c>
      <c r="BZ134">
        <v>-3.4599645355388802</v>
      </c>
    </row>
    <row r="135" spans="1:78" s="45" customFormat="1" x14ac:dyDescent="0.3">
      <c r="A135" s="92">
        <v>133</v>
      </c>
      <c r="B135" s="214" t="s">
        <v>567</v>
      </c>
      <c r="C135" s="219" t="s">
        <v>568</v>
      </c>
      <c r="D135" s="174">
        <v>1.4641127856101117</v>
      </c>
      <c r="E135" s="125">
        <f t="shared" si="21"/>
        <v>0.55002669363081846</v>
      </c>
      <c r="F135" s="36">
        <v>1.1158307337188615E-2</v>
      </c>
      <c r="G135" s="129">
        <f t="shared" si="22"/>
        <v>1.9524016808350499</v>
      </c>
      <c r="H135" s="205" t="s">
        <v>7409</v>
      </c>
      <c r="I135" s="153">
        <f t="shared" si="23"/>
        <v>1.9524016808350499</v>
      </c>
      <c r="J135" s="66" t="s">
        <v>569</v>
      </c>
      <c r="K135" s="66" t="s">
        <v>570</v>
      </c>
      <c r="L135" s="66" t="str">
        <f t="shared" si="24"/>
        <v/>
      </c>
      <c r="M135" s="67" t="str">
        <f t="shared" si="25"/>
        <v/>
      </c>
      <c r="N135" s="66" t="str">
        <f t="shared" si="25"/>
        <v/>
      </c>
      <c r="O135" s="66" t="str">
        <f t="shared" si="25"/>
        <v/>
      </c>
      <c r="P135" s="66" t="str">
        <f t="shared" si="25"/>
        <v/>
      </c>
      <c r="Q135" s="68" t="str">
        <f t="shared" si="25"/>
        <v/>
      </c>
      <c r="R135" s="66" t="str">
        <f t="shared" si="25"/>
        <v/>
      </c>
      <c r="S135" s="57">
        <v>6976200</v>
      </c>
      <c r="T135" s="58">
        <v>6362900</v>
      </c>
      <c r="U135" s="58">
        <v>7794600</v>
      </c>
      <c r="V135" s="58">
        <v>10761000</v>
      </c>
      <c r="W135" s="58">
        <v>9245300</v>
      </c>
      <c r="X135" s="59">
        <v>5</v>
      </c>
      <c r="Y135" s="60">
        <v>11980000</v>
      </c>
      <c r="Z135" s="60">
        <v>13772000</v>
      </c>
      <c r="AA135" s="60">
        <v>13556000</v>
      </c>
      <c r="AB135" s="60">
        <v>9256600</v>
      </c>
      <c r="AC135" s="60">
        <v>11669000</v>
      </c>
      <c r="AD135" s="27">
        <v>5</v>
      </c>
      <c r="AE135">
        <v>22.734010696411101</v>
      </c>
      <c r="AF135">
        <v>22.601253509521499</v>
      </c>
      <c r="AG135">
        <v>22.89404296875</v>
      </c>
      <c r="AH135">
        <v>23.359308242797901</v>
      </c>
      <c r="AI135">
        <v>23.1402893066406</v>
      </c>
      <c r="AJ135">
        <v>23.514123916626001</v>
      </c>
      <c r="AK135">
        <v>23.715234756469702</v>
      </c>
      <c r="AL135">
        <v>23.692428588867202</v>
      </c>
      <c r="AM135">
        <v>23.142051696777301</v>
      </c>
      <c r="AN135">
        <v>23.4761772155762</v>
      </c>
      <c r="AO135">
        <v>76.262</v>
      </c>
      <c r="AP135">
        <v>676</v>
      </c>
      <c r="AQ135">
        <v>47.5</v>
      </c>
      <c r="AR135">
        <v>35</v>
      </c>
      <c r="AS135">
        <v>47.5</v>
      </c>
      <c r="AT135">
        <v>47.5</v>
      </c>
      <c r="AU135">
        <v>0</v>
      </c>
      <c r="AV135">
        <v>215.11</v>
      </c>
      <c r="AW135" t="s">
        <v>43</v>
      </c>
      <c r="AX135" t="s">
        <v>43</v>
      </c>
      <c r="AY135" t="s">
        <v>43</v>
      </c>
      <c r="AZ135" t="s">
        <v>43</v>
      </c>
      <c r="BA135">
        <v>16</v>
      </c>
      <c r="BB135">
        <v>14</v>
      </c>
      <c r="BC135">
        <v>10</v>
      </c>
      <c r="BD135">
        <v>14</v>
      </c>
      <c r="BE135">
        <v>16</v>
      </c>
      <c r="BF135">
        <v>18</v>
      </c>
      <c r="BG135">
        <v>17</v>
      </c>
      <c r="BH135">
        <v>14</v>
      </c>
      <c r="BI135">
        <v>20</v>
      </c>
      <c r="BJ135">
        <v>19</v>
      </c>
      <c r="BK135" t="s">
        <v>43</v>
      </c>
      <c r="BL135">
        <v>1.83</v>
      </c>
      <c r="BM135">
        <v>24.4</v>
      </c>
      <c r="BN135">
        <v>25.3</v>
      </c>
      <c r="BO135">
        <v>21.2</v>
      </c>
      <c r="BP135">
        <v>19.7</v>
      </c>
      <c r="BQ135">
        <v>22.5</v>
      </c>
      <c r="BR135">
        <v>31.5</v>
      </c>
      <c r="BS135">
        <v>27.7</v>
      </c>
      <c r="BT135">
        <v>23.5</v>
      </c>
      <c r="BU135">
        <v>32.4</v>
      </c>
      <c r="BV135">
        <v>29.6</v>
      </c>
      <c r="BW135">
        <v>1.9524016808350499</v>
      </c>
      <c r="BX135">
        <v>0.22191705069124401</v>
      </c>
      <c r="BY135">
        <v>-0.56222229003906299</v>
      </c>
      <c r="BZ135">
        <v>-3.2817682828999502</v>
      </c>
    </row>
    <row r="136" spans="1:78" s="45" customFormat="1" x14ac:dyDescent="0.3">
      <c r="A136" s="92">
        <v>134</v>
      </c>
      <c r="B136" s="214" t="s">
        <v>571</v>
      </c>
      <c r="C136" s="219" t="s">
        <v>572</v>
      </c>
      <c r="D136" s="174">
        <v>1.4629756499727122</v>
      </c>
      <c r="E136" s="125">
        <f t="shared" si="21"/>
        <v>0.5489057572030136</v>
      </c>
      <c r="F136" s="36">
        <v>8.1482216040240467E-3</v>
      </c>
      <c r="G136" s="129">
        <f t="shared" si="22"/>
        <v>2.0889371681725999</v>
      </c>
      <c r="H136" s="205" t="s">
        <v>7409</v>
      </c>
      <c r="I136" s="153">
        <f t="shared" si="23"/>
        <v>2.0889371681725999</v>
      </c>
      <c r="J136" s="66" t="s">
        <v>573</v>
      </c>
      <c r="K136" s="66" t="s">
        <v>574</v>
      </c>
      <c r="L136" s="66" t="str">
        <f t="shared" si="24"/>
        <v>GO:0005730</v>
      </c>
      <c r="M136" s="67" t="str">
        <f t="shared" si="25"/>
        <v/>
      </c>
      <c r="N136" s="66" t="str">
        <f t="shared" si="25"/>
        <v/>
      </c>
      <c r="O136" s="66" t="str">
        <f t="shared" si="25"/>
        <v/>
      </c>
      <c r="P136" s="66" t="str">
        <f t="shared" si="25"/>
        <v>GO:0005730</v>
      </c>
      <c r="Q136" s="68" t="str">
        <f t="shared" si="25"/>
        <v/>
      </c>
      <c r="R136" s="66" t="str">
        <f t="shared" si="25"/>
        <v/>
      </c>
      <c r="S136" s="57">
        <v>12172000</v>
      </c>
      <c r="T136" s="58">
        <v>16605000</v>
      </c>
      <c r="U136" s="58">
        <v>16654000</v>
      </c>
      <c r="V136" s="58">
        <v>22171000</v>
      </c>
      <c r="W136" s="58">
        <v>18517000</v>
      </c>
      <c r="X136" s="59">
        <v>5</v>
      </c>
      <c r="Y136" s="60">
        <v>27206000</v>
      </c>
      <c r="Z136" s="60">
        <v>29918000</v>
      </c>
      <c r="AA136" s="60">
        <v>23160000</v>
      </c>
      <c r="AB136" s="60">
        <v>23314000</v>
      </c>
      <c r="AC136" s="60">
        <v>22392000</v>
      </c>
      <c r="AD136" s="27">
        <v>5</v>
      </c>
      <c r="AE136">
        <v>23.537063598632798</v>
      </c>
      <c r="AF136">
        <v>23.985115051269499</v>
      </c>
      <c r="AG136">
        <v>23.989364624023398</v>
      </c>
      <c r="AH136">
        <v>24.4021701812744</v>
      </c>
      <c r="AI136">
        <v>24.142347335815401</v>
      </c>
      <c r="AJ136">
        <v>24.697422027587901</v>
      </c>
      <c r="AK136">
        <v>24.834510803222699</v>
      </c>
      <c r="AL136">
        <v>24.465131759643601</v>
      </c>
      <c r="AM136">
        <v>24.474693298339801</v>
      </c>
      <c r="AN136">
        <v>24.416479110717798</v>
      </c>
      <c r="AO136">
        <v>179.49</v>
      </c>
      <c r="AP136">
        <v>1596</v>
      </c>
      <c r="AQ136">
        <v>43</v>
      </c>
      <c r="AR136">
        <v>58</v>
      </c>
      <c r="AS136">
        <v>43</v>
      </c>
      <c r="AT136">
        <v>43</v>
      </c>
      <c r="AU136">
        <v>0</v>
      </c>
      <c r="AV136">
        <v>323.31</v>
      </c>
      <c r="AW136">
        <v>58</v>
      </c>
      <c r="AX136">
        <v>58</v>
      </c>
      <c r="AY136">
        <v>58</v>
      </c>
      <c r="AZ136" t="s">
        <v>43</v>
      </c>
      <c r="BA136">
        <v>28</v>
      </c>
      <c r="BB136">
        <v>26</v>
      </c>
      <c r="BC136">
        <v>26</v>
      </c>
      <c r="BD136">
        <v>38</v>
      </c>
      <c r="BE136">
        <v>32</v>
      </c>
      <c r="BF136">
        <v>43</v>
      </c>
      <c r="BG136">
        <v>45</v>
      </c>
      <c r="BH136">
        <v>41</v>
      </c>
      <c r="BI136">
        <v>33</v>
      </c>
      <c r="BJ136">
        <v>32</v>
      </c>
      <c r="BK136">
        <v>1596</v>
      </c>
      <c r="BL136">
        <v>2.5299999999999998</v>
      </c>
      <c r="BM136">
        <v>22.4</v>
      </c>
      <c r="BN136">
        <v>21.4</v>
      </c>
      <c r="BO136">
        <v>22.9</v>
      </c>
      <c r="BP136">
        <v>28.3</v>
      </c>
      <c r="BQ136">
        <v>25.5</v>
      </c>
      <c r="BR136">
        <v>33.200000000000003</v>
      </c>
      <c r="BS136">
        <v>35.200000000000003</v>
      </c>
      <c r="BT136">
        <v>31.3</v>
      </c>
      <c r="BU136">
        <v>24.9</v>
      </c>
      <c r="BV136">
        <v>25.1</v>
      </c>
      <c r="BW136">
        <v>2.0889371681725999</v>
      </c>
      <c r="BX136">
        <v>0.22442500000000001</v>
      </c>
      <c r="BY136">
        <v>-0.566435241699217</v>
      </c>
      <c r="BZ136">
        <v>-3.4941874702184199</v>
      </c>
    </row>
    <row r="137" spans="1:78" s="45" customFormat="1" x14ac:dyDescent="0.3">
      <c r="A137" s="92">
        <v>135</v>
      </c>
      <c r="B137" s="214" t="s">
        <v>575</v>
      </c>
      <c r="C137" s="219" t="s">
        <v>576</v>
      </c>
      <c r="D137" s="174">
        <v>1.461891530669668</v>
      </c>
      <c r="E137" s="125">
        <f t="shared" si="21"/>
        <v>0.54783627027094939</v>
      </c>
      <c r="F137" s="36">
        <v>3.1076658331728228E-2</v>
      </c>
      <c r="G137" s="129">
        <f t="shared" si="22"/>
        <v>1.5075656869790801</v>
      </c>
      <c r="H137" s="205" t="s">
        <v>7409</v>
      </c>
      <c r="I137" s="153">
        <f t="shared" si="23"/>
        <v>1.5075656869790801</v>
      </c>
      <c r="J137" s="66" t="s">
        <v>577</v>
      </c>
      <c r="K137" s="66" t="s">
        <v>578</v>
      </c>
      <c r="L137" s="66" t="str">
        <f t="shared" si="24"/>
        <v>GO:0003729;GO:0003723</v>
      </c>
      <c r="M137" s="67" t="str">
        <f t="shared" si="25"/>
        <v/>
      </c>
      <c r="N137" s="66" t="str">
        <f t="shared" si="25"/>
        <v/>
      </c>
      <c r="O137" s="66" t="str">
        <f t="shared" si="25"/>
        <v>GO:0003729</v>
      </c>
      <c r="P137" s="66" t="str">
        <f t="shared" si="25"/>
        <v/>
      </c>
      <c r="Q137" s="68" t="str">
        <f t="shared" si="25"/>
        <v>GO:0003723</v>
      </c>
      <c r="R137" s="66" t="str">
        <f t="shared" si="25"/>
        <v/>
      </c>
      <c r="S137" s="57">
        <v>19538000</v>
      </c>
      <c r="T137" s="58">
        <v>21290000</v>
      </c>
      <c r="U137" s="58">
        <v>23246000</v>
      </c>
      <c r="V137" s="58">
        <v>24777000</v>
      </c>
      <c r="W137" s="58">
        <v>24877000</v>
      </c>
      <c r="X137" s="59">
        <v>5</v>
      </c>
      <c r="Y137" s="60">
        <v>43143000</v>
      </c>
      <c r="Z137" s="60">
        <v>40754000</v>
      </c>
      <c r="AA137" s="60">
        <v>33898000</v>
      </c>
      <c r="AB137" s="60">
        <v>26164000</v>
      </c>
      <c r="AC137" s="60">
        <v>22299000</v>
      </c>
      <c r="AD137" s="27">
        <v>5</v>
      </c>
      <c r="AE137">
        <v>24.219779968261701</v>
      </c>
      <c r="AF137">
        <v>24.343671798706101</v>
      </c>
      <c r="AG137">
        <v>24.47047996521</v>
      </c>
      <c r="AH137">
        <v>24.562498092651399</v>
      </c>
      <c r="AI137">
        <v>24.568309783935501</v>
      </c>
      <c r="AJ137">
        <v>25.362623214721701</v>
      </c>
      <c r="AK137">
        <v>25.280437469482401</v>
      </c>
      <c r="AL137">
        <v>25.014696121215799</v>
      </c>
      <c r="AM137">
        <v>24.641078948974599</v>
      </c>
      <c r="AN137">
        <v>24.410474777221701</v>
      </c>
      <c r="AO137">
        <v>72.677999999999997</v>
      </c>
      <c r="AP137">
        <v>668</v>
      </c>
      <c r="AQ137">
        <v>59.7</v>
      </c>
      <c r="AR137">
        <v>35</v>
      </c>
      <c r="AS137">
        <v>59.7</v>
      </c>
      <c r="AT137">
        <v>59.7</v>
      </c>
      <c r="AU137">
        <v>0</v>
      </c>
      <c r="AV137">
        <v>323.31</v>
      </c>
      <c r="AW137">
        <v>35</v>
      </c>
      <c r="AX137">
        <v>35</v>
      </c>
      <c r="AY137">
        <v>35</v>
      </c>
      <c r="AZ137" t="s">
        <v>43</v>
      </c>
      <c r="BA137">
        <v>18</v>
      </c>
      <c r="BB137">
        <v>25</v>
      </c>
      <c r="BC137">
        <v>18</v>
      </c>
      <c r="BD137">
        <v>21</v>
      </c>
      <c r="BE137">
        <v>23</v>
      </c>
      <c r="BF137">
        <v>22</v>
      </c>
      <c r="BG137">
        <v>24</v>
      </c>
      <c r="BH137">
        <v>23</v>
      </c>
      <c r="BI137">
        <v>26</v>
      </c>
      <c r="BJ137">
        <v>23</v>
      </c>
      <c r="BK137">
        <v>668</v>
      </c>
      <c r="BL137">
        <v>1.87</v>
      </c>
      <c r="BM137">
        <v>37.299999999999997</v>
      </c>
      <c r="BN137">
        <v>47.2</v>
      </c>
      <c r="BO137">
        <v>39.700000000000003</v>
      </c>
      <c r="BP137">
        <v>39.4</v>
      </c>
      <c r="BQ137">
        <v>43.9</v>
      </c>
      <c r="BR137">
        <v>45.7</v>
      </c>
      <c r="BS137">
        <v>48.2</v>
      </c>
      <c r="BT137">
        <v>44.8</v>
      </c>
      <c r="BU137">
        <v>50.9</v>
      </c>
      <c r="BV137">
        <v>41.2</v>
      </c>
      <c r="BW137">
        <v>1.5075656869790801</v>
      </c>
      <c r="BX137">
        <v>0.28951981351981299</v>
      </c>
      <c r="BY137">
        <v>-0.50891418457031201</v>
      </c>
      <c r="BZ137">
        <v>-2.61111015681991</v>
      </c>
    </row>
    <row r="138" spans="1:78" s="45" customFormat="1" x14ac:dyDescent="0.3">
      <c r="A138" s="92">
        <v>136</v>
      </c>
      <c r="B138" s="214" t="s">
        <v>579</v>
      </c>
      <c r="C138" s="219" t="s">
        <v>580</v>
      </c>
      <c r="D138" s="174">
        <v>1.4612348193073326</v>
      </c>
      <c r="E138" s="125">
        <f t="shared" si="21"/>
        <v>0.54718803675091421</v>
      </c>
      <c r="F138" s="36">
        <v>1.6950620599753326E-2</v>
      </c>
      <c r="G138" s="129">
        <f t="shared" si="22"/>
        <v>1.7708143966871901</v>
      </c>
      <c r="H138" s="205" t="s">
        <v>7409</v>
      </c>
      <c r="I138" s="153">
        <f t="shared" si="23"/>
        <v>1.7708143966871901</v>
      </c>
      <c r="J138" s="66" t="s">
        <v>581</v>
      </c>
      <c r="K138" s="66" t="s">
        <v>582</v>
      </c>
      <c r="L138" s="66" t="str">
        <f t="shared" si="24"/>
        <v/>
      </c>
      <c r="M138" s="67" t="str">
        <f t="shared" si="25"/>
        <v/>
      </c>
      <c r="N138" s="66" t="str">
        <f t="shared" si="25"/>
        <v/>
      </c>
      <c r="O138" s="66" t="str">
        <f t="shared" si="25"/>
        <v/>
      </c>
      <c r="P138" s="66" t="str">
        <f t="shared" si="25"/>
        <v/>
      </c>
      <c r="Q138" s="68" t="str">
        <f t="shared" si="25"/>
        <v/>
      </c>
      <c r="R138" s="66" t="str">
        <f t="shared" si="25"/>
        <v>GO:0097014</v>
      </c>
      <c r="S138" s="57">
        <v>29578000</v>
      </c>
      <c r="T138" s="58">
        <v>35421000</v>
      </c>
      <c r="U138" s="58">
        <v>18420000</v>
      </c>
      <c r="V138" s="58">
        <v>28293000</v>
      </c>
      <c r="W138" s="58">
        <v>23822000</v>
      </c>
      <c r="X138" s="59">
        <v>5</v>
      </c>
      <c r="Y138" s="60">
        <v>43547000</v>
      </c>
      <c r="Z138" s="60">
        <v>40014000</v>
      </c>
      <c r="AA138" s="60">
        <v>46980000</v>
      </c>
      <c r="AB138" s="60">
        <v>31614000</v>
      </c>
      <c r="AC138" s="60">
        <v>35892000</v>
      </c>
      <c r="AD138" s="27">
        <v>5</v>
      </c>
      <c r="AE138">
        <v>24.818021774291999</v>
      </c>
      <c r="AF138">
        <v>25.078102111816399</v>
      </c>
      <c r="AG138">
        <v>24.134769439697301</v>
      </c>
      <c r="AH138">
        <v>24.753942489623999</v>
      </c>
      <c r="AI138">
        <v>24.505790710449201</v>
      </c>
      <c r="AJ138">
        <v>25.376070022583001</v>
      </c>
      <c r="AK138">
        <v>25.254001617431602</v>
      </c>
      <c r="AL138">
        <v>25.4855442047119</v>
      </c>
      <c r="AM138">
        <v>24.914060592651399</v>
      </c>
      <c r="AN138">
        <v>25.0971584320068</v>
      </c>
      <c r="AO138">
        <v>74.665999999999997</v>
      </c>
      <c r="AP138">
        <v>673</v>
      </c>
      <c r="AQ138">
        <v>49</v>
      </c>
      <c r="AR138">
        <v>28</v>
      </c>
      <c r="AS138">
        <v>49</v>
      </c>
      <c r="AT138">
        <v>49</v>
      </c>
      <c r="AU138">
        <v>0</v>
      </c>
      <c r="AV138">
        <v>323.31</v>
      </c>
      <c r="AW138" t="s">
        <v>43</v>
      </c>
      <c r="AX138" t="s">
        <v>43</v>
      </c>
      <c r="AY138" t="s">
        <v>43</v>
      </c>
      <c r="AZ138" t="s">
        <v>43</v>
      </c>
      <c r="BA138">
        <v>19</v>
      </c>
      <c r="BB138">
        <v>25</v>
      </c>
      <c r="BC138">
        <v>21</v>
      </c>
      <c r="BD138">
        <v>12</v>
      </c>
      <c r="BE138">
        <v>16</v>
      </c>
      <c r="BF138">
        <v>24</v>
      </c>
      <c r="BG138">
        <v>22</v>
      </c>
      <c r="BH138">
        <v>18</v>
      </c>
      <c r="BI138">
        <v>13</v>
      </c>
      <c r="BJ138">
        <v>13</v>
      </c>
      <c r="BK138" t="s">
        <v>43</v>
      </c>
      <c r="BL138">
        <v>1.92</v>
      </c>
      <c r="BM138">
        <v>38.299999999999997</v>
      </c>
      <c r="BN138">
        <v>48.7</v>
      </c>
      <c r="BO138">
        <v>45.6</v>
      </c>
      <c r="BP138">
        <v>24.1</v>
      </c>
      <c r="BQ138">
        <v>30.6</v>
      </c>
      <c r="BR138">
        <v>43.7</v>
      </c>
      <c r="BS138">
        <v>42.8</v>
      </c>
      <c r="BT138">
        <v>35.1</v>
      </c>
      <c r="BU138">
        <v>29.3</v>
      </c>
      <c r="BV138">
        <v>27.5</v>
      </c>
      <c r="BW138">
        <v>1.7708143966871901</v>
      </c>
      <c r="BX138">
        <v>0.24873239436619701</v>
      </c>
      <c r="BY138">
        <v>-0.56724166870117199</v>
      </c>
      <c r="BZ138">
        <v>-3.0046700828091102</v>
      </c>
    </row>
    <row r="139" spans="1:78" s="45" customFormat="1" x14ac:dyDescent="0.3">
      <c r="A139" s="92">
        <v>137</v>
      </c>
      <c r="B139" s="214" t="s">
        <v>583</v>
      </c>
      <c r="C139" s="219" t="s">
        <v>584</v>
      </c>
      <c r="D139" s="174">
        <v>1.4580124120106854</v>
      </c>
      <c r="E139" s="125">
        <f t="shared" si="21"/>
        <v>0.54400300133154644</v>
      </c>
      <c r="F139" s="36">
        <v>2.820269709158198E-2</v>
      </c>
      <c r="G139" s="129">
        <f t="shared" si="22"/>
        <v>1.54970935707139</v>
      </c>
      <c r="H139" s="205" t="s">
        <v>7409</v>
      </c>
      <c r="I139" s="153">
        <f t="shared" si="23"/>
        <v>1.54970935707139</v>
      </c>
      <c r="J139" s="66" t="s">
        <v>585</v>
      </c>
      <c r="K139" s="66" t="s">
        <v>586</v>
      </c>
      <c r="L139" s="66" t="str">
        <f t="shared" si="24"/>
        <v/>
      </c>
      <c r="M139" s="67" t="str">
        <f t="shared" si="25"/>
        <v/>
      </c>
      <c r="N139" s="66" t="str">
        <f t="shared" si="25"/>
        <v/>
      </c>
      <c r="O139" s="66" t="str">
        <f t="shared" si="25"/>
        <v/>
      </c>
      <c r="P139" s="66" t="str">
        <f t="shared" si="25"/>
        <v/>
      </c>
      <c r="Q139" s="68" t="str">
        <f t="shared" si="25"/>
        <v/>
      </c>
      <c r="R139" s="66" t="str">
        <f t="shared" si="25"/>
        <v/>
      </c>
      <c r="S139" s="57">
        <v>11600000</v>
      </c>
      <c r="T139" s="58">
        <v>14139000</v>
      </c>
      <c r="U139" s="58">
        <v>14144000</v>
      </c>
      <c r="V139" s="58">
        <v>7098800</v>
      </c>
      <c r="W139" s="58">
        <v>9431300</v>
      </c>
      <c r="X139" s="59">
        <v>5</v>
      </c>
      <c r="Y139" s="60">
        <v>18401000</v>
      </c>
      <c r="Z139" s="60">
        <v>15552000</v>
      </c>
      <c r="AA139" s="60">
        <v>20073000</v>
      </c>
      <c r="AB139" s="60">
        <v>14238000</v>
      </c>
      <c r="AC139" s="60">
        <v>13987000</v>
      </c>
      <c r="AD139" s="27">
        <v>5</v>
      </c>
      <c r="AE139">
        <v>23.4676208496094</v>
      </c>
      <c r="AF139">
        <v>23.753177642822301</v>
      </c>
      <c r="AG139">
        <v>23.753686904907202</v>
      </c>
      <c r="AH139">
        <v>22.7591438293457</v>
      </c>
      <c r="AI139">
        <v>23.169025421142599</v>
      </c>
      <c r="AJ139">
        <v>24.1332817077637</v>
      </c>
      <c r="AK139">
        <v>23.890596389770501</v>
      </c>
      <c r="AL139">
        <v>24.258752822876001</v>
      </c>
      <c r="AM139">
        <v>23.763242721557599</v>
      </c>
      <c r="AN139">
        <v>23.737583160400401</v>
      </c>
      <c r="AO139">
        <v>45.796999999999997</v>
      </c>
      <c r="AP139">
        <v>425</v>
      </c>
      <c r="AQ139">
        <v>40.700000000000003</v>
      </c>
      <c r="AR139">
        <v>17</v>
      </c>
      <c r="AS139">
        <v>40.700000000000003</v>
      </c>
      <c r="AT139">
        <v>40.700000000000003</v>
      </c>
      <c r="AU139">
        <v>0</v>
      </c>
      <c r="AV139">
        <v>175.42</v>
      </c>
      <c r="AW139">
        <v>17</v>
      </c>
      <c r="AX139">
        <v>17</v>
      </c>
      <c r="AY139">
        <v>17</v>
      </c>
      <c r="AZ139" t="s">
        <v>43</v>
      </c>
      <c r="BA139">
        <v>11</v>
      </c>
      <c r="BB139">
        <v>9</v>
      </c>
      <c r="BC139">
        <v>8</v>
      </c>
      <c r="BD139">
        <v>7</v>
      </c>
      <c r="BE139">
        <v>11</v>
      </c>
      <c r="BF139">
        <v>12</v>
      </c>
      <c r="BG139">
        <v>10</v>
      </c>
      <c r="BH139">
        <v>10</v>
      </c>
      <c r="BI139">
        <v>12</v>
      </c>
      <c r="BJ139">
        <v>12</v>
      </c>
      <c r="BK139">
        <v>425</v>
      </c>
      <c r="BL139">
        <v>1.19</v>
      </c>
      <c r="BM139">
        <v>33.9</v>
      </c>
      <c r="BN139">
        <v>30.1</v>
      </c>
      <c r="BO139">
        <v>25.9</v>
      </c>
      <c r="BP139">
        <v>22.1</v>
      </c>
      <c r="BQ139">
        <v>27.5</v>
      </c>
      <c r="BR139">
        <v>33.9</v>
      </c>
      <c r="BS139">
        <v>33.4</v>
      </c>
      <c r="BT139">
        <v>32.200000000000003</v>
      </c>
      <c r="BU139">
        <v>31.8</v>
      </c>
      <c r="BV139">
        <v>31.8</v>
      </c>
      <c r="BW139">
        <v>1.54970935707139</v>
      </c>
      <c r="BX139">
        <v>0.28960204081632701</v>
      </c>
      <c r="BY139">
        <v>-0.57616043090820301</v>
      </c>
      <c r="BZ139">
        <v>-2.6736389912256402</v>
      </c>
    </row>
    <row r="140" spans="1:78" s="45" customFormat="1" x14ac:dyDescent="0.3">
      <c r="A140" s="92">
        <v>138</v>
      </c>
      <c r="B140" s="214" t="s">
        <v>587</v>
      </c>
      <c r="C140" s="219" t="s">
        <v>76</v>
      </c>
      <c r="D140" s="174">
        <v>1.4539717025173269</v>
      </c>
      <c r="E140" s="125">
        <f t="shared" si="21"/>
        <v>0.53999919151666265</v>
      </c>
      <c r="F140" s="36">
        <v>7.6539224018410124E-3</v>
      </c>
      <c r="G140" s="129">
        <f t="shared" si="22"/>
        <v>2.1161159451195002</v>
      </c>
      <c r="H140" s="205" t="s">
        <v>7409</v>
      </c>
      <c r="I140" s="153">
        <f t="shared" si="23"/>
        <v>2.1161159451195002</v>
      </c>
      <c r="J140" s="66" t="s">
        <v>588</v>
      </c>
      <c r="K140" s="66" t="s">
        <v>589</v>
      </c>
      <c r="L140" s="66" t="str">
        <f t="shared" si="24"/>
        <v/>
      </c>
      <c r="M140" s="67" t="str">
        <f t="shared" si="25"/>
        <v/>
      </c>
      <c r="N140" s="66" t="str">
        <f t="shared" si="25"/>
        <v/>
      </c>
      <c r="O140" s="66" t="str">
        <f t="shared" si="25"/>
        <v/>
      </c>
      <c r="P140" s="66" t="str">
        <f t="shared" si="25"/>
        <v/>
      </c>
      <c r="Q140" s="68" t="str">
        <f t="shared" si="25"/>
        <v/>
      </c>
      <c r="R140" s="66" t="str">
        <f t="shared" si="25"/>
        <v/>
      </c>
      <c r="S140" s="57">
        <v>3786200</v>
      </c>
      <c r="T140" s="58">
        <v>3071800</v>
      </c>
      <c r="U140" s="58">
        <v>4491100</v>
      </c>
      <c r="V140" s="58">
        <v>5614100</v>
      </c>
      <c r="W140" s="58">
        <v>5314400</v>
      </c>
      <c r="X140" s="59">
        <v>5</v>
      </c>
      <c r="Y140" s="60">
        <v>6851100</v>
      </c>
      <c r="Z140" s="60">
        <v>6441600</v>
      </c>
      <c r="AA140" s="60">
        <v>6387400</v>
      </c>
      <c r="AB140" s="60">
        <v>6153500</v>
      </c>
      <c r="AC140" s="60">
        <v>6557400</v>
      </c>
      <c r="AD140" s="27">
        <v>5</v>
      </c>
      <c r="AE140">
        <v>21.852319717407202</v>
      </c>
      <c r="AF140">
        <v>21.550653457641602</v>
      </c>
      <c r="AG140">
        <v>22.098636627197301</v>
      </c>
      <c r="AH140">
        <v>22.4206237792969</v>
      </c>
      <c r="AI140">
        <v>22.341474533081101</v>
      </c>
      <c r="AJ140">
        <v>22.7079048156738</v>
      </c>
      <c r="AK140">
        <v>22.6189880371094</v>
      </c>
      <c r="AL140">
        <v>22.606798171997099</v>
      </c>
      <c r="AM140">
        <v>22.552976608276399</v>
      </c>
      <c r="AN140">
        <v>22.6446933746338</v>
      </c>
      <c r="AO140">
        <v>55.399000000000001</v>
      </c>
      <c r="AP140">
        <v>507</v>
      </c>
      <c r="AQ140">
        <v>47.7</v>
      </c>
      <c r="AR140">
        <v>18</v>
      </c>
      <c r="AS140">
        <v>47.7</v>
      </c>
      <c r="AT140">
        <v>47.7</v>
      </c>
      <c r="AU140">
        <v>0</v>
      </c>
      <c r="AV140">
        <v>138.6</v>
      </c>
      <c r="AW140">
        <v>18</v>
      </c>
      <c r="AX140">
        <v>18</v>
      </c>
      <c r="AY140">
        <v>18</v>
      </c>
      <c r="AZ140" t="s">
        <v>43</v>
      </c>
      <c r="BA140">
        <v>5</v>
      </c>
      <c r="BB140">
        <v>9</v>
      </c>
      <c r="BC140">
        <v>7</v>
      </c>
      <c r="BD140">
        <v>5</v>
      </c>
      <c r="BE140">
        <v>8</v>
      </c>
      <c r="BF140">
        <v>14</v>
      </c>
      <c r="BG140">
        <v>14</v>
      </c>
      <c r="BH140">
        <v>11</v>
      </c>
      <c r="BI140">
        <v>11</v>
      </c>
      <c r="BJ140">
        <v>10</v>
      </c>
      <c r="BK140">
        <v>507</v>
      </c>
      <c r="BL140">
        <v>1.91</v>
      </c>
      <c r="BM140">
        <v>12.4</v>
      </c>
      <c r="BN140">
        <v>24.5</v>
      </c>
      <c r="BO140">
        <v>19.100000000000001</v>
      </c>
      <c r="BP140">
        <v>13</v>
      </c>
      <c r="BQ140">
        <v>19.3</v>
      </c>
      <c r="BR140">
        <v>41.2</v>
      </c>
      <c r="BS140">
        <v>41.2</v>
      </c>
      <c r="BT140">
        <v>32.299999999999997</v>
      </c>
      <c r="BU140">
        <v>25.6</v>
      </c>
      <c r="BV140">
        <v>22.9</v>
      </c>
      <c r="BW140">
        <v>2.1161159451195002</v>
      </c>
      <c r="BX140">
        <v>0.23533333333333301</v>
      </c>
      <c r="BY140">
        <v>-0.57353057861328005</v>
      </c>
      <c r="BZ140">
        <v>-3.5369460216316702</v>
      </c>
    </row>
    <row r="141" spans="1:78" s="45" customFormat="1" x14ac:dyDescent="0.3">
      <c r="A141" s="92">
        <v>139</v>
      </c>
      <c r="B141" s="214" t="s">
        <v>590</v>
      </c>
      <c r="C141" s="219" t="s">
        <v>591</v>
      </c>
      <c r="D141" s="174">
        <v>1.4531842353001043</v>
      </c>
      <c r="E141" s="125">
        <f t="shared" si="21"/>
        <v>0.53921762004183649</v>
      </c>
      <c r="F141" s="36">
        <v>2.7659238729074432E-2</v>
      </c>
      <c r="G141" s="129">
        <f t="shared" si="22"/>
        <v>1.5581597772387099</v>
      </c>
      <c r="H141" s="205" t="s">
        <v>7409</v>
      </c>
      <c r="I141" s="153">
        <f t="shared" si="23"/>
        <v>1.5581597772387099</v>
      </c>
      <c r="J141" s="66" t="s">
        <v>592</v>
      </c>
      <c r="K141" s="66" t="s">
        <v>593</v>
      </c>
      <c r="L141" s="66" t="str">
        <f t="shared" si="24"/>
        <v>GO:0005730</v>
      </c>
      <c r="M141" s="67" t="str">
        <f t="shared" si="25"/>
        <v/>
      </c>
      <c r="N141" s="66" t="str">
        <f t="shared" si="25"/>
        <v/>
      </c>
      <c r="O141" s="66" t="str">
        <f t="shared" si="25"/>
        <v/>
      </c>
      <c r="P141" s="66" t="str">
        <f t="shared" si="25"/>
        <v>GO:0005730</v>
      </c>
      <c r="Q141" s="68" t="str">
        <f t="shared" si="25"/>
        <v/>
      </c>
      <c r="R141" s="66" t="str">
        <f t="shared" si="25"/>
        <v/>
      </c>
      <c r="S141" s="57">
        <v>4353600</v>
      </c>
      <c r="T141" s="58">
        <v>6203300</v>
      </c>
      <c r="U141" s="58">
        <v>5703100</v>
      </c>
      <c r="V141" s="58">
        <v>3673800</v>
      </c>
      <c r="W141" s="58">
        <v>3648000</v>
      </c>
      <c r="X141" s="59">
        <v>5</v>
      </c>
      <c r="Y141" s="60">
        <v>7810200</v>
      </c>
      <c r="Z141" s="60">
        <v>7073100</v>
      </c>
      <c r="AA141" s="60">
        <v>8438500</v>
      </c>
      <c r="AB141" s="60">
        <v>5580100</v>
      </c>
      <c r="AC141" s="60">
        <v>5366800</v>
      </c>
      <c r="AD141" s="27">
        <v>5</v>
      </c>
      <c r="AE141">
        <v>22.053777694702099</v>
      </c>
      <c r="AF141">
        <v>22.564603805541999</v>
      </c>
      <c r="AG141">
        <v>22.443315505981399</v>
      </c>
      <c r="AH141">
        <v>21.808841705322301</v>
      </c>
      <c r="AI141">
        <v>21.7986736297607</v>
      </c>
      <c r="AJ141">
        <v>22.896928787231399</v>
      </c>
      <c r="AK141">
        <v>22.753911972045898</v>
      </c>
      <c r="AL141">
        <v>23.0085544586182</v>
      </c>
      <c r="AM141">
        <v>22.411859512329102</v>
      </c>
      <c r="AN141">
        <v>22.3556308746338</v>
      </c>
      <c r="AO141">
        <v>41.798000000000002</v>
      </c>
      <c r="AP141">
        <v>370</v>
      </c>
      <c r="AQ141">
        <v>54.6</v>
      </c>
      <c r="AR141">
        <v>23</v>
      </c>
      <c r="AS141">
        <v>54.6</v>
      </c>
      <c r="AT141">
        <v>54.6</v>
      </c>
      <c r="AU141">
        <v>0</v>
      </c>
      <c r="AV141">
        <v>237.89</v>
      </c>
      <c r="AW141">
        <v>23</v>
      </c>
      <c r="AX141">
        <v>23</v>
      </c>
      <c r="AY141">
        <v>23</v>
      </c>
      <c r="AZ141" t="s">
        <v>43</v>
      </c>
      <c r="BA141">
        <v>9</v>
      </c>
      <c r="BB141">
        <v>13</v>
      </c>
      <c r="BC141">
        <v>15</v>
      </c>
      <c r="BD141">
        <v>6</v>
      </c>
      <c r="BE141">
        <v>9</v>
      </c>
      <c r="BF141">
        <v>19</v>
      </c>
      <c r="BG141">
        <v>14</v>
      </c>
      <c r="BH141">
        <v>18</v>
      </c>
      <c r="BI141">
        <v>12</v>
      </c>
      <c r="BJ141">
        <v>11</v>
      </c>
      <c r="BK141">
        <v>370</v>
      </c>
      <c r="BL141">
        <v>1.1100000000000001</v>
      </c>
      <c r="BM141">
        <v>24.6</v>
      </c>
      <c r="BN141">
        <v>35.1</v>
      </c>
      <c r="BO141">
        <v>41.9</v>
      </c>
      <c r="BP141">
        <v>18.399999999999999</v>
      </c>
      <c r="BQ141">
        <v>28.4</v>
      </c>
      <c r="BR141">
        <v>51.6</v>
      </c>
      <c r="BS141">
        <v>41.4</v>
      </c>
      <c r="BT141">
        <v>51.4</v>
      </c>
      <c r="BU141">
        <v>31.4</v>
      </c>
      <c r="BV141">
        <v>29.5</v>
      </c>
      <c r="BW141">
        <v>1.5581597772387099</v>
      </c>
      <c r="BX141">
        <v>0.28824806201550401</v>
      </c>
      <c r="BY141">
        <v>-0.55153465270996105</v>
      </c>
      <c r="BZ141">
        <v>-2.6861942473013301</v>
      </c>
    </row>
    <row r="142" spans="1:78" s="45" customFormat="1" x14ac:dyDescent="0.3">
      <c r="A142" s="92">
        <v>140</v>
      </c>
      <c r="B142" s="214" t="s">
        <v>594</v>
      </c>
      <c r="C142" s="219" t="s">
        <v>595</v>
      </c>
      <c r="D142" s="174">
        <v>1.4506583854300863</v>
      </c>
      <c r="E142" s="125">
        <f t="shared" si="21"/>
        <v>0.5367078201136164</v>
      </c>
      <c r="F142" s="36">
        <v>4.5016750884879678E-2</v>
      </c>
      <c r="G142" s="129">
        <f t="shared" si="22"/>
        <v>1.34662585370887</v>
      </c>
      <c r="H142" s="205" t="s">
        <v>7409</v>
      </c>
      <c r="I142" s="153">
        <f t="shared" si="23"/>
        <v>1.34662585370887</v>
      </c>
      <c r="J142" s="66" t="s">
        <v>596</v>
      </c>
      <c r="K142" s="66" t="s">
        <v>597</v>
      </c>
      <c r="L142" s="66" t="str">
        <f t="shared" si="24"/>
        <v>GO:0003735;GO:0005730</v>
      </c>
      <c r="M142" s="67" t="str">
        <f t="shared" si="25"/>
        <v/>
      </c>
      <c r="N142" s="66" t="str">
        <f t="shared" si="25"/>
        <v>GO:0003735</v>
      </c>
      <c r="O142" s="66" t="str">
        <f t="shared" si="25"/>
        <v/>
      </c>
      <c r="P142" s="66" t="str">
        <f t="shared" si="25"/>
        <v>GO:0005730</v>
      </c>
      <c r="Q142" s="68" t="str">
        <f t="shared" si="25"/>
        <v/>
      </c>
      <c r="R142" s="66" t="str">
        <f t="shared" si="25"/>
        <v/>
      </c>
      <c r="S142" s="57">
        <v>112930000</v>
      </c>
      <c r="T142" s="58">
        <v>101360000</v>
      </c>
      <c r="U142" s="58">
        <v>104270000</v>
      </c>
      <c r="V142" s="58">
        <v>224800000</v>
      </c>
      <c r="W142" s="58">
        <v>194050000</v>
      </c>
      <c r="X142" s="59">
        <v>5</v>
      </c>
      <c r="Y142" s="60">
        <v>215590000</v>
      </c>
      <c r="Z142" s="60">
        <v>242380000</v>
      </c>
      <c r="AA142" s="60">
        <v>238970000</v>
      </c>
      <c r="AB142" s="60">
        <v>178700000</v>
      </c>
      <c r="AC142" s="60">
        <v>194090000</v>
      </c>
      <c r="AD142" s="27">
        <v>5</v>
      </c>
      <c r="AE142">
        <v>26.7508544921875</v>
      </c>
      <c r="AF142">
        <v>26.594913482666001</v>
      </c>
      <c r="AG142">
        <v>26.635749816894499</v>
      </c>
      <c r="AH142">
        <v>27.744066238403299</v>
      </c>
      <c r="AI142">
        <v>27.531852722168001</v>
      </c>
      <c r="AJ142">
        <v>27.6837158203125</v>
      </c>
      <c r="AK142">
        <v>27.852695465087901</v>
      </c>
      <c r="AL142">
        <v>27.83225440979</v>
      </c>
      <c r="AM142">
        <v>27.4129638671875</v>
      </c>
      <c r="AN142">
        <v>27.532150268554702</v>
      </c>
      <c r="AO142">
        <v>20.059000000000001</v>
      </c>
      <c r="AP142">
        <v>174</v>
      </c>
      <c r="AQ142">
        <v>61.5</v>
      </c>
      <c r="AR142">
        <v>2</v>
      </c>
      <c r="AS142">
        <v>61.5</v>
      </c>
      <c r="AT142">
        <v>12.1</v>
      </c>
      <c r="AU142">
        <v>0</v>
      </c>
      <c r="AV142">
        <v>323.31</v>
      </c>
      <c r="AW142">
        <v>20</v>
      </c>
      <c r="AX142">
        <v>20</v>
      </c>
      <c r="AY142">
        <v>2</v>
      </c>
      <c r="AZ142" t="s">
        <v>43</v>
      </c>
      <c r="BA142">
        <v>14</v>
      </c>
      <c r="BB142">
        <v>14</v>
      </c>
      <c r="BC142">
        <v>13</v>
      </c>
      <c r="BD142">
        <v>17</v>
      </c>
      <c r="BE142">
        <v>19</v>
      </c>
      <c r="BF142">
        <v>14</v>
      </c>
      <c r="BG142">
        <v>13</v>
      </c>
      <c r="BH142">
        <v>14</v>
      </c>
      <c r="BI142">
        <v>17</v>
      </c>
      <c r="BJ142">
        <v>18</v>
      </c>
      <c r="BK142">
        <v>174</v>
      </c>
      <c r="BL142">
        <v>1.58</v>
      </c>
      <c r="BM142">
        <v>45.4</v>
      </c>
      <c r="BN142">
        <v>45.4</v>
      </c>
      <c r="BO142">
        <v>45.4</v>
      </c>
      <c r="BP142">
        <v>59.2</v>
      </c>
      <c r="BQ142">
        <v>60.3</v>
      </c>
      <c r="BR142">
        <v>47.1</v>
      </c>
      <c r="BS142">
        <v>46</v>
      </c>
      <c r="BT142">
        <v>47.1</v>
      </c>
      <c r="BU142">
        <v>58.6</v>
      </c>
      <c r="BV142">
        <v>60.3</v>
      </c>
      <c r="BW142">
        <v>1.34662585370887</v>
      </c>
      <c r="BX142">
        <v>0.31518453427065002</v>
      </c>
      <c r="BY142">
        <v>-0.611268615722658</v>
      </c>
      <c r="BZ142">
        <v>-2.3732602320801299</v>
      </c>
    </row>
    <row r="143" spans="1:78" s="45" customFormat="1" x14ac:dyDescent="0.3">
      <c r="A143" s="92">
        <v>141</v>
      </c>
      <c r="B143" s="214" t="s">
        <v>598</v>
      </c>
      <c r="C143" s="219" t="s">
        <v>599</v>
      </c>
      <c r="D143" s="174">
        <v>1.447786767834073</v>
      </c>
      <c r="E143" s="125">
        <f t="shared" si="21"/>
        <v>0.5338491358180425</v>
      </c>
      <c r="F143" s="36">
        <v>1.0198092516281511E-2</v>
      </c>
      <c r="G143" s="129">
        <f t="shared" si="22"/>
        <v>1.9914810524657902</v>
      </c>
      <c r="H143" s="205" t="s">
        <v>7409</v>
      </c>
      <c r="I143" s="153">
        <f t="shared" si="23"/>
        <v>1.9914810524657902</v>
      </c>
      <c r="J143" s="66" t="s">
        <v>600</v>
      </c>
      <c r="K143" s="66" t="s">
        <v>601</v>
      </c>
      <c r="L143" s="66" t="str">
        <f t="shared" si="24"/>
        <v>GO:0005730</v>
      </c>
      <c r="M143" s="67" t="str">
        <f t="shared" ref="M143:R152" si="26">IF(ISNUMBER(FIND(M$2,$J143))=TRUE,M$2,"")</f>
        <v/>
      </c>
      <c r="N143" s="66" t="str">
        <f t="shared" si="26"/>
        <v/>
      </c>
      <c r="O143" s="66" t="str">
        <f t="shared" si="26"/>
        <v/>
      </c>
      <c r="P143" s="66" t="str">
        <f t="shared" si="26"/>
        <v>GO:0005730</v>
      </c>
      <c r="Q143" s="68" t="str">
        <f t="shared" si="26"/>
        <v/>
      </c>
      <c r="R143" s="66" t="str">
        <f t="shared" si="26"/>
        <v/>
      </c>
      <c r="S143" s="57">
        <v>3747500</v>
      </c>
      <c r="T143" s="58">
        <v>4720600</v>
      </c>
      <c r="U143" s="58">
        <v>4264500</v>
      </c>
      <c r="V143" s="58">
        <v>6611500</v>
      </c>
      <c r="W143" s="58">
        <v>6276800</v>
      </c>
      <c r="X143" s="59">
        <v>5</v>
      </c>
      <c r="Y143" s="60">
        <v>6767200</v>
      </c>
      <c r="Z143" s="60">
        <v>8319100</v>
      </c>
      <c r="AA143" s="60">
        <v>7780600</v>
      </c>
      <c r="AB143" s="60">
        <v>7455800</v>
      </c>
      <c r="AC143" s="60">
        <v>6770900</v>
      </c>
      <c r="AD143" s="27">
        <v>5</v>
      </c>
      <c r="AE143">
        <v>21.837497711181602</v>
      </c>
      <c r="AF143">
        <v>22.170537948608398</v>
      </c>
      <c r="AG143">
        <v>22.0239448547363</v>
      </c>
      <c r="AH143">
        <v>22.6565456390381</v>
      </c>
      <c r="AI143">
        <v>22.581598281860401</v>
      </c>
      <c r="AJ143">
        <v>22.690128326416001</v>
      </c>
      <c r="AK143">
        <v>22.987995147705099</v>
      </c>
      <c r="AL143">
        <v>22.891450881958001</v>
      </c>
      <c r="AM143">
        <v>22.829931259155298</v>
      </c>
      <c r="AN143">
        <v>22.690916061401399</v>
      </c>
      <c r="AO143">
        <v>27.213999999999999</v>
      </c>
      <c r="AP143">
        <v>251</v>
      </c>
      <c r="AQ143">
        <v>88.8</v>
      </c>
      <c r="AR143">
        <v>16</v>
      </c>
      <c r="AS143">
        <v>88.8</v>
      </c>
      <c r="AT143">
        <v>88.8</v>
      </c>
      <c r="AU143">
        <v>0</v>
      </c>
      <c r="AV143">
        <v>161.99</v>
      </c>
      <c r="AW143">
        <v>16</v>
      </c>
      <c r="AX143">
        <v>16</v>
      </c>
      <c r="AY143">
        <v>16</v>
      </c>
      <c r="AZ143" t="s">
        <v>43</v>
      </c>
      <c r="BA143">
        <v>7</v>
      </c>
      <c r="BB143">
        <v>5</v>
      </c>
      <c r="BC143">
        <v>4</v>
      </c>
      <c r="BD143">
        <v>9</v>
      </c>
      <c r="BE143">
        <v>10</v>
      </c>
      <c r="BF143">
        <v>9</v>
      </c>
      <c r="BG143">
        <v>7</v>
      </c>
      <c r="BH143">
        <v>10</v>
      </c>
      <c r="BI143">
        <v>7</v>
      </c>
      <c r="BJ143">
        <v>8</v>
      </c>
      <c r="BK143">
        <v>251</v>
      </c>
      <c r="BL143">
        <v>1.25</v>
      </c>
      <c r="BM143">
        <v>54.2</v>
      </c>
      <c r="BN143">
        <v>27.9</v>
      </c>
      <c r="BO143">
        <v>30.7</v>
      </c>
      <c r="BP143">
        <v>36.700000000000003</v>
      </c>
      <c r="BQ143">
        <v>52.2</v>
      </c>
      <c r="BR143">
        <v>49</v>
      </c>
      <c r="BS143">
        <v>49.4</v>
      </c>
      <c r="BT143">
        <v>67.7</v>
      </c>
      <c r="BU143">
        <v>37.1</v>
      </c>
      <c r="BV143">
        <v>41.8</v>
      </c>
      <c r="BW143">
        <v>1.99148105246579</v>
      </c>
      <c r="BX143">
        <v>0.22313567839196</v>
      </c>
      <c r="BY143">
        <v>-0.56405944824219001</v>
      </c>
      <c r="BZ143">
        <v>-3.3421784003966102</v>
      </c>
    </row>
    <row r="144" spans="1:78" s="45" customFormat="1" x14ac:dyDescent="0.3">
      <c r="A144" s="92">
        <v>142</v>
      </c>
      <c r="B144" s="214" t="s">
        <v>602</v>
      </c>
      <c r="C144" s="219" t="s">
        <v>603</v>
      </c>
      <c r="D144" s="174">
        <v>1.4467615641354479</v>
      </c>
      <c r="E144" s="125">
        <f t="shared" si="21"/>
        <v>0.53282717578550876</v>
      </c>
      <c r="F144" s="36">
        <v>1.5158581718114369E-2</v>
      </c>
      <c r="G144" s="129">
        <f t="shared" si="22"/>
        <v>1.81934143068358</v>
      </c>
      <c r="H144" s="205" t="s">
        <v>7409</v>
      </c>
      <c r="I144" s="153">
        <f t="shared" si="23"/>
        <v>1.81934143068358</v>
      </c>
      <c r="J144" s="66" t="s">
        <v>604</v>
      </c>
      <c r="K144" s="66" t="s">
        <v>605</v>
      </c>
      <c r="L144" s="66" t="str">
        <f t="shared" si="24"/>
        <v/>
      </c>
      <c r="M144" s="67" t="str">
        <f t="shared" si="26"/>
        <v/>
      </c>
      <c r="N144" s="66" t="str">
        <f t="shared" si="26"/>
        <v/>
      </c>
      <c r="O144" s="66" t="str">
        <f t="shared" si="26"/>
        <v/>
      </c>
      <c r="P144" s="66" t="str">
        <f t="shared" si="26"/>
        <v/>
      </c>
      <c r="Q144" s="68" t="str">
        <f t="shared" si="26"/>
        <v/>
      </c>
      <c r="R144" s="66" t="str">
        <f t="shared" si="26"/>
        <v/>
      </c>
      <c r="S144" s="57">
        <v>20247000</v>
      </c>
      <c r="T144" s="58">
        <v>26494000</v>
      </c>
      <c r="U144" s="58">
        <v>32450000</v>
      </c>
      <c r="V144" s="58">
        <v>25728000</v>
      </c>
      <c r="W144" s="58">
        <v>20620000</v>
      </c>
      <c r="X144" s="59">
        <v>5</v>
      </c>
      <c r="Y144" s="60">
        <v>29974000</v>
      </c>
      <c r="Z144" s="60">
        <v>45037000</v>
      </c>
      <c r="AA144" s="60">
        <v>42419000</v>
      </c>
      <c r="AB144" s="60">
        <v>31716000</v>
      </c>
      <c r="AC144" s="60">
        <v>32479000</v>
      </c>
      <c r="AD144" s="27">
        <v>5</v>
      </c>
      <c r="AE144">
        <v>24.271203994751001</v>
      </c>
      <c r="AF144">
        <v>24.659162521362301</v>
      </c>
      <c r="AG144">
        <v>24.951715469360401</v>
      </c>
      <c r="AH144">
        <v>24.616836547851602</v>
      </c>
      <c r="AI144">
        <v>24.297540664672901</v>
      </c>
      <c r="AJ144">
        <v>24.837207794189499</v>
      </c>
      <c r="AK144">
        <v>25.424608230590799</v>
      </c>
      <c r="AL144">
        <v>25.338207244873001</v>
      </c>
      <c r="AM144">
        <v>24.918706893920898</v>
      </c>
      <c r="AN144">
        <v>24.9530029296875</v>
      </c>
      <c r="AO144">
        <v>37.612000000000002</v>
      </c>
      <c r="AP144">
        <v>331</v>
      </c>
      <c r="AQ144">
        <v>58.9</v>
      </c>
      <c r="AR144">
        <v>21</v>
      </c>
      <c r="AS144">
        <v>58.9</v>
      </c>
      <c r="AT144">
        <v>58.9</v>
      </c>
      <c r="AU144">
        <v>0</v>
      </c>
      <c r="AV144">
        <v>323.31</v>
      </c>
      <c r="AW144">
        <v>21</v>
      </c>
      <c r="AX144">
        <v>21</v>
      </c>
      <c r="AY144">
        <v>21</v>
      </c>
      <c r="AZ144" t="s">
        <v>43</v>
      </c>
      <c r="BA144">
        <v>10</v>
      </c>
      <c r="BB144">
        <v>12</v>
      </c>
      <c r="BC144">
        <v>14</v>
      </c>
      <c r="BD144">
        <v>13</v>
      </c>
      <c r="BE144">
        <v>15</v>
      </c>
      <c r="BF144">
        <v>13</v>
      </c>
      <c r="BG144">
        <v>12</v>
      </c>
      <c r="BH144">
        <v>14</v>
      </c>
      <c r="BI144">
        <v>15</v>
      </c>
      <c r="BJ144">
        <v>14</v>
      </c>
      <c r="BK144">
        <v>331</v>
      </c>
      <c r="BL144">
        <v>1.39</v>
      </c>
      <c r="BM144">
        <v>33.200000000000003</v>
      </c>
      <c r="BN144">
        <v>50.2</v>
      </c>
      <c r="BO144">
        <v>50.2</v>
      </c>
      <c r="BP144">
        <v>39</v>
      </c>
      <c r="BQ144">
        <v>42</v>
      </c>
      <c r="BR144">
        <v>39.6</v>
      </c>
      <c r="BS144">
        <v>49.8</v>
      </c>
      <c r="BT144">
        <v>50.2</v>
      </c>
      <c r="BU144">
        <v>39</v>
      </c>
      <c r="BV144">
        <v>39</v>
      </c>
      <c r="BW144">
        <v>1.81934143068358</v>
      </c>
      <c r="BX144">
        <v>0.23803745318352099</v>
      </c>
      <c r="BY144">
        <v>-0.53505477905273602</v>
      </c>
      <c r="BZ144">
        <v>-3.0781844389348501</v>
      </c>
    </row>
    <row r="145" spans="1:78" s="45" customFormat="1" x14ac:dyDescent="0.3">
      <c r="A145" s="92">
        <v>143</v>
      </c>
      <c r="B145" s="214" t="s">
        <v>606</v>
      </c>
      <c r="C145" s="219" t="s">
        <v>607</v>
      </c>
      <c r="D145" s="174">
        <v>1.4442923569315003</v>
      </c>
      <c r="E145" s="125">
        <f t="shared" si="21"/>
        <v>0.53036280538529224</v>
      </c>
      <c r="F145" s="36">
        <v>1.0510218498001149E-2</v>
      </c>
      <c r="G145" s="129">
        <f t="shared" si="22"/>
        <v>1.9783882552857601</v>
      </c>
      <c r="H145" s="205" t="s">
        <v>7409</v>
      </c>
      <c r="I145" s="153">
        <f t="shared" si="23"/>
        <v>1.9783882552857601</v>
      </c>
      <c r="J145" s="66" t="s">
        <v>608</v>
      </c>
      <c r="K145" s="66" t="s">
        <v>609</v>
      </c>
      <c r="L145" s="66" t="str">
        <f t="shared" si="24"/>
        <v/>
      </c>
      <c r="M145" s="67" t="str">
        <f t="shared" si="26"/>
        <v/>
      </c>
      <c r="N145" s="66" t="str">
        <f t="shared" si="26"/>
        <v/>
      </c>
      <c r="O145" s="66" t="str">
        <f t="shared" si="26"/>
        <v/>
      </c>
      <c r="P145" s="66" t="str">
        <f t="shared" si="26"/>
        <v/>
      </c>
      <c r="Q145" s="68" t="str">
        <f t="shared" si="26"/>
        <v/>
      </c>
      <c r="R145" s="66" t="str">
        <f t="shared" si="26"/>
        <v/>
      </c>
      <c r="S145" s="57">
        <v>2522300</v>
      </c>
      <c r="T145" s="58">
        <v>2429200</v>
      </c>
      <c r="U145" s="58">
        <v>2324800</v>
      </c>
      <c r="V145" s="58">
        <v>3432100</v>
      </c>
      <c r="W145" s="58">
        <v>4195300</v>
      </c>
      <c r="X145" s="59">
        <v>5</v>
      </c>
      <c r="Y145" s="60">
        <v>4510400</v>
      </c>
      <c r="Z145" s="60">
        <v>4140800</v>
      </c>
      <c r="AA145" s="60">
        <v>4331600</v>
      </c>
      <c r="AB145" s="60">
        <v>3938200</v>
      </c>
      <c r="AC145" s="60">
        <v>4604300</v>
      </c>
      <c r="AD145" s="27">
        <v>5</v>
      </c>
      <c r="AE145">
        <v>21.266307830810501</v>
      </c>
      <c r="AF145">
        <v>21.212049484252901</v>
      </c>
      <c r="AG145">
        <v>21.148675918579102</v>
      </c>
      <c r="AH145">
        <v>21.7106609344482</v>
      </c>
      <c r="AI145">
        <v>22.000343322753899</v>
      </c>
      <c r="AJ145">
        <v>22.104824066162099</v>
      </c>
      <c r="AK145">
        <v>21.9814777374268</v>
      </c>
      <c r="AL145">
        <v>22.0464687347412</v>
      </c>
      <c r="AM145">
        <v>21.909105300903299</v>
      </c>
      <c r="AN145">
        <v>22.134550094604499</v>
      </c>
      <c r="AO145">
        <v>39.624000000000002</v>
      </c>
      <c r="AP145">
        <v>357</v>
      </c>
      <c r="AQ145">
        <v>54.1</v>
      </c>
      <c r="AR145">
        <v>14</v>
      </c>
      <c r="AS145">
        <v>54.1</v>
      </c>
      <c r="AT145">
        <v>54.1</v>
      </c>
      <c r="AU145">
        <v>0</v>
      </c>
      <c r="AV145">
        <v>148.55000000000001</v>
      </c>
      <c r="AW145">
        <v>14</v>
      </c>
      <c r="AX145">
        <v>14</v>
      </c>
      <c r="AY145">
        <v>14</v>
      </c>
      <c r="AZ145" t="s">
        <v>43</v>
      </c>
      <c r="BA145">
        <v>5</v>
      </c>
      <c r="BB145">
        <v>5</v>
      </c>
      <c r="BC145">
        <v>8</v>
      </c>
      <c r="BD145">
        <v>8</v>
      </c>
      <c r="BE145">
        <v>10</v>
      </c>
      <c r="BF145">
        <v>9</v>
      </c>
      <c r="BG145">
        <v>7</v>
      </c>
      <c r="BH145">
        <v>10</v>
      </c>
      <c r="BI145">
        <v>9</v>
      </c>
      <c r="BJ145">
        <v>10</v>
      </c>
      <c r="BK145">
        <v>357</v>
      </c>
      <c r="BL145">
        <v>1.21</v>
      </c>
      <c r="BM145">
        <v>20.399999999999999</v>
      </c>
      <c r="BN145">
        <v>21.3</v>
      </c>
      <c r="BO145">
        <v>33.1</v>
      </c>
      <c r="BP145">
        <v>28</v>
      </c>
      <c r="BQ145">
        <v>39.5</v>
      </c>
      <c r="BR145">
        <v>35.6</v>
      </c>
      <c r="BS145">
        <v>26.3</v>
      </c>
      <c r="BT145">
        <v>39.200000000000003</v>
      </c>
      <c r="BU145">
        <v>34.5</v>
      </c>
      <c r="BV145">
        <v>36.1</v>
      </c>
      <c r="BW145">
        <v>1.9783882552857599</v>
      </c>
      <c r="BX145">
        <v>0.22204878048780499</v>
      </c>
      <c r="BY145">
        <v>-0.56767768859863199</v>
      </c>
      <c r="BZ145">
        <v>-3.3219058008028699</v>
      </c>
    </row>
    <row r="146" spans="1:78" s="45" customFormat="1" x14ac:dyDescent="0.3">
      <c r="A146" s="92">
        <v>144</v>
      </c>
      <c r="B146" s="214" t="s">
        <v>610</v>
      </c>
      <c r="C146" s="219" t="s">
        <v>76</v>
      </c>
      <c r="D146" s="174">
        <v>1.4432747075341921</v>
      </c>
      <c r="E146" s="125">
        <f t="shared" si="21"/>
        <v>0.52934592316793327</v>
      </c>
      <c r="F146" s="36">
        <v>4.2204557819208344E-2</v>
      </c>
      <c r="G146" s="129">
        <f t="shared" si="22"/>
        <v>1.3746406455111999</v>
      </c>
      <c r="H146" s="205" t="s">
        <v>7409</v>
      </c>
      <c r="I146" s="153">
        <f t="shared" si="23"/>
        <v>1.3746406455111999</v>
      </c>
      <c r="J146" s="66" t="s">
        <v>611</v>
      </c>
      <c r="K146" s="66" t="s">
        <v>612</v>
      </c>
      <c r="L146" s="66" t="str">
        <f t="shared" si="24"/>
        <v/>
      </c>
      <c r="M146" s="67" t="str">
        <f t="shared" si="26"/>
        <v/>
      </c>
      <c r="N146" s="66" t="str">
        <f t="shared" si="26"/>
        <v/>
      </c>
      <c r="O146" s="66" t="str">
        <f t="shared" si="26"/>
        <v/>
      </c>
      <c r="P146" s="66" t="str">
        <f t="shared" si="26"/>
        <v/>
      </c>
      <c r="Q146" s="68" t="str">
        <f t="shared" si="26"/>
        <v/>
      </c>
      <c r="R146" s="66" t="str">
        <f t="shared" si="26"/>
        <v/>
      </c>
      <c r="S146" s="57">
        <v>3597900</v>
      </c>
      <c r="T146" s="58">
        <v>4348400</v>
      </c>
      <c r="U146" s="58">
        <v>4853900</v>
      </c>
      <c r="V146" s="58">
        <v>7633100</v>
      </c>
      <c r="W146" s="58">
        <v>5954400</v>
      </c>
      <c r="X146" s="59">
        <v>5</v>
      </c>
      <c r="Y146" s="60">
        <v>8903300</v>
      </c>
      <c r="Z146" s="60">
        <v>7856500</v>
      </c>
      <c r="AA146" s="60">
        <v>9001400</v>
      </c>
      <c r="AB146" s="60">
        <v>5484900</v>
      </c>
      <c r="AC146" s="60">
        <v>6838600</v>
      </c>
      <c r="AD146" s="27">
        <v>5</v>
      </c>
      <c r="AE146">
        <v>21.778722763061499</v>
      </c>
      <c r="AF146">
        <v>22.0520534515381</v>
      </c>
      <c r="AG146">
        <v>22.2107124328613</v>
      </c>
      <c r="AH146">
        <v>22.863838195800799</v>
      </c>
      <c r="AI146">
        <v>22.5055255889893</v>
      </c>
      <c r="AJ146">
        <v>23.085908889770501</v>
      </c>
      <c r="AK146">
        <v>22.905454635620099</v>
      </c>
      <c r="AL146">
        <v>23.101718902587901</v>
      </c>
      <c r="AM146">
        <v>22.3870334625244</v>
      </c>
      <c r="AN146">
        <v>22.705268859863299</v>
      </c>
      <c r="AO146">
        <v>63.396000000000001</v>
      </c>
      <c r="AP146">
        <v>574</v>
      </c>
      <c r="AQ146">
        <v>38.200000000000003</v>
      </c>
      <c r="AR146">
        <v>16</v>
      </c>
      <c r="AS146">
        <v>38.200000000000003</v>
      </c>
      <c r="AT146">
        <v>38.200000000000003</v>
      </c>
      <c r="AU146">
        <v>0</v>
      </c>
      <c r="AV146">
        <v>152.77000000000001</v>
      </c>
      <c r="AW146">
        <v>16</v>
      </c>
      <c r="AX146">
        <v>16</v>
      </c>
      <c r="AY146">
        <v>16</v>
      </c>
      <c r="AZ146" t="s">
        <v>43</v>
      </c>
      <c r="BA146">
        <v>6</v>
      </c>
      <c r="BB146">
        <v>7</v>
      </c>
      <c r="BC146">
        <v>7</v>
      </c>
      <c r="BD146">
        <v>7</v>
      </c>
      <c r="BE146">
        <v>7</v>
      </c>
      <c r="BF146">
        <v>7</v>
      </c>
      <c r="BG146">
        <v>8</v>
      </c>
      <c r="BH146">
        <v>8</v>
      </c>
      <c r="BI146">
        <v>8</v>
      </c>
      <c r="BJ146">
        <v>8</v>
      </c>
      <c r="BK146">
        <v>574</v>
      </c>
      <c r="BL146">
        <v>1.62</v>
      </c>
      <c r="BM146">
        <v>17.600000000000001</v>
      </c>
      <c r="BN146">
        <v>22</v>
      </c>
      <c r="BO146">
        <v>20.399999999999999</v>
      </c>
      <c r="BP146">
        <v>17.399999999999999</v>
      </c>
      <c r="BQ146">
        <v>18.3</v>
      </c>
      <c r="BR146">
        <v>21.4</v>
      </c>
      <c r="BS146">
        <v>24.9</v>
      </c>
      <c r="BT146">
        <v>23</v>
      </c>
      <c r="BU146">
        <v>25.3</v>
      </c>
      <c r="BV146">
        <v>22.3</v>
      </c>
      <c r="BW146">
        <v>1.3746406455111999</v>
      </c>
      <c r="BX146">
        <v>0.30940441176470601</v>
      </c>
      <c r="BY146">
        <v>-0.55490646362304796</v>
      </c>
      <c r="BZ146">
        <v>-2.4145943058570198</v>
      </c>
    </row>
    <row r="147" spans="1:78" s="45" customFormat="1" x14ac:dyDescent="0.3">
      <c r="A147" s="92">
        <v>145</v>
      </c>
      <c r="B147" s="214" t="s">
        <v>613</v>
      </c>
      <c r="C147" s="219" t="s">
        <v>614</v>
      </c>
      <c r="D147" s="174">
        <v>1.4415737564322471</v>
      </c>
      <c r="E147" s="125">
        <f t="shared" si="21"/>
        <v>0.52764465252263482</v>
      </c>
      <c r="F147" s="36">
        <v>3.8187879079178665E-2</v>
      </c>
      <c r="G147" s="129">
        <f t="shared" si="22"/>
        <v>1.4180744612859499</v>
      </c>
      <c r="H147" s="205" t="s">
        <v>7409</v>
      </c>
      <c r="I147" s="153">
        <f t="shared" si="23"/>
        <v>1.4180744612859499</v>
      </c>
      <c r="J147" s="66"/>
      <c r="K147" s="66"/>
      <c r="L147" s="66" t="str">
        <f t="shared" si="24"/>
        <v/>
      </c>
      <c r="M147" s="67" t="str">
        <f t="shared" si="26"/>
        <v/>
      </c>
      <c r="N147" s="66" t="str">
        <f t="shared" si="26"/>
        <v/>
      </c>
      <c r="O147" s="66" t="str">
        <f t="shared" si="26"/>
        <v/>
      </c>
      <c r="P147" s="66" t="str">
        <f t="shared" si="26"/>
        <v/>
      </c>
      <c r="Q147" s="68" t="str">
        <f t="shared" si="26"/>
        <v/>
      </c>
      <c r="R147" s="66" t="str">
        <f t="shared" si="26"/>
        <v/>
      </c>
      <c r="S147" s="57">
        <v>3273000</v>
      </c>
      <c r="T147" s="58">
        <v>5423000</v>
      </c>
      <c r="U147" s="58">
        <v>4603900</v>
      </c>
      <c r="V147" s="58">
        <v>2950700</v>
      </c>
      <c r="W147" s="58">
        <v>6136600</v>
      </c>
      <c r="X147" s="59">
        <v>5</v>
      </c>
      <c r="Y147" s="60">
        <v>6310900</v>
      </c>
      <c r="Z147" s="60">
        <v>5727200</v>
      </c>
      <c r="AA147" s="60">
        <v>8003800</v>
      </c>
      <c r="AB147" s="60">
        <v>5296500</v>
      </c>
      <c r="AC147" s="60">
        <v>6934400</v>
      </c>
      <c r="AD147" s="27">
        <v>5</v>
      </c>
      <c r="AE147">
        <v>21.6421813964844</v>
      </c>
      <c r="AF147">
        <v>22.370658874511701</v>
      </c>
      <c r="AG147">
        <v>22.134424209594702</v>
      </c>
      <c r="AH147">
        <v>21.492626190185501</v>
      </c>
      <c r="AI147">
        <v>22.549007415771499</v>
      </c>
      <c r="AJ147">
        <v>22.589414596557599</v>
      </c>
      <c r="AK147">
        <v>22.449398040771499</v>
      </c>
      <c r="AL147">
        <v>22.932252883911101</v>
      </c>
      <c r="AM147">
        <v>22.336606979370099</v>
      </c>
      <c r="AN147">
        <v>22.725339889526399</v>
      </c>
      <c r="AO147">
        <v>29.562000000000001</v>
      </c>
      <c r="AP147">
        <v>268</v>
      </c>
      <c r="AQ147">
        <v>38.799999999999997</v>
      </c>
      <c r="AR147">
        <v>11</v>
      </c>
      <c r="AS147">
        <v>38.799999999999997</v>
      </c>
      <c r="AT147">
        <v>38.799999999999997</v>
      </c>
      <c r="AU147">
        <v>0</v>
      </c>
      <c r="AV147">
        <v>323.31</v>
      </c>
      <c r="AW147">
        <v>11</v>
      </c>
      <c r="AX147">
        <v>11</v>
      </c>
      <c r="AY147">
        <v>11</v>
      </c>
      <c r="AZ147" t="s">
        <v>43</v>
      </c>
      <c r="BA147">
        <v>2</v>
      </c>
      <c r="BB147">
        <v>5</v>
      </c>
      <c r="BC147">
        <v>6</v>
      </c>
      <c r="BD147">
        <v>5</v>
      </c>
      <c r="BE147">
        <v>8</v>
      </c>
      <c r="BF147">
        <v>7</v>
      </c>
      <c r="BG147">
        <v>5</v>
      </c>
      <c r="BH147">
        <v>7</v>
      </c>
      <c r="BI147">
        <v>7</v>
      </c>
      <c r="BJ147">
        <v>7</v>
      </c>
      <c r="BK147">
        <v>268</v>
      </c>
      <c r="BL147">
        <v>1.08</v>
      </c>
      <c r="BM147">
        <v>16.8</v>
      </c>
      <c r="BN147">
        <v>29.9</v>
      </c>
      <c r="BO147">
        <v>29.9</v>
      </c>
      <c r="BP147">
        <v>25.7</v>
      </c>
      <c r="BQ147">
        <v>34.299999999999997</v>
      </c>
      <c r="BR147">
        <v>28</v>
      </c>
      <c r="BS147">
        <v>26.1</v>
      </c>
      <c r="BT147">
        <v>28</v>
      </c>
      <c r="BU147">
        <v>33.200000000000003</v>
      </c>
      <c r="BV147">
        <v>31.3</v>
      </c>
      <c r="BW147">
        <v>1.4180744612859499</v>
      </c>
      <c r="BX147">
        <v>0.30308548707753502</v>
      </c>
      <c r="BY147">
        <v>-0.56882286071777299</v>
      </c>
      <c r="BZ147">
        <v>-2.4787182491292299</v>
      </c>
    </row>
    <row r="148" spans="1:78" s="45" customFormat="1" x14ac:dyDescent="0.3">
      <c r="A148" s="92">
        <v>146</v>
      </c>
      <c r="B148" s="214" t="s">
        <v>615</v>
      </c>
      <c r="C148" s="219" t="s">
        <v>616</v>
      </c>
      <c r="D148" s="174">
        <v>1.4343267744688704</v>
      </c>
      <c r="E148" s="125">
        <f t="shared" si="21"/>
        <v>0.52037374244942447</v>
      </c>
      <c r="F148" s="36">
        <v>4.7938099585515766E-2</v>
      </c>
      <c r="G148" s="129">
        <f t="shared" si="22"/>
        <v>1.3193191867371401</v>
      </c>
      <c r="H148" s="205" t="s">
        <v>7409</v>
      </c>
      <c r="I148" s="153">
        <f t="shared" si="23"/>
        <v>1.3193191867371401</v>
      </c>
      <c r="J148" s="66" t="s">
        <v>617</v>
      </c>
      <c r="K148" s="66" t="s">
        <v>618</v>
      </c>
      <c r="L148" s="66" t="str">
        <f t="shared" si="24"/>
        <v/>
      </c>
      <c r="M148" s="67" t="str">
        <f t="shared" si="26"/>
        <v/>
      </c>
      <c r="N148" s="66" t="str">
        <f t="shared" si="26"/>
        <v/>
      </c>
      <c r="O148" s="66" t="str">
        <f t="shared" si="26"/>
        <v/>
      </c>
      <c r="P148" s="66" t="str">
        <f t="shared" si="26"/>
        <v/>
      </c>
      <c r="Q148" s="68" t="str">
        <f t="shared" si="26"/>
        <v/>
      </c>
      <c r="R148" s="66" t="str">
        <f t="shared" si="26"/>
        <v/>
      </c>
      <c r="S148" s="57">
        <v>1430500</v>
      </c>
      <c r="T148" s="58">
        <v>2650200</v>
      </c>
      <c r="U148" s="58">
        <v>2034400</v>
      </c>
      <c r="V148" s="58">
        <v>1452500</v>
      </c>
      <c r="W148" s="58">
        <v>1102600</v>
      </c>
      <c r="X148" s="59">
        <v>5</v>
      </c>
      <c r="Y148" s="60">
        <v>3110600</v>
      </c>
      <c r="Z148" s="60">
        <v>2413300</v>
      </c>
      <c r="AA148" s="60">
        <v>2584100</v>
      </c>
      <c r="AB148" s="60">
        <v>1954200</v>
      </c>
      <c r="AC148" s="60">
        <v>2373700</v>
      </c>
      <c r="AD148" s="27">
        <v>5</v>
      </c>
      <c r="AE148">
        <v>20.4480876922607</v>
      </c>
      <c r="AF148">
        <v>21.337669372558601</v>
      </c>
      <c r="AG148">
        <v>20.956171035766602</v>
      </c>
      <c r="AH148">
        <v>20.470106124877901</v>
      </c>
      <c r="AI148">
        <v>20.0724773406982</v>
      </c>
      <c r="AJ148">
        <v>21.568761825561499</v>
      </c>
      <c r="AK148">
        <v>21.2025756835938</v>
      </c>
      <c r="AL148">
        <v>21.301231384277301</v>
      </c>
      <c r="AM148">
        <v>20.898147583007798</v>
      </c>
      <c r="AN148">
        <v>21.178707122802699</v>
      </c>
      <c r="AO148">
        <v>41.177999999999997</v>
      </c>
      <c r="AP148">
        <v>381</v>
      </c>
      <c r="AQ148">
        <v>33.299999999999997</v>
      </c>
      <c r="AR148">
        <v>9</v>
      </c>
      <c r="AS148">
        <v>33.299999999999997</v>
      </c>
      <c r="AT148">
        <v>33.299999999999997</v>
      </c>
      <c r="AU148">
        <v>0</v>
      </c>
      <c r="AV148">
        <v>157.65</v>
      </c>
      <c r="AW148">
        <v>9</v>
      </c>
      <c r="AX148">
        <v>9</v>
      </c>
      <c r="AY148">
        <v>9</v>
      </c>
      <c r="AZ148" t="s">
        <v>43</v>
      </c>
      <c r="BA148">
        <v>3</v>
      </c>
      <c r="BB148">
        <v>3</v>
      </c>
      <c r="BC148">
        <v>4</v>
      </c>
      <c r="BD148">
        <v>4</v>
      </c>
      <c r="BE148">
        <v>5</v>
      </c>
      <c r="BF148">
        <v>6</v>
      </c>
      <c r="BG148">
        <v>5</v>
      </c>
      <c r="BH148">
        <v>5</v>
      </c>
      <c r="BI148">
        <v>4</v>
      </c>
      <c r="BJ148">
        <v>4</v>
      </c>
      <c r="BK148">
        <v>381</v>
      </c>
      <c r="BL148">
        <v>1.1299999999999999</v>
      </c>
      <c r="BM148">
        <v>11.5</v>
      </c>
      <c r="BN148">
        <v>15.2</v>
      </c>
      <c r="BO148">
        <v>20.2</v>
      </c>
      <c r="BP148">
        <v>15.2</v>
      </c>
      <c r="BQ148">
        <v>17.600000000000001</v>
      </c>
      <c r="BR148">
        <v>26.8</v>
      </c>
      <c r="BS148">
        <v>24.7</v>
      </c>
      <c r="BT148">
        <v>24.7</v>
      </c>
      <c r="BU148">
        <v>15.2</v>
      </c>
      <c r="BV148">
        <v>8.9</v>
      </c>
      <c r="BW148">
        <v>1.3193191867371401</v>
      </c>
      <c r="BX148">
        <v>0.31614617940199302</v>
      </c>
      <c r="BY148">
        <v>-0.57298240661621203</v>
      </c>
      <c r="BZ148">
        <v>-2.3329808129615901</v>
      </c>
    </row>
    <row r="149" spans="1:78" s="45" customFormat="1" x14ac:dyDescent="0.3">
      <c r="A149" s="92">
        <v>147</v>
      </c>
      <c r="B149" s="214" t="s">
        <v>619</v>
      </c>
      <c r="C149" s="219" t="s">
        <v>620</v>
      </c>
      <c r="D149" s="174">
        <v>1.432324574352918</v>
      </c>
      <c r="E149" s="125">
        <f t="shared" si="21"/>
        <v>0.51835845401956715</v>
      </c>
      <c r="F149" s="36">
        <v>2.9645920327273172E-3</v>
      </c>
      <c r="G149" s="129">
        <f t="shared" si="22"/>
        <v>2.52803506288177</v>
      </c>
      <c r="H149" s="205" t="s">
        <v>7409</v>
      </c>
      <c r="I149" s="153">
        <f t="shared" si="23"/>
        <v>2.52803506288177</v>
      </c>
      <c r="J149" s="66" t="s">
        <v>621</v>
      </c>
      <c r="K149" s="66" t="s">
        <v>622</v>
      </c>
      <c r="L149" s="66" t="str">
        <f t="shared" si="24"/>
        <v/>
      </c>
      <c r="M149" s="67" t="str">
        <f t="shared" si="26"/>
        <v/>
      </c>
      <c r="N149" s="66" t="str">
        <f t="shared" si="26"/>
        <v/>
      </c>
      <c r="O149" s="66" t="str">
        <f t="shared" si="26"/>
        <v/>
      </c>
      <c r="P149" s="66" t="str">
        <f t="shared" si="26"/>
        <v/>
      </c>
      <c r="Q149" s="68" t="str">
        <f t="shared" si="26"/>
        <v/>
      </c>
      <c r="R149" s="66" t="str">
        <f t="shared" si="26"/>
        <v/>
      </c>
      <c r="S149" s="57">
        <v>4244500</v>
      </c>
      <c r="T149" s="58">
        <v>3923100</v>
      </c>
      <c r="U149" s="58">
        <v>4720700</v>
      </c>
      <c r="V149" s="58">
        <v>3994600</v>
      </c>
      <c r="W149" s="58">
        <v>3439100</v>
      </c>
      <c r="X149" s="59">
        <v>5</v>
      </c>
      <c r="Y149" s="60">
        <v>5284000</v>
      </c>
      <c r="Z149" s="60">
        <v>5902200</v>
      </c>
      <c r="AA149" s="60">
        <v>4746900</v>
      </c>
      <c r="AB149" s="60">
        <v>7030400</v>
      </c>
      <c r="AC149" s="60">
        <v>6144200</v>
      </c>
      <c r="AD149" s="27">
        <v>5</v>
      </c>
      <c r="AE149">
        <v>22.017162322998001</v>
      </c>
      <c r="AF149">
        <v>21.903562545776399</v>
      </c>
      <c r="AG149">
        <v>22.170568466186499</v>
      </c>
      <c r="AH149">
        <v>21.929618835449201</v>
      </c>
      <c r="AI149">
        <v>21.713600158691399</v>
      </c>
      <c r="AJ149">
        <v>22.333198547363299</v>
      </c>
      <c r="AK149">
        <v>22.492820739746101</v>
      </c>
      <c r="AL149">
        <v>22.178554534912099</v>
      </c>
      <c r="AM149">
        <v>22.745174407958999</v>
      </c>
      <c r="AN149">
        <v>22.550794601440401</v>
      </c>
      <c r="AO149">
        <v>61.503999999999998</v>
      </c>
      <c r="AP149">
        <v>550</v>
      </c>
      <c r="AQ149">
        <v>31.8</v>
      </c>
      <c r="AR149">
        <v>13</v>
      </c>
      <c r="AS149">
        <v>31.8</v>
      </c>
      <c r="AT149">
        <v>30.7</v>
      </c>
      <c r="AU149">
        <v>0</v>
      </c>
      <c r="AV149">
        <v>132.62</v>
      </c>
      <c r="AW149">
        <v>14</v>
      </c>
      <c r="AX149">
        <v>14</v>
      </c>
      <c r="AY149">
        <v>13</v>
      </c>
      <c r="AZ149" t="s">
        <v>43</v>
      </c>
      <c r="BA149">
        <v>5</v>
      </c>
      <c r="BB149">
        <v>6</v>
      </c>
      <c r="BC149">
        <v>7</v>
      </c>
      <c r="BD149">
        <v>5</v>
      </c>
      <c r="BE149">
        <v>6</v>
      </c>
      <c r="BF149">
        <v>10</v>
      </c>
      <c r="BG149">
        <v>8</v>
      </c>
      <c r="BH149">
        <v>10</v>
      </c>
      <c r="BI149">
        <v>6</v>
      </c>
      <c r="BJ149">
        <v>6</v>
      </c>
      <c r="BK149">
        <v>550</v>
      </c>
      <c r="BL149">
        <v>1.66</v>
      </c>
      <c r="BM149">
        <v>12.2</v>
      </c>
      <c r="BN149">
        <v>11.6</v>
      </c>
      <c r="BO149">
        <v>13.3</v>
      </c>
      <c r="BP149">
        <v>11.8</v>
      </c>
      <c r="BQ149">
        <v>11.5</v>
      </c>
      <c r="BR149">
        <v>27.3</v>
      </c>
      <c r="BS149">
        <v>19.600000000000001</v>
      </c>
      <c r="BT149">
        <v>27.3</v>
      </c>
      <c r="BU149">
        <v>12.2</v>
      </c>
      <c r="BV149">
        <v>12.2</v>
      </c>
      <c r="BW149">
        <v>2.52803506288177</v>
      </c>
      <c r="BX149">
        <v>0.19154929577464799</v>
      </c>
      <c r="BY149">
        <v>-0.51320610046386905</v>
      </c>
      <c r="BZ149">
        <v>-4.2078418050544304</v>
      </c>
    </row>
    <row r="150" spans="1:78" s="45" customFormat="1" x14ac:dyDescent="0.3">
      <c r="A150" s="92">
        <v>148</v>
      </c>
      <c r="B150" s="214" t="s">
        <v>623</v>
      </c>
      <c r="C150" s="219" t="s">
        <v>624</v>
      </c>
      <c r="D150" s="174">
        <v>1.4317239601187179</v>
      </c>
      <c r="E150" s="125">
        <f t="shared" si="21"/>
        <v>0.51775336428073016</v>
      </c>
      <c r="F150" s="36">
        <v>1.8042401126631403E-2</v>
      </c>
      <c r="G150" s="129">
        <f t="shared" si="22"/>
        <v>1.7437056659817503</v>
      </c>
      <c r="H150" s="205" t="s">
        <v>7409</v>
      </c>
      <c r="I150" s="153">
        <f t="shared" si="23"/>
        <v>1.7437056659817503</v>
      </c>
      <c r="J150" s="66" t="s">
        <v>625</v>
      </c>
      <c r="K150" s="66" t="s">
        <v>626</v>
      </c>
      <c r="L150" s="66" t="str">
        <f t="shared" si="24"/>
        <v/>
      </c>
      <c r="M150" s="67" t="str">
        <f t="shared" si="26"/>
        <v/>
      </c>
      <c r="N150" s="66" t="str">
        <f t="shared" si="26"/>
        <v/>
      </c>
      <c r="O150" s="66" t="str">
        <f t="shared" si="26"/>
        <v/>
      </c>
      <c r="P150" s="66" t="str">
        <f t="shared" si="26"/>
        <v/>
      </c>
      <c r="Q150" s="68" t="str">
        <f t="shared" si="26"/>
        <v/>
      </c>
      <c r="R150" s="66" t="str">
        <f t="shared" si="26"/>
        <v>GO:0097014</v>
      </c>
      <c r="S150" s="57">
        <v>9123600</v>
      </c>
      <c r="T150" s="58">
        <v>8505900</v>
      </c>
      <c r="U150" s="58">
        <v>6483900</v>
      </c>
      <c r="V150" s="58">
        <v>4838600</v>
      </c>
      <c r="W150" s="58">
        <v>5179300</v>
      </c>
      <c r="X150" s="59">
        <v>5</v>
      </c>
      <c r="Y150" s="60">
        <v>9223300</v>
      </c>
      <c r="Z150" s="60">
        <v>9098000</v>
      </c>
      <c r="AA150" s="60">
        <v>10526000</v>
      </c>
      <c r="AB150" s="60">
        <v>9498300</v>
      </c>
      <c r="AC150" s="60">
        <v>10521000</v>
      </c>
      <c r="AD150" s="27">
        <v>5</v>
      </c>
      <c r="AE150">
        <v>23.121171951293899</v>
      </c>
      <c r="AF150">
        <v>23.020032882690401</v>
      </c>
      <c r="AG150">
        <v>22.628431320190401</v>
      </c>
      <c r="AH150">
        <v>22.2061576843262</v>
      </c>
      <c r="AI150">
        <v>22.304325103759801</v>
      </c>
      <c r="AJ150">
        <v>23.1368522644043</v>
      </c>
      <c r="AK150">
        <v>23.117118835449201</v>
      </c>
      <c r="AL150">
        <v>23.3274536132813</v>
      </c>
      <c r="AM150">
        <v>23.179237365722699</v>
      </c>
      <c r="AN150">
        <v>23.326768875122099</v>
      </c>
      <c r="AO150">
        <v>42.938000000000002</v>
      </c>
      <c r="AP150">
        <v>402</v>
      </c>
      <c r="AQ150">
        <v>53.2</v>
      </c>
      <c r="AR150">
        <v>15</v>
      </c>
      <c r="AS150">
        <v>53.2</v>
      </c>
      <c r="AT150">
        <v>53.2</v>
      </c>
      <c r="AU150">
        <v>0</v>
      </c>
      <c r="AV150">
        <v>140.18</v>
      </c>
      <c r="AW150">
        <v>15</v>
      </c>
      <c r="AX150">
        <v>15</v>
      </c>
      <c r="AY150">
        <v>15</v>
      </c>
      <c r="AZ150" t="s">
        <v>43</v>
      </c>
      <c r="BA150">
        <v>8</v>
      </c>
      <c r="BB150">
        <v>7</v>
      </c>
      <c r="BC150">
        <v>8</v>
      </c>
      <c r="BD150">
        <v>5</v>
      </c>
      <c r="BE150">
        <v>7</v>
      </c>
      <c r="BF150">
        <v>9</v>
      </c>
      <c r="BG150">
        <v>9</v>
      </c>
      <c r="BH150">
        <v>11</v>
      </c>
      <c r="BI150">
        <v>10</v>
      </c>
      <c r="BJ150">
        <v>9</v>
      </c>
      <c r="BK150">
        <v>402</v>
      </c>
      <c r="BL150">
        <v>1.2</v>
      </c>
      <c r="BM150">
        <v>27.1</v>
      </c>
      <c r="BN150">
        <v>24.4</v>
      </c>
      <c r="BO150">
        <v>29.9</v>
      </c>
      <c r="BP150">
        <v>18.399999999999999</v>
      </c>
      <c r="BQ150">
        <v>25.6</v>
      </c>
      <c r="BR150">
        <v>32.799999999999997</v>
      </c>
      <c r="BS150">
        <v>33.799999999999997</v>
      </c>
      <c r="BT150">
        <v>41.3</v>
      </c>
      <c r="BU150">
        <v>31.8</v>
      </c>
      <c r="BV150">
        <v>32.6</v>
      </c>
      <c r="BW150">
        <v>1.74370566598175</v>
      </c>
      <c r="BX150">
        <v>0.25538983050847502</v>
      </c>
      <c r="BY150">
        <v>-0.56146240234375</v>
      </c>
      <c r="BZ150">
        <v>-2.9637554100124799</v>
      </c>
    </row>
    <row r="151" spans="1:78" s="45" customFormat="1" x14ac:dyDescent="0.3">
      <c r="A151" s="92">
        <v>149</v>
      </c>
      <c r="B151" s="214" t="s">
        <v>627</v>
      </c>
      <c r="C151" s="219" t="s">
        <v>628</v>
      </c>
      <c r="D151" s="174">
        <v>1.4316676258464252</v>
      </c>
      <c r="E151" s="125">
        <f t="shared" si="21"/>
        <v>0.51769659721074379</v>
      </c>
      <c r="F151" s="36">
        <v>2.3780786846424084E-3</v>
      </c>
      <c r="G151" s="129">
        <f t="shared" si="22"/>
        <v>2.62377377976751</v>
      </c>
      <c r="H151" s="205" t="s">
        <v>7409</v>
      </c>
      <c r="I151" s="153">
        <f t="shared" si="23"/>
        <v>2.62377377976751</v>
      </c>
      <c r="J151" s="66" t="s">
        <v>629</v>
      </c>
      <c r="K151" s="66" t="s">
        <v>630</v>
      </c>
      <c r="L151" s="66" t="str">
        <f t="shared" si="24"/>
        <v/>
      </c>
      <c r="M151" s="67" t="str">
        <f t="shared" si="26"/>
        <v/>
      </c>
      <c r="N151" s="66" t="str">
        <f t="shared" si="26"/>
        <v/>
      </c>
      <c r="O151" s="66" t="str">
        <f t="shared" si="26"/>
        <v/>
      </c>
      <c r="P151" s="66" t="str">
        <f t="shared" si="26"/>
        <v/>
      </c>
      <c r="Q151" s="68" t="str">
        <f t="shared" si="26"/>
        <v/>
      </c>
      <c r="R151" s="66" t="str">
        <f t="shared" si="26"/>
        <v/>
      </c>
      <c r="S151" s="57">
        <v>3725700</v>
      </c>
      <c r="T151" s="58">
        <v>2846100</v>
      </c>
      <c r="U151" s="58">
        <v>3223600</v>
      </c>
      <c r="V151" s="58">
        <v>2739700</v>
      </c>
      <c r="W151" s="58">
        <v>3798300</v>
      </c>
      <c r="X151" s="59">
        <v>5</v>
      </c>
      <c r="Y151" s="60">
        <v>4534100</v>
      </c>
      <c r="Z151" s="60">
        <v>4404800</v>
      </c>
      <c r="AA151" s="60">
        <v>5425200</v>
      </c>
      <c r="AB151" s="60">
        <v>4079300</v>
      </c>
      <c r="AC151" s="60">
        <v>4940600</v>
      </c>
      <c r="AD151" s="27">
        <v>5</v>
      </c>
      <c r="AE151">
        <v>21.829080581665</v>
      </c>
      <c r="AF151">
        <v>21.440555572509801</v>
      </c>
      <c r="AG151">
        <v>21.620241165161101</v>
      </c>
      <c r="AH151">
        <v>21.385585784912099</v>
      </c>
      <c r="AI151">
        <v>21.8569221496582</v>
      </c>
      <c r="AJ151">
        <v>22.112384796142599</v>
      </c>
      <c r="AK151">
        <v>22.070644378662099</v>
      </c>
      <c r="AL151">
        <v>22.371244430541999</v>
      </c>
      <c r="AM151">
        <v>21.9598903656006</v>
      </c>
      <c r="AN151">
        <v>22.236255645751999</v>
      </c>
      <c r="AO151">
        <v>37.771000000000001</v>
      </c>
      <c r="AP151">
        <v>337</v>
      </c>
      <c r="AQ151">
        <v>56.7</v>
      </c>
      <c r="AR151">
        <v>14</v>
      </c>
      <c r="AS151">
        <v>56.7</v>
      </c>
      <c r="AT151">
        <v>56.7</v>
      </c>
      <c r="AU151">
        <v>0</v>
      </c>
      <c r="AV151">
        <v>196.61</v>
      </c>
      <c r="AW151">
        <v>14</v>
      </c>
      <c r="AX151">
        <v>14</v>
      </c>
      <c r="AY151">
        <v>14</v>
      </c>
      <c r="AZ151" t="s">
        <v>43</v>
      </c>
      <c r="BA151">
        <v>6</v>
      </c>
      <c r="BB151">
        <v>2</v>
      </c>
      <c r="BC151">
        <v>7</v>
      </c>
      <c r="BD151">
        <v>7</v>
      </c>
      <c r="BE151">
        <v>9</v>
      </c>
      <c r="BF151">
        <v>11</v>
      </c>
      <c r="BG151">
        <v>7</v>
      </c>
      <c r="BH151">
        <v>10</v>
      </c>
      <c r="BI151">
        <v>9</v>
      </c>
      <c r="BJ151">
        <v>8</v>
      </c>
      <c r="BK151">
        <v>337</v>
      </c>
      <c r="BL151">
        <v>1.1200000000000001</v>
      </c>
      <c r="BM151">
        <v>26.1</v>
      </c>
      <c r="BN151">
        <v>11.6</v>
      </c>
      <c r="BO151">
        <v>32</v>
      </c>
      <c r="BP151">
        <v>33.799999999999997</v>
      </c>
      <c r="BQ151">
        <v>34.700000000000003</v>
      </c>
      <c r="BR151">
        <v>47.2</v>
      </c>
      <c r="BS151">
        <v>27.3</v>
      </c>
      <c r="BT151">
        <v>43.6</v>
      </c>
      <c r="BU151">
        <v>37.4</v>
      </c>
      <c r="BV151">
        <v>28.5</v>
      </c>
      <c r="BW151">
        <v>2.62377377976751</v>
      </c>
      <c r="BX151">
        <v>0.192344827586207</v>
      </c>
      <c r="BY151">
        <v>-0.52360687255859195</v>
      </c>
      <c r="BZ151">
        <v>-4.3707541739342597</v>
      </c>
    </row>
    <row r="152" spans="1:78" s="45" customFormat="1" x14ac:dyDescent="0.3">
      <c r="A152" s="92">
        <v>150</v>
      </c>
      <c r="B152" s="214" t="s">
        <v>631</v>
      </c>
      <c r="C152" s="219" t="s">
        <v>632</v>
      </c>
      <c r="D152" s="174">
        <v>1.4266800494132181</v>
      </c>
      <c r="E152" s="125">
        <f t="shared" si="21"/>
        <v>0.51266182894138446</v>
      </c>
      <c r="F152" s="36">
        <v>4.1393201805223351E-2</v>
      </c>
      <c r="G152" s="129">
        <f t="shared" si="22"/>
        <v>1.3830709791909299</v>
      </c>
      <c r="H152" s="205" t="s">
        <v>7409</v>
      </c>
      <c r="I152" s="153">
        <f t="shared" si="23"/>
        <v>1.3830709791909299</v>
      </c>
      <c r="J152" s="66" t="s">
        <v>633</v>
      </c>
      <c r="K152" s="66" t="s">
        <v>634</v>
      </c>
      <c r="L152" s="66" t="str">
        <f t="shared" si="24"/>
        <v/>
      </c>
      <c r="M152" s="67" t="str">
        <f t="shared" si="26"/>
        <v/>
      </c>
      <c r="N152" s="66" t="str">
        <f t="shared" si="26"/>
        <v/>
      </c>
      <c r="O152" s="66" t="str">
        <f t="shared" si="26"/>
        <v/>
      </c>
      <c r="P152" s="66" t="str">
        <f t="shared" si="26"/>
        <v/>
      </c>
      <c r="Q152" s="68" t="str">
        <f t="shared" si="26"/>
        <v/>
      </c>
      <c r="R152" s="66" t="str">
        <f t="shared" si="26"/>
        <v/>
      </c>
      <c r="S152" s="57">
        <v>45911000</v>
      </c>
      <c r="T152" s="58">
        <v>64948000</v>
      </c>
      <c r="U152" s="58">
        <v>65281000</v>
      </c>
      <c r="V152" s="58">
        <v>74054000</v>
      </c>
      <c r="W152" s="58">
        <v>73606000</v>
      </c>
      <c r="X152" s="59">
        <v>5</v>
      </c>
      <c r="Y152" s="60">
        <v>119220000</v>
      </c>
      <c r="Z152" s="60">
        <v>104750000</v>
      </c>
      <c r="AA152" s="60">
        <v>97867000</v>
      </c>
      <c r="AB152" s="60">
        <v>75975000</v>
      </c>
      <c r="AC152" s="60">
        <v>64147000</v>
      </c>
      <c r="AD152" s="27">
        <v>5</v>
      </c>
      <c r="AE152">
        <v>25.452337265014599</v>
      </c>
      <c r="AF152">
        <v>25.952781677246101</v>
      </c>
      <c r="AG152">
        <v>25.960159301757798</v>
      </c>
      <c r="AH152">
        <v>26.142074584960898</v>
      </c>
      <c r="AI152">
        <v>26.1333198547363</v>
      </c>
      <c r="AJ152">
        <v>26.829051971435501</v>
      </c>
      <c r="AK152">
        <v>26.642375946044901</v>
      </c>
      <c r="AL152">
        <v>26.544319152831999</v>
      </c>
      <c r="AM152">
        <v>26.179021835327099</v>
      </c>
      <c r="AN152">
        <v>25.934879302978501</v>
      </c>
      <c r="AO152">
        <v>66.786000000000001</v>
      </c>
      <c r="AP152">
        <v>584</v>
      </c>
      <c r="AQ152">
        <v>65.599999999999994</v>
      </c>
      <c r="AR152">
        <v>47</v>
      </c>
      <c r="AS152">
        <v>65.599999999999994</v>
      </c>
      <c r="AT152">
        <v>65.599999999999994</v>
      </c>
      <c r="AU152">
        <v>0</v>
      </c>
      <c r="AV152">
        <v>323.31</v>
      </c>
      <c r="AW152" t="s">
        <v>43</v>
      </c>
      <c r="AX152" t="s">
        <v>43</v>
      </c>
      <c r="AY152" t="s">
        <v>43</v>
      </c>
      <c r="AZ152" t="s">
        <v>43</v>
      </c>
      <c r="BA152">
        <v>28</v>
      </c>
      <c r="BB152">
        <v>27</v>
      </c>
      <c r="BC152">
        <v>27</v>
      </c>
      <c r="BD152">
        <v>30</v>
      </c>
      <c r="BE152">
        <v>29</v>
      </c>
      <c r="BF152">
        <v>33</v>
      </c>
      <c r="BG152">
        <v>30</v>
      </c>
      <c r="BH152">
        <v>30</v>
      </c>
      <c r="BI152">
        <v>30</v>
      </c>
      <c r="BJ152">
        <v>29</v>
      </c>
      <c r="BK152" t="s">
        <v>43</v>
      </c>
      <c r="BL152">
        <v>1.7</v>
      </c>
      <c r="BM152">
        <v>48.3</v>
      </c>
      <c r="BN152">
        <v>37.5</v>
      </c>
      <c r="BO152">
        <v>45.7</v>
      </c>
      <c r="BP152">
        <v>45.9</v>
      </c>
      <c r="BQ152">
        <v>46.4</v>
      </c>
      <c r="BR152">
        <v>54.8</v>
      </c>
      <c r="BS152">
        <v>48.5</v>
      </c>
      <c r="BT152">
        <v>47.3</v>
      </c>
      <c r="BU152">
        <v>48.5</v>
      </c>
      <c r="BV152">
        <v>45.7</v>
      </c>
      <c r="BW152">
        <v>1.3830709791909299</v>
      </c>
      <c r="BX152">
        <v>0.30997373358349001</v>
      </c>
      <c r="BY152">
        <v>-0.49779510498046903</v>
      </c>
      <c r="BZ152">
        <v>-2.4270360195678502</v>
      </c>
    </row>
    <row r="153" spans="1:78" s="45" customFormat="1" x14ac:dyDescent="0.3">
      <c r="A153" s="92">
        <v>151</v>
      </c>
      <c r="B153" s="214" t="s">
        <v>635</v>
      </c>
      <c r="C153" s="219" t="s">
        <v>76</v>
      </c>
      <c r="D153" s="174">
        <v>1.4250696333325166</v>
      </c>
      <c r="E153" s="125">
        <f t="shared" si="21"/>
        <v>0.51103241556445056</v>
      </c>
      <c r="F153" s="36">
        <v>3.3335021229826456E-2</v>
      </c>
      <c r="G153" s="129">
        <f t="shared" si="22"/>
        <v>1.4770992639524401</v>
      </c>
      <c r="H153" s="205" t="s">
        <v>7409</v>
      </c>
      <c r="I153" s="153">
        <f t="shared" si="23"/>
        <v>1.4770992639524401</v>
      </c>
      <c r="J153" s="66" t="s">
        <v>636</v>
      </c>
      <c r="K153" s="66" t="s">
        <v>637</v>
      </c>
      <c r="L153" s="66" t="str">
        <f t="shared" si="24"/>
        <v/>
      </c>
      <c r="M153" s="67" t="str">
        <f t="shared" ref="M153:R162" si="27">IF(ISNUMBER(FIND(M$2,$J153))=TRUE,M$2,"")</f>
        <v/>
      </c>
      <c r="N153" s="66" t="str">
        <f t="shared" si="27"/>
        <v/>
      </c>
      <c r="O153" s="66" t="str">
        <f t="shared" si="27"/>
        <v/>
      </c>
      <c r="P153" s="66" t="str">
        <f t="shared" si="27"/>
        <v/>
      </c>
      <c r="Q153" s="68" t="str">
        <f t="shared" si="27"/>
        <v/>
      </c>
      <c r="R153" s="66" t="str">
        <f t="shared" si="27"/>
        <v>GO:0097014</v>
      </c>
      <c r="S153" s="57">
        <v>2774200</v>
      </c>
      <c r="T153" s="58">
        <v>4809600</v>
      </c>
      <c r="U153" s="58">
        <v>5253900</v>
      </c>
      <c r="V153" s="58">
        <v>5927900</v>
      </c>
      <c r="W153" s="58">
        <v>5719800</v>
      </c>
      <c r="X153" s="59">
        <v>5</v>
      </c>
      <c r="Y153" s="60">
        <v>5657300</v>
      </c>
      <c r="Z153" s="60">
        <v>6762500</v>
      </c>
      <c r="AA153" s="60">
        <v>7531500</v>
      </c>
      <c r="AB153" s="60">
        <v>7633700</v>
      </c>
      <c r="AC153" s="60">
        <v>7308400</v>
      </c>
      <c r="AD153" s="27">
        <v>5</v>
      </c>
      <c r="AE153">
        <v>21.403640747070298</v>
      </c>
      <c r="AF153">
        <v>22.197484970092798</v>
      </c>
      <c r="AG153">
        <v>22.324956893920898</v>
      </c>
      <c r="AH153">
        <v>22.499090194702099</v>
      </c>
      <c r="AI153">
        <v>22.447532653808601</v>
      </c>
      <c r="AJ153">
        <v>22.431682586669901</v>
      </c>
      <c r="AK153">
        <v>22.689125061035199</v>
      </c>
      <c r="AL153">
        <v>22.844505310058601</v>
      </c>
      <c r="AM153">
        <v>22.863950729370099</v>
      </c>
      <c r="AN153">
        <v>22.801124572753899</v>
      </c>
      <c r="AO153">
        <v>39.755000000000003</v>
      </c>
      <c r="AP153">
        <v>355</v>
      </c>
      <c r="AQ153">
        <v>40.799999999999997</v>
      </c>
      <c r="AR153">
        <v>11</v>
      </c>
      <c r="AS153">
        <v>40.799999999999997</v>
      </c>
      <c r="AT153">
        <v>40.799999999999997</v>
      </c>
      <c r="AU153">
        <v>0</v>
      </c>
      <c r="AV153">
        <v>244.48</v>
      </c>
      <c r="AW153">
        <v>11</v>
      </c>
      <c r="AX153">
        <v>11</v>
      </c>
      <c r="AY153">
        <v>11</v>
      </c>
      <c r="AZ153" t="s">
        <v>43</v>
      </c>
      <c r="BA153">
        <v>4</v>
      </c>
      <c r="BB153">
        <v>4</v>
      </c>
      <c r="BC153">
        <v>4</v>
      </c>
      <c r="BD153">
        <v>7</v>
      </c>
      <c r="BE153">
        <v>8</v>
      </c>
      <c r="BF153">
        <v>7</v>
      </c>
      <c r="BG153">
        <v>5</v>
      </c>
      <c r="BH153">
        <v>5</v>
      </c>
      <c r="BI153">
        <v>8</v>
      </c>
      <c r="BJ153">
        <v>7</v>
      </c>
      <c r="BK153">
        <v>355</v>
      </c>
      <c r="BL153">
        <v>1.1599999999999999</v>
      </c>
      <c r="BM153">
        <v>15.8</v>
      </c>
      <c r="BN153">
        <v>11.3</v>
      </c>
      <c r="BO153">
        <v>14.1</v>
      </c>
      <c r="BP153">
        <v>24.5</v>
      </c>
      <c r="BQ153">
        <v>27.6</v>
      </c>
      <c r="BR153">
        <v>32.4</v>
      </c>
      <c r="BS153">
        <v>20.6</v>
      </c>
      <c r="BT153">
        <v>25.9</v>
      </c>
      <c r="BU153">
        <v>26.2</v>
      </c>
      <c r="BV153">
        <v>25.1</v>
      </c>
      <c r="BW153">
        <v>1.4770992639524401</v>
      </c>
      <c r="BX153">
        <v>0.296489977728285</v>
      </c>
      <c r="BY153">
        <v>-0.55153656005859397</v>
      </c>
      <c r="BZ153">
        <v>-2.5659868649150899</v>
      </c>
    </row>
    <row r="154" spans="1:78" s="45" customFormat="1" x14ac:dyDescent="0.3">
      <c r="A154" s="92">
        <v>152</v>
      </c>
      <c r="B154" s="214" t="s">
        <v>638</v>
      </c>
      <c r="C154" s="219" t="s">
        <v>76</v>
      </c>
      <c r="D154" s="174">
        <v>1.4200835038280302</v>
      </c>
      <c r="E154" s="125">
        <f t="shared" si="21"/>
        <v>0.5059757656571171</v>
      </c>
      <c r="F154" s="36">
        <v>3.8436426132429084E-2</v>
      </c>
      <c r="G154" s="129">
        <f t="shared" si="22"/>
        <v>1.4152570003770999</v>
      </c>
      <c r="H154" s="205" t="s">
        <v>7409</v>
      </c>
      <c r="I154" s="153">
        <f t="shared" si="23"/>
        <v>1.4152570003770999</v>
      </c>
      <c r="J154" s="66" t="s">
        <v>80</v>
      </c>
      <c r="K154" s="66" t="s">
        <v>81</v>
      </c>
      <c r="L154" s="66" t="str">
        <f t="shared" si="24"/>
        <v/>
      </c>
      <c r="M154" s="67" t="str">
        <f t="shared" si="27"/>
        <v/>
      </c>
      <c r="N154" s="66" t="str">
        <f t="shared" si="27"/>
        <v/>
      </c>
      <c r="O154" s="66" t="str">
        <f t="shared" si="27"/>
        <v/>
      </c>
      <c r="P154" s="66" t="str">
        <f t="shared" si="27"/>
        <v/>
      </c>
      <c r="Q154" s="68" t="str">
        <f t="shared" si="27"/>
        <v/>
      </c>
      <c r="R154" s="66" t="str">
        <f t="shared" si="27"/>
        <v/>
      </c>
      <c r="S154" s="57">
        <v>4771600</v>
      </c>
      <c r="T154" s="58">
        <v>5823800</v>
      </c>
      <c r="U154" s="58">
        <v>3487600</v>
      </c>
      <c r="V154" s="58">
        <v>3093500</v>
      </c>
      <c r="W154" s="58">
        <v>4427300</v>
      </c>
      <c r="X154" s="59">
        <v>5</v>
      </c>
      <c r="Y154" s="60">
        <v>7085700</v>
      </c>
      <c r="Z154" s="60">
        <v>6474700</v>
      </c>
      <c r="AA154" s="60">
        <v>7186400</v>
      </c>
      <c r="AB154" s="60">
        <v>4396000</v>
      </c>
      <c r="AC154" s="60">
        <v>5536400</v>
      </c>
      <c r="AD154" s="27">
        <v>5</v>
      </c>
      <c r="AE154">
        <v>22.186040878295898</v>
      </c>
      <c r="AF154">
        <v>22.4735298156738</v>
      </c>
      <c r="AG154">
        <v>21.733802795410199</v>
      </c>
      <c r="AH154">
        <v>21.560808181762699</v>
      </c>
      <c r="AI154">
        <v>22.077995300293001</v>
      </c>
      <c r="AJ154">
        <v>22.7564792633057</v>
      </c>
      <c r="AK154">
        <v>22.6263828277588</v>
      </c>
      <c r="AL154">
        <v>22.776838302612301</v>
      </c>
      <c r="AM154">
        <v>22.0677604675293</v>
      </c>
      <c r="AN154">
        <v>22.400516510009801</v>
      </c>
      <c r="AO154">
        <v>78.766000000000005</v>
      </c>
      <c r="AP154">
        <v>710</v>
      </c>
      <c r="AQ154">
        <v>34.1</v>
      </c>
      <c r="AR154">
        <v>20</v>
      </c>
      <c r="AS154">
        <v>34.1</v>
      </c>
      <c r="AT154">
        <v>34.1</v>
      </c>
      <c r="AU154">
        <v>0</v>
      </c>
      <c r="AV154">
        <v>122.56</v>
      </c>
      <c r="AW154">
        <v>20</v>
      </c>
      <c r="AX154">
        <v>20</v>
      </c>
      <c r="AY154">
        <v>20</v>
      </c>
      <c r="AZ154" t="s">
        <v>43</v>
      </c>
      <c r="BA154">
        <v>10</v>
      </c>
      <c r="BB154">
        <v>12</v>
      </c>
      <c r="BC154">
        <v>11</v>
      </c>
      <c r="BD154">
        <v>9</v>
      </c>
      <c r="BE154">
        <v>8</v>
      </c>
      <c r="BF154">
        <v>10</v>
      </c>
      <c r="BG154">
        <v>9</v>
      </c>
      <c r="BH154">
        <v>13</v>
      </c>
      <c r="BI154">
        <v>9</v>
      </c>
      <c r="BJ154">
        <v>9</v>
      </c>
      <c r="BK154">
        <v>710</v>
      </c>
      <c r="BL154">
        <v>1.92</v>
      </c>
      <c r="BM154">
        <v>18.5</v>
      </c>
      <c r="BN154">
        <v>22.5</v>
      </c>
      <c r="BO154">
        <v>21.3</v>
      </c>
      <c r="BP154">
        <v>13.8</v>
      </c>
      <c r="BQ154">
        <v>14.4</v>
      </c>
      <c r="BR154">
        <v>19.3</v>
      </c>
      <c r="BS154">
        <v>18.3</v>
      </c>
      <c r="BT154">
        <v>22.3</v>
      </c>
      <c r="BU154">
        <v>19.3</v>
      </c>
      <c r="BV154">
        <v>17.2</v>
      </c>
      <c r="BW154">
        <v>1.4152570003770999</v>
      </c>
      <c r="BX154">
        <v>0.30234319526627201</v>
      </c>
      <c r="BY154">
        <v>-0.51916007995605495</v>
      </c>
      <c r="BZ154">
        <v>-2.47455669166078</v>
      </c>
    </row>
    <row r="155" spans="1:78" s="45" customFormat="1" x14ac:dyDescent="0.3">
      <c r="A155" s="92">
        <v>153</v>
      </c>
      <c r="B155" s="214" t="s">
        <v>639</v>
      </c>
      <c r="C155" s="219" t="s">
        <v>640</v>
      </c>
      <c r="D155" s="174">
        <v>1.4194422876995354</v>
      </c>
      <c r="E155" s="125">
        <f t="shared" si="21"/>
        <v>0.50532419253374417</v>
      </c>
      <c r="F155" s="36">
        <v>4.4085693773146771E-2</v>
      </c>
      <c r="G155" s="129">
        <f t="shared" si="22"/>
        <v>1.3557023203593199</v>
      </c>
      <c r="H155" s="205" t="s">
        <v>7409</v>
      </c>
      <c r="I155" s="153">
        <f t="shared" si="23"/>
        <v>1.3557023203593199</v>
      </c>
      <c r="J155" s="66" t="s">
        <v>641</v>
      </c>
      <c r="K155" s="66" t="s">
        <v>642</v>
      </c>
      <c r="L155" s="66" t="str">
        <f t="shared" si="24"/>
        <v/>
      </c>
      <c r="M155" s="67" t="str">
        <f t="shared" si="27"/>
        <v/>
      </c>
      <c r="N155" s="66" t="str">
        <f t="shared" si="27"/>
        <v/>
      </c>
      <c r="O155" s="66" t="str">
        <f t="shared" si="27"/>
        <v/>
      </c>
      <c r="P155" s="66" t="str">
        <f t="shared" si="27"/>
        <v/>
      </c>
      <c r="Q155" s="68" t="str">
        <f t="shared" si="27"/>
        <v/>
      </c>
      <c r="R155" s="66" t="str">
        <f t="shared" si="27"/>
        <v/>
      </c>
      <c r="S155" s="57">
        <v>3823800</v>
      </c>
      <c r="T155" s="58">
        <v>3644500</v>
      </c>
      <c r="U155" s="58">
        <v>3500800</v>
      </c>
      <c r="V155" s="58">
        <v>5361000</v>
      </c>
      <c r="W155" s="58">
        <v>6466600</v>
      </c>
      <c r="X155" s="59">
        <v>5</v>
      </c>
      <c r="Y155" s="60">
        <v>8265600</v>
      </c>
      <c r="Z155" s="60">
        <v>5318600</v>
      </c>
      <c r="AA155" s="60">
        <v>7634900</v>
      </c>
      <c r="AB155" s="60">
        <v>5598700</v>
      </c>
      <c r="AC155" s="60">
        <v>5540800</v>
      </c>
      <c r="AD155" s="27">
        <v>5</v>
      </c>
      <c r="AE155">
        <v>21.866575241088899</v>
      </c>
      <c r="AF155">
        <v>21.797288894653299</v>
      </c>
      <c r="AG155">
        <v>21.739253997802699</v>
      </c>
      <c r="AH155">
        <v>22.354070663452099</v>
      </c>
      <c r="AI155">
        <v>22.624576568603501</v>
      </c>
      <c r="AJ155">
        <v>22.978687286376999</v>
      </c>
      <c r="AK155">
        <v>22.342615127563501</v>
      </c>
      <c r="AL155">
        <v>22.864177703857401</v>
      </c>
      <c r="AM155">
        <v>22.416660308837901</v>
      </c>
      <c r="AN155">
        <v>22.4016628265381</v>
      </c>
      <c r="AO155">
        <v>31.856000000000002</v>
      </c>
      <c r="AP155">
        <v>287</v>
      </c>
      <c r="AQ155">
        <v>73.900000000000006</v>
      </c>
      <c r="AR155">
        <v>16</v>
      </c>
      <c r="AS155">
        <v>73.900000000000006</v>
      </c>
      <c r="AT155">
        <v>73.900000000000006</v>
      </c>
      <c r="AU155">
        <v>0</v>
      </c>
      <c r="AV155">
        <v>261.14999999999998</v>
      </c>
      <c r="AW155">
        <v>16</v>
      </c>
      <c r="AX155">
        <v>16</v>
      </c>
      <c r="AY155">
        <v>16</v>
      </c>
      <c r="AZ155" t="s">
        <v>43</v>
      </c>
      <c r="BA155">
        <v>6</v>
      </c>
      <c r="BB155">
        <v>7</v>
      </c>
      <c r="BC155">
        <v>8</v>
      </c>
      <c r="BD155">
        <v>10</v>
      </c>
      <c r="BE155">
        <v>12</v>
      </c>
      <c r="BF155">
        <v>8</v>
      </c>
      <c r="BG155">
        <v>6</v>
      </c>
      <c r="BH155">
        <v>11</v>
      </c>
      <c r="BI155">
        <v>9</v>
      </c>
      <c r="BJ155">
        <v>9</v>
      </c>
      <c r="BK155">
        <v>287</v>
      </c>
      <c r="BL155">
        <v>1.1599999999999999</v>
      </c>
      <c r="BM155">
        <v>34.5</v>
      </c>
      <c r="BN155">
        <v>39.4</v>
      </c>
      <c r="BO155">
        <v>39</v>
      </c>
      <c r="BP155">
        <v>49.8</v>
      </c>
      <c r="BQ155">
        <v>56.1</v>
      </c>
      <c r="BR155">
        <v>42.2</v>
      </c>
      <c r="BS155">
        <v>30</v>
      </c>
      <c r="BT155">
        <v>55.7</v>
      </c>
      <c r="BU155">
        <v>45.6</v>
      </c>
      <c r="BV155">
        <v>40.4</v>
      </c>
      <c r="BW155">
        <v>1.3557023203593199</v>
      </c>
      <c r="BX155">
        <v>0.31019787985865699</v>
      </c>
      <c r="BY155">
        <v>-0.52440757751464795</v>
      </c>
      <c r="BZ155">
        <v>-2.3866504589796098</v>
      </c>
    </row>
    <row r="156" spans="1:78" s="45" customFormat="1" x14ac:dyDescent="0.3">
      <c r="A156" s="92">
        <v>154</v>
      </c>
      <c r="B156" s="214" t="s">
        <v>643</v>
      </c>
      <c r="C156" s="219" t="s">
        <v>644</v>
      </c>
      <c r="D156" s="174">
        <v>1.4172273768208326</v>
      </c>
      <c r="E156" s="125">
        <f t="shared" si="21"/>
        <v>0.50307123962204536</v>
      </c>
      <c r="F156" s="36">
        <v>3.1037956813610039E-2</v>
      </c>
      <c r="G156" s="129">
        <f t="shared" si="22"/>
        <v>1.50810687548667</v>
      </c>
      <c r="H156" s="205" t="s">
        <v>7409</v>
      </c>
      <c r="I156" s="153">
        <f t="shared" si="23"/>
        <v>1.50810687548667</v>
      </c>
      <c r="J156" s="66" t="s">
        <v>645</v>
      </c>
      <c r="K156" s="66" t="s">
        <v>646</v>
      </c>
      <c r="L156" s="66" t="str">
        <f t="shared" si="24"/>
        <v>GO:0003729</v>
      </c>
      <c r="M156" s="67" t="str">
        <f t="shared" si="27"/>
        <v/>
      </c>
      <c r="N156" s="66" t="str">
        <f t="shared" si="27"/>
        <v/>
      </c>
      <c r="O156" s="66" t="str">
        <f t="shared" si="27"/>
        <v>GO:0003729</v>
      </c>
      <c r="P156" s="66" t="str">
        <f t="shared" si="27"/>
        <v/>
      </c>
      <c r="Q156" s="68" t="str">
        <f t="shared" si="27"/>
        <v/>
      </c>
      <c r="R156" s="66" t="str">
        <f t="shared" si="27"/>
        <v/>
      </c>
      <c r="S156" s="57">
        <v>18999000</v>
      </c>
      <c r="T156" s="58">
        <v>12391000</v>
      </c>
      <c r="U156" s="58">
        <v>11249000</v>
      </c>
      <c r="V156" s="58">
        <v>23192000</v>
      </c>
      <c r="W156" s="58">
        <v>18883000</v>
      </c>
      <c r="X156" s="59">
        <v>5</v>
      </c>
      <c r="Y156" s="60">
        <v>27957000</v>
      </c>
      <c r="Z156" s="60">
        <v>22821000</v>
      </c>
      <c r="AA156" s="60">
        <v>23733000</v>
      </c>
      <c r="AB156" s="60">
        <v>24542000</v>
      </c>
      <c r="AC156" s="60">
        <v>21006000</v>
      </c>
      <c r="AD156" s="27">
        <v>5</v>
      </c>
      <c r="AE156">
        <v>24.179420471191399</v>
      </c>
      <c r="AF156">
        <v>23.562789916992202</v>
      </c>
      <c r="AG156">
        <v>23.423294067382798</v>
      </c>
      <c r="AH156">
        <v>24.4671230316162</v>
      </c>
      <c r="AI156">
        <v>24.1705837249756</v>
      </c>
      <c r="AJ156">
        <v>24.7367057800293</v>
      </c>
      <c r="AK156">
        <v>24.4438591003418</v>
      </c>
      <c r="AL156">
        <v>24.500391006469702</v>
      </c>
      <c r="AM156">
        <v>24.548749923706101</v>
      </c>
      <c r="AN156">
        <v>24.324298858642599</v>
      </c>
      <c r="AO156">
        <v>21.835999999999999</v>
      </c>
      <c r="AP156">
        <v>213</v>
      </c>
      <c r="AQ156">
        <v>81.2</v>
      </c>
      <c r="AR156">
        <v>10</v>
      </c>
      <c r="AS156">
        <v>75.099999999999994</v>
      </c>
      <c r="AT156">
        <v>75.099999999999994</v>
      </c>
      <c r="AU156">
        <v>0</v>
      </c>
      <c r="AV156">
        <v>238.36</v>
      </c>
      <c r="AW156" t="s">
        <v>43</v>
      </c>
      <c r="AX156" t="s">
        <v>43</v>
      </c>
      <c r="AY156" t="s">
        <v>43</v>
      </c>
      <c r="AZ156" t="s">
        <v>43</v>
      </c>
      <c r="BA156">
        <v>5</v>
      </c>
      <c r="BB156">
        <v>5</v>
      </c>
      <c r="BC156">
        <v>4</v>
      </c>
      <c r="BD156">
        <v>5</v>
      </c>
      <c r="BE156">
        <v>8</v>
      </c>
      <c r="BF156">
        <v>6</v>
      </c>
      <c r="BG156">
        <v>4</v>
      </c>
      <c r="BH156">
        <v>5</v>
      </c>
      <c r="BI156">
        <v>6</v>
      </c>
      <c r="BJ156">
        <v>8</v>
      </c>
      <c r="BK156" t="s">
        <v>43</v>
      </c>
      <c r="BL156">
        <v>1.55</v>
      </c>
      <c r="BM156">
        <v>52.1</v>
      </c>
      <c r="BN156">
        <v>52.1</v>
      </c>
      <c r="BO156">
        <v>46</v>
      </c>
      <c r="BP156">
        <v>52.1</v>
      </c>
      <c r="BQ156">
        <v>75.099999999999994</v>
      </c>
      <c r="BR156">
        <v>58.2</v>
      </c>
      <c r="BS156">
        <v>39.9</v>
      </c>
      <c r="BT156">
        <v>46</v>
      </c>
      <c r="BU156">
        <v>58.7</v>
      </c>
      <c r="BV156">
        <v>77</v>
      </c>
      <c r="BW156">
        <v>1.50810687548667</v>
      </c>
      <c r="BX156">
        <v>0.28996261682243002</v>
      </c>
      <c r="BY156">
        <v>-0.55015869140625295</v>
      </c>
      <c r="BZ156">
        <v>-2.6119122700675699</v>
      </c>
    </row>
    <row r="157" spans="1:78" s="45" customFormat="1" x14ac:dyDescent="0.3">
      <c r="A157" s="92">
        <v>155</v>
      </c>
      <c r="B157" s="214" t="s">
        <v>647</v>
      </c>
      <c r="C157" s="219" t="s">
        <v>648</v>
      </c>
      <c r="D157" s="174">
        <v>1.4139491627149987</v>
      </c>
      <c r="E157" s="125">
        <f t="shared" si="21"/>
        <v>0.49973025026228096</v>
      </c>
      <c r="F157" s="36">
        <v>2.7822520978217817E-3</v>
      </c>
      <c r="G157" s="129">
        <f t="shared" si="22"/>
        <v>2.5556035214566299</v>
      </c>
      <c r="H157" s="205" t="s">
        <v>7409</v>
      </c>
      <c r="I157" s="153">
        <f t="shared" si="23"/>
        <v>2.5556035214566299</v>
      </c>
      <c r="J157" s="66" t="s">
        <v>649</v>
      </c>
      <c r="K157" s="66" t="s">
        <v>650</v>
      </c>
      <c r="L157" s="66" t="str">
        <f t="shared" si="24"/>
        <v/>
      </c>
      <c r="M157" s="67" t="str">
        <f t="shared" si="27"/>
        <v/>
      </c>
      <c r="N157" s="66" t="str">
        <f t="shared" si="27"/>
        <v/>
      </c>
      <c r="O157" s="66" t="str">
        <f t="shared" si="27"/>
        <v/>
      </c>
      <c r="P157" s="66" t="str">
        <f t="shared" si="27"/>
        <v/>
      </c>
      <c r="Q157" s="68" t="str">
        <f t="shared" si="27"/>
        <v/>
      </c>
      <c r="R157" s="66" t="str">
        <f t="shared" si="27"/>
        <v/>
      </c>
      <c r="S157" s="57">
        <v>1255300</v>
      </c>
      <c r="T157" s="58">
        <v>1244300</v>
      </c>
      <c r="U157" s="58">
        <v>913890</v>
      </c>
      <c r="V157" s="58">
        <v>1046600</v>
      </c>
      <c r="W157" s="58">
        <v>1088200</v>
      </c>
      <c r="X157" s="59">
        <v>5</v>
      </c>
      <c r="Y157" s="60">
        <v>1303900</v>
      </c>
      <c r="Z157" s="60">
        <v>1558100</v>
      </c>
      <c r="AA157" s="60">
        <v>1498300</v>
      </c>
      <c r="AB157" s="60">
        <v>1836500</v>
      </c>
      <c r="AC157" s="60">
        <v>1648200</v>
      </c>
      <c r="AD157" s="27">
        <v>5</v>
      </c>
      <c r="AE157">
        <v>20.259601593017599</v>
      </c>
      <c r="AF157">
        <v>20.246902465820298</v>
      </c>
      <c r="AG157">
        <v>19.801660537719702</v>
      </c>
      <c r="AH157">
        <v>19.997278213501001</v>
      </c>
      <c r="AI157">
        <v>20.053512573242202</v>
      </c>
      <c r="AJ157">
        <v>20.3144016265869</v>
      </c>
      <c r="AK157">
        <v>20.571355819702099</v>
      </c>
      <c r="AL157">
        <v>20.514894485473601</v>
      </c>
      <c r="AM157">
        <v>20.808526992797901</v>
      </c>
      <c r="AN157">
        <v>20.652460098266602</v>
      </c>
      <c r="AO157">
        <v>43.482999999999997</v>
      </c>
      <c r="AP157">
        <v>394</v>
      </c>
      <c r="AQ157">
        <v>40.9</v>
      </c>
      <c r="AR157">
        <v>11</v>
      </c>
      <c r="AS157">
        <v>40.9</v>
      </c>
      <c r="AT157">
        <v>40.9</v>
      </c>
      <c r="AU157">
        <v>0</v>
      </c>
      <c r="AV157">
        <v>151.16999999999999</v>
      </c>
      <c r="AW157">
        <v>11</v>
      </c>
      <c r="AX157">
        <v>11</v>
      </c>
      <c r="AY157">
        <v>11</v>
      </c>
      <c r="AZ157" t="s">
        <v>43</v>
      </c>
      <c r="BA157">
        <v>4</v>
      </c>
      <c r="BB157">
        <v>3</v>
      </c>
      <c r="BC157">
        <v>4</v>
      </c>
      <c r="BD157">
        <v>2</v>
      </c>
      <c r="BE157">
        <v>2</v>
      </c>
      <c r="BF157">
        <v>4</v>
      </c>
      <c r="BG157">
        <v>5</v>
      </c>
      <c r="BH157">
        <v>7</v>
      </c>
      <c r="BI157">
        <v>4</v>
      </c>
      <c r="BJ157">
        <v>3</v>
      </c>
      <c r="BK157">
        <v>394</v>
      </c>
      <c r="BL157">
        <v>1.25</v>
      </c>
      <c r="BM157">
        <v>12.4</v>
      </c>
      <c r="BN157">
        <v>8.1</v>
      </c>
      <c r="BO157">
        <v>12.4</v>
      </c>
      <c r="BP157">
        <v>4.8</v>
      </c>
      <c r="BQ157">
        <v>4.8</v>
      </c>
      <c r="BR157">
        <v>14.5</v>
      </c>
      <c r="BS157">
        <v>15</v>
      </c>
      <c r="BT157">
        <v>25.1</v>
      </c>
      <c r="BU157">
        <v>8.9</v>
      </c>
      <c r="BV157">
        <v>6.3</v>
      </c>
      <c r="BW157">
        <v>2.5556035214566299</v>
      </c>
      <c r="BX157">
        <v>0.193515151515152</v>
      </c>
      <c r="BY157">
        <v>-0.50053672790527404</v>
      </c>
      <c r="BZ157">
        <v>-4.2544573442169096</v>
      </c>
    </row>
    <row r="158" spans="1:78" s="45" customFormat="1" x14ac:dyDescent="0.3">
      <c r="A158" s="92">
        <v>156</v>
      </c>
      <c r="B158" s="214" t="s">
        <v>651</v>
      </c>
      <c r="C158" s="219" t="s">
        <v>76</v>
      </c>
      <c r="D158" s="174">
        <v>1.4137060279520963</v>
      </c>
      <c r="E158" s="125">
        <f t="shared" si="21"/>
        <v>0.49948215118801681</v>
      </c>
      <c r="F158" s="36">
        <v>3.4895258163075753E-2</v>
      </c>
      <c r="G158" s="129">
        <f t="shared" si="22"/>
        <v>1.45723358431659</v>
      </c>
      <c r="H158" s="205" t="s">
        <v>7409</v>
      </c>
      <c r="I158" s="153">
        <f t="shared" si="23"/>
        <v>1.45723358431659</v>
      </c>
      <c r="J158" s="66" t="s">
        <v>652</v>
      </c>
      <c r="K158" s="66" t="s">
        <v>653</v>
      </c>
      <c r="L158" s="66" t="str">
        <f t="shared" si="24"/>
        <v/>
      </c>
      <c r="M158" s="67" t="str">
        <f t="shared" si="27"/>
        <v/>
      </c>
      <c r="N158" s="66" t="str">
        <f t="shared" si="27"/>
        <v/>
      </c>
      <c r="O158" s="66" t="str">
        <f t="shared" si="27"/>
        <v/>
      </c>
      <c r="P158" s="66" t="str">
        <f t="shared" si="27"/>
        <v/>
      </c>
      <c r="Q158" s="68" t="str">
        <f t="shared" si="27"/>
        <v/>
      </c>
      <c r="R158" s="66" t="str">
        <f t="shared" si="27"/>
        <v/>
      </c>
      <c r="S158" s="57">
        <v>2933100</v>
      </c>
      <c r="T158" s="58">
        <v>6258700</v>
      </c>
      <c r="U158" s="58">
        <v>5266700</v>
      </c>
      <c r="V158" s="58">
        <v>4956400</v>
      </c>
      <c r="W158" s="58">
        <v>4583300</v>
      </c>
      <c r="X158" s="59">
        <v>5</v>
      </c>
      <c r="Y158" s="60">
        <v>6033600</v>
      </c>
      <c r="Z158" s="60">
        <v>8699000</v>
      </c>
      <c r="AA158" s="60">
        <v>6454800</v>
      </c>
      <c r="AB158" s="60">
        <v>5931400</v>
      </c>
      <c r="AC158" s="60">
        <v>6807600</v>
      </c>
      <c r="AD158" s="27">
        <v>5</v>
      </c>
      <c r="AE158">
        <v>21.483995437622099</v>
      </c>
      <c r="AF158">
        <v>22.577430725097699</v>
      </c>
      <c r="AG158">
        <v>22.328468322753899</v>
      </c>
      <c r="AH158">
        <v>22.240861892700199</v>
      </c>
      <c r="AI158">
        <v>22.127954483032202</v>
      </c>
      <c r="AJ158">
        <v>22.5245876312256</v>
      </c>
      <c r="AK158">
        <v>23.052417755126999</v>
      </c>
      <c r="AL158">
        <v>22.621940612793001</v>
      </c>
      <c r="AM158">
        <v>22.499940872192401</v>
      </c>
      <c r="AN158">
        <v>22.698715209960898</v>
      </c>
      <c r="AO158">
        <v>186.51</v>
      </c>
      <c r="AP158">
        <v>1706</v>
      </c>
      <c r="AQ158">
        <v>28</v>
      </c>
      <c r="AR158">
        <v>36</v>
      </c>
      <c r="AS158">
        <v>28</v>
      </c>
      <c r="AT158">
        <v>28</v>
      </c>
      <c r="AU158">
        <v>0</v>
      </c>
      <c r="AV158">
        <v>131.31</v>
      </c>
      <c r="AW158">
        <v>36</v>
      </c>
      <c r="AX158">
        <v>36</v>
      </c>
      <c r="AY158">
        <v>36</v>
      </c>
      <c r="AZ158" t="s">
        <v>43</v>
      </c>
      <c r="BA158">
        <v>15</v>
      </c>
      <c r="BB158">
        <v>13</v>
      </c>
      <c r="BC158">
        <v>11</v>
      </c>
      <c r="BD158">
        <v>19</v>
      </c>
      <c r="BE158">
        <v>17</v>
      </c>
      <c r="BF158">
        <v>21</v>
      </c>
      <c r="BG158">
        <v>25</v>
      </c>
      <c r="BH158">
        <v>21</v>
      </c>
      <c r="BI158">
        <v>17</v>
      </c>
      <c r="BJ158">
        <v>17</v>
      </c>
      <c r="BK158">
        <v>1706</v>
      </c>
      <c r="BL158">
        <v>2.61</v>
      </c>
      <c r="BM158">
        <v>10</v>
      </c>
      <c r="BN158">
        <v>12.5</v>
      </c>
      <c r="BO158">
        <v>10.199999999999999</v>
      </c>
      <c r="BP158">
        <v>12.1</v>
      </c>
      <c r="BQ158">
        <v>10.7</v>
      </c>
      <c r="BR158">
        <v>17.899999999999999</v>
      </c>
      <c r="BS158">
        <v>19.600000000000001</v>
      </c>
      <c r="BT158">
        <v>15.7</v>
      </c>
      <c r="BU158">
        <v>10.8</v>
      </c>
      <c r="BV158">
        <v>10.8</v>
      </c>
      <c r="BW158">
        <v>1.45723358431659</v>
      </c>
      <c r="BX158">
        <v>0.29738166311300601</v>
      </c>
      <c r="BY158">
        <v>-0.527778244018556</v>
      </c>
      <c r="BZ158">
        <v>-2.5365951688852499</v>
      </c>
    </row>
    <row r="159" spans="1:78" s="45" customFormat="1" x14ac:dyDescent="0.3">
      <c r="A159" s="92">
        <v>157</v>
      </c>
      <c r="B159" s="214" t="s">
        <v>654</v>
      </c>
      <c r="C159" s="219" t="s">
        <v>655</v>
      </c>
      <c r="D159" s="174">
        <v>1.4105091663101077</v>
      </c>
      <c r="E159" s="125">
        <f t="shared" si="21"/>
        <v>0.49621604142661546</v>
      </c>
      <c r="F159" s="36">
        <v>3.8144011579483036E-2</v>
      </c>
      <c r="G159" s="129">
        <f t="shared" si="22"/>
        <v>1.4185736344358799</v>
      </c>
      <c r="H159" s="205" t="s">
        <v>7409</v>
      </c>
      <c r="I159" s="153">
        <f t="shared" si="23"/>
        <v>1.4185736344358799</v>
      </c>
      <c r="J159" s="66" t="s">
        <v>656</v>
      </c>
      <c r="K159" s="66" t="s">
        <v>657</v>
      </c>
      <c r="L159" s="66" t="str">
        <f t="shared" si="24"/>
        <v/>
      </c>
      <c r="M159" s="67" t="str">
        <f t="shared" si="27"/>
        <v/>
      </c>
      <c r="N159" s="66" t="str">
        <f t="shared" si="27"/>
        <v/>
      </c>
      <c r="O159" s="66" t="str">
        <f t="shared" si="27"/>
        <v/>
      </c>
      <c r="P159" s="66" t="str">
        <f t="shared" si="27"/>
        <v/>
      </c>
      <c r="Q159" s="68" t="str">
        <f t="shared" si="27"/>
        <v/>
      </c>
      <c r="R159" s="66" t="str">
        <f t="shared" si="27"/>
        <v>GO:0097014</v>
      </c>
      <c r="S159" s="57">
        <v>1087700</v>
      </c>
      <c r="T159" s="58">
        <v>1126100</v>
      </c>
      <c r="U159" s="58">
        <v>1135900</v>
      </c>
      <c r="V159" s="58">
        <v>1318900</v>
      </c>
      <c r="W159" s="58">
        <v>1408000</v>
      </c>
      <c r="X159" s="59">
        <v>5</v>
      </c>
      <c r="Y159" s="60">
        <v>1331900</v>
      </c>
      <c r="Z159" s="60">
        <v>1596300</v>
      </c>
      <c r="AA159" s="60">
        <v>2594300</v>
      </c>
      <c r="AB159" s="60">
        <v>1394300</v>
      </c>
      <c r="AC159" s="60">
        <v>1654300</v>
      </c>
      <c r="AD159" s="27">
        <v>5</v>
      </c>
      <c r="AE159">
        <v>20.052848815918001</v>
      </c>
      <c r="AF159">
        <v>20.102903366088899</v>
      </c>
      <c r="AG159">
        <v>20.115404129028299</v>
      </c>
      <c r="AH159">
        <v>20.330904006958001</v>
      </c>
      <c r="AI159">
        <v>20.425216674804702</v>
      </c>
      <c r="AJ159">
        <v>20.345054626464801</v>
      </c>
      <c r="AK159">
        <v>20.606300354003899</v>
      </c>
      <c r="AL159">
        <v>21.306913375854499</v>
      </c>
      <c r="AM159">
        <v>20.411109924316399</v>
      </c>
      <c r="AN159">
        <v>20.657789230346701</v>
      </c>
      <c r="AO159">
        <v>35.628999999999998</v>
      </c>
      <c r="AP159">
        <v>299</v>
      </c>
      <c r="AQ159">
        <v>33.1</v>
      </c>
      <c r="AR159">
        <v>9</v>
      </c>
      <c r="AS159">
        <v>33.1</v>
      </c>
      <c r="AT159">
        <v>33.1</v>
      </c>
      <c r="AU159">
        <v>0</v>
      </c>
      <c r="AV159">
        <v>41.231999999999999</v>
      </c>
      <c r="AW159">
        <v>9</v>
      </c>
      <c r="AX159">
        <v>9</v>
      </c>
      <c r="AY159">
        <v>9</v>
      </c>
      <c r="AZ159" t="s">
        <v>43</v>
      </c>
      <c r="BA159">
        <v>2</v>
      </c>
      <c r="BB159">
        <v>2</v>
      </c>
      <c r="BC159">
        <v>1</v>
      </c>
      <c r="BD159">
        <v>3</v>
      </c>
      <c r="BE159">
        <v>7</v>
      </c>
      <c r="BF159">
        <v>4</v>
      </c>
      <c r="BG159">
        <v>2</v>
      </c>
      <c r="BH159">
        <v>4</v>
      </c>
      <c r="BI159">
        <v>7</v>
      </c>
      <c r="BJ159">
        <v>7</v>
      </c>
      <c r="BK159">
        <v>299</v>
      </c>
      <c r="BL159">
        <v>1.1399999999999999</v>
      </c>
      <c r="BM159">
        <v>9.4</v>
      </c>
      <c r="BN159">
        <v>9.4</v>
      </c>
      <c r="BO159">
        <v>4</v>
      </c>
      <c r="BP159">
        <v>10.4</v>
      </c>
      <c r="BQ159">
        <v>25.4</v>
      </c>
      <c r="BR159">
        <v>17.100000000000001</v>
      </c>
      <c r="BS159">
        <v>7</v>
      </c>
      <c r="BT159">
        <v>17.100000000000001</v>
      </c>
      <c r="BU159">
        <v>25.4</v>
      </c>
      <c r="BV159">
        <v>24.4</v>
      </c>
      <c r="BW159">
        <v>1.4185736344358799</v>
      </c>
      <c r="BX159">
        <v>0.30392814371257498</v>
      </c>
      <c r="BY159">
        <v>-0.45997810363769498</v>
      </c>
      <c r="BZ159">
        <v>-2.4794555905740001</v>
      </c>
    </row>
    <row r="160" spans="1:78" s="45" customFormat="1" x14ac:dyDescent="0.3">
      <c r="A160" s="92">
        <v>158</v>
      </c>
      <c r="B160" s="214" t="s">
        <v>658</v>
      </c>
      <c r="C160" s="219" t="s">
        <v>659</v>
      </c>
      <c r="D160" s="174">
        <v>1.4102397575363965</v>
      </c>
      <c r="E160" s="125">
        <f t="shared" si="21"/>
        <v>0.4959404587969804</v>
      </c>
      <c r="F160" s="36">
        <v>3.2563249634879401E-3</v>
      </c>
      <c r="G160" s="129">
        <f t="shared" si="22"/>
        <v>2.48727226139727</v>
      </c>
      <c r="H160" s="205" t="s">
        <v>7409</v>
      </c>
      <c r="I160" s="153">
        <f t="shared" si="23"/>
        <v>2.48727226139727</v>
      </c>
      <c r="J160" s="66" t="s">
        <v>660</v>
      </c>
      <c r="K160" s="66" t="s">
        <v>661</v>
      </c>
      <c r="L160" s="66" t="str">
        <f t="shared" si="24"/>
        <v/>
      </c>
      <c r="M160" s="67" t="str">
        <f t="shared" si="27"/>
        <v/>
      </c>
      <c r="N160" s="66" t="str">
        <f t="shared" si="27"/>
        <v/>
      </c>
      <c r="O160" s="66" t="str">
        <f t="shared" si="27"/>
        <v/>
      </c>
      <c r="P160" s="66" t="str">
        <f t="shared" si="27"/>
        <v/>
      </c>
      <c r="Q160" s="68" t="str">
        <f t="shared" si="27"/>
        <v/>
      </c>
      <c r="R160" s="66" t="str">
        <f t="shared" si="27"/>
        <v/>
      </c>
      <c r="S160" s="57">
        <v>15272000</v>
      </c>
      <c r="T160" s="58">
        <v>17577000</v>
      </c>
      <c r="U160" s="58">
        <v>16597000</v>
      </c>
      <c r="V160" s="58">
        <v>23089000</v>
      </c>
      <c r="W160" s="58">
        <v>19850000</v>
      </c>
      <c r="X160" s="59">
        <v>5</v>
      </c>
      <c r="Y160" s="60">
        <v>26483000</v>
      </c>
      <c r="Z160" s="60">
        <v>23415000</v>
      </c>
      <c r="AA160" s="60">
        <v>28449000</v>
      </c>
      <c r="AB160" s="60">
        <v>23417000</v>
      </c>
      <c r="AC160" s="60">
        <v>28521000</v>
      </c>
      <c r="AD160" s="27">
        <v>5</v>
      </c>
      <c r="AE160">
        <v>23.864385604858398</v>
      </c>
      <c r="AF160">
        <v>24.067186355590799</v>
      </c>
      <c r="AG160">
        <v>23.984418869018601</v>
      </c>
      <c r="AH160">
        <v>24.4607028961182</v>
      </c>
      <c r="AI160">
        <v>24.2426357269287</v>
      </c>
      <c r="AJ160">
        <v>24.658563613891602</v>
      </c>
      <c r="AK160">
        <v>24.480930328369102</v>
      </c>
      <c r="AL160">
        <v>24.761875152587901</v>
      </c>
      <c r="AM160">
        <v>24.481052398681602</v>
      </c>
      <c r="AN160">
        <v>24.7655220031738</v>
      </c>
      <c r="AO160">
        <v>164.95</v>
      </c>
      <c r="AP160">
        <v>1460</v>
      </c>
      <c r="AQ160">
        <v>49.7</v>
      </c>
      <c r="AR160">
        <v>2</v>
      </c>
      <c r="AS160">
        <v>49.7</v>
      </c>
      <c r="AT160">
        <v>2.5</v>
      </c>
      <c r="AU160">
        <v>0</v>
      </c>
      <c r="AV160">
        <v>323.31</v>
      </c>
      <c r="AW160">
        <v>61</v>
      </c>
      <c r="AX160">
        <v>61</v>
      </c>
      <c r="AY160">
        <v>2</v>
      </c>
      <c r="AZ160" t="s">
        <v>43</v>
      </c>
      <c r="BA160">
        <v>28</v>
      </c>
      <c r="BB160">
        <v>27</v>
      </c>
      <c r="BC160">
        <v>29</v>
      </c>
      <c r="BD160">
        <v>33</v>
      </c>
      <c r="BE160">
        <v>31</v>
      </c>
      <c r="BF160">
        <v>46</v>
      </c>
      <c r="BG160">
        <v>47</v>
      </c>
      <c r="BH160">
        <v>44</v>
      </c>
      <c r="BI160">
        <v>37</v>
      </c>
      <c r="BJ160">
        <v>33</v>
      </c>
      <c r="BK160">
        <v>1460</v>
      </c>
      <c r="BL160">
        <v>2.52</v>
      </c>
      <c r="BM160">
        <v>24.3</v>
      </c>
      <c r="BN160">
        <v>27.4</v>
      </c>
      <c r="BO160">
        <v>29.2</v>
      </c>
      <c r="BP160">
        <v>28</v>
      </c>
      <c r="BQ160">
        <v>27.5</v>
      </c>
      <c r="BR160">
        <v>40.799999999999997</v>
      </c>
      <c r="BS160">
        <v>39.5</v>
      </c>
      <c r="BT160">
        <v>37.299999999999997</v>
      </c>
      <c r="BU160">
        <v>29.5</v>
      </c>
      <c r="BV160">
        <v>25.8</v>
      </c>
      <c r="BW160">
        <v>2.48727226139727</v>
      </c>
      <c r="BX160">
        <v>0.19930666666666699</v>
      </c>
      <c r="BY160">
        <v>-0.505722808837891</v>
      </c>
      <c r="BZ160">
        <v>-4.1393428098546003</v>
      </c>
    </row>
    <row r="161" spans="1:78" s="45" customFormat="1" x14ac:dyDescent="0.3">
      <c r="A161" s="92">
        <v>159</v>
      </c>
      <c r="B161" s="214" t="s">
        <v>662</v>
      </c>
      <c r="C161" s="219" t="s">
        <v>76</v>
      </c>
      <c r="D161" s="174">
        <v>1.4096259217644731</v>
      </c>
      <c r="E161" s="125">
        <f t="shared" si="21"/>
        <v>0.49531235949100094</v>
      </c>
      <c r="F161" s="36">
        <v>4.5883490052497804E-2</v>
      </c>
      <c r="G161" s="129">
        <f t="shared" si="22"/>
        <v>1.3383435556161301</v>
      </c>
      <c r="H161" s="205" t="s">
        <v>7409</v>
      </c>
      <c r="I161" s="153">
        <f t="shared" si="23"/>
        <v>1.3383435556161301</v>
      </c>
      <c r="J161" s="66" t="s">
        <v>663</v>
      </c>
      <c r="K161" s="66" t="s">
        <v>664</v>
      </c>
      <c r="L161" s="66" t="str">
        <f t="shared" si="24"/>
        <v/>
      </c>
      <c r="M161" s="67" t="str">
        <f t="shared" si="27"/>
        <v/>
      </c>
      <c r="N161" s="66" t="str">
        <f t="shared" si="27"/>
        <v/>
      </c>
      <c r="O161" s="66" t="str">
        <f t="shared" si="27"/>
        <v/>
      </c>
      <c r="P161" s="66" t="str">
        <f t="shared" si="27"/>
        <v/>
      </c>
      <c r="Q161" s="68" t="str">
        <f t="shared" si="27"/>
        <v/>
      </c>
      <c r="R161" s="66" t="str">
        <f t="shared" si="27"/>
        <v/>
      </c>
      <c r="S161" s="57">
        <v>56934000</v>
      </c>
      <c r="T161" s="58">
        <v>59736000</v>
      </c>
      <c r="U161" s="58">
        <v>63237000</v>
      </c>
      <c r="V161" s="58">
        <v>84817000</v>
      </c>
      <c r="W161" s="58">
        <v>81487000</v>
      </c>
      <c r="X161" s="59">
        <v>5</v>
      </c>
      <c r="Y161" s="60">
        <v>110650000</v>
      </c>
      <c r="Z161" s="60">
        <v>62628000</v>
      </c>
      <c r="AA161" s="60">
        <v>119050000</v>
      </c>
      <c r="AB161" s="60">
        <v>89960000</v>
      </c>
      <c r="AC161" s="60">
        <v>105740000</v>
      </c>
      <c r="AD161" s="27">
        <v>5</v>
      </c>
      <c r="AE161">
        <v>25.7627868652344</v>
      </c>
      <c r="AF161">
        <v>25.832098007202099</v>
      </c>
      <c r="AG161">
        <v>25.914264678955099</v>
      </c>
      <c r="AH161">
        <v>26.3378505706787</v>
      </c>
      <c r="AI161">
        <v>26.280067443847699</v>
      </c>
      <c r="AJ161">
        <v>26.721427917480501</v>
      </c>
      <c r="AK161">
        <v>25.900304794311499</v>
      </c>
      <c r="AL161">
        <v>26.826992034912099</v>
      </c>
      <c r="AM161">
        <v>26.4227809906006</v>
      </c>
      <c r="AN161">
        <v>26.655946731567401</v>
      </c>
      <c r="AO161">
        <v>160.65</v>
      </c>
      <c r="AP161">
        <v>1449</v>
      </c>
      <c r="AQ161">
        <v>64</v>
      </c>
      <c r="AR161">
        <v>82</v>
      </c>
      <c r="AS161">
        <v>64</v>
      </c>
      <c r="AT161">
        <v>64</v>
      </c>
      <c r="AU161">
        <v>0</v>
      </c>
      <c r="AV161">
        <v>323.31</v>
      </c>
      <c r="AW161" t="s">
        <v>43</v>
      </c>
      <c r="AX161" t="s">
        <v>43</v>
      </c>
      <c r="AY161" t="s">
        <v>43</v>
      </c>
      <c r="AZ161" t="s">
        <v>43</v>
      </c>
      <c r="BA161">
        <v>39</v>
      </c>
      <c r="BB161">
        <v>46</v>
      </c>
      <c r="BC161">
        <v>49</v>
      </c>
      <c r="BD161">
        <v>61</v>
      </c>
      <c r="BE161">
        <v>61</v>
      </c>
      <c r="BF161">
        <v>62</v>
      </c>
      <c r="BG161">
        <v>59</v>
      </c>
      <c r="BH161">
        <v>62</v>
      </c>
      <c r="BI161">
        <v>60</v>
      </c>
      <c r="BJ161">
        <v>55</v>
      </c>
      <c r="BK161" t="s">
        <v>43</v>
      </c>
      <c r="BL161">
        <v>2.34</v>
      </c>
      <c r="BM161">
        <v>31.5</v>
      </c>
      <c r="BN161">
        <v>42.4</v>
      </c>
      <c r="BO161">
        <v>47.5</v>
      </c>
      <c r="BP161">
        <v>47.3</v>
      </c>
      <c r="BQ161">
        <v>48.5</v>
      </c>
      <c r="BR161">
        <v>52.8</v>
      </c>
      <c r="BS161">
        <v>52.5</v>
      </c>
      <c r="BT161">
        <v>53.3</v>
      </c>
      <c r="BU161">
        <v>47.5</v>
      </c>
      <c r="BV161">
        <v>45</v>
      </c>
      <c r="BW161">
        <v>1.3383435556161301</v>
      </c>
      <c r="BX161">
        <v>0.31515172413793102</v>
      </c>
      <c r="BY161">
        <v>-0.48007698059081999</v>
      </c>
      <c r="BZ161">
        <v>-2.3610425556057799</v>
      </c>
    </row>
    <row r="162" spans="1:78" s="45" customFormat="1" x14ac:dyDescent="0.3">
      <c r="A162" s="92">
        <v>160</v>
      </c>
      <c r="B162" s="214" t="s">
        <v>665</v>
      </c>
      <c r="C162" s="219" t="s">
        <v>76</v>
      </c>
      <c r="D162" s="174">
        <v>1.40742828828608</v>
      </c>
      <c r="E162" s="125">
        <f t="shared" si="21"/>
        <v>0.49306141554194083</v>
      </c>
      <c r="F162" s="36">
        <v>4.1764112507504586E-2</v>
      </c>
      <c r="G162" s="129">
        <f t="shared" si="22"/>
        <v>1.37919674297089</v>
      </c>
      <c r="H162" s="205" t="s">
        <v>7409</v>
      </c>
      <c r="I162" s="153">
        <f t="shared" si="23"/>
        <v>1.37919674297089</v>
      </c>
      <c r="J162" s="66" t="s">
        <v>666</v>
      </c>
      <c r="K162" s="66" t="s">
        <v>667</v>
      </c>
      <c r="L162" s="66" t="str">
        <f t="shared" si="24"/>
        <v/>
      </c>
      <c r="M162" s="67" t="str">
        <f t="shared" si="27"/>
        <v/>
      </c>
      <c r="N162" s="66" t="str">
        <f t="shared" si="27"/>
        <v/>
      </c>
      <c r="O162" s="66" t="str">
        <f t="shared" si="27"/>
        <v/>
      </c>
      <c r="P162" s="66" t="str">
        <f t="shared" si="27"/>
        <v/>
      </c>
      <c r="Q162" s="68" t="str">
        <f t="shared" si="27"/>
        <v/>
      </c>
      <c r="R162" s="66" t="str">
        <f t="shared" si="27"/>
        <v/>
      </c>
      <c r="S162" s="57">
        <v>9440200</v>
      </c>
      <c r="T162" s="58">
        <v>9612900</v>
      </c>
      <c r="U162" s="58">
        <v>7122000</v>
      </c>
      <c r="V162" s="58">
        <v>15185000</v>
      </c>
      <c r="W162" s="58">
        <v>15754000</v>
      </c>
      <c r="X162" s="59">
        <v>5</v>
      </c>
      <c r="Y162" s="60">
        <v>17395000</v>
      </c>
      <c r="Z162" s="60">
        <v>14337000</v>
      </c>
      <c r="AA162" s="60">
        <v>16791000</v>
      </c>
      <c r="AB162" s="60">
        <v>14435000</v>
      </c>
      <c r="AC162" s="60">
        <v>17426000</v>
      </c>
      <c r="AD162" s="27">
        <v>5</v>
      </c>
      <c r="AE162">
        <v>23.170385360717798</v>
      </c>
      <c r="AF162">
        <v>23.196540832519499</v>
      </c>
      <c r="AG162">
        <v>22.763851165771499</v>
      </c>
      <c r="AH162">
        <v>23.856143951416001</v>
      </c>
      <c r="AI162">
        <v>23.909214019775401</v>
      </c>
      <c r="AJ162">
        <v>24.052169799804702</v>
      </c>
      <c r="AK162">
        <v>23.773239135742202</v>
      </c>
      <c r="AL162">
        <v>24.001184463501001</v>
      </c>
      <c r="AM162">
        <v>23.783067703247099</v>
      </c>
      <c r="AN162">
        <v>24.0547389984131</v>
      </c>
      <c r="AO162">
        <v>143.93</v>
      </c>
      <c r="AP162">
        <v>1254</v>
      </c>
      <c r="AQ162">
        <v>38.4</v>
      </c>
      <c r="AR162">
        <v>50</v>
      </c>
      <c r="AS162">
        <v>38.4</v>
      </c>
      <c r="AT162">
        <v>38.4</v>
      </c>
      <c r="AU162">
        <v>0</v>
      </c>
      <c r="AV162">
        <v>208.46</v>
      </c>
      <c r="AW162" t="s">
        <v>43</v>
      </c>
      <c r="AX162" t="s">
        <v>43</v>
      </c>
      <c r="AY162" t="s">
        <v>43</v>
      </c>
      <c r="AZ162" t="s">
        <v>43</v>
      </c>
      <c r="BA162">
        <v>19</v>
      </c>
      <c r="BB162">
        <v>13</v>
      </c>
      <c r="BC162">
        <v>11</v>
      </c>
      <c r="BD162">
        <v>25</v>
      </c>
      <c r="BE162">
        <v>22</v>
      </c>
      <c r="BF162">
        <v>26</v>
      </c>
      <c r="BG162">
        <v>29</v>
      </c>
      <c r="BH162">
        <v>30</v>
      </c>
      <c r="BI162">
        <v>29</v>
      </c>
      <c r="BJ162">
        <v>29</v>
      </c>
      <c r="BK162" t="s">
        <v>43</v>
      </c>
      <c r="BL162">
        <v>2.54</v>
      </c>
      <c r="BM162">
        <v>19.399999999999999</v>
      </c>
      <c r="BN162">
        <v>13.8</v>
      </c>
      <c r="BO162">
        <v>13.2</v>
      </c>
      <c r="BP162">
        <v>19.899999999999999</v>
      </c>
      <c r="BQ162">
        <v>20</v>
      </c>
      <c r="BR162">
        <v>26.6</v>
      </c>
      <c r="BS162">
        <v>27.4</v>
      </c>
      <c r="BT162">
        <v>28.1</v>
      </c>
      <c r="BU162">
        <v>23.8</v>
      </c>
      <c r="BV162">
        <v>26</v>
      </c>
      <c r="BW162">
        <v>1.37919674297089</v>
      </c>
      <c r="BX162">
        <v>0.309717472118959</v>
      </c>
      <c r="BY162">
        <v>-0.55365295410156501</v>
      </c>
      <c r="BZ162">
        <v>-2.42131809170741</v>
      </c>
    </row>
    <row r="163" spans="1:78" s="45" customFormat="1" x14ac:dyDescent="0.3">
      <c r="A163" s="92">
        <v>161</v>
      </c>
      <c r="B163" s="214" t="s">
        <v>668</v>
      </c>
      <c r="C163" s="219" t="s">
        <v>669</v>
      </c>
      <c r="D163" s="174">
        <v>1.4033223210382613</v>
      </c>
      <c r="E163" s="125">
        <f t="shared" si="21"/>
        <v>0.4888464113502119</v>
      </c>
      <c r="F163" s="36">
        <v>5.2255370296787479E-3</v>
      </c>
      <c r="G163" s="129">
        <f t="shared" si="22"/>
        <v>2.2818690703764899</v>
      </c>
      <c r="H163" s="205" t="s">
        <v>7409</v>
      </c>
      <c r="I163" s="153">
        <f t="shared" si="23"/>
        <v>2.2818690703764899</v>
      </c>
      <c r="J163" s="66" t="s">
        <v>670</v>
      </c>
      <c r="K163" s="66" t="s">
        <v>671</v>
      </c>
      <c r="L163" s="66" t="str">
        <f t="shared" si="24"/>
        <v>GO:0005730</v>
      </c>
      <c r="M163" s="67" t="str">
        <f t="shared" ref="M163:R172" si="28">IF(ISNUMBER(FIND(M$2,$J163))=TRUE,M$2,"")</f>
        <v/>
      </c>
      <c r="N163" s="66" t="str">
        <f t="shared" si="28"/>
        <v/>
      </c>
      <c r="O163" s="66" t="str">
        <f t="shared" si="28"/>
        <v/>
      </c>
      <c r="P163" s="66" t="str">
        <f t="shared" si="28"/>
        <v>GO:0005730</v>
      </c>
      <c r="Q163" s="68" t="str">
        <f t="shared" si="28"/>
        <v/>
      </c>
      <c r="R163" s="66" t="str">
        <f t="shared" si="28"/>
        <v>GO:0097014</v>
      </c>
      <c r="S163" s="57">
        <v>2736400</v>
      </c>
      <c r="T163" s="58">
        <v>2771800</v>
      </c>
      <c r="U163" s="58">
        <v>2976600</v>
      </c>
      <c r="V163" s="58">
        <v>2292900</v>
      </c>
      <c r="W163" s="58">
        <v>3176400</v>
      </c>
      <c r="X163" s="59">
        <v>5</v>
      </c>
      <c r="Y163" s="60">
        <v>4438100</v>
      </c>
      <c r="Z163" s="60">
        <v>3711800</v>
      </c>
      <c r="AA163" s="60">
        <v>4195100</v>
      </c>
      <c r="AB163" s="60">
        <v>3019300</v>
      </c>
      <c r="AC163" s="60">
        <v>4217800</v>
      </c>
      <c r="AD163" s="27">
        <v>5</v>
      </c>
      <c r="AE163">
        <v>21.383848190307599</v>
      </c>
      <c r="AF163">
        <v>21.402391433715799</v>
      </c>
      <c r="AG163">
        <v>21.505233764648398</v>
      </c>
      <c r="AH163">
        <v>21.128742218017599</v>
      </c>
      <c r="AI163">
        <v>21.598960876464801</v>
      </c>
      <c r="AJ163">
        <v>22.0815105438232</v>
      </c>
      <c r="AK163">
        <v>21.823686599731399</v>
      </c>
      <c r="AL163">
        <v>22.0002746582031</v>
      </c>
      <c r="AM163">
        <v>21.525783538818398</v>
      </c>
      <c r="AN163">
        <v>22.008058547973601</v>
      </c>
      <c r="AO163">
        <v>43.287999999999997</v>
      </c>
      <c r="AP163">
        <v>372</v>
      </c>
      <c r="AQ163">
        <v>41.4</v>
      </c>
      <c r="AR163">
        <v>13</v>
      </c>
      <c r="AS163">
        <v>41.4</v>
      </c>
      <c r="AT163">
        <v>41.4</v>
      </c>
      <c r="AU163">
        <v>0</v>
      </c>
      <c r="AV163">
        <v>129.96</v>
      </c>
      <c r="AW163">
        <v>13</v>
      </c>
      <c r="AX163">
        <v>13</v>
      </c>
      <c r="AY163">
        <v>13</v>
      </c>
      <c r="AZ163" t="s">
        <v>43</v>
      </c>
      <c r="BA163">
        <v>5</v>
      </c>
      <c r="BB163">
        <v>5</v>
      </c>
      <c r="BC163">
        <v>5</v>
      </c>
      <c r="BD163">
        <v>6</v>
      </c>
      <c r="BE163">
        <v>9</v>
      </c>
      <c r="BF163">
        <v>6</v>
      </c>
      <c r="BG163">
        <v>5</v>
      </c>
      <c r="BH163">
        <v>9</v>
      </c>
      <c r="BI163">
        <v>9</v>
      </c>
      <c r="BJ163">
        <v>9</v>
      </c>
      <c r="BK163">
        <v>372</v>
      </c>
      <c r="BL163">
        <v>1.08</v>
      </c>
      <c r="BM163">
        <v>16.100000000000001</v>
      </c>
      <c r="BN163">
        <v>19.100000000000001</v>
      </c>
      <c r="BO163">
        <v>16.899999999999999</v>
      </c>
      <c r="BP163">
        <v>22.6</v>
      </c>
      <c r="BQ163">
        <v>30.6</v>
      </c>
      <c r="BR163">
        <v>21</v>
      </c>
      <c r="BS163">
        <v>14.5</v>
      </c>
      <c r="BT163">
        <v>31.2</v>
      </c>
      <c r="BU163">
        <v>28.8</v>
      </c>
      <c r="BV163">
        <v>30.6</v>
      </c>
      <c r="BW163">
        <v>2.2818690703764899</v>
      </c>
      <c r="BX163">
        <v>0.23443137254902</v>
      </c>
      <c r="BY163">
        <v>-0.48402748107910298</v>
      </c>
      <c r="BZ163">
        <v>-3.8014931574614099</v>
      </c>
    </row>
    <row r="164" spans="1:78" s="45" customFormat="1" x14ac:dyDescent="0.3">
      <c r="A164" s="92">
        <v>162</v>
      </c>
      <c r="B164" s="214" t="s">
        <v>672</v>
      </c>
      <c r="C164" s="219" t="s">
        <v>673</v>
      </c>
      <c r="D164" s="174">
        <v>1.4029366018226428</v>
      </c>
      <c r="E164" s="125">
        <f t="shared" si="21"/>
        <v>0.48844981558456857</v>
      </c>
      <c r="F164" s="36">
        <v>2.720457988530085E-2</v>
      </c>
      <c r="G164" s="129">
        <f t="shared" si="22"/>
        <v>1.5653579764261301</v>
      </c>
      <c r="H164" s="205" t="s">
        <v>7409</v>
      </c>
      <c r="I164" s="153">
        <f t="shared" si="23"/>
        <v>1.5653579764261301</v>
      </c>
      <c r="J164" s="66" t="s">
        <v>674</v>
      </c>
      <c r="K164" s="66" t="s">
        <v>675</v>
      </c>
      <c r="L164" s="66" t="str">
        <f t="shared" si="24"/>
        <v/>
      </c>
      <c r="M164" s="67" t="str">
        <f t="shared" si="28"/>
        <v/>
      </c>
      <c r="N164" s="66" t="str">
        <f t="shared" si="28"/>
        <v/>
      </c>
      <c r="O164" s="66" t="str">
        <f t="shared" si="28"/>
        <v/>
      </c>
      <c r="P164" s="66" t="str">
        <f t="shared" si="28"/>
        <v/>
      </c>
      <c r="Q164" s="68" t="str">
        <f t="shared" si="28"/>
        <v/>
      </c>
      <c r="R164" s="66" t="str">
        <f t="shared" si="28"/>
        <v/>
      </c>
      <c r="S164" s="57">
        <v>3913300</v>
      </c>
      <c r="T164" s="58">
        <v>2810600</v>
      </c>
      <c r="U164" s="58">
        <v>3288400</v>
      </c>
      <c r="V164" s="58">
        <v>2831200</v>
      </c>
      <c r="W164" s="58">
        <v>5415700</v>
      </c>
      <c r="X164" s="59">
        <v>5</v>
      </c>
      <c r="Y164" s="60">
        <v>5295300</v>
      </c>
      <c r="Z164" s="60">
        <v>5721000</v>
      </c>
      <c r="AA164" s="60">
        <v>5635300</v>
      </c>
      <c r="AB164" s="60">
        <v>4238200</v>
      </c>
      <c r="AC164" s="60">
        <v>4726700</v>
      </c>
      <c r="AD164" s="27">
        <v>5</v>
      </c>
      <c r="AE164">
        <v>21.8999538421631</v>
      </c>
      <c r="AF164">
        <v>21.422447204589801</v>
      </c>
      <c r="AG164">
        <v>21.648954391479499</v>
      </c>
      <c r="AH164">
        <v>21.432981491088899</v>
      </c>
      <c r="AI164">
        <v>22.368717193603501</v>
      </c>
      <c r="AJ164">
        <v>22.336280822753899</v>
      </c>
      <c r="AK164">
        <v>22.4478359222412</v>
      </c>
      <c r="AL164">
        <v>22.426061630248999</v>
      </c>
      <c r="AM164">
        <v>22.015020370483398</v>
      </c>
      <c r="AN164">
        <v>22.172401428222699</v>
      </c>
      <c r="AO164">
        <v>102.85</v>
      </c>
      <c r="AP164">
        <v>909</v>
      </c>
      <c r="AQ164">
        <v>33.200000000000003</v>
      </c>
      <c r="AR164">
        <v>22</v>
      </c>
      <c r="AS164">
        <v>33.200000000000003</v>
      </c>
      <c r="AT164">
        <v>33.200000000000003</v>
      </c>
      <c r="AU164">
        <v>0</v>
      </c>
      <c r="AV164">
        <v>174.76</v>
      </c>
      <c r="AW164">
        <v>22</v>
      </c>
      <c r="AX164">
        <v>22</v>
      </c>
      <c r="AY164">
        <v>22</v>
      </c>
      <c r="AZ164" t="s">
        <v>43</v>
      </c>
      <c r="BA164">
        <v>10</v>
      </c>
      <c r="BB164">
        <v>12</v>
      </c>
      <c r="BC164">
        <v>12</v>
      </c>
      <c r="BD164">
        <v>7</v>
      </c>
      <c r="BE164">
        <v>9</v>
      </c>
      <c r="BF164">
        <v>11</v>
      </c>
      <c r="BG164">
        <v>10</v>
      </c>
      <c r="BH164">
        <v>11</v>
      </c>
      <c r="BI164">
        <v>9</v>
      </c>
      <c r="BJ164">
        <v>7</v>
      </c>
      <c r="BK164">
        <v>909</v>
      </c>
      <c r="BL164">
        <v>1.79</v>
      </c>
      <c r="BM164">
        <v>15</v>
      </c>
      <c r="BN164">
        <v>20.8</v>
      </c>
      <c r="BO164">
        <v>18.8</v>
      </c>
      <c r="BP164">
        <v>11</v>
      </c>
      <c r="BQ164">
        <v>12.8</v>
      </c>
      <c r="BR164">
        <v>17.399999999999999</v>
      </c>
      <c r="BS164">
        <v>16.7</v>
      </c>
      <c r="BT164">
        <v>18.8</v>
      </c>
      <c r="BU164">
        <v>13.8</v>
      </c>
      <c r="BV164">
        <v>9.8000000000000007</v>
      </c>
      <c r="BW164">
        <v>1.5653579764261301</v>
      </c>
      <c r="BX164">
        <v>0.28703916449086198</v>
      </c>
      <c r="BY164">
        <v>-0.52490921020507697</v>
      </c>
      <c r="BZ164">
        <v>-2.6968939130262899</v>
      </c>
    </row>
    <row r="165" spans="1:78" s="45" customFormat="1" x14ac:dyDescent="0.3">
      <c r="A165" s="92">
        <v>163</v>
      </c>
      <c r="B165" s="214" t="s">
        <v>676</v>
      </c>
      <c r="C165" s="219" t="s">
        <v>677</v>
      </c>
      <c r="D165" s="174">
        <v>1.4024314674378118</v>
      </c>
      <c r="E165" s="125">
        <f t="shared" si="21"/>
        <v>0.48793027243596054</v>
      </c>
      <c r="F165" s="36">
        <v>2.8999412620843636E-2</v>
      </c>
      <c r="G165" s="129">
        <f t="shared" si="22"/>
        <v>1.53761079858759</v>
      </c>
      <c r="H165" s="205" t="s">
        <v>7409</v>
      </c>
      <c r="I165" s="153">
        <f t="shared" si="23"/>
        <v>1.53761079858759</v>
      </c>
      <c r="J165" s="66" t="s">
        <v>678</v>
      </c>
      <c r="K165" s="66" t="s">
        <v>679</v>
      </c>
      <c r="L165" s="66" t="str">
        <f t="shared" si="24"/>
        <v/>
      </c>
      <c r="M165" s="67" t="str">
        <f t="shared" si="28"/>
        <v/>
      </c>
      <c r="N165" s="66" t="str">
        <f t="shared" si="28"/>
        <v/>
      </c>
      <c r="O165" s="66" t="str">
        <f t="shared" si="28"/>
        <v/>
      </c>
      <c r="P165" s="66" t="str">
        <f t="shared" si="28"/>
        <v/>
      </c>
      <c r="Q165" s="68" t="str">
        <f t="shared" si="28"/>
        <v/>
      </c>
      <c r="R165" s="66" t="str">
        <f t="shared" si="28"/>
        <v>GO:0097014</v>
      </c>
      <c r="S165" s="57">
        <v>4660500</v>
      </c>
      <c r="T165" s="58">
        <v>5385600</v>
      </c>
      <c r="U165" s="58">
        <v>6639400</v>
      </c>
      <c r="V165" s="58">
        <v>4675500</v>
      </c>
      <c r="W165" s="58">
        <v>5750200</v>
      </c>
      <c r="X165" s="59">
        <v>5</v>
      </c>
      <c r="Y165" s="60">
        <v>9539900</v>
      </c>
      <c r="Z165" s="60">
        <v>8599400</v>
      </c>
      <c r="AA165" s="60">
        <v>7040500</v>
      </c>
      <c r="AB165" s="60">
        <v>7635400</v>
      </c>
      <c r="AC165" s="60">
        <v>5206400</v>
      </c>
      <c r="AD165" s="27">
        <v>5</v>
      </c>
      <c r="AE165">
        <v>22.152053833007798</v>
      </c>
      <c r="AF165">
        <v>22.360675811767599</v>
      </c>
      <c r="AG165">
        <v>22.662620544433601</v>
      </c>
      <c r="AH165">
        <v>22.156688690185501</v>
      </c>
      <c r="AI165">
        <v>22.4551811218262</v>
      </c>
      <c r="AJ165">
        <v>23.185543060302699</v>
      </c>
      <c r="AK165">
        <v>23.035804748535199</v>
      </c>
      <c r="AL165">
        <v>22.747245788574201</v>
      </c>
      <c r="AM165">
        <v>22.864273071289102</v>
      </c>
      <c r="AN165">
        <v>22.311855316162099</v>
      </c>
      <c r="AO165">
        <v>68.387</v>
      </c>
      <c r="AP165">
        <v>615</v>
      </c>
      <c r="AQ165">
        <v>46</v>
      </c>
      <c r="AR165">
        <v>20</v>
      </c>
      <c r="AS165">
        <v>46</v>
      </c>
      <c r="AT165">
        <v>46</v>
      </c>
      <c r="AU165">
        <v>0</v>
      </c>
      <c r="AV165">
        <v>161.27000000000001</v>
      </c>
      <c r="AW165" t="s">
        <v>43</v>
      </c>
      <c r="AX165" t="s">
        <v>43</v>
      </c>
      <c r="AY165" t="s">
        <v>43</v>
      </c>
      <c r="AZ165" t="s">
        <v>43</v>
      </c>
      <c r="BA165">
        <v>7</v>
      </c>
      <c r="BB165">
        <v>8</v>
      </c>
      <c r="BC165">
        <v>11</v>
      </c>
      <c r="BD165">
        <v>5</v>
      </c>
      <c r="BE165">
        <v>11</v>
      </c>
      <c r="BF165">
        <v>17</v>
      </c>
      <c r="BG165">
        <v>15</v>
      </c>
      <c r="BH165">
        <v>12</v>
      </c>
      <c r="BI165">
        <v>7</v>
      </c>
      <c r="BJ165">
        <v>7</v>
      </c>
      <c r="BK165" t="s">
        <v>43</v>
      </c>
      <c r="BL165">
        <v>1.83</v>
      </c>
      <c r="BM165">
        <v>17.399999999999999</v>
      </c>
      <c r="BN165">
        <v>17.899999999999999</v>
      </c>
      <c r="BO165">
        <v>28.5</v>
      </c>
      <c r="BP165">
        <v>10.6</v>
      </c>
      <c r="BQ165">
        <v>23.6</v>
      </c>
      <c r="BR165">
        <v>43.6</v>
      </c>
      <c r="BS165">
        <v>36.9</v>
      </c>
      <c r="BT165">
        <v>32.5</v>
      </c>
      <c r="BU165">
        <v>15.8</v>
      </c>
      <c r="BV165">
        <v>13.5</v>
      </c>
      <c r="BW165">
        <v>1.53761079858759</v>
      </c>
      <c r="BX165">
        <v>0.289621890547264</v>
      </c>
      <c r="BY165">
        <v>-0.47150039672851601</v>
      </c>
      <c r="BZ165">
        <v>-2.65567395748519</v>
      </c>
    </row>
    <row r="166" spans="1:78" s="45" customFormat="1" x14ac:dyDescent="0.3">
      <c r="A166" s="92">
        <v>164</v>
      </c>
      <c r="B166" s="214" t="s">
        <v>680</v>
      </c>
      <c r="C166" s="219" t="s">
        <v>76</v>
      </c>
      <c r="D166" s="174">
        <v>1.4014240856722673</v>
      </c>
      <c r="E166" s="125">
        <f t="shared" si="21"/>
        <v>0.48689359653562314</v>
      </c>
      <c r="F166" s="36">
        <v>2.508620262327883E-2</v>
      </c>
      <c r="G166" s="129">
        <f t="shared" si="22"/>
        <v>1.6005650742202699</v>
      </c>
      <c r="H166" s="205" t="s">
        <v>7409</v>
      </c>
      <c r="I166" s="153">
        <f t="shared" si="23"/>
        <v>1.6005650742202699</v>
      </c>
      <c r="J166" s="66" t="s">
        <v>681</v>
      </c>
      <c r="K166" s="66" t="s">
        <v>682</v>
      </c>
      <c r="L166" s="66" t="str">
        <f t="shared" si="24"/>
        <v>GO:0003729</v>
      </c>
      <c r="M166" s="67" t="str">
        <f t="shared" si="28"/>
        <v/>
      </c>
      <c r="N166" s="66" t="str">
        <f t="shared" si="28"/>
        <v/>
      </c>
      <c r="O166" s="66" t="str">
        <f t="shared" si="28"/>
        <v>GO:0003729</v>
      </c>
      <c r="P166" s="66" t="str">
        <f t="shared" si="28"/>
        <v/>
      </c>
      <c r="Q166" s="68" t="str">
        <f t="shared" si="28"/>
        <v/>
      </c>
      <c r="R166" s="66" t="str">
        <f t="shared" si="28"/>
        <v/>
      </c>
      <c r="S166" s="57">
        <v>8365600</v>
      </c>
      <c r="T166" s="58">
        <v>6034600</v>
      </c>
      <c r="U166" s="58">
        <v>6860600</v>
      </c>
      <c r="V166" s="58">
        <v>7130400</v>
      </c>
      <c r="W166" s="58">
        <v>6831400</v>
      </c>
      <c r="X166" s="59">
        <v>5</v>
      </c>
      <c r="Y166" s="60">
        <v>10827000</v>
      </c>
      <c r="Z166" s="60">
        <v>10411000</v>
      </c>
      <c r="AA166" s="60">
        <v>12738000</v>
      </c>
      <c r="AB166" s="60">
        <v>7001700</v>
      </c>
      <c r="AC166" s="60">
        <v>8384100</v>
      </c>
      <c r="AD166" s="27">
        <v>5</v>
      </c>
      <c r="AE166">
        <v>22.996038436889599</v>
      </c>
      <c r="AF166">
        <v>22.524826049804702</v>
      </c>
      <c r="AG166">
        <v>22.709903717041001</v>
      </c>
      <c r="AH166">
        <v>22.765552520751999</v>
      </c>
      <c r="AI166">
        <v>22.703750610351602</v>
      </c>
      <c r="AJ166">
        <v>23.368129730224599</v>
      </c>
      <c r="AK166">
        <v>23.3116054534912</v>
      </c>
      <c r="AL166">
        <v>23.602636337280298</v>
      </c>
      <c r="AM166">
        <v>22.739273071289102</v>
      </c>
      <c r="AN166">
        <v>22.999223709106399</v>
      </c>
      <c r="AO166">
        <v>63.206000000000003</v>
      </c>
      <c r="AP166">
        <v>601</v>
      </c>
      <c r="AQ166">
        <v>42.3</v>
      </c>
      <c r="AR166">
        <v>13</v>
      </c>
      <c r="AS166">
        <v>42.3</v>
      </c>
      <c r="AT166">
        <v>42.3</v>
      </c>
      <c r="AU166">
        <v>0</v>
      </c>
      <c r="AV166">
        <v>290.74</v>
      </c>
      <c r="AW166">
        <v>13</v>
      </c>
      <c r="AX166">
        <v>13</v>
      </c>
      <c r="AY166">
        <v>13</v>
      </c>
      <c r="AZ166" t="s">
        <v>43</v>
      </c>
      <c r="BA166">
        <v>9</v>
      </c>
      <c r="BB166">
        <v>9</v>
      </c>
      <c r="BC166">
        <v>8</v>
      </c>
      <c r="BD166">
        <v>4</v>
      </c>
      <c r="BE166">
        <v>6</v>
      </c>
      <c r="BF166">
        <v>11</v>
      </c>
      <c r="BG166">
        <v>10</v>
      </c>
      <c r="BH166">
        <v>11</v>
      </c>
      <c r="BI166">
        <v>8</v>
      </c>
      <c r="BJ166">
        <v>5</v>
      </c>
      <c r="BK166">
        <v>601</v>
      </c>
      <c r="BL166">
        <v>1.83</v>
      </c>
      <c r="BM166">
        <v>27.3</v>
      </c>
      <c r="BN166">
        <v>27.3</v>
      </c>
      <c r="BO166">
        <v>22.6</v>
      </c>
      <c r="BP166">
        <v>10</v>
      </c>
      <c r="BQ166">
        <v>14</v>
      </c>
      <c r="BR166">
        <v>39.299999999999997</v>
      </c>
      <c r="BS166">
        <v>30.6</v>
      </c>
      <c r="BT166">
        <v>33.299999999999997</v>
      </c>
      <c r="BU166">
        <v>22.6</v>
      </c>
      <c r="BV166">
        <v>13.6</v>
      </c>
      <c r="BW166">
        <v>1.6005650742202699</v>
      </c>
      <c r="BX166">
        <v>0.28625210084033598</v>
      </c>
      <c r="BY166">
        <v>-0.46415939331054901</v>
      </c>
      <c r="BZ166">
        <v>-2.7492959149813299</v>
      </c>
    </row>
    <row r="167" spans="1:78" s="45" customFormat="1" x14ac:dyDescent="0.3">
      <c r="A167" s="92">
        <v>165</v>
      </c>
      <c r="B167" s="214" t="s">
        <v>683</v>
      </c>
      <c r="C167" s="219" t="s">
        <v>684</v>
      </c>
      <c r="D167" s="174">
        <v>1.3947638144996399</v>
      </c>
      <c r="E167" s="125">
        <f t="shared" si="21"/>
        <v>0.48002084069333661</v>
      </c>
      <c r="F167" s="36">
        <v>2.9234003850717848E-2</v>
      </c>
      <c r="G167" s="129">
        <f t="shared" si="22"/>
        <v>1.53411170016797</v>
      </c>
      <c r="H167" s="205" t="s">
        <v>7409</v>
      </c>
      <c r="I167" s="153">
        <f t="shared" si="23"/>
        <v>1.53411170016797</v>
      </c>
      <c r="J167" s="66" t="s">
        <v>685</v>
      </c>
      <c r="K167" s="66" t="s">
        <v>686</v>
      </c>
      <c r="L167" s="66" t="str">
        <f t="shared" si="24"/>
        <v/>
      </c>
      <c r="M167" s="67" t="str">
        <f t="shared" si="28"/>
        <v/>
      </c>
      <c r="N167" s="66" t="str">
        <f t="shared" si="28"/>
        <v/>
      </c>
      <c r="O167" s="66" t="str">
        <f t="shared" si="28"/>
        <v/>
      </c>
      <c r="P167" s="66" t="str">
        <f t="shared" si="28"/>
        <v/>
      </c>
      <c r="Q167" s="68" t="str">
        <f t="shared" si="28"/>
        <v/>
      </c>
      <c r="R167" s="66" t="str">
        <f t="shared" si="28"/>
        <v/>
      </c>
      <c r="S167" s="57">
        <v>3560700</v>
      </c>
      <c r="T167" s="58">
        <v>3000800</v>
      </c>
      <c r="U167" s="58">
        <v>3318500</v>
      </c>
      <c r="V167" s="58">
        <v>5145000</v>
      </c>
      <c r="W167" s="58">
        <v>4000300</v>
      </c>
      <c r="X167" s="59">
        <v>5</v>
      </c>
      <c r="Y167" s="60">
        <v>5535600</v>
      </c>
      <c r="Z167" s="60">
        <v>3771900</v>
      </c>
      <c r="AA167" s="60">
        <v>5185100</v>
      </c>
      <c r="AB167" s="60">
        <v>5884900</v>
      </c>
      <c r="AC167" s="60">
        <v>6158300</v>
      </c>
      <c r="AD167" s="27">
        <v>5</v>
      </c>
      <c r="AE167">
        <v>21.763729095458999</v>
      </c>
      <c r="AF167">
        <v>21.5169162750244</v>
      </c>
      <c r="AG167">
        <v>21.6620998382568</v>
      </c>
      <c r="AH167">
        <v>22.2947387695313</v>
      </c>
      <c r="AI167">
        <v>21.931676864623999</v>
      </c>
      <c r="AJ167">
        <v>22.4003086090088</v>
      </c>
      <c r="AK167">
        <v>21.846860885620099</v>
      </c>
      <c r="AL167">
        <v>22.3059406280518</v>
      </c>
      <c r="AM167">
        <v>22.4885864257813</v>
      </c>
      <c r="AN167">
        <v>22.554100036621101</v>
      </c>
      <c r="AO167">
        <v>151.54</v>
      </c>
      <c r="AP167">
        <v>1399</v>
      </c>
      <c r="AQ167">
        <v>29.4</v>
      </c>
      <c r="AR167">
        <v>35</v>
      </c>
      <c r="AS167">
        <v>29.4</v>
      </c>
      <c r="AT167">
        <v>29.4</v>
      </c>
      <c r="AU167">
        <v>0</v>
      </c>
      <c r="AV167">
        <v>169.99</v>
      </c>
      <c r="AW167">
        <v>35</v>
      </c>
      <c r="AX167">
        <v>35</v>
      </c>
      <c r="AY167">
        <v>35</v>
      </c>
      <c r="AZ167" t="s">
        <v>43</v>
      </c>
      <c r="BA167">
        <v>11</v>
      </c>
      <c r="BB167">
        <v>9</v>
      </c>
      <c r="BC167">
        <v>12</v>
      </c>
      <c r="BD167">
        <v>17</v>
      </c>
      <c r="BE167">
        <v>15</v>
      </c>
      <c r="BF167">
        <v>23</v>
      </c>
      <c r="BG167">
        <v>18</v>
      </c>
      <c r="BH167">
        <v>20</v>
      </c>
      <c r="BI167">
        <v>20</v>
      </c>
      <c r="BJ167">
        <v>24</v>
      </c>
      <c r="BK167">
        <v>1399</v>
      </c>
      <c r="BL167">
        <v>2.52</v>
      </c>
      <c r="BM167">
        <v>9.9</v>
      </c>
      <c r="BN167">
        <v>8.8000000000000007</v>
      </c>
      <c r="BO167">
        <v>11.5</v>
      </c>
      <c r="BP167">
        <v>14.5</v>
      </c>
      <c r="BQ167">
        <v>13.5</v>
      </c>
      <c r="BR167">
        <v>18.5</v>
      </c>
      <c r="BS167">
        <v>15.2</v>
      </c>
      <c r="BT167">
        <v>15.9</v>
      </c>
      <c r="BU167">
        <v>16.8</v>
      </c>
      <c r="BV167">
        <v>21.4</v>
      </c>
      <c r="BW167">
        <v>1.53411170016797</v>
      </c>
      <c r="BX167">
        <v>0.28901477832512301</v>
      </c>
      <c r="BY167">
        <v>-0.48532714843750202</v>
      </c>
      <c r="BZ167">
        <v>-2.65048040765631</v>
      </c>
    </row>
    <row r="168" spans="1:78" s="45" customFormat="1" x14ac:dyDescent="0.3">
      <c r="A168" s="92">
        <v>166</v>
      </c>
      <c r="B168" s="214" t="s">
        <v>689</v>
      </c>
      <c r="C168" s="219" t="s">
        <v>690</v>
      </c>
      <c r="D168" s="174">
        <v>1.3929230243993767</v>
      </c>
      <c r="E168" s="125">
        <f t="shared" si="21"/>
        <v>0.47811553404418072</v>
      </c>
      <c r="F168" s="36">
        <v>7.8060639870794054E-3</v>
      </c>
      <c r="G168" s="129">
        <f t="shared" si="22"/>
        <v>2.1075678930853101</v>
      </c>
      <c r="H168" s="205" t="s">
        <v>7409</v>
      </c>
      <c r="I168" s="153">
        <f t="shared" si="23"/>
        <v>2.1075678930853101</v>
      </c>
      <c r="J168" s="66" t="s">
        <v>691</v>
      </c>
      <c r="K168" s="66" t="s">
        <v>692</v>
      </c>
      <c r="L168" s="66" t="str">
        <f t="shared" si="24"/>
        <v/>
      </c>
      <c r="M168" s="67" t="str">
        <f t="shared" si="28"/>
        <v/>
      </c>
      <c r="N168" s="66" t="str">
        <f t="shared" si="28"/>
        <v/>
      </c>
      <c r="O168" s="66" t="str">
        <f t="shared" si="28"/>
        <v/>
      </c>
      <c r="P168" s="66" t="str">
        <f t="shared" si="28"/>
        <v/>
      </c>
      <c r="Q168" s="68" t="str">
        <f t="shared" si="28"/>
        <v/>
      </c>
      <c r="R168" s="66" t="str">
        <f t="shared" si="28"/>
        <v>GO:0097014</v>
      </c>
      <c r="S168" s="57">
        <v>28030000</v>
      </c>
      <c r="T168" s="58">
        <v>37646000</v>
      </c>
      <c r="U168" s="58">
        <v>38239000</v>
      </c>
      <c r="V168" s="58">
        <v>38389000</v>
      </c>
      <c r="W168" s="58">
        <v>39299000</v>
      </c>
      <c r="X168" s="59">
        <v>5</v>
      </c>
      <c r="Y168" s="60">
        <v>55623000</v>
      </c>
      <c r="Z168" s="60">
        <v>48655000</v>
      </c>
      <c r="AA168" s="60">
        <v>59931000</v>
      </c>
      <c r="AB168" s="60">
        <v>40039000</v>
      </c>
      <c r="AC168" s="60">
        <v>48711000</v>
      </c>
      <c r="AD168" s="27">
        <v>5</v>
      </c>
      <c r="AE168">
        <v>24.7404689788818</v>
      </c>
      <c r="AF168">
        <v>25.165992736816399</v>
      </c>
      <c r="AG168">
        <v>25.188541412353501</v>
      </c>
      <c r="AH168">
        <v>25.194189071655298</v>
      </c>
      <c r="AI168">
        <v>25.227989196777301</v>
      </c>
      <c r="AJ168">
        <v>25.7291774749756</v>
      </c>
      <c r="AK168">
        <v>25.536085128784201</v>
      </c>
      <c r="AL168">
        <v>25.836799621581999</v>
      </c>
      <c r="AM168">
        <v>25.2549018859863</v>
      </c>
      <c r="AN168">
        <v>25.537744522094702</v>
      </c>
      <c r="AO168">
        <v>164.65</v>
      </c>
      <c r="AP168">
        <v>1455</v>
      </c>
      <c r="AQ168">
        <v>53.7</v>
      </c>
      <c r="AR168">
        <v>26</v>
      </c>
      <c r="AS168">
        <v>53.7</v>
      </c>
      <c r="AT168">
        <v>20.3</v>
      </c>
      <c r="AU168">
        <v>0</v>
      </c>
      <c r="AV168">
        <v>323.31</v>
      </c>
      <c r="AW168">
        <v>71</v>
      </c>
      <c r="AX168">
        <v>71</v>
      </c>
      <c r="AY168">
        <v>26</v>
      </c>
      <c r="AZ168" t="s">
        <v>43</v>
      </c>
      <c r="BA168">
        <v>40</v>
      </c>
      <c r="BB168">
        <v>31</v>
      </c>
      <c r="BC168">
        <v>36</v>
      </c>
      <c r="BD168">
        <v>44</v>
      </c>
      <c r="BE168">
        <v>45</v>
      </c>
      <c r="BF168">
        <v>48</v>
      </c>
      <c r="BG168">
        <v>50</v>
      </c>
      <c r="BH168">
        <v>46</v>
      </c>
      <c r="BI168">
        <v>43</v>
      </c>
      <c r="BJ168">
        <v>46</v>
      </c>
      <c r="BK168">
        <v>1455</v>
      </c>
      <c r="BL168">
        <v>2.48</v>
      </c>
      <c r="BM168">
        <v>33.9</v>
      </c>
      <c r="BN168">
        <v>29.3</v>
      </c>
      <c r="BO168">
        <v>35.700000000000003</v>
      </c>
      <c r="BP168">
        <v>33.799999999999997</v>
      </c>
      <c r="BQ168">
        <v>31.2</v>
      </c>
      <c r="BR168">
        <v>40.6</v>
      </c>
      <c r="BS168">
        <v>39.4</v>
      </c>
      <c r="BT168">
        <v>35.1</v>
      </c>
      <c r="BU168">
        <v>33.5</v>
      </c>
      <c r="BV168">
        <v>34.799999999999997</v>
      </c>
      <c r="BW168">
        <v>2.1075678930853101</v>
      </c>
      <c r="BX168">
        <v>0.23518367346938801</v>
      </c>
      <c r="BY168">
        <v>-0.47550544738769301</v>
      </c>
      <c r="BZ168">
        <v>-3.5234800815361398</v>
      </c>
    </row>
    <row r="169" spans="1:78" s="45" customFormat="1" x14ac:dyDescent="0.3">
      <c r="A169" s="92">
        <v>167</v>
      </c>
      <c r="B169" s="214" t="s">
        <v>693</v>
      </c>
      <c r="C169" s="219" t="s">
        <v>694</v>
      </c>
      <c r="D169" s="174">
        <v>1.3904941722620026</v>
      </c>
      <c r="E169" s="125">
        <f t="shared" si="21"/>
        <v>0.475597698178791</v>
      </c>
      <c r="F169" s="36">
        <v>6.9568984116934176E-3</v>
      </c>
      <c r="G169" s="129">
        <f t="shared" si="22"/>
        <v>2.15758433839355</v>
      </c>
      <c r="H169" s="205" t="s">
        <v>7409</v>
      </c>
      <c r="I169" s="153">
        <f t="shared" si="23"/>
        <v>2.15758433839355</v>
      </c>
      <c r="J169" s="66" t="s">
        <v>695</v>
      </c>
      <c r="K169" s="66" t="s">
        <v>696</v>
      </c>
      <c r="L169" s="66" t="str">
        <f t="shared" si="24"/>
        <v/>
      </c>
      <c r="M169" s="67" t="str">
        <f t="shared" si="28"/>
        <v/>
      </c>
      <c r="N169" s="66" t="str">
        <f t="shared" si="28"/>
        <v/>
      </c>
      <c r="O169" s="66" t="str">
        <f t="shared" si="28"/>
        <v/>
      </c>
      <c r="P169" s="66" t="str">
        <f t="shared" si="28"/>
        <v/>
      </c>
      <c r="Q169" s="68" t="str">
        <f t="shared" si="28"/>
        <v/>
      </c>
      <c r="R169" s="66" t="str">
        <f t="shared" si="28"/>
        <v/>
      </c>
      <c r="S169" s="57">
        <v>7651700</v>
      </c>
      <c r="T169" s="58">
        <v>8154800</v>
      </c>
      <c r="U169" s="58">
        <v>10533000</v>
      </c>
      <c r="V169" s="58">
        <v>9794800</v>
      </c>
      <c r="W169" s="58">
        <v>10050000</v>
      </c>
      <c r="X169" s="59">
        <v>5</v>
      </c>
      <c r="Y169" s="60">
        <v>12893000</v>
      </c>
      <c r="Z169" s="60">
        <v>15088000</v>
      </c>
      <c r="AA169" s="60">
        <v>14076000</v>
      </c>
      <c r="AB169" s="60">
        <v>10334000</v>
      </c>
      <c r="AC169" s="60">
        <v>11828000</v>
      </c>
      <c r="AD169" s="27">
        <v>5</v>
      </c>
      <c r="AE169">
        <v>22.8673496246338</v>
      </c>
      <c r="AF169">
        <v>22.9592189788818</v>
      </c>
      <c r="AG169">
        <v>23.328413009643601</v>
      </c>
      <c r="AH169">
        <v>23.223585128784201</v>
      </c>
      <c r="AI169">
        <v>23.260692596435501</v>
      </c>
      <c r="AJ169">
        <v>23.6200847625732</v>
      </c>
      <c r="AK169">
        <v>23.846899032592798</v>
      </c>
      <c r="AL169">
        <v>23.7467346191406</v>
      </c>
      <c r="AM169">
        <v>23.300895690918001</v>
      </c>
      <c r="AN169">
        <v>23.495702743530298</v>
      </c>
      <c r="AO169">
        <v>175.55</v>
      </c>
      <c r="AP169">
        <v>1558</v>
      </c>
      <c r="AQ169">
        <v>31.8</v>
      </c>
      <c r="AR169">
        <v>43</v>
      </c>
      <c r="AS169">
        <v>31.8</v>
      </c>
      <c r="AT169">
        <v>31.8</v>
      </c>
      <c r="AU169">
        <v>0</v>
      </c>
      <c r="AV169">
        <v>195.23</v>
      </c>
      <c r="AW169">
        <v>43</v>
      </c>
      <c r="AX169">
        <v>43</v>
      </c>
      <c r="AY169">
        <v>43</v>
      </c>
      <c r="AZ169" t="s">
        <v>43</v>
      </c>
      <c r="BA169">
        <v>22</v>
      </c>
      <c r="BB169">
        <v>15</v>
      </c>
      <c r="BC169">
        <v>15</v>
      </c>
      <c r="BD169">
        <v>26</v>
      </c>
      <c r="BE169">
        <v>22</v>
      </c>
      <c r="BF169">
        <v>23</v>
      </c>
      <c r="BG169">
        <v>35</v>
      </c>
      <c r="BH169">
        <v>28</v>
      </c>
      <c r="BI169">
        <v>25</v>
      </c>
      <c r="BJ169">
        <v>22</v>
      </c>
      <c r="BK169">
        <v>1558</v>
      </c>
      <c r="BL169">
        <v>2.61</v>
      </c>
      <c r="BM169">
        <v>13.8</v>
      </c>
      <c r="BN169">
        <v>11</v>
      </c>
      <c r="BO169">
        <v>10.3</v>
      </c>
      <c r="BP169">
        <v>16.2</v>
      </c>
      <c r="BQ169">
        <v>13.9</v>
      </c>
      <c r="BR169">
        <v>17.399999999999999</v>
      </c>
      <c r="BS169">
        <v>26</v>
      </c>
      <c r="BT169">
        <v>20.6</v>
      </c>
      <c r="BU169">
        <v>16.7</v>
      </c>
      <c r="BV169">
        <v>13</v>
      </c>
      <c r="BW169">
        <v>2.15758433839355</v>
      </c>
      <c r="BX169">
        <v>0.24692063492063501</v>
      </c>
      <c r="BY169">
        <v>-0.47421150207519602</v>
      </c>
      <c r="BZ169">
        <v>-3.60250971817851</v>
      </c>
    </row>
    <row r="170" spans="1:78" s="45" customFormat="1" x14ac:dyDescent="0.3">
      <c r="A170" s="92">
        <v>168</v>
      </c>
      <c r="B170" s="214" t="s">
        <v>697</v>
      </c>
      <c r="C170" s="219" t="s">
        <v>698</v>
      </c>
      <c r="D170" s="174">
        <v>1.3895555353158158</v>
      </c>
      <c r="E170" s="125">
        <f t="shared" si="21"/>
        <v>0.47462349479298516</v>
      </c>
      <c r="F170" s="36">
        <v>1.0868529772414771E-2</v>
      </c>
      <c r="G170" s="129">
        <f t="shared" si="22"/>
        <v>1.96382920061586</v>
      </c>
      <c r="H170" s="205" t="s">
        <v>7409</v>
      </c>
      <c r="I170" s="153">
        <f t="shared" si="23"/>
        <v>1.96382920061586</v>
      </c>
      <c r="J170" s="66" t="s">
        <v>699</v>
      </c>
      <c r="K170" s="66" t="s">
        <v>700</v>
      </c>
      <c r="L170" s="66" t="str">
        <f t="shared" si="24"/>
        <v/>
      </c>
      <c r="M170" s="67" t="str">
        <f t="shared" si="28"/>
        <v/>
      </c>
      <c r="N170" s="66" t="str">
        <f t="shared" si="28"/>
        <v/>
      </c>
      <c r="O170" s="66" t="str">
        <f t="shared" si="28"/>
        <v/>
      </c>
      <c r="P170" s="66" t="str">
        <f t="shared" si="28"/>
        <v/>
      </c>
      <c r="Q170" s="68" t="str">
        <f t="shared" si="28"/>
        <v/>
      </c>
      <c r="R170" s="66" t="str">
        <f t="shared" si="28"/>
        <v>GO:0097014</v>
      </c>
      <c r="S170" s="57">
        <v>13058000</v>
      </c>
      <c r="T170" s="58">
        <v>15344000</v>
      </c>
      <c r="U170" s="58">
        <v>21482000</v>
      </c>
      <c r="V170" s="58">
        <v>19595000</v>
      </c>
      <c r="W170" s="58">
        <v>18357000</v>
      </c>
      <c r="X170" s="59">
        <v>5</v>
      </c>
      <c r="Y170" s="60">
        <v>28451000</v>
      </c>
      <c r="Z170" s="60">
        <v>24915000</v>
      </c>
      <c r="AA170" s="60">
        <v>25055000</v>
      </c>
      <c r="AB170" s="60">
        <v>21107000</v>
      </c>
      <c r="AC170" s="60">
        <v>22525000</v>
      </c>
      <c r="AD170" s="27">
        <v>5</v>
      </c>
      <c r="AE170">
        <v>23.638431549072301</v>
      </c>
      <c r="AF170">
        <v>23.871171951293899</v>
      </c>
      <c r="AG170">
        <v>24.356624603271499</v>
      </c>
      <c r="AH170">
        <v>24.223981857299801</v>
      </c>
      <c r="AI170">
        <v>24.129827499389599</v>
      </c>
      <c r="AJ170">
        <v>24.761976242065401</v>
      </c>
      <c r="AK170">
        <v>24.570510864257798</v>
      </c>
      <c r="AL170">
        <v>24.578596115112301</v>
      </c>
      <c r="AM170">
        <v>24.331218719482401</v>
      </c>
      <c r="AN170">
        <v>24.425024032592798</v>
      </c>
      <c r="AO170">
        <v>69.884</v>
      </c>
      <c r="AP170">
        <v>617</v>
      </c>
      <c r="AQ170">
        <v>64.5</v>
      </c>
      <c r="AR170">
        <v>39</v>
      </c>
      <c r="AS170">
        <v>64.5</v>
      </c>
      <c r="AT170">
        <v>64.5</v>
      </c>
      <c r="AU170">
        <v>0</v>
      </c>
      <c r="AV170">
        <v>323.31</v>
      </c>
      <c r="AW170">
        <v>39</v>
      </c>
      <c r="AX170">
        <v>39</v>
      </c>
      <c r="AY170">
        <v>39</v>
      </c>
      <c r="AZ170" t="s">
        <v>43</v>
      </c>
      <c r="BA170">
        <v>18</v>
      </c>
      <c r="BB170">
        <v>26</v>
      </c>
      <c r="BC170">
        <v>16</v>
      </c>
      <c r="BD170">
        <v>23</v>
      </c>
      <c r="BE170">
        <v>25</v>
      </c>
      <c r="BF170">
        <v>25</v>
      </c>
      <c r="BG170">
        <v>24</v>
      </c>
      <c r="BH170">
        <v>22</v>
      </c>
      <c r="BI170">
        <v>23</v>
      </c>
      <c r="BJ170">
        <v>21</v>
      </c>
      <c r="BK170">
        <v>617</v>
      </c>
      <c r="BL170">
        <v>1.86</v>
      </c>
      <c r="BM170">
        <v>30.5</v>
      </c>
      <c r="BN170">
        <v>51.7</v>
      </c>
      <c r="BO170">
        <v>32.9</v>
      </c>
      <c r="BP170">
        <v>38.700000000000003</v>
      </c>
      <c r="BQ170">
        <v>42.5</v>
      </c>
      <c r="BR170">
        <v>47.5</v>
      </c>
      <c r="BS170">
        <v>43.4</v>
      </c>
      <c r="BT170">
        <v>39.700000000000003</v>
      </c>
      <c r="BU170">
        <v>41.2</v>
      </c>
      <c r="BV170">
        <v>34.799999999999997</v>
      </c>
      <c r="BW170">
        <v>1.96382920061586</v>
      </c>
      <c r="BX170">
        <v>0.222274881516588</v>
      </c>
      <c r="BY170">
        <v>-0.48945770263672</v>
      </c>
      <c r="BZ170">
        <v>-3.29940250663492</v>
      </c>
    </row>
    <row r="171" spans="1:78" s="45" customFormat="1" x14ac:dyDescent="0.3">
      <c r="A171" s="92">
        <v>169</v>
      </c>
      <c r="B171" s="214" t="s">
        <v>701</v>
      </c>
      <c r="C171" s="219" t="s">
        <v>76</v>
      </c>
      <c r="D171" s="174">
        <v>1.3862829198994646</v>
      </c>
      <c r="E171" s="125">
        <f t="shared" si="21"/>
        <v>0.47122172030531878</v>
      </c>
      <c r="F171" s="36">
        <v>3.770511691144284E-3</v>
      </c>
      <c r="G171" s="129">
        <f t="shared" si="22"/>
        <v>2.4235997082661398</v>
      </c>
      <c r="H171" s="205" t="s">
        <v>7409</v>
      </c>
      <c r="I171" s="153">
        <f t="shared" si="23"/>
        <v>2.4235997082661398</v>
      </c>
      <c r="J171" s="66" t="s">
        <v>702</v>
      </c>
      <c r="K171" s="66" t="s">
        <v>703</v>
      </c>
      <c r="L171" s="66" t="str">
        <f t="shared" si="24"/>
        <v/>
      </c>
      <c r="M171" s="67" t="str">
        <f t="shared" si="28"/>
        <v/>
      </c>
      <c r="N171" s="66" t="str">
        <f t="shared" si="28"/>
        <v/>
      </c>
      <c r="O171" s="66" t="str">
        <f t="shared" si="28"/>
        <v/>
      </c>
      <c r="P171" s="66" t="str">
        <f t="shared" si="28"/>
        <v/>
      </c>
      <c r="Q171" s="68" t="str">
        <f t="shared" si="28"/>
        <v/>
      </c>
      <c r="R171" s="66" t="str">
        <f t="shared" si="28"/>
        <v>GO:0097014</v>
      </c>
      <c r="S171" s="57">
        <v>6811600</v>
      </c>
      <c r="T171" s="58">
        <v>6035700</v>
      </c>
      <c r="U171" s="58">
        <v>5330200</v>
      </c>
      <c r="V171" s="58">
        <v>5110100</v>
      </c>
      <c r="W171" s="58">
        <v>5995600</v>
      </c>
      <c r="X171" s="59">
        <v>5</v>
      </c>
      <c r="Y171" s="60">
        <v>8299000</v>
      </c>
      <c r="Z171" s="60">
        <v>9625000</v>
      </c>
      <c r="AA171" s="60">
        <v>8513600</v>
      </c>
      <c r="AB171" s="60">
        <v>7512000</v>
      </c>
      <c r="AC171" s="60">
        <v>6645200</v>
      </c>
      <c r="AD171" s="27">
        <v>5</v>
      </c>
      <c r="AE171">
        <v>22.699562072753899</v>
      </c>
      <c r="AF171">
        <v>22.525089263916001</v>
      </c>
      <c r="AG171">
        <v>22.345758438110401</v>
      </c>
      <c r="AH171">
        <v>22.284919738769499</v>
      </c>
      <c r="AI171">
        <v>22.5154724121094</v>
      </c>
      <c r="AJ171">
        <v>22.9845066070557</v>
      </c>
      <c r="AK171">
        <v>23.1983547210693</v>
      </c>
      <c r="AL171">
        <v>23.021337509155298</v>
      </c>
      <c r="AM171">
        <v>22.840764999389599</v>
      </c>
      <c r="AN171">
        <v>22.663881301879901</v>
      </c>
      <c r="AO171">
        <v>45.975999999999999</v>
      </c>
      <c r="AP171">
        <v>397</v>
      </c>
      <c r="AQ171">
        <v>55.7</v>
      </c>
      <c r="AR171">
        <v>19</v>
      </c>
      <c r="AS171">
        <v>55.7</v>
      </c>
      <c r="AT171">
        <v>55.7</v>
      </c>
      <c r="AU171">
        <v>0</v>
      </c>
      <c r="AV171">
        <v>185.45</v>
      </c>
      <c r="AW171">
        <v>19</v>
      </c>
      <c r="AX171">
        <v>19</v>
      </c>
      <c r="AY171">
        <v>19</v>
      </c>
      <c r="AZ171" t="s">
        <v>43</v>
      </c>
      <c r="BA171">
        <v>9</v>
      </c>
      <c r="BB171">
        <v>11</v>
      </c>
      <c r="BC171">
        <v>8</v>
      </c>
      <c r="BD171">
        <v>6</v>
      </c>
      <c r="BE171">
        <v>9</v>
      </c>
      <c r="BF171">
        <v>11</v>
      </c>
      <c r="BG171">
        <v>8</v>
      </c>
      <c r="BH171">
        <v>8</v>
      </c>
      <c r="BI171">
        <v>10</v>
      </c>
      <c r="BJ171">
        <v>10</v>
      </c>
      <c r="BK171">
        <v>397</v>
      </c>
      <c r="BL171">
        <v>1.1100000000000001</v>
      </c>
      <c r="BM171">
        <v>27.5</v>
      </c>
      <c r="BN171">
        <v>33.5</v>
      </c>
      <c r="BO171">
        <v>27</v>
      </c>
      <c r="BP171">
        <v>19.100000000000001</v>
      </c>
      <c r="BQ171">
        <v>26.7</v>
      </c>
      <c r="BR171">
        <v>36.799999999999997</v>
      </c>
      <c r="BS171">
        <v>30.7</v>
      </c>
      <c r="BT171">
        <v>27.2</v>
      </c>
      <c r="BU171">
        <v>33.5</v>
      </c>
      <c r="BV171">
        <v>34.5</v>
      </c>
      <c r="BW171">
        <v>2.4235997082661398</v>
      </c>
      <c r="BX171">
        <v>0.21039024390243899</v>
      </c>
      <c r="BY171">
        <v>-0.46760864257812401</v>
      </c>
      <c r="BZ171">
        <v>-4.0333374321467996</v>
      </c>
    </row>
    <row r="172" spans="1:78" s="45" customFormat="1" x14ac:dyDescent="0.3">
      <c r="A172" s="92">
        <v>170</v>
      </c>
      <c r="B172" s="214" t="s">
        <v>704</v>
      </c>
      <c r="C172" s="219" t="s">
        <v>705</v>
      </c>
      <c r="D172" s="174">
        <v>1.3858353358959938</v>
      </c>
      <c r="E172" s="125">
        <f t="shared" si="21"/>
        <v>0.47075584751908417</v>
      </c>
      <c r="F172" s="36">
        <v>7.8483094235393593E-3</v>
      </c>
      <c r="G172" s="129">
        <f t="shared" si="22"/>
        <v>2.10522388301258</v>
      </c>
      <c r="H172" s="205" t="s">
        <v>7409</v>
      </c>
      <c r="I172" s="153">
        <f t="shared" si="23"/>
        <v>2.10522388301258</v>
      </c>
      <c r="J172" s="66" t="s">
        <v>706</v>
      </c>
      <c r="K172" s="66" t="s">
        <v>707</v>
      </c>
      <c r="L172" s="66" t="str">
        <f t="shared" si="24"/>
        <v/>
      </c>
      <c r="M172" s="67" t="str">
        <f t="shared" si="28"/>
        <v/>
      </c>
      <c r="N172" s="66" t="str">
        <f t="shared" si="28"/>
        <v/>
      </c>
      <c r="O172" s="66" t="str">
        <f t="shared" si="28"/>
        <v/>
      </c>
      <c r="P172" s="66" t="str">
        <f t="shared" si="28"/>
        <v/>
      </c>
      <c r="Q172" s="68" t="str">
        <f t="shared" si="28"/>
        <v/>
      </c>
      <c r="R172" s="66" t="str">
        <f t="shared" si="28"/>
        <v/>
      </c>
      <c r="S172" s="57">
        <v>7836800</v>
      </c>
      <c r="T172" s="58">
        <v>8928700</v>
      </c>
      <c r="U172" s="58">
        <v>7688200</v>
      </c>
      <c r="V172" s="58">
        <v>10187000</v>
      </c>
      <c r="W172" s="58">
        <v>8387500</v>
      </c>
      <c r="X172" s="59">
        <v>5</v>
      </c>
      <c r="Y172" s="60">
        <v>14877000</v>
      </c>
      <c r="Z172" s="60">
        <v>13131000</v>
      </c>
      <c r="AA172" s="60">
        <v>11351000</v>
      </c>
      <c r="AB172" s="60">
        <v>9959000</v>
      </c>
      <c r="AC172" s="60">
        <v>10312000</v>
      </c>
      <c r="AD172" s="27">
        <v>5</v>
      </c>
      <c r="AE172">
        <v>22.901832580566399</v>
      </c>
      <c r="AF172">
        <v>23.090019226074201</v>
      </c>
      <c r="AG172">
        <v>22.874214172363299</v>
      </c>
      <c r="AH172">
        <v>23.280225753784201</v>
      </c>
      <c r="AI172">
        <v>22.999809265136701</v>
      </c>
      <c r="AJ172">
        <v>23.826580047607401</v>
      </c>
      <c r="AK172">
        <v>23.6464729309082</v>
      </c>
      <c r="AL172">
        <v>23.436315536498999</v>
      </c>
      <c r="AM172">
        <v>23.2475700378418</v>
      </c>
      <c r="AN172">
        <v>23.2978210449219</v>
      </c>
      <c r="AO172">
        <v>29.381</v>
      </c>
      <c r="AP172">
        <v>261</v>
      </c>
      <c r="AQ172">
        <v>78.900000000000006</v>
      </c>
      <c r="AR172">
        <v>19</v>
      </c>
      <c r="AS172">
        <v>78.900000000000006</v>
      </c>
      <c r="AT172">
        <v>78.900000000000006</v>
      </c>
      <c r="AU172">
        <v>0</v>
      </c>
      <c r="AV172">
        <v>323.31</v>
      </c>
      <c r="AW172">
        <v>19</v>
      </c>
      <c r="AX172">
        <v>19</v>
      </c>
      <c r="AY172">
        <v>19</v>
      </c>
      <c r="AZ172" t="s">
        <v>43</v>
      </c>
      <c r="BA172">
        <v>11</v>
      </c>
      <c r="BB172">
        <v>11</v>
      </c>
      <c r="BC172">
        <v>8</v>
      </c>
      <c r="BD172">
        <v>15</v>
      </c>
      <c r="BE172">
        <v>11</v>
      </c>
      <c r="BF172">
        <v>13</v>
      </c>
      <c r="BG172">
        <v>9</v>
      </c>
      <c r="BH172">
        <v>13</v>
      </c>
      <c r="BI172">
        <v>12</v>
      </c>
      <c r="BJ172">
        <v>13</v>
      </c>
      <c r="BK172">
        <v>261</v>
      </c>
      <c r="BL172">
        <v>1.1499999999999999</v>
      </c>
      <c r="BM172">
        <v>63.6</v>
      </c>
      <c r="BN172">
        <v>65.900000000000006</v>
      </c>
      <c r="BO172">
        <v>42.9</v>
      </c>
      <c r="BP172">
        <v>56.3</v>
      </c>
      <c r="BQ172">
        <v>47.1</v>
      </c>
      <c r="BR172">
        <v>69</v>
      </c>
      <c r="BS172">
        <v>47.1</v>
      </c>
      <c r="BT172">
        <v>65.900000000000006</v>
      </c>
      <c r="BU172">
        <v>52.5</v>
      </c>
      <c r="BV172">
        <v>57.9</v>
      </c>
      <c r="BW172">
        <v>2.10522388301258</v>
      </c>
      <c r="BX172">
        <v>0.23293959731543601</v>
      </c>
      <c r="BY172">
        <v>-0.46173171997070001</v>
      </c>
      <c r="BZ172">
        <v>-3.5197903874425198</v>
      </c>
    </row>
    <row r="173" spans="1:78" s="45" customFormat="1" x14ac:dyDescent="0.3">
      <c r="A173" s="92">
        <v>171</v>
      </c>
      <c r="B173" s="214" t="s">
        <v>708</v>
      </c>
      <c r="C173" s="219" t="s">
        <v>709</v>
      </c>
      <c r="D173" s="174">
        <v>1.383473174346894</v>
      </c>
      <c r="E173" s="125">
        <f t="shared" si="21"/>
        <v>0.46829467024934052</v>
      </c>
      <c r="F173" s="36">
        <v>5.8370696781993164E-3</v>
      </c>
      <c r="G173" s="129">
        <f t="shared" si="22"/>
        <v>2.2338051224039299</v>
      </c>
      <c r="H173" s="205" t="s">
        <v>7409</v>
      </c>
      <c r="I173" s="153">
        <f t="shared" si="23"/>
        <v>2.2338051224039299</v>
      </c>
      <c r="J173" s="66" t="s">
        <v>710</v>
      </c>
      <c r="K173" s="66" t="s">
        <v>711</v>
      </c>
      <c r="L173" s="66" t="str">
        <f t="shared" si="24"/>
        <v/>
      </c>
      <c r="M173" s="67" t="str">
        <f t="shared" ref="M173:R182" si="29">IF(ISNUMBER(FIND(M$2,$J173))=TRUE,M$2,"")</f>
        <v/>
      </c>
      <c r="N173" s="66" t="str">
        <f t="shared" si="29"/>
        <v/>
      </c>
      <c r="O173" s="66" t="str">
        <f t="shared" si="29"/>
        <v/>
      </c>
      <c r="P173" s="66" t="str">
        <f t="shared" si="29"/>
        <v/>
      </c>
      <c r="Q173" s="68" t="str">
        <f t="shared" si="29"/>
        <v/>
      </c>
      <c r="R173" s="66" t="str">
        <f t="shared" si="29"/>
        <v/>
      </c>
      <c r="S173" s="57">
        <v>18961000</v>
      </c>
      <c r="T173" s="58">
        <v>20424000</v>
      </c>
      <c r="U173" s="58">
        <v>23654000</v>
      </c>
      <c r="V173" s="58">
        <v>24552000</v>
      </c>
      <c r="W173" s="58">
        <v>25752000</v>
      </c>
      <c r="X173" s="59">
        <v>5</v>
      </c>
      <c r="Y173" s="60">
        <v>34909000</v>
      </c>
      <c r="Z173" s="60">
        <v>35781000</v>
      </c>
      <c r="AA173" s="60">
        <v>32731000</v>
      </c>
      <c r="AB173" s="60">
        <v>27279000</v>
      </c>
      <c r="AC173" s="60">
        <v>26107000</v>
      </c>
      <c r="AD173" s="27">
        <v>5</v>
      </c>
      <c r="AE173">
        <v>24.176530838012699</v>
      </c>
      <c r="AF173">
        <v>24.2837619781494</v>
      </c>
      <c r="AG173">
        <v>24.495580673217798</v>
      </c>
      <c r="AH173">
        <v>24.549337387085</v>
      </c>
      <c r="AI173">
        <v>24.618181228637699</v>
      </c>
      <c r="AJ173">
        <v>25.0570964813232</v>
      </c>
      <c r="AK173">
        <v>25.092689514160199</v>
      </c>
      <c r="AL173">
        <v>24.964155197143601</v>
      </c>
      <c r="AM173">
        <v>24.701288223266602</v>
      </c>
      <c r="AN173">
        <v>24.637933731079102</v>
      </c>
      <c r="AO173">
        <v>67.325000000000003</v>
      </c>
      <c r="AP173">
        <v>587</v>
      </c>
      <c r="AQ173">
        <v>57.9</v>
      </c>
      <c r="AR173">
        <v>39</v>
      </c>
      <c r="AS173">
        <v>57.9</v>
      </c>
      <c r="AT173">
        <v>57.9</v>
      </c>
      <c r="AU173">
        <v>0</v>
      </c>
      <c r="AV173">
        <v>323.31</v>
      </c>
      <c r="AW173">
        <v>39</v>
      </c>
      <c r="AX173">
        <v>39</v>
      </c>
      <c r="AY173">
        <v>39</v>
      </c>
      <c r="AZ173" t="s">
        <v>43</v>
      </c>
      <c r="BA173">
        <v>16</v>
      </c>
      <c r="BB173">
        <v>16</v>
      </c>
      <c r="BC173">
        <v>14</v>
      </c>
      <c r="BD173">
        <v>21</v>
      </c>
      <c r="BE173">
        <v>28</v>
      </c>
      <c r="BF173">
        <v>22</v>
      </c>
      <c r="BG173">
        <v>21</v>
      </c>
      <c r="BH173">
        <v>23</v>
      </c>
      <c r="BI173">
        <v>27</v>
      </c>
      <c r="BJ173">
        <v>27</v>
      </c>
      <c r="BK173">
        <v>587</v>
      </c>
      <c r="BL173">
        <v>1.74</v>
      </c>
      <c r="BM173">
        <v>30</v>
      </c>
      <c r="BN173">
        <v>31.9</v>
      </c>
      <c r="BO173">
        <v>30.5</v>
      </c>
      <c r="BP173">
        <v>36.6</v>
      </c>
      <c r="BQ173">
        <v>48.7</v>
      </c>
      <c r="BR173">
        <v>37.1</v>
      </c>
      <c r="BS173">
        <v>35.799999999999997</v>
      </c>
      <c r="BT173">
        <v>37.1</v>
      </c>
      <c r="BU173">
        <v>43.1</v>
      </c>
      <c r="BV173">
        <v>46.5</v>
      </c>
      <c r="BW173">
        <v>2.2338051224039299</v>
      </c>
      <c r="BX173">
        <v>0.23489285714285699</v>
      </c>
      <c r="BY173">
        <v>-0.46595420837402202</v>
      </c>
      <c r="BZ173">
        <v>-3.7240852938712399</v>
      </c>
    </row>
    <row r="174" spans="1:78" s="45" customFormat="1" x14ac:dyDescent="0.3">
      <c r="A174" s="92">
        <v>172</v>
      </c>
      <c r="B174" s="214" t="s">
        <v>712</v>
      </c>
      <c r="C174" s="219" t="s">
        <v>713</v>
      </c>
      <c r="D174" s="174">
        <v>1.3819416656753221</v>
      </c>
      <c r="E174" s="125">
        <f t="shared" si="21"/>
        <v>0.46669671817396619</v>
      </c>
      <c r="F174" s="36">
        <v>1.690438929374944E-2</v>
      </c>
      <c r="G174" s="129">
        <f t="shared" si="22"/>
        <v>1.7720005144069699</v>
      </c>
      <c r="H174" s="205" t="s">
        <v>7409</v>
      </c>
      <c r="I174" s="153">
        <f t="shared" si="23"/>
        <v>1.7720005144069699</v>
      </c>
      <c r="J174" s="66" t="s">
        <v>714</v>
      </c>
      <c r="K174" s="66" t="s">
        <v>715</v>
      </c>
      <c r="L174" s="66" t="str">
        <f t="shared" si="24"/>
        <v/>
      </c>
      <c r="M174" s="67" t="str">
        <f t="shared" si="29"/>
        <v/>
      </c>
      <c r="N174" s="66" t="str">
        <f t="shared" si="29"/>
        <v/>
      </c>
      <c r="O174" s="66" t="str">
        <f t="shared" si="29"/>
        <v/>
      </c>
      <c r="P174" s="66" t="str">
        <f t="shared" si="29"/>
        <v/>
      </c>
      <c r="Q174" s="68" t="str">
        <f t="shared" si="29"/>
        <v/>
      </c>
      <c r="R174" s="66" t="str">
        <f t="shared" si="29"/>
        <v/>
      </c>
      <c r="S174" s="57">
        <v>89909000</v>
      </c>
      <c r="T174" s="58">
        <v>73219000</v>
      </c>
      <c r="U174" s="58">
        <v>75217000</v>
      </c>
      <c r="V174" s="58">
        <v>118540000</v>
      </c>
      <c r="W174" s="58">
        <v>105450000</v>
      </c>
      <c r="X174" s="59">
        <v>5</v>
      </c>
      <c r="Y174" s="60">
        <v>122280000</v>
      </c>
      <c r="Z174" s="60">
        <v>119620000</v>
      </c>
      <c r="AA174" s="60">
        <v>151100000</v>
      </c>
      <c r="AB174" s="60">
        <v>107260000</v>
      </c>
      <c r="AC174" s="60">
        <v>138660000</v>
      </c>
      <c r="AD174" s="27">
        <v>5</v>
      </c>
      <c r="AE174">
        <v>26.421962738037099</v>
      </c>
      <c r="AF174">
        <v>26.125715255737301</v>
      </c>
      <c r="AG174">
        <v>26.164554595947301</v>
      </c>
      <c r="AH174">
        <v>26.820798873901399</v>
      </c>
      <c r="AI174">
        <v>26.651983261108398</v>
      </c>
      <c r="AJ174">
        <v>26.865613937377901</v>
      </c>
      <c r="AK174">
        <v>26.8338832855225</v>
      </c>
      <c r="AL174">
        <v>27.1709289550781</v>
      </c>
      <c r="AM174">
        <v>26.676536560058601</v>
      </c>
      <c r="AN174">
        <v>27.0469760894775</v>
      </c>
      <c r="AO174">
        <v>126.15</v>
      </c>
      <c r="AP174">
        <v>1146</v>
      </c>
      <c r="AQ174">
        <v>75.8</v>
      </c>
      <c r="AR174">
        <v>68</v>
      </c>
      <c r="AS174">
        <v>75.8</v>
      </c>
      <c r="AT174">
        <v>75.8</v>
      </c>
      <c r="AU174">
        <v>0</v>
      </c>
      <c r="AV174">
        <v>323.31</v>
      </c>
      <c r="AW174">
        <v>68</v>
      </c>
      <c r="AX174">
        <v>68</v>
      </c>
      <c r="AY174">
        <v>68</v>
      </c>
      <c r="AZ174" t="s">
        <v>43</v>
      </c>
      <c r="BA174">
        <v>36</v>
      </c>
      <c r="BB174">
        <v>38</v>
      </c>
      <c r="BC174">
        <v>40</v>
      </c>
      <c r="BD174">
        <v>54</v>
      </c>
      <c r="BE174">
        <v>56</v>
      </c>
      <c r="BF174">
        <v>48</v>
      </c>
      <c r="BG174">
        <v>49</v>
      </c>
      <c r="BH174">
        <v>43</v>
      </c>
      <c r="BI174">
        <v>50</v>
      </c>
      <c r="BJ174">
        <v>50</v>
      </c>
      <c r="BK174">
        <v>1146</v>
      </c>
      <c r="BL174">
        <v>2.44</v>
      </c>
      <c r="BM174">
        <v>50.8</v>
      </c>
      <c r="BN174">
        <v>60.4</v>
      </c>
      <c r="BO174">
        <v>63.3</v>
      </c>
      <c r="BP174">
        <v>71.7</v>
      </c>
      <c r="BQ174">
        <v>71.900000000000006</v>
      </c>
      <c r="BR174">
        <v>67.099999999999994</v>
      </c>
      <c r="BS174">
        <v>67.5</v>
      </c>
      <c r="BT174">
        <v>62.1</v>
      </c>
      <c r="BU174">
        <v>68.3</v>
      </c>
      <c r="BV174">
        <v>65.8</v>
      </c>
      <c r="BW174">
        <v>1.7720005144069699</v>
      </c>
      <c r="BX174">
        <v>0.24995744680851101</v>
      </c>
      <c r="BY174">
        <v>-0.48178482055664101</v>
      </c>
      <c r="BZ174">
        <v>-3.0064626994558199</v>
      </c>
    </row>
    <row r="175" spans="1:78" s="45" customFormat="1" x14ac:dyDescent="0.3">
      <c r="A175" s="92">
        <v>173</v>
      </c>
      <c r="B175" s="214" t="s">
        <v>716</v>
      </c>
      <c r="C175" s="219" t="s">
        <v>717</v>
      </c>
      <c r="D175" s="174">
        <v>1.3816115201887726</v>
      </c>
      <c r="E175" s="125">
        <f t="shared" si="21"/>
        <v>0.46635201754658623</v>
      </c>
      <c r="F175" s="36">
        <v>8.0618529458902546E-3</v>
      </c>
      <c r="G175" s="129">
        <f t="shared" si="22"/>
        <v>2.0935651279605501</v>
      </c>
      <c r="H175" s="205" t="s">
        <v>7409</v>
      </c>
      <c r="I175" s="153">
        <f t="shared" si="23"/>
        <v>2.0935651279605501</v>
      </c>
      <c r="J175" s="66" t="s">
        <v>718</v>
      </c>
      <c r="K175" s="66" t="s">
        <v>719</v>
      </c>
      <c r="L175" s="66" t="str">
        <f t="shared" si="24"/>
        <v>GO:0022625;GO:0003735;GO:0003729;GO:0005730;GO:0003723</v>
      </c>
      <c r="M175" s="67" t="str">
        <f t="shared" si="29"/>
        <v>GO:0022625</v>
      </c>
      <c r="N175" s="66" t="str">
        <f t="shared" si="29"/>
        <v>GO:0003735</v>
      </c>
      <c r="O175" s="66" t="str">
        <f t="shared" si="29"/>
        <v>GO:0003729</v>
      </c>
      <c r="P175" s="66" t="str">
        <f t="shared" si="29"/>
        <v>GO:0005730</v>
      </c>
      <c r="Q175" s="68" t="str">
        <f t="shared" si="29"/>
        <v>GO:0003723</v>
      </c>
      <c r="R175" s="66" t="str">
        <f t="shared" si="29"/>
        <v/>
      </c>
      <c r="S175" s="57">
        <v>149450000</v>
      </c>
      <c r="T175" s="58">
        <v>181060000</v>
      </c>
      <c r="U175" s="58">
        <v>177700000</v>
      </c>
      <c r="V175" s="58">
        <v>227120000</v>
      </c>
      <c r="W175" s="58">
        <v>213960000</v>
      </c>
      <c r="X175" s="59">
        <v>5</v>
      </c>
      <c r="Y175" s="60">
        <v>264900000</v>
      </c>
      <c r="Z175" s="60">
        <v>299660000</v>
      </c>
      <c r="AA175" s="60">
        <v>289580000</v>
      </c>
      <c r="AB175" s="60">
        <v>231660000</v>
      </c>
      <c r="AC175" s="60">
        <v>225750000</v>
      </c>
      <c r="AD175" s="27">
        <v>5</v>
      </c>
      <c r="AE175">
        <v>27.155088424682599</v>
      </c>
      <c r="AF175">
        <v>27.431892395019499</v>
      </c>
      <c r="AG175">
        <v>27.404869079589801</v>
      </c>
      <c r="AH175">
        <v>27.7588787078857</v>
      </c>
      <c r="AI175">
        <v>27.672765731811499</v>
      </c>
      <c r="AJ175">
        <v>27.980873107910199</v>
      </c>
      <c r="AK175">
        <v>28.158750534057599</v>
      </c>
      <c r="AL175">
        <v>28.1093864440918</v>
      </c>
      <c r="AM175">
        <v>27.787433624267599</v>
      </c>
      <c r="AN175">
        <v>27.750150680541999</v>
      </c>
      <c r="AO175">
        <v>30.879000000000001</v>
      </c>
      <c r="AP175">
        <v>276</v>
      </c>
      <c r="AQ175">
        <v>54.7</v>
      </c>
      <c r="AR175">
        <v>25</v>
      </c>
      <c r="AS175">
        <v>54.7</v>
      </c>
      <c r="AT175">
        <v>54.7</v>
      </c>
      <c r="AU175">
        <v>0</v>
      </c>
      <c r="AV175">
        <v>323.31</v>
      </c>
      <c r="AW175" t="s">
        <v>43</v>
      </c>
      <c r="AX175" t="s">
        <v>43</v>
      </c>
      <c r="AY175" t="s">
        <v>43</v>
      </c>
      <c r="AZ175" t="s">
        <v>43</v>
      </c>
      <c r="BA175">
        <v>16</v>
      </c>
      <c r="BB175">
        <v>14</v>
      </c>
      <c r="BC175">
        <v>15</v>
      </c>
      <c r="BD175">
        <v>19</v>
      </c>
      <c r="BE175">
        <v>22</v>
      </c>
      <c r="BF175">
        <v>17</v>
      </c>
      <c r="BG175">
        <v>17</v>
      </c>
      <c r="BH175">
        <v>15</v>
      </c>
      <c r="BI175">
        <v>22</v>
      </c>
      <c r="BJ175">
        <v>21</v>
      </c>
      <c r="BK175" t="s">
        <v>43</v>
      </c>
      <c r="BL175">
        <v>1.53</v>
      </c>
      <c r="BM175">
        <v>38.799999999999997</v>
      </c>
      <c r="BN175">
        <v>34.1</v>
      </c>
      <c r="BO175">
        <v>38.799999999999997</v>
      </c>
      <c r="BP175">
        <v>47.1</v>
      </c>
      <c r="BQ175">
        <v>53.3</v>
      </c>
      <c r="BR175">
        <v>40.200000000000003</v>
      </c>
      <c r="BS175">
        <v>40.200000000000003</v>
      </c>
      <c r="BT175">
        <v>34.1</v>
      </c>
      <c r="BU175">
        <v>50.7</v>
      </c>
      <c r="BV175">
        <v>48.6</v>
      </c>
      <c r="BW175">
        <v>2.0935651279605501</v>
      </c>
      <c r="BX175">
        <v>0.23090909090909101</v>
      </c>
      <c r="BY175">
        <v>-0.47262001037597701</v>
      </c>
      <c r="BZ175">
        <v>-3.5014566759321299</v>
      </c>
    </row>
    <row r="176" spans="1:78" s="45" customFormat="1" x14ac:dyDescent="0.3">
      <c r="A176" s="92">
        <v>174</v>
      </c>
      <c r="B176" s="214" t="s">
        <v>720</v>
      </c>
      <c r="C176" s="219" t="s">
        <v>76</v>
      </c>
      <c r="D176" s="174">
        <v>1.3815540214837254</v>
      </c>
      <c r="E176" s="125">
        <f t="shared" si="21"/>
        <v>0.46629197547137208</v>
      </c>
      <c r="F176" s="36">
        <v>3.5317249331707518E-2</v>
      </c>
      <c r="G176" s="129">
        <f t="shared" si="22"/>
        <v>1.4520131286103299</v>
      </c>
      <c r="H176" s="205" t="s">
        <v>7409</v>
      </c>
      <c r="I176" s="153">
        <f t="shared" si="23"/>
        <v>1.4520131286103299</v>
      </c>
      <c r="J176" s="66" t="s">
        <v>721</v>
      </c>
      <c r="K176" s="66" t="s">
        <v>722</v>
      </c>
      <c r="L176" s="66" t="str">
        <f t="shared" si="24"/>
        <v/>
      </c>
      <c r="M176" s="67" t="str">
        <f t="shared" si="29"/>
        <v/>
      </c>
      <c r="N176" s="66" t="str">
        <f t="shared" si="29"/>
        <v/>
      </c>
      <c r="O176" s="66" t="str">
        <f t="shared" si="29"/>
        <v/>
      </c>
      <c r="P176" s="66" t="str">
        <f t="shared" si="29"/>
        <v/>
      </c>
      <c r="Q176" s="68" t="str">
        <f t="shared" si="29"/>
        <v/>
      </c>
      <c r="R176" s="66" t="str">
        <f t="shared" si="29"/>
        <v/>
      </c>
      <c r="S176" s="57">
        <v>9434200</v>
      </c>
      <c r="T176" s="58">
        <v>9131100</v>
      </c>
      <c r="U176" s="58">
        <v>10303000</v>
      </c>
      <c r="V176" s="58">
        <v>14281000</v>
      </c>
      <c r="W176" s="58">
        <v>13070000</v>
      </c>
      <c r="X176" s="59">
        <v>5</v>
      </c>
      <c r="Y176" s="60">
        <v>14624000</v>
      </c>
      <c r="Z176" s="60">
        <v>20090000</v>
      </c>
      <c r="AA176" s="60">
        <v>16104000</v>
      </c>
      <c r="AB176" s="60">
        <v>11388000</v>
      </c>
      <c r="AC176" s="60">
        <v>15464000</v>
      </c>
      <c r="AD176" s="27">
        <v>5</v>
      </c>
      <c r="AE176">
        <v>23.169467926025401</v>
      </c>
      <c r="AF176">
        <v>23.122356414794901</v>
      </c>
      <c r="AG176">
        <v>23.2965602874756</v>
      </c>
      <c r="AH176">
        <v>23.767593383789102</v>
      </c>
      <c r="AI176">
        <v>23.639755249023398</v>
      </c>
      <c r="AJ176">
        <v>23.801834106445298</v>
      </c>
      <c r="AK176">
        <v>24.259973526001001</v>
      </c>
      <c r="AL176">
        <v>23.940916061401399</v>
      </c>
      <c r="AM176">
        <v>23.441011428833001</v>
      </c>
      <c r="AN176">
        <v>23.882410049438501</v>
      </c>
      <c r="AO176">
        <v>170.34</v>
      </c>
      <c r="AP176">
        <v>1520</v>
      </c>
      <c r="AQ176">
        <v>46.5</v>
      </c>
      <c r="AR176">
        <v>59</v>
      </c>
      <c r="AS176">
        <v>46.5</v>
      </c>
      <c r="AT176">
        <v>46.1</v>
      </c>
      <c r="AU176">
        <v>0</v>
      </c>
      <c r="AV176">
        <v>323.31</v>
      </c>
      <c r="AW176">
        <v>60</v>
      </c>
      <c r="AX176">
        <v>60</v>
      </c>
      <c r="AY176">
        <v>59</v>
      </c>
      <c r="AZ176" t="s">
        <v>43</v>
      </c>
      <c r="BA176">
        <v>26</v>
      </c>
      <c r="BB176">
        <v>19</v>
      </c>
      <c r="BC176">
        <v>18</v>
      </c>
      <c r="BD176">
        <v>36</v>
      </c>
      <c r="BE176">
        <v>34</v>
      </c>
      <c r="BF176">
        <v>37</v>
      </c>
      <c r="BG176">
        <v>45</v>
      </c>
      <c r="BH176">
        <v>35</v>
      </c>
      <c r="BI176">
        <v>34</v>
      </c>
      <c r="BJ176">
        <v>36</v>
      </c>
      <c r="BK176">
        <v>1520</v>
      </c>
      <c r="BL176">
        <v>2.72</v>
      </c>
      <c r="BM176">
        <v>23.9</v>
      </c>
      <c r="BN176">
        <v>17.2</v>
      </c>
      <c r="BO176">
        <v>17.5</v>
      </c>
      <c r="BP176">
        <v>30.5</v>
      </c>
      <c r="BQ176">
        <v>26.4</v>
      </c>
      <c r="BR176">
        <v>30.3</v>
      </c>
      <c r="BS176">
        <v>38.200000000000003</v>
      </c>
      <c r="BT176">
        <v>30.5</v>
      </c>
      <c r="BU176">
        <v>27.5</v>
      </c>
      <c r="BV176">
        <v>27.6</v>
      </c>
      <c r="BW176">
        <v>1.4520131286103299</v>
      </c>
      <c r="BX176">
        <v>0.29744842105263197</v>
      </c>
      <c r="BY176">
        <v>-0.46608238220214598</v>
      </c>
      <c r="BZ176">
        <v>-2.5288750428996201</v>
      </c>
    </row>
    <row r="177" spans="1:78" s="45" customFormat="1" x14ac:dyDescent="0.3">
      <c r="A177" s="92">
        <v>175</v>
      </c>
      <c r="B177" s="214" t="s">
        <v>723</v>
      </c>
      <c r="C177" s="219" t="s">
        <v>724</v>
      </c>
      <c r="D177" s="174">
        <v>1.3811367984559499</v>
      </c>
      <c r="E177" s="125">
        <f t="shared" si="21"/>
        <v>0.46585622233291152</v>
      </c>
      <c r="F177" s="36">
        <v>3.0029616698216317E-2</v>
      </c>
      <c r="G177" s="129">
        <f t="shared" si="22"/>
        <v>1.52245021115473</v>
      </c>
      <c r="H177" s="205" t="s">
        <v>7409</v>
      </c>
      <c r="I177" s="153">
        <f t="shared" si="23"/>
        <v>1.52245021115473</v>
      </c>
      <c r="J177" s="66" t="s">
        <v>725</v>
      </c>
      <c r="K177" s="66" t="s">
        <v>726</v>
      </c>
      <c r="L177" s="66" t="str">
        <f t="shared" si="24"/>
        <v/>
      </c>
      <c r="M177" s="67" t="str">
        <f t="shared" si="29"/>
        <v/>
      </c>
      <c r="N177" s="66" t="str">
        <f t="shared" si="29"/>
        <v/>
      </c>
      <c r="O177" s="66" t="str">
        <f t="shared" si="29"/>
        <v/>
      </c>
      <c r="P177" s="66" t="str">
        <f t="shared" si="29"/>
        <v/>
      </c>
      <c r="Q177" s="68" t="str">
        <f t="shared" si="29"/>
        <v/>
      </c>
      <c r="R177" s="66" t="str">
        <f t="shared" si="29"/>
        <v>GO:0097014</v>
      </c>
      <c r="S177" s="57">
        <v>5533500</v>
      </c>
      <c r="T177" s="58">
        <v>5067100</v>
      </c>
      <c r="U177" s="58">
        <v>5577600</v>
      </c>
      <c r="V177" s="58">
        <v>4226100</v>
      </c>
      <c r="W177" s="58">
        <v>3325500</v>
      </c>
      <c r="X177" s="59">
        <v>5</v>
      </c>
      <c r="Y177" s="60">
        <v>6264700</v>
      </c>
      <c r="Z177" s="60">
        <v>8250200</v>
      </c>
      <c r="AA177" s="60">
        <v>7187500</v>
      </c>
      <c r="AB177" s="60">
        <v>5502800</v>
      </c>
      <c r="AC177" s="60">
        <v>5568900</v>
      </c>
      <c r="AD177" s="27">
        <v>5</v>
      </c>
      <c r="AE177">
        <v>22.3997611999512</v>
      </c>
      <c r="AF177">
        <v>22.272727966308601</v>
      </c>
      <c r="AG177">
        <v>22.411212921142599</v>
      </c>
      <c r="AH177">
        <v>22.0108947753906</v>
      </c>
      <c r="AI177">
        <v>21.6651401519775</v>
      </c>
      <c r="AJ177">
        <v>22.578813552856399</v>
      </c>
      <c r="AK177">
        <v>22.975997924804702</v>
      </c>
      <c r="AL177">
        <v>22.7770595550537</v>
      </c>
      <c r="AM177">
        <v>22.3917350769043</v>
      </c>
      <c r="AN177">
        <v>22.408960342407202</v>
      </c>
      <c r="AO177">
        <v>40.908000000000001</v>
      </c>
      <c r="AP177">
        <v>366</v>
      </c>
      <c r="AQ177">
        <v>51.6</v>
      </c>
      <c r="AR177">
        <v>17</v>
      </c>
      <c r="AS177">
        <v>51.6</v>
      </c>
      <c r="AT177">
        <v>51.6</v>
      </c>
      <c r="AU177">
        <v>0</v>
      </c>
      <c r="AV177">
        <v>290.49</v>
      </c>
      <c r="AW177" t="s">
        <v>43</v>
      </c>
      <c r="AX177" t="s">
        <v>43</v>
      </c>
      <c r="AY177" t="s">
        <v>43</v>
      </c>
      <c r="AZ177" t="s">
        <v>43</v>
      </c>
      <c r="BA177">
        <v>11</v>
      </c>
      <c r="BB177">
        <v>8</v>
      </c>
      <c r="BC177">
        <v>8</v>
      </c>
      <c r="BD177">
        <v>7</v>
      </c>
      <c r="BE177">
        <v>10</v>
      </c>
      <c r="BF177">
        <v>10</v>
      </c>
      <c r="BG177">
        <v>9</v>
      </c>
      <c r="BH177">
        <v>12</v>
      </c>
      <c r="BI177">
        <v>13</v>
      </c>
      <c r="BJ177">
        <v>12</v>
      </c>
      <c r="BK177" t="s">
        <v>43</v>
      </c>
      <c r="BL177">
        <v>1.1000000000000001</v>
      </c>
      <c r="BM177">
        <v>36.1</v>
      </c>
      <c r="BN177">
        <v>26.8</v>
      </c>
      <c r="BO177">
        <v>30.9</v>
      </c>
      <c r="BP177">
        <v>26</v>
      </c>
      <c r="BQ177">
        <v>30.9</v>
      </c>
      <c r="BR177">
        <v>32.5</v>
      </c>
      <c r="BS177">
        <v>33.299999999999997</v>
      </c>
      <c r="BT177">
        <v>37.700000000000003</v>
      </c>
      <c r="BU177">
        <v>40.4</v>
      </c>
      <c r="BV177">
        <v>33.9</v>
      </c>
      <c r="BW177">
        <v>1.52245021115473</v>
      </c>
      <c r="BX177">
        <v>0.28739712918660298</v>
      </c>
      <c r="BY177">
        <v>-0.47456588745117401</v>
      </c>
      <c r="BZ177">
        <v>-2.6331787605952299</v>
      </c>
    </row>
    <row r="178" spans="1:78" s="45" customFormat="1" x14ac:dyDescent="0.3">
      <c r="A178" s="92">
        <v>176</v>
      </c>
      <c r="B178" s="214" t="s">
        <v>727</v>
      </c>
      <c r="C178" s="219" t="s">
        <v>728</v>
      </c>
      <c r="D178" s="174">
        <v>1.3798362239499471</v>
      </c>
      <c r="E178" s="125">
        <f t="shared" si="21"/>
        <v>0.46449704025204902</v>
      </c>
      <c r="F178" s="36">
        <v>2.6087560528621854E-2</v>
      </c>
      <c r="G178" s="129">
        <f t="shared" si="22"/>
        <v>1.5835665302708699</v>
      </c>
      <c r="H178" s="205" t="s">
        <v>7409</v>
      </c>
      <c r="I178" s="153">
        <f t="shared" si="23"/>
        <v>1.5835665302708699</v>
      </c>
      <c r="J178" s="66" t="s">
        <v>729</v>
      </c>
      <c r="K178" s="66" t="s">
        <v>730</v>
      </c>
      <c r="L178" s="66" t="str">
        <f t="shared" si="24"/>
        <v>GO:0022625;GO:0003735;GO:0005730;GO:0003723</v>
      </c>
      <c r="M178" s="67" t="str">
        <f t="shared" si="29"/>
        <v>GO:0022625</v>
      </c>
      <c r="N178" s="66" t="str">
        <f t="shared" si="29"/>
        <v>GO:0003735</v>
      </c>
      <c r="O178" s="66" t="str">
        <f t="shared" si="29"/>
        <v/>
      </c>
      <c r="P178" s="66" t="str">
        <f t="shared" si="29"/>
        <v>GO:0005730</v>
      </c>
      <c r="Q178" s="68" t="str">
        <f t="shared" si="29"/>
        <v>GO:0003723</v>
      </c>
      <c r="R178" s="66" t="str">
        <f t="shared" si="29"/>
        <v/>
      </c>
      <c r="S178" s="57">
        <v>141330000</v>
      </c>
      <c r="T178" s="58">
        <v>143920000</v>
      </c>
      <c r="U178" s="58">
        <v>177970000</v>
      </c>
      <c r="V178" s="58">
        <v>211140000</v>
      </c>
      <c r="W178" s="58">
        <v>195120000</v>
      </c>
      <c r="X178" s="59">
        <v>5</v>
      </c>
      <c r="Y178" s="60">
        <v>264810000</v>
      </c>
      <c r="Z178" s="60">
        <v>260050000</v>
      </c>
      <c r="AA178" s="60">
        <v>285720000</v>
      </c>
      <c r="AB178" s="60">
        <v>179810000</v>
      </c>
      <c r="AC178" s="60">
        <v>209350000</v>
      </c>
      <c r="AD178" s="27">
        <v>5</v>
      </c>
      <c r="AE178">
        <v>27.0744934082031</v>
      </c>
      <c r="AF178">
        <v>27.100692749023398</v>
      </c>
      <c r="AG178">
        <v>27.407058715820298</v>
      </c>
      <c r="AH178">
        <v>27.6536254882813</v>
      </c>
      <c r="AI178">
        <v>27.539787292480501</v>
      </c>
      <c r="AJ178">
        <v>27.980382919311499</v>
      </c>
      <c r="AK178">
        <v>27.9542140960693</v>
      </c>
      <c r="AL178">
        <v>28.0900268554688</v>
      </c>
      <c r="AM178">
        <v>27.421897888183601</v>
      </c>
      <c r="AN178">
        <v>27.641342163085898</v>
      </c>
      <c r="AO178">
        <v>21.184999999999999</v>
      </c>
      <c r="AP178">
        <v>192</v>
      </c>
      <c r="AQ178">
        <v>74</v>
      </c>
      <c r="AR178">
        <v>26</v>
      </c>
      <c r="AS178">
        <v>74</v>
      </c>
      <c r="AT178">
        <v>74</v>
      </c>
      <c r="AU178">
        <v>0</v>
      </c>
      <c r="AV178">
        <v>323.31</v>
      </c>
      <c r="AW178" t="s">
        <v>43</v>
      </c>
      <c r="AX178" t="s">
        <v>43</v>
      </c>
      <c r="AY178" t="s">
        <v>43</v>
      </c>
      <c r="AZ178" t="s">
        <v>43</v>
      </c>
      <c r="BA178">
        <v>12</v>
      </c>
      <c r="BB178">
        <v>14</v>
      </c>
      <c r="BC178">
        <v>14</v>
      </c>
      <c r="BD178">
        <v>22</v>
      </c>
      <c r="BE178">
        <v>22</v>
      </c>
      <c r="BF178">
        <v>12</v>
      </c>
      <c r="BG178">
        <v>12</v>
      </c>
      <c r="BH178">
        <v>12</v>
      </c>
      <c r="BI178">
        <v>21</v>
      </c>
      <c r="BJ178">
        <v>20</v>
      </c>
      <c r="BK178" t="s">
        <v>43</v>
      </c>
      <c r="BL178">
        <v>1.33</v>
      </c>
      <c r="BM178">
        <v>52.6</v>
      </c>
      <c r="BN178">
        <v>52.6</v>
      </c>
      <c r="BO178">
        <v>52.6</v>
      </c>
      <c r="BP178">
        <v>71.900000000000006</v>
      </c>
      <c r="BQ178">
        <v>74</v>
      </c>
      <c r="BR178">
        <v>48.4</v>
      </c>
      <c r="BS178">
        <v>53.6</v>
      </c>
      <c r="BT178">
        <v>52.6</v>
      </c>
      <c r="BU178">
        <v>74</v>
      </c>
      <c r="BV178">
        <v>67.7</v>
      </c>
      <c r="BW178">
        <v>1.5835665302708699</v>
      </c>
      <c r="BX178">
        <v>0.28769565217391302</v>
      </c>
      <c r="BY178">
        <v>-0.46244125366210997</v>
      </c>
      <c r="BZ178">
        <v>-2.7239807173461901</v>
      </c>
    </row>
    <row r="179" spans="1:78" s="45" customFormat="1" x14ac:dyDescent="0.3">
      <c r="A179" s="92">
        <v>177</v>
      </c>
      <c r="B179" s="214" t="s">
        <v>731</v>
      </c>
      <c r="C179" s="219" t="s">
        <v>732</v>
      </c>
      <c r="D179" s="174">
        <v>1.3785968014643151</v>
      </c>
      <c r="E179" s="125">
        <f t="shared" si="21"/>
        <v>0.46320057318002178</v>
      </c>
      <c r="F179" s="36">
        <v>2.1175133376836852E-2</v>
      </c>
      <c r="G179" s="129">
        <f t="shared" si="22"/>
        <v>1.6741738454769799</v>
      </c>
      <c r="H179" s="205" t="s">
        <v>7409</v>
      </c>
      <c r="I179" s="153">
        <f t="shared" si="23"/>
        <v>1.6741738454769799</v>
      </c>
      <c r="J179" s="66" t="s">
        <v>733</v>
      </c>
      <c r="K179" s="66" t="s">
        <v>734</v>
      </c>
      <c r="L179" s="66" t="str">
        <f t="shared" si="24"/>
        <v/>
      </c>
      <c r="M179" s="67" t="str">
        <f t="shared" si="29"/>
        <v/>
      </c>
      <c r="N179" s="66" t="str">
        <f t="shared" si="29"/>
        <v/>
      </c>
      <c r="O179" s="66" t="str">
        <f t="shared" si="29"/>
        <v/>
      </c>
      <c r="P179" s="66" t="str">
        <f t="shared" si="29"/>
        <v/>
      </c>
      <c r="Q179" s="68" t="str">
        <f t="shared" si="29"/>
        <v/>
      </c>
      <c r="R179" s="66" t="str">
        <f t="shared" si="29"/>
        <v/>
      </c>
      <c r="S179" s="57">
        <v>140320000</v>
      </c>
      <c r="T179" s="58">
        <v>116840000</v>
      </c>
      <c r="U179" s="58">
        <v>128150000</v>
      </c>
      <c r="V179" s="58">
        <v>133850000</v>
      </c>
      <c r="W179" s="58">
        <v>125510000</v>
      </c>
      <c r="X179" s="59">
        <v>5</v>
      </c>
      <c r="Y179" s="60">
        <v>223880000</v>
      </c>
      <c r="Z179" s="60">
        <v>201180000</v>
      </c>
      <c r="AA179" s="60">
        <v>184220000</v>
      </c>
      <c r="AB179" s="60">
        <v>126650000</v>
      </c>
      <c r="AC179" s="60">
        <v>152810000</v>
      </c>
      <c r="AD179" s="27">
        <v>5</v>
      </c>
      <c r="AE179">
        <v>27.064146041870099</v>
      </c>
      <c r="AF179">
        <v>26.7999591827393</v>
      </c>
      <c r="AG179">
        <v>26.9332580566406</v>
      </c>
      <c r="AH179">
        <v>26.9960422515869</v>
      </c>
      <c r="AI179">
        <v>26.903226852416999</v>
      </c>
      <c r="AJ179">
        <v>27.7381496429443</v>
      </c>
      <c r="AK179">
        <v>27.583911895751999</v>
      </c>
      <c r="AL179">
        <v>27.456853866577099</v>
      </c>
      <c r="AM179">
        <v>26.9162712097168</v>
      </c>
      <c r="AN179">
        <v>27.1871643066406</v>
      </c>
      <c r="AO179">
        <v>89.346999999999994</v>
      </c>
      <c r="AP179">
        <v>801</v>
      </c>
      <c r="AQ179">
        <v>43.4</v>
      </c>
      <c r="AR179">
        <v>17</v>
      </c>
      <c r="AS179">
        <v>43.4</v>
      </c>
      <c r="AT179">
        <v>23.1</v>
      </c>
      <c r="AU179">
        <v>0</v>
      </c>
      <c r="AV179">
        <v>323.31</v>
      </c>
      <c r="AW179">
        <v>36</v>
      </c>
      <c r="AX179">
        <v>36</v>
      </c>
      <c r="AY179">
        <v>17</v>
      </c>
      <c r="AZ179" t="s">
        <v>43</v>
      </c>
      <c r="BA179">
        <v>20</v>
      </c>
      <c r="BB179">
        <v>21</v>
      </c>
      <c r="BC179">
        <v>21</v>
      </c>
      <c r="BD179">
        <v>29</v>
      </c>
      <c r="BE179">
        <v>33</v>
      </c>
      <c r="BF179">
        <v>19</v>
      </c>
      <c r="BG179">
        <v>19</v>
      </c>
      <c r="BH179">
        <v>20</v>
      </c>
      <c r="BI179">
        <v>32</v>
      </c>
      <c r="BJ179">
        <v>29</v>
      </c>
      <c r="BK179">
        <v>801</v>
      </c>
      <c r="BL179">
        <v>2.12</v>
      </c>
      <c r="BM179">
        <v>28</v>
      </c>
      <c r="BN179">
        <v>28.2</v>
      </c>
      <c r="BO179">
        <v>28.2</v>
      </c>
      <c r="BP179">
        <v>36.1</v>
      </c>
      <c r="BQ179">
        <v>40.200000000000003</v>
      </c>
      <c r="BR179">
        <v>28.7</v>
      </c>
      <c r="BS179">
        <v>28.1</v>
      </c>
      <c r="BT179">
        <v>31</v>
      </c>
      <c r="BU179">
        <v>40</v>
      </c>
      <c r="BV179">
        <v>36.1</v>
      </c>
      <c r="BW179">
        <v>1.6741738454769799</v>
      </c>
      <c r="BX179">
        <v>0.27467924528301901</v>
      </c>
      <c r="BY179">
        <v>-0.43714370727539298</v>
      </c>
      <c r="BZ179">
        <v>-2.8592705487729</v>
      </c>
    </row>
    <row r="180" spans="1:78" s="45" customFormat="1" x14ac:dyDescent="0.3">
      <c r="A180" s="92">
        <v>178</v>
      </c>
      <c r="B180" s="214" t="s">
        <v>735</v>
      </c>
      <c r="C180" s="219" t="s">
        <v>736</v>
      </c>
      <c r="D180" s="174">
        <v>1.3776021965131204</v>
      </c>
      <c r="E180" s="125">
        <f t="shared" si="21"/>
        <v>0.46215934814941245</v>
      </c>
      <c r="F180" s="36">
        <v>1.5165021003071639E-2</v>
      </c>
      <c r="G180" s="129">
        <f t="shared" si="22"/>
        <v>1.8191569838688599</v>
      </c>
      <c r="H180" s="205" t="s">
        <v>7409</v>
      </c>
      <c r="I180" s="153">
        <f t="shared" si="23"/>
        <v>1.8191569838688599</v>
      </c>
      <c r="J180" s="66" t="s">
        <v>737</v>
      </c>
      <c r="K180" s="66" t="s">
        <v>738</v>
      </c>
      <c r="L180" s="66" t="str">
        <f t="shared" si="24"/>
        <v/>
      </c>
      <c r="M180" s="67" t="str">
        <f t="shared" si="29"/>
        <v/>
      </c>
      <c r="N180" s="66" t="str">
        <f t="shared" si="29"/>
        <v/>
      </c>
      <c r="O180" s="66" t="str">
        <f t="shared" si="29"/>
        <v/>
      </c>
      <c r="P180" s="66" t="str">
        <f t="shared" si="29"/>
        <v/>
      </c>
      <c r="Q180" s="68" t="str">
        <f t="shared" si="29"/>
        <v/>
      </c>
      <c r="R180" s="66" t="str">
        <f t="shared" si="29"/>
        <v>GO:0097014</v>
      </c>
      <c r="S180" s="57">
        <v>8592500</v>
      </c>
      <c r="T180" s="58">
        <v>10272000</v>
      </c>
      <c r="U180" s="58">
        <v>7334100</v>
      </c>
      <c r="V180" s="58">
        <v>11495000</v>
      </c>
      <c r="W180" s="58">
        <v>9362800</v>
      </c>
      <c r="X180" s="59">
        <v>5</v>
      </c>
      <c r="Y180" s="60">
        <v>13690000</v>
      </c>
      <c r="Z180" s="60">
        <v>13515000</v>
      </c>
      <c r="AA180" s="60">
        <v>15655000</v>
      </c>
      <c r="AB180" s="60">
        <v>10404000</v>
      </c>
      <c r="AC180" s="60">
        <v>11561000</v>
      </c>
      <c r="AD180" s="27">
        <v>5</v>
      </c>
      <c r="AE180">
        <v>23.034646987915</v>
      </c>
      <c r="AF180">
        <v>23.292213439941399</v>
      </c>
      <c r="AG180">
        <v>22.806188583373999</v>
      </c>
      <c r="AH180">
        <v>23.454504013061499</v>
      </c>
      <c r="AI180">
        <v>23.1585083007813</v>
      </c>
      <c r="AJ180">
        <v>23.706619262695298</v>
      </c>
      <c r="AK180">
        <v>23.6880588531494</v>
      </c>
      <c r="AL180">
        <v>23.900119781494102</v>
      </c>
      <c r="AM180">
        <v>23.310634613037099</v>
      </c>
      <c r="AN180">
        <v>23.462762832641602</v>
      </c>
      <c r="AO180">
        <v>26.87</v>
      </c>
      <c r="AP180">
        <v>233</v>
      </c>
      <c r="AQ180">
        <v>81.5</v>
      </c>
      <c r="AR180">
        <v>16</v>
      </c>
      <c r="AS180">
        <v>81.5</v>
      </c>
      <c r="AT180">
        <v>81.5</v>
      </c>
      <c r="AU180">
        <v>0</v>
      </c>
      <c r="AV180">
        <v>323.31</v>
      </c>
      <c r="AW180">
        <v>16</v>
      </c>
      <c r="AX180">
        <v>16</v>
      </c>
      <c r="AY180">
        <v>16</v>
      </c>
      <c r="AZ180" t="s">
        <v>43</v>
      </c>
      <c r="BA180">
        <v>8</v>
      </c>
      <c r="BB180">
        <v>11</v>
      </c>
      <c r="BC180">
        <v>8</v>
      </c>
      <c r="BD180">
        <v>10</v>
      </c>
      <c r="BE180">
        <v>8</v>
      </c>
      <c r="BF180">
        <v>11</v>
      </c>
      <c r="BG180">
        <v>10</v>
      </c>
      <c r="BH180">
        <v>12</v>
      </c>
      <c r="BI180">
        <v>10</v>
      </c>
      <c r="BJ180">
        <v>12</v>
      </c>
      <c r="BK180">
        <v>233</v>
      </c>
      <c r="BL180">
        <v>1.1200000000000001</v>
      </c>
      <c r="BM180">
        <v>44.2</v>
      </c>
      <c r="BN180">
        <v>61.4</v>
      </c>
      <c r="BO180">
        <v>49.8</v>
      </c>
      <c r="BP180">
        <v>61.4</v>
      </c>
      <c r="BQ180">
        <v>51.1</v>
      </c>
      <c r="BR180">
        <v>63.1</v>
      </c>
      <c r="BS180">
        <v>57.9</v>
      </c>
      <c r="BT180">
        <v>67.8</v>
      </c>
      <c r="BU180">
        <v>46.8</v>
      </c>
      <c r="BV180">
        <v>53.6</v>
      </c>
      <c r="BW180">
        <v>1.8191569838688599</v>
      </c>
      <c r="BX180">
        <v>0.23714925373134299</v>
      </c>
      <c r="BY180">
        <v>-0.46442680358886801</v>
      </c>
      <c r="BZ180">
        <v>-3.07790432476716</v>
      </c>
    </row>
    <row r="181" spans="1:78" s="45" customFormat="1" x14ac:dyDescent="0.3">
      <c r="A181" s="92">
        <v>179</v>
      </c>
      <c r="B181" s="214" t="s">
        <v>739</v>
      </c>
      <c r="C181" s="219" t="s">
        <v>740</v>
      </c>
      <c r="D181" s="174">
        <v>1.3774606932400093</v>
      </c>
      <c r="E181" s="125">
        <f t="shared" si="21"/>
        <v>0.46201115111817531</v>
      </c>
      <c r="F181" s="36">
        <v>2.9264110291611869E-2</v>
      </c>
      <c r="G181" s="129">
        <f t="shared" si="22"/>
        <v>1.5336646750802001</v>
      </c>
      <c r="H181" s="205" t="s">
        <v>7409</v>
      </c>
      <c r="I181" s="153">
        <f t="shared" si="23"/>
        <v>1.5336646750802001</v>
      </c>
      <c r="J181" s="66" t="s">
        <v>741</v>
      </c>
      <c r="K181" s="66" t="s">
        <v>742</v>
      </c>
      <c r="L181" s="66" t="str">
        <f t="shared" si="24"/>
        <v/>
      </c>
      <c r="M181" s="67" t="str">
        <f t="shared" si="29"/>
        <v/>
      </c>
      <c r="N181" s="66" t="str">
        <f t="shared" si="29"/>
        <v/>
      </c>
      <c r="O181" s="66" t="str">
        <f t="shared" si="29"/>
        <v/>
      </c>
      <c r="P181" s="66" t="str">
        <f t="shared" si="29"/>
        <v/>
      </c>
      <c r="Q181" s="68" t="str">
        <f t="shared" si="29"/>
        <v/>
      </c>
      <c r="R181" s="66" t="str">
        <f t="shared" si="29"/>
        <v>GO:0097014</v>
      </c>
      <c r="S181" s="57">
        <v>134070000</v>
      </c>
      <c r="T181" s="58">
        <v>118940000</v>
      </c>
      <c r="U181" s="58">
        <v>121280000</v>
      </c>
      <c r="V181" s="58">
        <v>229430000</v>
      </c>
      <c r="W181" s="58">
        <v>173500000</v>
      </c>
      <c r="X181" s="59">
        <v>5</v>
      </c>
      <c r="Y181" s="60">
        <v>231940000</v>
      </c>
      <c r="Z181" s="60">
        <v>206760000</v>
      </c>
      <c r="AA181" s="60">
        <v>234700000</v>
      </c>
      <c r="AB181" s="60">
        <v>186760000</v>
      </c>
      <c r="AC181" s="60">
        <v>210430000</v>
      </c>
      <c r="AD181" s="27">
        <v>5</v>
      </c>
      <c r="AE181">
        <v>26.998411178588899</v>
      </c>
      <c r="AF181">
        <v>26.825658798217798</v>
      </c>
      <c r="AG181">
        <v>26.853765487670898</v>
      </c>
      <c r="AH181">
        <v>27.773479461669901</v>
      </c>
      <c r="AI181">
        <v>27.370361328125</v>
      </c>
      <c r="AJ181">
        <v>27.789176940918001</v>
      </c>
      <c r="AK181">
        <v>27.6233825683594</v>
      </c>
      <c r="AL181">
        <v>27.8062419891357</v>
      </c>
      <c r="AM181">
        <v>27.476610183715799</v>
      </c>
      <c r="AN181">
        <v>27.648765563964801</v>
      </c>
      <c r="AO181">
        <v>29.196000000000002</v>
      </c>
      <c r="AP181">
        <v>252</v>
      </c>
      <c r="AQ181">
        <v>85.3</v>
      </c>
      <c r="AR181">
        <v>29</v>
      </c>
      <c r="AS181">
        <v>82.5</v>
      </c>
      <c r="AT181">
        <v>82.5</v>
      </c>
      <c r="AU181">
        <v>0</v>
      </c>
      <c r="AV181">
        <v>323.31</v>
      </c>
      <c r="AW181">
        <v>30</v>
      </c>
      <c r="AX181">
        <v>29</v>
      </c>
      <c r="AY181">
        <v>29</v>
      </c>
      <c r="AZ181" t="s">
        <v>43</v>
      </c>
      <c r="BA181">
        <v>17</v>
      </c>
      <c r="BB181">
        <v>16</v>
      </c>
      <c r="BC181">
        <v>16</v>
      </c>
      <c r="BD181">
        <v>18</v>
      </c>
      <c r="BE181">
        <v>21</v>
      </c>
      <c r="BF181">
        <v>18</v>
      </c>
      <c r="BG181">
        <v>14</v>
      </c>
      <c r="BH181">
        <v>20</v>
      </c>
      <c r="BI181">
        <v>21</v>
      </c>
      <c r="BJ181">
        <v>21</v>
      </c>
      <c r="BK181">
        <v>252</v>
      </c>
      <c r="BL181">
        <v>1.32</v>
      </c>
      <c r="BM181">
        <v>73.8</v>
      </c>
      <c r="BN181">
        <v>65.5</v>
      </c>
      <c r="BO181">
        <v>67.900000000000006</v>
      </c>
      <c r="BP181">
        <v>71.400000000000006</v>
      </c>
      <c r="BQ181">
        <v>79</v>
      </c>
      <c r="BR181">
        <v>70.599999999999994</v>
      </c>
      <c r="BS181">
        <v>61.1</v>
      </c>
      <c r="BT181">
        <v>71</v>
      </c>
      <c r="BU181">
        <v>76.599999999999994</v>
      </c>
      <c r="BV181">
        <v>76.599999999999994</v>
      </c>
      <c r="BW181">
        <v>1.5336646750802001</v>
      </c>
      <c r="BX181">
        <v>0.28855036855036897</v>
      </c>
      <c r="BY181">
        <v>-0.50450019836425897</v>
      </c>
      <c r="BZ181">
        <v>-2.6498169795214102</v>
      </c>
    </row>
    <row r="182" spans="1:78" s="45" customFormat="1" x14ac:dyDescent="0.3">
      <c r="A182" s="92">
        <v>180</v>
      </c>
      <c r="B182" s="214" t="s">
        <v>743</v>
      </c>
      <c r="C182" s="219" t="s">
        <v>744</v>
      </c>
      <c r="D182" s="174">
        <v>1.3752761519165604</v>
      </c>
      <c r="E182" s="125">
        <f t="shared" si="21"/>
        <v>0.45972133718182584</v>
      </c>
      <c r="F182" s="36">
        <v>3.2432745412745677E-2</v>
      </c>
      <c r="G182" s="129">
        <f t="shared" si="22"/>
        <v>1.48901628699955</v>
      </c>
      <c r="H182" s="205" t="s">
        <v>7409</v>
      </c>
      <c r="I182" s="153">
        <f t="shared" si="23"/>
        <v>1.48901628699955</v>
      </c>
      <c r="J182" s="66" t="s">
        <v>745</v>
      </c>
      <c r="K182" s="66" t="s">
        <v>746</v>
      </c>
      <c r="L182" s="66" t="str">
        <f t="shared" si="24"/>
        <v/>
      </c>
      <c r="M182" s="67" t="str">
        <f t="shared" si="29"/>
        <v/>
      </c>
      <c r="N182" s="66" t="str">
        <f t="shared" si="29"/>
        <v/>
      </c>
      <c r="O182" s="66" t="str">
        <f t="shared" si="29"/>
        <v/>
      </c>
      <c r="P182" s="66" t="str">
        <f t="shared" si="29"/>
        <v/>
      </c>
      <c r="Q182" s="68" t="str">
        <f t="shared" si="29"/>
        <v/>
      </c>
      <c r="R182" s="66" t="str">
        <f t="shared" si="29"/>
        <v/>
      </c>
      <c r="S182" s="57">
        <v>142410000</v>
      </c>
      <c r="T182" s="58">
        <v>127980000</v>
      </c>
      <c r="U182" s="58">
        <v>130090000</v>
      </c>
      <c r="V182" s="58">
        <v>87404000</v>
      </c>
      <c r="W182" s="58">
        <v>80191000</v>
      </c>
      <c r="X182" s="59">
        <v>5</v>
      </c>
      <c r="Y182" s="60">
        <v>157000000</v>
      </c>
      <c r="Z182" s="60">
        <v>181190000</v>
      </c>
      <c r="AA182" s="60">
        <v>170430000</v>
      </c>
      <c r="AB182" s="60">
        <v>130070000</v>
      </c>
      <c r="AC182" s="60">
        <v>142570000</v>
      </c>
      <c r="AD182" s="27">
        <v>5</v>
      </c>
      <c r="AE182">
        <v>27.085475921630898</v>
      </c>
      <c r="AF182">
        <v>26.931343078613299</v>
      </c>
      <c r="AG182">
        <v>26.9549350738525</v>
      </c>
      <c r="AH182">
        <v>26.3811950683594</v>
      </c>
      <c r="AI182">
        <v>26.2569370269775</v>
      </c>
      <c r="AJ182">
        <v>27.226188659668001</v>
      </c>
      <c r="AK182">
        <v>27.432928085327099</v>
      </c>
      <c r="AL182">
        <v>27.3446044921875</v>
      </c>
      <c r="AM182">
        <v>26.954713821411101</v>
      </c>
      <c r="AN182">
        <v>27.087095260620099</v>
      </c>
      <c r="AO182">
        <v>44.722000000000001</v>
      </c>
      <c r="AP182">
        <v>413</v>
      </c>
      <c r="AQ182">
        <v>67.599999999999994</v>
      </c>
      <c r="AR182">
        <v>30</v>
      </c>
      <c r="AS182">
        <v>67.599999999999994</v>
      </c>
      <c r="AT182">
        <v>67.599999999999994</v>
      </c>
      <c r="AU182">
        <v>0</v>
      </c>
      <c r="AV182">
        <v>323.31</v>
      </c>
      <c r="AW182">
        <v>31</v>
      </c>
      <c r="AX182">
        <v>30</v>
      </c>
      <c r="AY182">
        <v>30</v>
      </c>
      <c r="AZ182" t="s">
        <v>43</v>
      </c>
      <c r="BA182">
        <v>15</v>
      </c>
      <c r="BB182">
        <v>19</v>
      </c>
      <c r="BC182">
        <v>18</v>
      </c>
      <c r="BD182">
        <v>21</v>
      </c>
      <c r="BE182">
        <v>24</v>
      </c>
      <c r="BF182">
        <v>18</v>
      </c>
      <c r="BG182">
        <v>15</v>
      </c>
      <c r="BH182">
        <v>15</v>
      </c>
      <c r="BI182">
        <v>24</v>
      </c>
      <c r="BJ182">
        <v>23</v>
      </c>
      <c r="BK182">
        <v>413</v>
      </c>
      <c r="BL182">
        <v>1.46</v>
      </c>
      <c r="BM182">
        <v>43.1</v>
      </c>
      <c r="BN182">
        <v>53.3</v>
      </c>
      <c r="BO182">
        <v>59.6</v>
      </c>
      <c r="BP182">
        <v>57.6</v>
      </c>
      <c r="BQ182">
        <v>61</v>
      </c>
      <c r="BR182">
        <v>59.8</v>
      </c>
      <c r="BS182">
        <v>55</v>
      </c>
      <c r="BT182">
        <v>55</v>
      </c>
      <c r="BU182">
        <v>60.8</v>
      </c>
      <c r="BV182">
        <v>52.8</v>
      </c>
      <c r="BW182">
        <v>1.48901628699955</v>
      </c>
      <c r="BX182">
        <v>0.29604566210045702</v>
      </c>
      <c r="BY182">
        <v>-0.487128829956056</v>
      </c>
      <c r="BZ182">
        <v>-2.5836297090581501</v>
      </c>
    </row>
    <row r="183" spans="1:78" s="45" customFormat="1" x14ac:dyDescent="0.3">
      <c r="A183" s="92">
        <v>181</v>
      </c>
      <c r="B183" s="214" t="s">
        <v>747</v>
      </c>
      <c r="C183" s="219" t="s">
        <v>748</v>
      </c>
      <c r="D183" s="174">
        <v>1.3751600512163893</v>
      </c>
      <c r="E183" s="125">
        <f t="shared" si="21"/>
        <v>0.45959953984343338</v>
      </c>
      <c r="F183" s="36">
        <v>2.1124846715678082E-2</v>
      </c>
      <c r="G183" s="129">
        <f t="shared" si="22"/>
        <v>1.67520643365764</v>
      </c>
      <c r="H183" s="205" t="s">
        <v>7409</v>
      </c>
      <c r="I183" s="153">
        <f t="shared" si="23"/>
        <v>1.67520643365764</v>
      </c>
      <c r="J183" s="66" t="s">
        <v>749</v>
      </c>
      <c r="K183" s="66" t="s">
        <v>750</v>
      </c>
      <c r="L183" s="66" t="str">
        <f t="shared" si="24"/>
        <v/>
      </c>
      <c r="M183" s="67" t="str">
        <f t="shared" ref="M183:R192" si="30">IF(ISNUMBER(FIND(M$2,$J183))=TRUE,M$2,"")</f>
        <v/>
      </c>
      <c r="N183" s="66" t="str">
        <f t="shared" si="30"/>
        <v/>
      </c>
      <c r="O183" s="66" t="str">
        <f t="shared" si="30"/>
        <v/>
      </c>
      <c r="P183" s="66" t="str">
        <f t="shared" si="30"/>
        <v/>
      </c>
      <c r="Q183" s="68" t="str">
        <f t="shared" si="30"/>
        <v/>
      </c>
      <c r="R183" s="66" t="str">
        <f t="shared" si="30"/>
        <v/>
      </c>
      <c r="S183" s="57">
        <v>2351800</v>
      </c>
      <c r="T183" s="58">
        <v>2884600</v>
      </c>
      <c r="U183" s="58">
        <v>3036000</v>
      </c>
      <c r="V183" s="58">
        <v>4200000</v>
      </c>
      <c r="W183" s="58">
        <v>3850500</v>
      </c>
      <c r="X183" s="59">
        <v>5</v>
      </c>
      <c r="Y183" s="60">
        <v>4185000</v>
      </c>
      <c r="Z183" s="60">
        <v>4234600</v>
      </c>
      <c r="AA183" s="60">
        <v>5279400</v>
      </c>
      <c r="AB183" s="60">
        <v>4811100</v>
      </c>
      <c r="AC183" s="60">
        <v>3936500</v>
      </c>
      <c r="AD183" s="27">
        <v>5</v>
      </c>
      <c r="AE183">
        <v>21.1653347015381</v>
      </c>
      <c r="AF183">
        <v>21.459939956665</v>
      </c>
      <c r="AG183">
        <v>21.533740997314499</v>
      </c>
      <c r="AH183">
        <v>22.001958847045898</v>
      </c>
      <c r="AI183">
        <v>21.876613616943398</v>
      </c>
      <c r="AJ183">
        <v>21.9967956542969</v>
      </c>
      <c r="AK183">
        <v>22.0137939453125</v>
      </c>
      <c r="AL183">
        <v>22.3319416046143</v>
      </c>
      <c r="AM183">
        <v>22.197935104370099</v>
      </c>
      <c r="AN183">
        <v>21.908481597900401</v>
      </c>
      <c r="AO183">
        <v>36.960999999999999</v>
      </c>
      <c r="AP183">
        <v>327</v>
      </c>
      <c r="AQ183">
        <v>41.6</v>
      </c>
      <c r="AR183">
        <v>4</v>
      </c>
      <c r="AS183">
        <v>41.6</v>
      </c>
      <c r="AT183">
        <v>10.1</v>
      </c>
      <c r="AU183">
        <v>0</v>
      </c>
      <c r="AV183">
        <v>158.56</v>
      </c>
      <c r="AW183">
        <v>12</v>
      </c>
      <c r="AX183">
        <v>12</v>
      </c>
      <c r="AY183">
        <v>4</v>
      </c>
      <c r="AZ183" t="s">
        <v>43</v>
      </c>
      <c r="BA183">
        <v>4</v>
      </c>
      <c r="BB183">
        <v>5</v>
      </c>
      <c r="BC183">
        <v>5</v>
      </c>
      <c r="BD183">
        <v>8</v>
      </c>
      <c r="BE183">
        <v>12</v>
      </c>
      <c r="BF183">
        <v>6</v>
      </c>
      <c r="BG183">
        <v>6</v>
      </c>
      <c r="BH183">
        <v>7</v>
      </c>
      <c r="BI183">
        <v>9</v>
      </c>
      <c r="BJ183">
        <v>7</v>
      </c>
      <c r="BK183">
        <v>327</v>
      </c>
      <c r="BL183">
        <v>1.17</v>
      </c>
      <c r="BM183">
        <v>15.3</v>
      </c>
      <c r="BN183">
        <v>20.2</v>
      </c>
      <c r="BO183">
        <v>24.2</v>
      </c>
      <c r="BP183">
        <v>28.1</v>
      </c>
      <c r="BQ183">
        <v>41.6</v>
      </c>
      <c r="BR183">
        <v>20.8</v>
      </c>
      <c r="BS183">
        <v>25.4</v>
      </c>
      <c r="BT183">
        <v>29.7</v>
      </c>
      <c r="BU183">
        <v>32.700000000000003</v>
      </c>
      <c r="BV183">
        <v>21.7</v>
      </c>
      <c r="BW183">
        <v>1.67520643365764</v>
      </c>
      <c r="BX183">
        <v>0.27524290220820202</v>
      </c>
      <c r="BY183">
        <v>-0.48227195739746198</v>
      </c>
      <c r="BZ183">
        <v>-2.8608176907955101</v>
      </c>
    </row>
    <row r="184" spans="1:78" s="45" customFormat="1" x14ac:dyDescent="0.3">
      <c r="A184" s="92">
        <v>182</v>
      </c>
      <c r="B184" s="214" t="s">
        <v>751</v>
      </c>
      <c r="C184" s="219" t="s">
        <v>752</v>
      </c>
      <c r="D184" s="174">
        <v>1.3750448299535818</v>
      </c>
      <c r="E184" s="125">
        <f t="shared" si="21"/>
        <v>0.45947865492631845</v>
      </c>
      <c r="F184" s="36">
        <v>1.0398479641105319E-2</v>
      </c>
      <c r="G184" s="129">
        <f t="shared" si="22"/>
        <v>1.9830301541383402</v>
      </c>
      <c r="H184" s="205" t="s">
        <v>7409</v>
      </c>
      <c r="I184" s="153">
        <f t="shared" si="23"/>
        <v>1.9830301541383402</v>
      </c>
      <c r="J184" s="66" t="s">
        <v>753</v>
      </c>
      <c r="K184" s="66" t="s">
        <v>754</v>
      </c>
      <c r="L184" s="66" t="str">
        <f t="shared" si="24"/>
        <v>GO:0003729;GO:0003723</v>
      </c>
      <c r="M184" s="67" t="str">
        <f t="shared" si="30"/>
        <v/>
      </c>
      <c r="N184" s="66" t="str">
        <f t="shared" si="30"/>
        <v/>
      </c>
      <c r="O184" s="66" t="str">
        <f t="shared" si="30"/>
        <v>GO:0003729</v>
      </c>
      <c r="P184" s="66" t="str">
        <f t="shared" si="30"/>
        <v/>
      </c>
      <c r="Q184" s="68" t="str">
        <f t="shared" si="30"/>
        <v>GO:0003723</v>
      </c>
      <c r="R184" s="66" t="str">
        <f t="shared" si="30"/>
        <v/>
      </c>
      <c r="S184" s="57">
        <v>4037200</v>
      </c>
      <c r="T184" s="58">
        <v>3509000</v>
      </c>
      <c r="U184" s="58">
        <v>3278100</v>
      </c>
      <c r="V184" s="58">
        <v>3997500</v>
      </c>
      <c r="W184" s="58">
        <v>4696400</v>
      </c>
      <c r="X184" s="59">
        <v>5</v>
      </c>
      <c r="Y184" s="60">
        <v>4669000</v>
      </c>
      <c r="Z184" s="60">
        <v>6262100</v>
      </c>
      <c r="AA184" s="60">
        <v>5831000</v>
      </c>
      <c r="AB184" s="60">
        <v>4308900</v>
      </c>
      <c r="AC184" s="60">
        <v>5767400</v>
      </c>
      <c r="AD184" s="27">
        <v>5</v>
      </c>
      <c r="AE184">
        <v>21.944923400878899</v>
      </c>
      <c r="AF184">
        <v>21.742628097534201</v>
      </c>
      <c r="AG184">
        <v>21.6444282531738</v>
      </c>
      <c r="AH184">
        <v>21.930665969848601</v>
      </c>
      <c r="AI184">
        <v>22.163124084472699</v>
      </c>
      <c r="AJ184">
        <v>22.1546821594238</v>
      </c>
      <c r="AK184">
        <v>22.5782146453857</v>
      </c>
      <c r="AL184">
        <v>22.4753112792969</v>
      </c>
      <c r="AM184">
        <v>22.0388889312744</v>
      </c>
      <c r="AN184">
        <v>22.459489822387699</v>
      </c>
      <c r="AO184">
        <v>33.963000000000001</v>
      </c>
      <c r="AP184">
        <v>318</v>
      </c>
      <c r="AQ184">
        <v>35.5</v>
      </c>
      <c r="AR184">
        <v>7</v>
      </c>
      <c r="AS184">
        <v>35.5</v>
      </c>
      <c r="AT184">
        <v>35.5</v>
      </c>
      <c r="AU184">
        <v>0</v>
      </c>
      <c r="AV184">
        <v>54.238999999999997</v>
      </c>
      <c r="AW184">
        <v>7</v>
      </c>
      <c r="AX184">
        <v>7</v>
      </c>
      <c r="AY184">
        <v>7</v>
      </c>
      <c r="AZ184" t="s">
        <v>43</v>
      </c>
      <c r="BA184">
        <v>4</v>
      </c>
      <c r="BB184">
        <v>3</v>
      </c>
      <c r="BC184">
        <v>3</v>
      </c>
      <c r="BD184">
        <v>2</v>
      </c>
      <c r="BE184">
        <v>4</v>
      </c>
      <c r="BF184">
        <v>4</v>
      </c>
      <c r="BG184">
        <v>4</v>
      </c>
      <c r="BH184">
        <v>5</v>
      </c>
      <c r="BI184">
        <v>4</v>
      </c>
      <c r="BJ184">
        <v>4</v>
      </c>
      <c r="BK184">
        <v>318</v>
      </c>
      <c r="BL184">
        <v>1.08</v>
      </c>
      <c r="BM184">
        <v>28.6</v>
      </c>
      <c r="BN184">
        <v>25.2</v>
      </c>
      <c r="BO184">
        <v>25.2</v>
      </c>
      <c r="BP184">
        <v>6.6</v>
      </c>
      <c r="BQ184">
        <v>10.4</v>
      </c>
      <c r="BR184">
        <v>23</v>
      </c>
      <c r="BS184">
        <v>23</v>
      </c>
      <c r="BT184">
        <v>31.8</v>
      </c>
      <c r="BU184">
        <v>17.600000000000001</v>
      </c>
      <c r="BV184">
        <v>17.600000000000001</v>
      </c>
      <c r="BW184">
        <v>1.9830301541383399</v>
      </c>
      <c r="BX184">
        <v>0.22435820895522399</v>
      </c>
      <c r="BY184">
        <v>-0.45616340637206998</v>
      </c>
      <c r="BZ184">
        <v>-3.3290893256350902</v>
      </c>
    </row>
    <row r="185" spans="1:78" s="45" customFormat="1" x14ac:dyDescent="0.3">
      <c r="A185" s="92">
        <v>183</v>
      </c>
      <c r="B185" s="214" t="s">
        <v>755</v>
      </c>
      <c r="C185" s="219" t="s">
        <v>756</v>
      </c>
      <c r="D185" s="174">
        <v>1.3745153211429875</v>
      </c>
      <c r="E185" s="125">
        <f t="shared" si="21"/>
        <v>0.45892298805408033</v>
      </c>
      <c r="F185" s="36">
        <v>3.2116806713654654E-2</v>
      </c>
      <c r="G185" s="129">
        <f t="shared" si="22"/>
        <v>1.4932676419606301</v>
      </c>
      <c r="H185" s="205" t="s">
        <v>7409</v>
      </c>
      <c r="I185" s="153">
        <f t="shared" si="23"/>
        <v>1.4932676419606301</v>
      </c>
      <c r="J185" s="66" t="s">
        <v>757</v>
      </c>
      <c r="K185" s="66" t="s">
        <v>758</v>
      </c>
      <c r="L185" s="66" t="str">
        <f t="shared" si="24"/>
        <v>GO:0022625;GO:0003735</v>
      </c>
      <c r="M185" s="67" t="str">
        <f t="shared" si="30"/>
        <v>GO:0022625</v>
      </c>
      <c r="N185" s="66" t="str">
        <f t="shared" si="30"/>
        <v>GO:0003735</v>
      </c>
      <c r="O185" s="66" t="str">
        <f t="shared" si="30"/>
        <v/>
      </c>
      <c r="P185" s="66" t="str">
        <f t="shared" si="30"/>
        <v/>
      </c>
      <c r="Q185" s="68" t="str">
        <f t="shared" si="30"/>
        <v/>
      </c>
      <c r="R185" s="66" t="str">
        <f t="shared" si="30"/>
        <v/>
      </c>
      <c r="S185" s="57">
        <v>52556000</v>
      </c>
      <c r="T185" s="58">
        <v>67788000</v>
      </c>
      <c r="U185" s="58">
        <v>58593000</v>
      </c>
      <c r="V185" s="58">
        <v>112220000</v>
      </c>
      <c r="W185" s="58">
        <v>77386000</v>
      </c>
      <c r="X185" s="59">
        <v>5</v>
      </c>
      <c r="Y185" s="60">
        <v>90138000</v>
      </c>
      <c r="Z185" s="60">
        <v>96830000</v>
      </c>
      <c r="AA185" s="60">
        <v>107810000</v>
      </c>
      <c r="AB185" s="60">
        <v>105250000</v>
      </c>
      <c r="AC185" s="60">
        <v>106540000</v>
      </c>
      <c r="AD185" s="27">
        <v>5</v>
      </c>
      <c r="AE185">
        <v>25.647352218627901</v>
      </c>
      <c r="AF185">
        <v>26.0145263671875</v>
      </c>
      <c r="AG185">
        <v>25.804225921630898</v>
      </c>
      <c r="AH185">
        <v>26.741754531860401</v>
      </c>
      <c r="AI185">
        <v>26.205568313598601</v>
      </c>
      <c r="AJ185">
        <v>26.425632476806602</v>
      </c>
      <c r="AK185">
        <v>26.5289516448975</v>
      </c>
      <c r="AL185">
        <v>26.683916091918899</v>
      </c>
      <c r="AM185">
        <v>26.649244308471701</v>
      </c>
      <c r="AN185">
        <v>26.666820526123001</v>
      </c>
      <c r="AO185">
        <v>17.021000000000001</v>
      </c>
      <c r="AP185">
        <v>149</v>
      </c>
      <c r="AQ185">
        <v>60.4</v>
      </c>
      <c r="AR185">
        <v>20</v>
      </c>
      <c r="AS185">
        <v>60.4</v>
      </c>
      <c r="AT185">
        <v>60.4</v>
      </c>
      <c r="AU185">
        <v>0</v>
      </c>
      <c r="AV185">
        <v>136.30000000000001</v>
      </c>
      <c r="AW185">
        <v>20</v>
      </c>
      <c r="AX185">
        <v>20</v>
      </c>
      <c r="AY185">
        <v>20</v>
      </c>
      <c r="AZ185" t="s">
        <v>43</v>
      </c>
      <c r="BA185">
        <v>6</v>
      </c>
      <c r="BB185">
        <v>9</v>
      </c>
      <c r="BC185">
        <v>9</v>
      </c>
      <c r="BD185">
        <v>16</v>
      </c>
      <c r="BE185">
        <v>15</v>
      </c>
      <c r="BF185">
        <v>10</v>
      </c>
      <c r="BG185">
        <v>8</v>
      </c>
      <c r="BH185">
        <v>7</v>
      </c>
      <c r="BI185">
        <v>16</v>
      </c>
      <c r="BJ185">
        <v>14</v>
      </c>
      <c r="BK185">
        <v>149</v>
      </c>
      <c r="BL185">
        <v>1.74</v>
      </c>
      <c r="BM185">
        <v>32.9</v>
      </c>
      <c r="BN185">
        <v>34.9</v>
      </c>
      <c r="BO185">
        <v>34.9</v>
      </c>
      <c r="BP185">
        <v>55.7</v>
      </c>
      <c r="BQ185">
        <v>55</v>
      </c>
      <c r="BR185">
        <v>36.200000000000003</v>
      </c>
      <c r="BS185">
        <v>32.9</v>
      </c>
      <c r="BT185">
        <v>34.9</v>
      </c>
      <c r="BU185">
        <v>55.7</v>
      </c>
      <c r="BV185">
        <v>55</v>
      </c>
      <c r="BW185">
        <v>1.4932676419606301</v>
      </c>
      <c r="BX185">
        <v>0.29413761467889898</v>
      </c>
      <c r="BY185">
        <v>-0.50822753906249896</v>
      </c>
      <c r="BZ185">
        <v>-2.5899259305192102</v>
      </c>
    </row>
    <row r="186" spans="1:78" s="45" customFormat="1" x14ac:dyDescent="0.3">
      <c r="A186" s="92">
        <v>184</v>
      </c>
      <c r="B186" s="214" t="s">
        <v>759</v>
      </c>
      <c r="C186" s="219" t="s">
        <v>76</v>
      </c>
      <c r="D186" s="174">
        <v>1.3688303237351553</v>
      </c>
      <c r="E186" s="125">
        <f t="shared" si="21"/>
        <v>0.45294362535620603</v>
      </c>
      <c r="F186" s="36">
        <v>7.8240785565115052E-3</v>
      </c>
      <c r="G186" s="129">
        <f t="shared" si="22"/>
        <v>2.1065667977286102</v>
      </c>
      <c r="H186" s="205" t="s">
        <v>7409</v>
      </c>
      <c r="I186" s="153">
        <f t="shared" si="23"/>
        <v>2.1065667977286102</v>
      </c>
      <c r="J186" s="66" t="s">
        <v>202</v>
      </c>
      <c r="K186" s="66" t="s">
        <v>203</v>
      </c>
      <c r="L186" s="66" t="str">
        <f t="shared" si="24"/>
        <v/>
      </c>
      <c r="M186" s="67" t="str">
        <f t="shared" si="30"/>
        <v/>
      </c>
      <c r="N186" s="66" t="str">
        <f t="shared" si="30"/>
        <v/>
      </c>
      <c r="O186" s="66" t="str">
        <f t="shared" si="30"/>
        <v/>
      </c>
      <c r="P186" s="66" t="str">
        <f t="shared" si="30"/>
        <v/>
      </c>
      <c r="Q186" s="68" t="str">
        <f t="shared" si="30"/>
        <v/>
      </c>
      <c r="R186" s="66" t="str">
        <f t="shared" si="30"/>
        <v/>
      </c>
      <c r="S186" s="57">
        <v>14281000</v>
      </c>
      <c r="T186" s="58">
        <v>10960000</v>
      </c>
      <c r="U186" s="58">
        <v>11666000</v>
      </c>
      <c r="V186" s="58">
        <v>12736000</v>
      </c>
      <c r="W186" s="58">
        <v>11827000</v>
      </c>
      <c r="X186" s="59">
        <v>5</v>
      </c>
      <c r="Y186" s="60">
        <v>16625000</v>
      </c>
      <c r="Z186" s="60">
        <v>19437000</v>
      </c>
      <c r="AA186" s="60">
        <v>19782000</v>
      </c>
      <c r="AB186" s="60">
        <v>13535000</v>
      </c>
      <c r="AC186" s="60">
        <v>14763000</v>
      </c>
      <c r="AD186" s="27">
        <v>5</v>
      </c>
      <c r="AE186">
        <v>23.767593383789102</v>
      </c>
      <c r="AF186">
        <v>23.385744094848601</v>
      </c>
      <c r="AG186">
        <v>23.475807189941399</v>
      </c>
      <c r="AH186">
        <v>23.602409362793001</v>
      </c>
      <c r="AI186">
        <v>23.495580673217798</v>
      </c>
      <c r="AJ186">
        <v>23.986850738525401</v>
      </c>
      <c r="AK186">
        <v>24.212303161621101</v>
      </c>
      <c r="AL186">
        <v>24.237684249877901</v>
      </c>
      <c r="AM186">
        <v>23.690191268920898</v>
      </c>
      <c r="AN186">
        <v>23.815483093261701</v>
      </c>
      <c r="AO186">
        <v>30.707000000000001</v>
      </c>
      <c r="AP186">
        <v>272</v>
      </c>
      <c r="AQ186">
        <v>71.3</v>
      </c>
      <c r="AR186">
        <v>26</v>
      </c>
      <c r="AS186">
        <v>71.3</v>
      </c>
      <c r="AT186">
        <v>71.3</v>
      </c>
      <c r="AU186">
        <v>0</v>
      </c>
      <c r="AV186">
        <v>323.31</v>
      </c>
      <c r="AW186">
        <v>26</v>
      </c>
      <c r="AX186">
        <v>26</v>
      </c>
      <c r="AY186">
        <v>26</v>
      </c>
      <c r="AZ186" t="s">
        <v>43</v>
      </c>
      <c r="BA186">
        <v>11</v>
      </c>
      <c r="BB186">
        <v>12</v>
      </c>
      <c r="BC186">
        <v>13</v>
      </c>
      <c r="BD186">
        <v>18</v>
      </c>
      <c r="BE186">
        <v>18</v>
      </c>
      <c r="BF186">
        <v>18</v>
      </c>
      <c r="BG186">
        <v>17</v>
      </c>
      <c r="BH186">
        <v>16</v>
      </c>
      <c r="BI186">
        <v>17</v>
      </c>
      <c r="BJ186">
        <v>20</v>
      </c>
      <c r="BK186">
        <v>272</v>
      </c>
      <c r="BL186">
        <v>1.1599999999999999</v>
      </c>
      <c r="BM186">
        <v>48.9</v>
      </c>
      <c r="BN186">
        <v>45.2</v>
      </c>
      <c r="BO186">
        <v>45.2</v>
      </c>
      <c r="BP186">
        <v>61.8</v>
      </c>
      <c r="BQ186">
        <v>57</v>
      </c>
      <c r="BR186">
        <v>55.1</v>
      </c>
      <c r="BS186">
        <v>55.1</v>
      </c>
      <c r="BT186">
        <v>51.1</v>
      </c>
      <c r="BU186">
        <v>56.6</v>
      </c>
      <c r="BV186">
        <v>61.8</v>
      </c>
      <c r="BW186">
        <v>2.1065667977286102</v>
      </c>
      <c r="BX186">
        <v>0.23400000000000001</v>
      </c>
      <c r="BY186">
        <v>-0.44307556152343602</v>
      </c>
      <c r="BZ186">
        <v>-3.5219041114279999</v>
      </c>
    </row>
    <row r="187" spans="1:78" s="45" customFormat="1" x14ac:dyDescent="0.3">
      <c r="A187" s="92">
        <v>185</v>
      </c>
      <c r="B187" s="214" t="s">
        <v>760</v>
      </c>
      <c r="C187" s="219" t="s">
        <v>761</v>
      </c>
      <c r="D187" s="174">
        <v>1.3675565573730928</v>
      </c>
      <c r="E187" s="125">
        <f t="shared" si="21"/>
        <v>0.45160049909053396</v>
      </c>
      <c r="F187" s="36">
        <v>3.5576029628241461E-2</v>
      </c>
      <c r="G187" s="129">
        <f t="shared" si="22"/>
        <v>1.4488425218721299</v>
      </c>
      <c r="H187" s="205" t="s">
        <v>7409</v>
      </c>
      <c r="I187" s="153">
        <f t="shared" si="23"/>
        <v>1.4488425218721299</v>
      </c>
      <c r="J187" s="66" t="s">
        <v>762</v>
      </c>
      <c r="K187" s="66" t="s">
        <v>763</v>
      </c>
      <c r="L187" s="66" t="str">
        <f t="shared" si="24"/>
        <v/>
      </c>
      <c r="M187" s="67" t="str">
        <f t="shared" si="30"/>
        <v/>
      </c>
      <c r="N187" s="66" t="str">
        <f t="shared" si="30"/>
        <v/>
      </c>
      <c r="O187" s="66" t="str">
        <f t="shared" si="30"/>
        <v/>
      </c>
      <c r="P187" s="66" t="str">
        <f t="shared" si="30"/>
        <v/>
      </c>
      <c r="Q187" s="68" t="str">
        <f t="shared" si="30"/>
        <v/>
      </c>
      <c r="R187" s="66" t="str">
        <f t="shared" si="30"/>
        <v/>
      </c>
      <c r="S187" s="57">
        <v>4945900</v>
      </c>
      <c r="T187" s="58">
        <v>4315400</v>
      </c>
      <c r="U187" s="58">
        <v>4188600</v>
      </c>
      <c r="V187" s="58">
        <v>4659500</v>
      </c>
      <c r="W187" s="58">
        <v>2608500</v>
      </c>
      <c r="X187" s="59">
        <v>5</v>
      </c>
      <c r="Y187" s="60">
        <v>5658600</v>
      </c>
      <c r="Z187" s="60">
        <v>6430800</v>
      </c>
      <c r="AA187" s="60">
        <v>6346100</v>
      </c>
      <c r="AB187" s="60">
        <v>5354300</v>
      </c>
      <c r="AC187" s="60">
        <v>4543100</v>
      </c>
      <c r="AD187" s="27">
        <v>5</v>
      </c>
      <c r="AE187">
        <v>22.2378025054932</v>
      </c>
      <c r="AF187">
        <v>22.041063308715799</v>
      </c>
      <c r="AG187">
        <v>21.9980373382568</v>
      </c>
      <c r="AH187">
        <v>22.1517429351807</v>
      </c>
      <c r="AI187">
        <v>21.3147888183594</v>
      </c>
      <c r="AJ187">
        <v>22.432014465331999</v>
      </c>
      <c r="AK187">
        <v>22.6165676116943</v>
      </c>
      <c r="AL187">
        <v>22.597438812255898</v>
      </c>
      <c r="AM187">
        <v>22.352266311645501</v>
      </c>
      <c r="AN187">
        <v>22.1152458190918</v>
      </c>
      <c r="AO187">
        <v>28.779</v>
      </c>
      <c r="AP187">
        <v>260</v>
      </c>
      <c r="AQ187">
        <v>72.3</v>
      </c>
      <c r="AR187">
        <v>5</v>
      </c>
      <c r="AS187">
        <v>72.3</v>
      </c>
      <c r="AT187">
        <v>17.3</v>
      </c>
      <c r="AU187">
        <v>0</v>
      </c>
      <c r="AV187">
        <v>323.31</v>
      </c>
      <c r="AW187">
        <v>11</v>
      </c>
      <c r="AX187">
        <v>11</v>
      </c>
      <c r="AY187">
        <v>5</v>
      </c>
      <c r="AZ187" t="s">
        <v>43</v>
      </c>
      <c r="BA187">
        <v>5</v>
      </c>
      <c r="BB187">
        <v>6</v>
      </c>
      <c r="BC187">
        <v>6</v>
      </c>
      <c r="BD187">
        <v>6</v>
      </c>
      <c r="BE187">
        <v>6</v>
      </c>
      <c r="BF187">
        <v>8</v>
      </c>
      <c r="BG187">
        <v>6</v>
      </c>
      <c r="BH187">
        <v>5</v>
      </c>
      <c r="BI187">
        <v>5</v>
      </c>
      <c r="BJ187">
        <v>6</v>
      </c>
      <c r="BK187">
        <v>260</v>
      </c>
      <c r="BL187">
        <v>1.1200000000000001</v>
      </c>
      <c r="BM187">
        <v>20.8</v>
      </c>
      <c r="BN187">
        <v>33.799999999999997</v>
      </c>
      <c r="BO187">
        <v>48.5</v>
      </c>
      <c r="BP187">
        <v>48.1</v>
      </c>
      <c r="BQ187">
        <v>40.799999999999997</v>
      </c>
      <c r="BR187">
        <v>50</v>
      </c>
      <c r="BS187">
        <v>50.4</v>
      </c>
      <c r="BT187">
        <v>34.6</v>
      </c>
      <c r="BU187">
        <v>40.4</v>
      </c>
      <c r="BV187">
        <v>44.2</v>
      </c>
      <c r="BW187">
        <v>1.4488425218721299</v>
      </c>
      <c r="BX187">
        <v>0.29625833333333301</v>
      </c>
      <c r="BY187">
        <v>-0.47401962280273602</v>
      </c>
      <c r="BZ187">
        <v>-2.5241869771005598</v>
      </c>
    </row>
    <row r="188" spans="1:78" s="45" customFormat="1" x14ac:dyDescent="0.3">
      <c r="A188" s="92">
        <v>186</v>
      </c>
      <c r="B188" s="214" t="s">
        <v>764</v>
      </c>
      <c r="C188" s="219" t="s">
        <v>765</v>
      </c>
      <c r="D188" s="174">
        <v>1.3662340247861215</v>
      </c>
      <c r="E188" s="125">
        <f t="shared" si="21"/>
        <v>0.45020462673225103</v>
      </c>
      <c r="F188" s="36">
        <v>2.4764845660349311E-2</v>
      </c>
      <c r="G188" s="129">
        <f t="shared" si="22"/>
        <v>1.6061643742863101</v>
      </c>
      <c r="H188" s="205" t="s">
        <v>7409</v>
      </c>
      <c r="I188" s="153">
        <f t="shared" si="23"/>
        <v>1.6061643742863101</v>
      </c>
      <c r="J188" s="66" t="s">
        <v>766</v>
      </c>
      <c r="K188" s="66" t="s">
        <v>767</v>
      </c>
      <c r="L188" s="66" t="str">
        <f t="shared" si="24"/>
        <v/>
      </c>
      <c r="M188" s="67" t="str">
        <f t="shared" si="30"/>
        <v/>
      </c>
      <c r="N188" s="66" t="str">
        <f t="shared" si="30"/>
        <v/>
      </c>
      <c r="O188" s="66" t="str">
        <f t="shared" si="30"/>
        <v/>
      </c>
      <c r="P188" s="66" t="str">
        <f t="shared" si="30"/>
        <v/>
      </c>
      <c r="Q188" s="68" t="str">
        <f t="shared" si="30"/>
        <v/>
      </c>
      <c r="R188" s="66" t="str">
        <f t="shared" si="30"/>
        <v/>
      </c>
      <c r="S188" s="57">
        <v>4258500</v>
      </c>
      <c r="T188" s="58">
        <v>3702000</v>
      </c>
      <c r="U188" s="58">
        <v>2228500</v>
      </c>
      <c r="V188" s="58">
        <v>3703400</v>
      </c>
      <c r="W188" s="58">
        <v>4190300</v>
      </c>
      <c r="X188" s="59">
        <v>5</v>
      </c>
      <c r="Y188" s="60">
        <v>5052000</v>
      </c>
      <c r="Z188" s="60">
        <v>4610700</v>
      </c>
      <c r="AA188" s="60">
        <v>4779700</v>
      </c>
      <c r="AB188" s="60">
        <v>5429600</v>
      </c>
      <c r="AC188" s="60">
        <v>4833200</v>
      </c>
      <c r="AD188" s="27">
        <v>5</v>
      </c>
      <c r="AE188">
        <v>22.021913528442401</v>
      </c>
      <c r="AF188">
        <v>21.819873809814499</v>
      </c>
      <c r="AG188">
        <v>21.087640762329102</v>
      </c>
      <c r="AH188">
        <v>21.820419311523398</v>
      </c>
      <c r="AI188">
        <v>21.998622894287099</v>
      </c>
      <c r="AJ188">
        <v>22.2684230804443</v>
      </c>
      <c r="AK188">
        <v>22.136554718017599</v>
      </c>
      <c r="AL188">
        <v>22.1884880065918</v>
      </c>
      <c r="AM188">
        <v>22.372413635253899</v>
      </c>
      <c r="AN188">
        <v>22.204547882080099</v>
      </c>
      <c r="AO188">
        <v>291.10000000000002</v>
      </c>
      <c r="AP188">
        <v>2595</v>
      </c>
      <c r="AQ188">
        <v>23.6</v>
      </c>
      <c r="AR188">
        <v>43</v>
      </c>
      <c r="AS188">
        <v>23.6</v>
      </c>
      <c r="AT188">
        <v>23.6</v>
      </c>
      <c r="AU188">
        <v>0</v>
      </c>
      <c r="AV188">
        <v>129.93</v>
      </c>
      <c r="AW188" t="s">
        <v>43</v>
      </c>
      <c r="AX188" t="s">
        <v>43</v>
      </c>
      <c r="AY188" t="s">
        <v>43</v>
      </c>
      <c r="AZ188" t="s">
        <v>43</v>
      </c>
      <c r="BA188">
        <v>15</v>
      </c>
      <c r="BB188">
        <v>16</v>
      </c>
      <c r="BC188">
        <v>12</v>
      </c>
      <c r="BD188">
        <v>17</v>
      </c>
      <c r="BE188">
        <v>13</v>
      </c>
      <c r="BF188">
        <v>29</v>
      </c>
      <c r="BG188">
        <v>33</v>
      </c>
      <c r="BH188">
        <v>29</v>
      </c>
      <c r="BI188">
        <v>20</v>
      </c>
      <c r="BJ188">
        <v>9</v>
      </c>
      <c r="BK188" t="s">
        <v>43</v>
      </c>
      <c r="BL188">
        <v>2.76</v>
      </c>
      <c r="BM188">
        <v>6.5</v>
      </c>
      <c r="BN188">
        <v>7.9</v>
      </c>
      <c r="BO188">
        <v>6.1</v>
      </c>
      <c r="BP188">
        <v>8.6</v>
      </c>
      <c r="BQ188">
        <v>5.9</v>
      </c>
      <c r="BR188">
        <v>17.100000000000001</v>
      </c>
      <c r="BS188">
        <v>18.5</v>
      </c>
      <c r="BT188">
        <v>17.600000000000001</v>
      </c>
      <c r="BU188">
        <v>10.4</v>
      </c>
      <c r="BV188">
        <v>3.2</v>
      </c>
      <c r="BW188">
        <v>1.6061643742863101</v>
      </c>
      <c r="BX188">
        <v>0.28485875706214703</v>
      </c>
      <c r="BY188">
        <v>-0.48439140319824098</v>
      </c>
      <c r="BZ188">
        <v>-2.7576409724264499</v>
      </c>
    </row>
    <row r="189" spans="1:78" s="45" customFormat="1" x14ac:dyDescent="0.3">
      <c r="A189" s="92">
        <v>187</v>
      </c>
      <c r="B189" s="214" t="s">
        <v>768</v>
      </c>
      <c r="C189" s="219" t="s">
        <v>769</v>
      </c>
      <c r="D189" s="174">
        <v>1.3656126828413768</v>
      </c>
      <c r="E189" s="125">
        <f t="shared" si="21"/>
        <v>0.44954836226811851</v>
      </c>
      <c r="F189" s="36">
        <v>3.9602734959349087E-2</v>
      </c>
      <c r="G189" s="129">
        <f t="shared" si="22"/>
        <v>1.4022748207225</v>
      </c>
      <c r="H189" s="205" t="s">
        <v>7409</v>
      </c>
      <c r="I189" s="153">
        <f t="shared" si="23"/>
        <v>1.4022748207225</v>
      </c>
      <c r="J189" s="66" t="s">
        <v>770</v>
      </c>
      <c r="K189" s="66" t="s">
        <v>771</v>
      </c>
      <c r="L189" s="66" t="str">
        <f t="shared" si="24"/>
        <v/>
      </c>
      <c r="M189" s="67" t="str">
        <f t="shared" si="30"/>
        <v/>
      </c>
      <c r="N189" s="66" t="str">
        <f t="shared" si="30"/>
        <v/>
      </c>
      <c r="O189" s="66" t="str">
        <f t="shared" si="30"/>
        <v/>
      </c>
      <c r="P189" s="66" t="str">
        <f t="shared" si="30"/>
        <v/>
      </c>
      <c r="Q189" s="68" t="str">
        <f t="shared" si="30"/>
        <v/>
      </c>
      <c r="R189" s="66" t="str">
        <f t="shared" si="30"/>
        <v>GO:0097014</v>
      </c>
      <c r="S189" s="57">
        <v>3188900</v>
      </c>
      <c r="T189" s="58">
        <v>2358900</v>
      </c>
      <c r="U189" s="58">
        <v>2463200</v>
      </c>
      <c r="V189" s="58">
        <v>1902100</v>
      </c>
      <c r="W189" s="58">
        <v>1503900</v>
      </c>
      <c r="X189" s="59">
        <v>5</v>
      </c>
      <c r="Y189" s="60">
        <v>3263900</v>
      </c>
      <c r="Z189" s="60">
        <v>3367300</v>
      </c>
      <c r="AA189" s="60">
        <v>2995100</v>
      </c>
      <c r="AB189" s="60">
        <v>2555100</v>
      </c>
      <c r="AC189" s="60">
        <v>3409800</v>
      </c>
      <c r="AD189" s="27">
        <v>5</v>
      </c>
      <c r="AE189">
        <v>21.604627609252901</v>
      </c>
      <c r="AF189">
        <v>21.169683456420898</v>
      </c>
      <c r="AG189">
        <v>21.232101440429702</v>
      </c>
      <c r="AH189">
        <v>20.8591613769531</v>
      </c>
      <c r="AI189">
        <v>20.520277023315401</v>
      </c>
      <c r="AJ189">
        <v>21.6381645202637</v>
      </c>
      <c r="AK189">
        <v>21.683160781860401</v>
      </c>
      <c r="AL189">
        <v>21.514173507690401</v>
      </c>
      <c r="AM189">
        <v>21.284948348998999</v>
      </c>
      <c r="AN189">
        <v>21.701255798339801</v>
      </c>
      <c r="AO189">
        <v>40.692999999999998</v>
      </c>
      <c r="AP189">
        <v>365</v>
      </c>
      <c r="AQ189">
        <v>41.9</v>
      </c>
      <c r="AR189">
        <v>12</v>
      </c>
      <c r="AS189">
        <v>41.9</v>
      </c>
      <c r="AT189">
        <v>41.9</v>
      </c>
      <c r="AU189">
        <v>0</v>
      </c>
      <c r="AV189">
        <v>174.22</v>
      </c>
      <c r="AW189">
        <v>12</v>
      </c>
      <c r="AX189">
        <v>12</v>
      </c>
      <c r="AY189">
        <v>12</v>
      </c>
      <c r="AZ189" t="s">
        <v>43</v>
      </c>
      <c r="BA189">
        <v>4</v>
      </c>
      <c r="BB189">
        <v>5</v>
      </c>
      <c r="BC189">
        <v>4</v>
      </c>
      <c r="BD189">
        <v>5</v>
      </c>
      <c r="BE189">
        <v>5</v>
      </c>
      <c r="BF189">
        <v>12</v>
      </c>
      <c r="BG189">
        <v>7</v>
      </c>
      <c r="BH189">
        <v>10</v>
      </c>
      <c r="BI189">
        <v>6</v>
      </c>
      <c r="BJ189">
        <v>7</v>
      </c>
      <c r="BK189">
        <v>365</v>
      </c>
      <c r="BL189">
        <v>1.17</v>
      </c>
      <c r="BM189">
        <v>12.9</v>
      </c>
      <c r="BN189">
        <v>22.2</v>
      </c>
      <c r="BO189">
        <v>15.1</v>
      </c>
      <c r="BP189">
        <v>19.2</v>
      </c>
      <c r="BQ189">
        <v>20</v>
      </c>
      <c r="BR189">
        <v>41.9</v>
      </c>
      <c r="BS189">
        <v>24.7</v>
      </c>
      <c r="BT189">
        <v>38.6</v>
      </c>
      <c r="BU189">
        <v>22.2</v>
      </c>
      <c r="BV189">
        <v>24.7</v>
      </c>
      <c r="BW189">
        <v>1.4022748207225</v>
      </c>
      <c r="BX189">
        <v>0.30260268714011501</v>
      </c>
      <c r="BY189">
        <v>-0.48717041015624901</v>
      </c>
      <c r="BZ189">
        <v>-2.4553851229686501</v>
      </c>
    </row>
    <row r="190" spans="1:78" s="45" customFormat="1" x14ac:dyDescent="0.3">
      <c r="A190" s="92">
        <v>188</v>
      </c>
      <c r="B190" s="214" t="s">
        <v>772</v>
      </c>
      <c r="C190" s="219" t="s">
        <v>773</v>
      </c>
      <c r="D190" s="174">
        <v>1.3648219653049047</v>
      </c>
      <c r="E190" s="125">
        <f t="shared" si="21"/>
        <v>0.44871277054188785</v>
      </c>
      <c r="F190" s="36">
        <v>4.5824789174849716E-2</v>
      </c>
      <c r="G190" s="129">
        <f t="shared" si="22"/>
        <v>1.3388995244107</v>
      </c>
      <c r="H190" s="205" t="s">
        <v>7409</v>
      </c>
      <c r="I190" s="153">
        <f t="shared" si="23"/>
        <v>1.3388995244107</v>
      </c>
      <c r="J190" s="66" t="s">
        <v>774</v>
      </c>
      <c r="K190" s="66" t="s">
        <v>775</v>
      </c>
      <c r="L190" s="66" t="str">
        <f t="shared" si="24"/>
        <v>GO:0005730</v>
      </c>
      <c r="M190" s="67" t="str">
        <f t="shared" si="30"/>
        <v/>
      </c>
      <c r="N190" s="66" t="str">
        <f t="shared" si="30"/>
        <v/>
      </c>
      <c r="O190" s="66" t="str">
        <f t="shared" si="30"/>
        <v/>
      </c>
      <c r="P190" s="66" t="str">
        <f t="shared" si="30"/>
        <v>GO:0005730</v>
      </c>
      <c r="Q190" s="68" t="str">
        <f t="shared" si="30"/>
        <v/>
      </c>
      <c r="R190" s="66" t="str">
        <f t="shared" si="30"/>
        <v/>
      </c>
      <c r="S190" s="57">
        <v>3873500</v>
      </c>
      <c r="T190" s="58">
        <v>3613200</v>
      </c>
      <c r="U190" s="58">
        <v>3784000</v>
      </c>
      <c r="V190" s="58">
        <v>2992400</v>
      </c>
      <c r="W190" s="58">
        <v>3503100</v>
      </c>
      <c r="X190" s="59">
        <v>5</v>
      </c>
      <c r="Y190" s="60">
        <v>4454400</v>
      </c>
      <c r="Z190" s="60">
        <v>6215500</v>
      </c>
      <c r="AA190" s="60">
        <v>6122000</v>
      </c>
      <c r="AB190" s="60">
        <v>3702800</v>
      </c>
      <c r="AC190" s="60">
        <v>3753000</v>
      </c>
      <c r="AD190" s="27">
        <v>5</v>
      </c>
      <c r="AE190">
        <v>21.885206222534201</v>
      </c>
      <c r="AF190">
        <v>21.784845352172901</v>
      </c>
      <c r="AG190">
        <v>21.8514804840088</v>
      </c>
      <c r="AH190">
        <v>21.512870788574201</v>
      </c>
      <c r="AI190">
        <v>21.740200042724599</v>
      </c>
      <c r="AJ190">
        <v>22.086799621581999</v>
      </c>
      <c r="AK190">
        <v>22.567438125610401</v>
      </c>
      <c r="AL190">
        <v>22.5455722808838</v>
      </c>
      <c r="AM190">
        <v>21.820184707641602</v>
      </c>
      <c r="AN190">
        <v>21.839612960815401</v>
      </c>
      <c r="AO190">
        <v>64.323999999999998</v>
      </c>
      <c r="AP190">
        <v>576</v>
      </c>
      <c r="AQ190">
        <v>41</v>
      </c>
      <c r="AR190">
        <v>14</v>
      </c>
      <c r="AS190">
        <v>41</v>
      </c>
      <c r="AT190">
        <v>41</v>
      </c>
      <c r="AU190">
        <v>0</v>
      </c>
      <c r="AV190">
        <v>155.66999999999999</v>
      </c>
      <c r="AW190">
        <v>14</v>
      </c>
      <c r="AX190">
        <v>14</v>
      </c>
      <c r="AY190">
        <v>14</v>
      </c>
      <c r="AZ190" t="s">
        <v>43</v>
      </c>
      <c r="BA190">
        <v>6</v>
      </c>
      <c r="BB190">
        <v>9</v>
      </c>
      <c r="BC190">
        <v>9</v>
      </c>
      <c r="BD190">
        <v>5</v>
      </c>
      <c r="BE190">
        <v>7</v>
      </c>
      <c r="BF190">
        <v>9</v>
      </c>
      <c r="BG190">
        <v>9</v>
      </c>
      <c r="BH190">
        <v>8</v>
      </c>
      <c r="BI190">
        <v>6</v>
      </c>
      <c r="BJ190">
        <v>7</v>
      </c>
      <c r="BK190">
        <v>576</v>
      </c>
      <c r="BL190">
        <v>1.96</v>
      </c>
      <c r="BM190">
        <v>14.9</v>
      </c>
      <c r="BN190">
        <v>23.8</v>
      </c>
      <c r="BO190">
        <v>23.8</v>
      </c>
      <c r="BP190">
        <v>13</v>
      </c>
      <c r="BQ190">
        <v>17.899999999999999</v>
      </c>
      <c r="BR190">
        <v>29.3</v>
      </c>
      <c r="BS190">
        <v>29</v>
      </c>
      <c r="BT190">
        <v>21.4</v>
      </c>
      <c r="BU190">
        <v>14.9</v>
      </c>
      <c r="BV190">
        <v>19.8</v>
      </c>
      <c r="BW190">
        <v>1.3388995244107</v>
      </c>
      <c r="BX190">
        <v>0.31522625215889499</v>
      </c>
      <c r="BY190">
        <v>-0.41700096130371</v>
      </c>
      <c r="BZ190">
        <v>-2.3618626727188499</v>
      </c>
    </row>
    <row r="191" spans="1:78" s="45" customFormat="1" x14ac:dyDescent="0.3">
      <c r="A191" s="92">
        <v>189</v>
      </c>
      <c r="B191" s="214" t="s">
        <v>776</v>
      </c>
      <c r="C191" s="219" t="s">
        <v>777</v>
      </c>
      <c r="D191" s="174">
        <v>1.3637033861980283</v>
      </c>
      <c r="E191" s="125">
        <f t="shared" si="21"/>
        <v>0.44752988351476186</v>
      </c>
      <c r="F191" s="36">
        <v>3.8228156071825337E-2</v>
      </c>
      <c r="G191" s="129">
        <f t="shared" si="22"/>
        <v>1.41761664959134</v>
      </c>
      <c r="H191" s="205" t="s">
        <v>7409</v>
      </c>
      <c r="I191" s="153">
        <f t="shared" si="23"/>
        <v>1.41761664959134</v>
      </c>
      <c r="J191" s="66" t="s">
        <v>778</v>
      </c>
      <c r="K191" s="66" t="s">
        <v>779</v>
      </c>
      <c r="L191" s="66" t="str">
        <f t="shared" si="24"/>
        <v>GO:0003735;GO:0003729</v>
      </c>
      <c r="M191" s="67" t="str">
        <f t="shared" si="30"/>
        <v/>
      </c>
      <c r="N191" s="66" t="str">
        <f t="shared" si="30"/>
        <v>GO:0003735</v>
      </c>
      <c r="O191" s="66" t="str">
        <f t="shared" si="30"/>
        <v>GO:0003729</v>
      </c>
      <c r="P191" s="66" t="str">
        <f t="shared" si="30"/>
        <v/>
      </c>
      <c r="Q191" s="68" t="str">
        <f t="shared" si="30"/>
        <v/>
      </c>
      <c r="R191" s="66" t="str">
        <f t="shared" si="30"/>
        <v/>
      </c>
      <c r="S191" s="57">
        <v>21971000</v>
      </c>
      <c r="T191" s="58">
        <v>20342000</v>
      </c>
      <c r="U191" s="58">
        <v>17912000</v>
      </c>
      <c r="V191" s="58">
        <v>31865000</v>
      </c>
      <c r="W191" s="58">
        <v>24560000</v>
      </c>
      <c r="X191" s="59">
        <v>5</v>
      </c>
      <c r="Y191" s="60">
        <v>29047000</v>
      </c>
      <c r="Z191" s="60">
        <v>41603000</v>
      </c>
      <c r="AA191" s="60">
        <v>34146000</v>
      </c>
      <c r="AB191" s="60">
        <v>27093000</v>
      </c>
      <c r="AC191" s="60">
        <v>27187000</v>
      </c>
      <c r="AD191" s="27">
        <v>5</v>
      </c>
      <c r="AE191">
        <v>24.389097213745099</v>
      </c>
      <c r="AF191">
        <v>24.277957916259801</v>
      </c>
      <c r="AG191">
        <v>24.094423294067401</v>
      </c>
      <c r="AH191">
        <v>24.925468444824201</v>
      </c>
      <c r="AI191">
        <v>24.549806594848601</v>
      </c>
      <c r="AJ191">
        <v>24.791885375976602</v>
      </c>
      <c r="AK191">
        <v>25.310184478759801</v>
      </c>
      <c r="AL191">
        <v>25.025213241577099</v>
      </c>
      <c r="AM191">
        <v>24.6914176940918</v>
      </c>
      <c r="AN191">
        <v>24.696413040161101</v>
      </c>
      <c r="AO191">
        <v>20.087</v>
      </c>
      <c r="AP191">
        <v>174</v>
      </c>
      <c r="AQ191">
        <v>62.1</v>
      </c>
      <c r="AR191">
        <v>2</v>
      </c>
      <c r="AS191">
        <v>14.4</v>
      </c>
      <c r="AT191">
        <v>14.4</v>
      </c>
      <c r="AU191">
        <v>0</v>
      </c>
      <c r="AV191">
        <v>123.72</v>
      </c>
      <c r="AW191">
        <v>20</v>
      </c>
      <c r="AX191">
        <v>2</v>
      </c>
      <c r="AY191">
        <v>2</v>
      </c>
      <c r="AZ191" t="s">
        <v>43</v>
      </c>
      <c r="BA191">
        <v>1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2</v>
      </c>
      <c r="BI191">
        <v>1</v>
      </c>
      <c r="BJ191">
        <v>1</v>
      </c>
      <c r="BK191">
        <v>174</v>
      </c>
      <c r="BL191">
        <v>1.72</v>
      </c>
      <c r="BM191">
        <v>45.4</v>
      </c>
      <c r="BN191">
        <v>45.4</v>
      </c>
      <c r="BO191">
        <v>45.4</v>
      </c>
      <c r="BP191">
        <v>57.5</v>
      </c>
      <c r="BQ191">
        <v>58.6</v>
      </c>
      <c r="BR191">
        <v>47.1</v>
      </c>
      <c r="BS191">
        <v>46</v>
      </c>
      <c r="BT191">
        <v>54.6</v>
      </c>
      <c r="BU191">
        <v>53.4</v>
      </c>
      <c r="BV191">
        <v>55.2</v>
      </c>
      <c r="BW191">
        <v>1.41761664959134</v>
      </c>
      <c r="BX191">
        <v>0.302650793650794</v>
      </c>
      <c r="BY191">
        <v>-0.45567207336425902</v>
      </c>
      <c r="BZ191">
        <v>-2.4780420125422999</v>
      </c>
    </row>
    <row r="192" spans="1:78" s="45" customFormat="1" x14ac:dyDescent="0.3">
      <c r="A192" s="92">
        <v>190</v>
      </c>
      <c r="B192" s="214" t="s">
        <v>780</v>
      </c>
      <c r="C192" s="219" t="s">
        <v>781</v>
      </c>
      <c r="D192" s="174">
        <v>1.3634300934717736</v>
      </c>
      <c r="E192" s="125">
        <f t="shared" si="21"/>
        <v>0.44724073150578403</v>
      </c>
      <c r="F192" s="36">
        <v>2.6340064094120163E-2</v>
      </c>
      <c r="G192" s="129">
        <f t="shared" si="22"/>
        <v>1.5793831725903</v>
      </c>
      <c r="H192" s="205" t="s">
        <v>7409</v>
      </c>
      <c r="I192" s="153">
        <f t="shared" si="23"/>
        <v>1.5793831725903</v>
      </c>
      <c r="J192" s="66" t="s">
        <v>782</v>
      </c>
      <c r="K192" s="66" t="s">
        <v>783</v>
      </c>
      <c r="L192" s="66" t="str">
        <f t="shared" si="24"/>
        <v>GO:0003735</v>
      </c>
      <c r="M192" s="67" t="str">
        <f t="shared" si="30"/>
        <v/>
      </c>
      <c r="N192" s="66" t="str">
        <f t="shared" si="30"/>
        <v>GO:0003735</v>
      </c>
      <c r="O192" s="66" t="str">
        <f t="shared" si="30"/>
        <v/>
      </c>
      <c r="P192" s="66" t="str">
        <f t="shared" si="30"/>
        <v/>
      </c>
      <c r="Q192" s="68" t="str">
        <f t="shared" si="30"/>
        <v/>
      </c>
      <c r="R192" s="66" t="str">
        <f t="shared" si="30"/>
        <v/>
      </c>
      <c r="S192" s="57">
        <v>26614000</v>
      </c>
      <c r="T192" s="58">
        <v>18776000</v>
      </c>
      <c r="U192" s="58">
        <v>19744000</v>
      </c>
      <c r="V192" s="58">
        <v>32629000</v>
      </c>
      <c r="W192" s="58">
        <v>23878000</v>
      </c>
      <c r="X192" s="59">
        <v>5</v>
      </c>
      <c r="Y192" s="60">
        <v>36660000</v>
      </c>
      <c r="Z192" s="60">
        <v>37436000</v>
      </c>
      <c r="AA192" s="60">
        <v>26698000</v>
      </c>
      <c r="AB192" s="60">
        <v>34427000</v>
      </c>
      <c r="AC192" s="60">
        <v>30628000</v>
      </c>
      <c r="AD192" s="27">
        <v>5</v>
      </c>
      <c r="AE192">
        <v>24.6656818389893</v>
      </c>
      <c r="AF192">
        <v>24.1623859405518</v>
      </c>
      <c r="AG192">
        <v>24.234910964965799</v>
      </c>
      <c r="AH192">
        <v>24.959651947021499</v>
      </c>
      <c r="AI192">
        <v>24.509178161621101</v>
      </c>
      <c r="AJ192">
        <v>25.127702713012699</v>
      </c>
      <c r="AK192">
        <v>25.157922744751001</v>
      </c>
      <c r="AL192">
        <v>24.670228958129901</v>
      </c>
      <c r="AM192">
        <v>25.037036895751999</v>
      </c>
      <c r="AN192">
        <v>24.8683471679688</v>
      </c>
      <c r="AO192">
        <v>6.7298999999999998</v>
      </c>
      <c r="AP192">
        <v>57</v>
      </c>
      <c r="AQ192">
        <v>66.7</v>
      </c>
      <c r="AR192">
        <v>6</v>
      </c>
      <c r="AS192">
        <v>66.7</v>
      </c>
      <c r="AT192">
        <v>66.7</v>
      </c>
      <c r="AU192">
        <v>0</v>
      </c>
      <c r="AV192">
        <v>80.474999999999994</v>
      </c>
      <c r="AW192" t="s">
        <v>43</v>
      </c>
      <c r="AX192" t="s">
        <v>43</v>
      </c>
      <c r="AY192" t="s">
        <v>43</v>
      </c>
      <c r="AZ192" t="s">
        <v>43</v>
      </c>
      <c r="BA192">
        <v>3</v>
      </c>
      <c r="BB192">
        <v>4</v>
      </c>
      <c r="BC192">
        <v>4</v>
      </c>
      <c r="BD192">
        <v>6</v>
      </c>
      <c r="BE192">
        <v>4</v>
      </c>
      <c r="BF192">
        <v>4</v>
      </c>
      <c r="BG192">
        <v>3</v>
      </c>
      <c r="BH192">
        <v>4</v>
      </c>
      <c r="BI192">
        <v>6</v>
      </c>
      <c r="BJ192">
        <v>4</v>
      </c>
      <c r="BK192" t="s">
        <v>43</v>
      </c>
      <c r="BL192">
        <v>1.36</v>
      </c>
      <c r="BM192">
        <v>36.799999999999997</v>
      </c>
      <c r="BN192">
        <v>38.6</v>
      </c>
      <c r="BO192">
        <v>38.6</v>
      </c>
      <c r="BP192">
        <v>66.7</v>
      </c>
      <c r="BQ192">
        <v>57.9</v>
      </c>
      <c r="BR192">
        <v>38.6</v>
      </c>
      <c r="BS192">
        <v>36.799999999999997</v>
      </c>
      <c r="BT192">
        <v>38.6</v>
      </c>
      <c r="BU192">
        <v>66.7</v>
      </c>
      <c r="BV192">
        <v>57.9</v>
      </c>
      <c r="BW192">
        <v>1.5793831725903</v>
      </c>
      <c r="BX192">
        <v>0.286573726541555</v>
      </c>
      <c r="BY192">
        <v>-0.46588592529296902</v>
      </c>
      <c r="BZ192">
        <v>-2.7177548894938299</v>
      </c>
    </row>
    <row r="193" spans="1:78" s="45" customFormat="1" x14ac:dyDescent="0.3">
      <c r="A193" s="92">
        <v>191</v>
      </c>
      <c r="B193" s="214" t="s">
        <v>784</v>
      </c>
      <c r="C193" s="219" t="s">
        <v>785</v>
      </c>
      <c r="D193" s="174">
        <v>1.3609669364222305</v>
      </c>
      <c r="E193" s="125">
        <f t="shared" si="21"/>
        <v>0.44463201817247222</v>
      </c>
      <c r="F193" s="36">
        <v>2.6789560586561706E-2</v>
      </c>
      <c r="G193" s="129">
        <f t="shared" si="22"/>
        <v>1.5720344098108501</v>
      </c>
      <c r="H193" s="205" t="s">
        <v>7409</v>
      </c>
      <c r="I193" s="153">
        <f t="shared" si="23"/>
        <v>1.5720344098108501</v>
      </c>
      <c r="J193" s="66" t="s">
        <v>786</v>
      </c>
      <c r="K193" s="66" t="s">
        <v>787</v>
      </c>
      <c r="L193" s="66" t="str">
        <f t="shared" si="24"/>
        <v>GO:0022625;GO:0003735;GO:0005730;GO:0003723</v>
      </c>
      <c r="M193" s="67" t="str">
        <f t="shared" ref="M193:R202" si="31">IF(ISNUMBER(FIND(M$2,$J193))=TRUE,M$2,"")</f>
        <v>GO:0022625</v>
      </c>
      <c r="N193" s="66" t="str">
        <f t="shared" si="31"/>
        <v>GO:0003735</v>
      </c>
      <c r="O193" s="66" t="str">
        <f t="shared" si="31"/>
        <v/>
      </c>
      <c r="P193" s="66" t="str">
        <f t="shared" si="31"/>
        <v>GO:0005730</v>
      </c>
      <c r="Q193" s="68" t="str">
        <f t="shared" si="31"/>
        <v>GO:0003723</v>
      </c>
      <c r="R193" s="66" t="str">
        <f t="shared" si="31"/>
        <v/>
      </c>
      <c r="S193" s="57">
        <v>134330000</v>
      </c>
      <c r="T193" s="58">
        <v>126770000</v>
      </c>
      <c r="U193" s="58">
        <v>124710000</v>
      </c>
      <c r="V193" s="58">
        <v>206550000</v>
      </c>
      <c r="W193" s="58">
        <v>172530000</v>
      </c>
      <c r="X193" s="59">
        <v>5</v>
      </c>
      <c r="Y193" s="60">
        <v>244630000</v>
      </c>
      <c r="Z193" s="60">
        <v>206050000</v>
      </c>
      <c r="AA193" s="60">
        <v>232280000</v>
      </c>
      <c r="AB193" s="60">
        <v>178960000</v>
      </c>
      <c r="AC193" s="60">
        <v>179070000</v>
      </c>
      <c r="AD193" s="27">
        <v>5</v>
      </c>
      <c r="AE193">
        <v>27.001205444335898</v>
      </c>
      <c r="AF193">
        <v>26.917638778686499</v>
      </c>
      <c r="AG193">
        <v>26.894001007080099</v>
      </c>
      <c r="AH193">
        <v>27.6219158172607</v>
      </c>
      <c r="AI193">
        <v>27.3622722625732</v>
      </c>
      <c r="AJ193">
        <v>27.866025924682599</v>
      </c>
      <c r="AK193">
        <v>27.6184196472168</v>
      </c>
      <c r="AL193">
        <v>27.7912902832031</v>
      </c>
      <c r="AM193">
        <v>27.415061950683601</v>
      </c>
      <c r="AN193">
        <v>27.415948867797901</v>
      </c>
      <c r="AO193">
        <v>25.427</v>
      </c>
      <c r="AP193">
        <v>218</v>
      </c>
      <c r="AQ193">
        <v>64.7</v>
      </c>
      <c r="AR193">
        <v>21</v>
      </c>
      <c r="AS193">
        <v>64.7</v>
      </c>
      <c r="AT193">
        <v>64.7</v>
      </c>
      <c r="AU193">
        <v>0</v>
      </c>
      <c r="AV193">
        <v>323.31</v>
      </c>
      <c r="AW193" t="s">
        <v>43</v>
      </c>
      <c r="AX193" t="s">
        <v>43</v>
      </c>
      <c r="AY193" t="s">
        <v>43</v>
      </c>
      <c r="AZ193" t="s">
        <v>43</v>
      </c>
      <c r="BA193">
        <v>10</v>
      </c>
      <c r="BB193">
        <v>11</v>
      </c>
      <c r="BC193">
        <v>11</v>
      </c>
      <c r="BD193">
        <v>19</v>
      </c>
      <c r="BE193">
        <v>21</v>
      </c>
      <c r="BF193">
        <v>11</v>
      </c>
      <c r="BG193">
        <v>11</v>
      </c>
      <c r="BH193">
        <v>11</v>
      </c>
      <c r="BI193">
        <v>18</v>
      </c>
      <c r="BJ193">
        <v>18</v>
      </c>
      <c r="BK193" t="s">
        <v>43</v>
      </c>
      <c r="BL193">
        <v>1.48</v>
      </c>
      <c r="BM193">
        <v>40.4</v>
      </c>
      <c r="BN193">
        <v>40.799999999999997</v>
      </c>
      <c r="BO193">
        <v>40.799999999999997</v>
      </c>
      <c r="BP193">
        <v>61.9</v>
      </c>
      <c r="BQ193">
        <v>64.7</v>
      </c>
      <c r="BR193">
        <v>40.799999999999997</v>
      </c>
      <c r="BS193">
        <v>40.799999999999997</v>
      </c>
      <c r="BT193">
        <v>40.799999999999997</v>
      </c>
      <c r="BU193">
        <v>58.7</v>
      </c>
      <c r="BV193">
        <v>60.1</v>
      </c>
      <c r="BW193">
        <v>1.5720344098108501</v>
      </c>
      <c r="BX193">
        <v>0.28797877984084902</v>
      </c>
      <c r="BY193">
        <v>-0.46194267272949202</v>
      </c>
      <c r="BZ193">
        <v>-2.7068221464306399</v>
      </c>
    </row>
    <row r="194" spans="1:78" s="45" customFormat="1" x14ac:dyDescent="0.3">
      <c r="A194" s="92">
        <v>192</v>
      </c>
      <c r="B194" s="214" t="s">
        <v>788</v>
      </c>
      <c r="C194" s="219" t="s">
        <v>789</v>
      </c>
      <c r="D194" s="174">
        <v>1.3604595009877807</v>
      </c>
      <c r="E194" s="125">
        <f t="shared" si="21"/>
        <v>0.44409401017543604</v>
      </c>
      <c r="F194" s="36">
        <v>1.8627908252217423E-2</v>
      </c>
      <c r="G194" s="129">
        <f t="shared" si="22"/>
        <v>1.7298359097587299</v>
      </c>
      <c r="H194" s="205" t="s">
        <v>7409</v>
      </c>
      <c r="I194" s="153">
        <f t="shared" si="23"/>
        <v>1.7298359097587299</v>
      </c>
      <c r="J194" s="66" t="s">
        <v>790</v>
      </c>
      <c r="K194" s="66" t="s">
        <v>791</v>
      </c>
      <c r="L194" s="66" t="str">
        <f t="shared" si="24"/>
        <v/>
      </c>
      <c r="M194" s="67" t="str">
        <f t="shared" si="31"/>
        <v/>
      </c>
      <c r="N194" s="66" t="str">
        <f t="shared" si="31"/>
        <v/>
      </c>
      <c r="O194" s="66" t="str">
        <f t="shared" si="31"/>
        <v/>
      </c>
      <c r="P194" s="66" t="str">
        <f t="shared" si="31"/>
        <v/>
      </c>
      <c r="Q194" s="68" t="str">
        <f t="shared" si="31"/>
        <v/>
      </c>
      <c r="R194" s="66" t="str">
        <f t="shared" si="31"/>
        <v/>
      </c>
      <c r="S194" s="57">
        <v>26646000</v>
      </c>
      <c r="T194" s="58">
        <v>27633000</v>
      </c>
      <c r="U194" s="58">
        <v>19672000</v>
      </c>
      <c r="V194" s="58">
        <v>29429000</v>
      </c>
      <c r="W194" s="58">
        <v>33290000</v>
      </c>
      <c r="X194" s="59">
        <v>5</v>
      </c>
      <c r="Y194" s="60">
        <v>41096000</v>
      </c>
      <c r="Z194" s="60">
        <v>43978000</v>
      </c>
      <c r="AA194" s="60">
        <v>35873000</v>
      </c>
      <c r="AB194" s="60">
        <v>33129000</v>
      </c>
      <c r="AC194" s="60">
        <v>31858000</v>
      </c>
      <c r="AD194" s="27">
        <v>5</v>
      </c>
      <c r="AE194">
        <v>24.667415618896499</v>
      </c>
      <c r="AF194">
        <v>24.7198886871338</v>
      </c>
      <c r="AG194">
        <v>24.229640960693398</v>
      </c>
      <c r="AH194">
        <v>24.810735702514599</v>
      </c>
      <c r="AI194">
        <v>24.9885864257813</v>
      </c>
      <c r="AJ194">
        <v>25.292493820190401</v>
      </c>
      <c r="AK194">
        <v>25.3902778625488</v>
      </c>
      <c r="AL194">
        <v>25.0963954925537</v>
      </c>
      <c r="AM194">
        <v>24.981592178344702</v>
      </c>
      <c r="AN194">
        <v>24.9251518249512</v>
      </c>
      <c r="AO194">
        <v>89.63</v>
      </c>
      <c r="AP194">
        <v>783</v>
      </c>
      <c r="AQ194">
        <v>43.6</v>
      </c>
      <c r="AR194">
        <v>32</v>
      </c>
      <c r="AS194">
        <v>43.6</v>
      </c>
      <c r="AT194">
        <v>43.6</v>
      </c>
      <c r="AU194">
        <v>0</v>
      </c>
      <c r="AV194">
        <v>323.31</v>
      </c>
      <c r="AW194">
        <v>32</v>
      </c>
      <c r="AX194">
        <v>32</v>
      </c>
      <c r="AY194">
        <v>32</v>
      </c>
      <c r="AZ194" t="s">
        <v>43</v>
      </c>
      <c r="BA194">
        <v>23</v>
      </c>
      <c r="BB194">
        <v>24</v>
      </c>
      <c r="BC194">
        <v>22</v>
      </c>
      <c r="BD194">
        <v>20</v>
      </c>
      <c r="BE194">
        <v>21</v>
      </c>
      <c r="BF194">
        <v>24</v>
      </c>
      <c r="BG194">
        <v>19</v>
      </c>
      <c r="BH194">
        <v>23</v>
      </c>
      <c r="BI194">
        <v>25</v>
      </c>
      <c r="BJ194">
        <v>24</v>
      </c>
      <c r="BK194">
        <v>783</v>
      </c>
      <c r="BL194">
        <v>1.9</v>
      </c>
      <c r="BM194">
        <v>32.1</v>
      </c>
      <c r="BN194">
        <v>36.700000000000003</v>
      </c>
      <c r="BO194">
        <v>35.4</v>
      </c>
      <c r="BP194">
        <v>29.2</v>
      </c>
      <c r="BQ194">
        <v>29.2</v>
      </c>
      <c r="BR194">
        <v>35.799999999999997</v>
      </c>
      <c r="BS194">
        <v>30</v>
      </c>
      <c r="BT194">
        <v>36</v>
      </c>
      <c r="BU194">
        <v>32.700000000000003</v>
      </c>
      <c r="BV194">
        <v>31.5</v>
      </c>
      <c r="BW194">
        <v>1.7298359097587299</v>
      </c>
      <c r="BX194">
        <v>0.260066889632107</v>
      </c>
      <c r="BY194">
        <v>-0.45392875671386801</v>
      </c>
      <c r="BZ194">
        <v>-2.9428622142711598</v>
      </c>
    </row>
    <row r="195" spans="1:78" s="45" customFormat="1" x14ac:dyDescent="0.3">
      <c r="A195" s="92">
        <v>193</v>
      </c>
      <c r="B195" s="214" t="s">
        <v>792</v>
      </c>
      <c r="C195" s="219" t="s">
        <v>76</v>
      </c>
      <c r="D195" s="174">
        <v>1.359473962663442</v>
      </c>
      <c r="E195" s="125">
        <f t="shared" ref="E195:E258" si="32">LOG(D195,2)</f>
        <v>0.44304852039831133</v>
      </c>
      <c r="F195" s="36">
        <v>7.3500149280435788E-3</v>
      </c>
      <c r="G195" s="129">
        <f t="shared" ref="G195:G258" si="33">-LOG(F195,10)</f>
        <v>2.1337117788531699</v>
      </c>
      <c r="H195" s="205" t="s">
        <v>7409</v>
      </c>
      <c r="I195" s="153">
        <f t="shared" ref="I195:I258" si="34">IF(D195&gt;1,1,-1)*G195</f>
        <v>2.1337117788531699</v>
      </c>
      <c r="J195" s="66" t="s">
        <v>793</v>
      </c>
      <c r="K195" s="66" t="s">
        <v>794</v>
      </c>
      <c r="L195" s="66" t="str">
        <f t="shared" ref="L195:L258" si="35">_xlfn.TEXTJOIN(";",TRUE,M195,N195,O195,P195,Q195)</f>
        <v/>
      </c>
      <c r="M195" s="67" t="str">
        <f t="shared" si="31"/>
        <v/>
      </c>
      <c r="N195" s="66" t="str">
        <f t="shared" si="31"/>
        <v/>
      </c>
      <c r="O195" s="66" t="str">
        <f t="shared" si="31"/>
        <v/>
      </c>
      <c r="P195" s="66" t="str">
        <f t="shared" si="31"/>
        <v/>
      </c>
      <c r="Q195" s="68" t="str">
        <f t="shared" si="31"/>
        <v/>
      </c>
      <c r="R195" s="66" t="str">
        <f t="shared" si="31"/>
        <v/>
      </c>
      <c r="S195" s="57">
        <v>2335400</v>
      </c>
      <c r="T195" s="58">
        <v>2054200</v>
      </c>
      <c r="U195" s="58">
        <v>2818800</v>
      </c>
      <c r="V195" s="58">
        <v>3165100</v>
      </c>
      <c r="W195" s="58">
        <v>2857500</v>
      </c>
      <c r="X195" s="59">
        <v>5</v>
      </c>
      <c r="Y195" s="60">
        <v>3646000</v>
      </c>
      <c r="Z195" s="60">
        <v>3198800</v>
      </c>
      <c r="AA195" s="60">
        <v>3911900</v>
      </c>
      <c r="AB195" s="60">
        <v>3306900</v>
      </c>
      <c r="AC195" s="60">
        <v>3923600</v>
      </c>
      <c r="AD195" s="27">
        <v>5</v>
      </c>
      <c r="AE195">
        <v>21.155239105224599</v>
      </c>
      <c r="AF195">
        <v>20.9701442718506</v>
      </c>
      <c r="AG195">
        <v>21.426649093627901</v>
      </c>
      <c r="AH195">
        <v>21.5938205718994</v>
      </c>
      <c r="AI195">
        <v>21.4463214874268</v>
      </c>
      <c r="AJ195">
        <v>21.7978839874268</v>
      </c>
      <c r="AK195">
        <v>21.6090984344482</v>
      </c>
      <c r="AL195">
        <v>21.899438858032202</v>
      </c>
      <c r="AM195">
        <v>21.657047271728501</v>
      </c>
      <c r="AN195">
        <v>21.903745651245099</v>
      </c>
      <c r="AO195">
        <v>33.134999999999998</v>
      </c>
      <c r="AP195">
        <v>301</v>
      </c>
      <c r="AQ195">
        <v>34.9</v>
      </c>
      <c r="AR195">
        <v>7</v>
      </c>
      <c r="AS195">
        <v>34.9</v>
      </c>
      <c r="AT195">
        <v>34.9</v>
      </c>
      <c r="AU195">
        <v>0</v>
      </c>
      <c r="AV195">
        <v>241.86</v>
      </c>
      <c r="AW195">
        <v>7</v>
      </c>
      <c r="AX195">
        <v>7</v>
      </c>
      <c r="AY195">
        <v>7</v>
      </c>
      <c r="AZ195" t="s">
        <v>43</v>
      </c>
      <c r="BA195">
        <v>4</v>
      </c>
      <c r="BB195">
        <v>4</v>
      </c>
      <c r="BC195">
        <v>4</v>
      </c>
      <c r="BD195">
        <v>4</v>
      </c>
      <c r="BE195">
        <v>5</v>
      </c>
      <c r="BF195">
        <v>6</v>
      </c>
      <c r="BG195">
        <v>4</v>
      </c>
      <c r="BH195">
        <v>6</v>
      </c>
      <c r="BI195">
        <v>6</v>
      </c>
      <c r="BJ195">
        <v>7</v>
      </c>
      <c r="BK195">
        <v>301</v>
      </c>
      <c r="BL195">
        <v>1.1100000000000001</v>
      </c>
      <c r="BM195">
        <v>18.899999999999999</v>
      </c>
      <c r="BN195">
        <v>18.899999999999999</v>
      </c>
      <c r="BO195">
        <v>17.3</v>
      </c>
      <c r="BP195">
        <v>21.3</v>
      </c>
      <c r="BQ195">
        <v>29.2</v>
      </c>
      <c r="BR195">
        <v>30.9</v>
      </c>
      <c r="BS195">
        <v>23.6</v>
      </c>
      <c r="BT195">
        <v>30.9</v>
      </c>
      <c r="BU195">
        <v>34.9</v>
      </c>
      <c r="BV195">
        <v>34.9</v>
      </c>
      <c r="BW195">
        <v>2.1337117788531699</v>
      </c>
      <c r="BX195">
        <v>0.237246376811594</v>
      </c>
      <c r="BY195">
        <v>-0.45500793457031502</v>
      </c>
      <c r="BZ195">
        <v>-3.5647174532634098</v>
      </c>
    </row>
    <row r="196" spans="1:78" s="45" customFormat="1" x14ac:dyDescent="0.3">
      <c r="A196" s="92">
        <v>194</v>
      </c>
      <c r="B196" s="214" t="s">
        <v>795</v>
      </c>
      <c r="C196" s="219" t="s">
        <v>76</v>
      </c>
      <c r="D196" s="174">
        <v>1.3571019451211597</v>
      </c>
      <c r="E196" s="125">
        <f t="shared" si="32"/>
        <v>0.44052909967825415</v>
      </c>
      <c r="F196" s="36">
        <v>1.9432669567024028E-2</v>
      </c>
      <c r="G196" s="129">
        <f t="shared" si="33"/>
        <v>1.71146753400706</v>
      </c>
      <c r="H196" s="205" t="s">
        <v>7409</v>
      </c>
      <c r="I196" s="153">
        <f t="shared" si="34"/>
        <v>1.71146753400706</v>
      </c>
      <c r="J196" s="66" t="s">
        <v>721</v>
      </c>
      <c r="K196" s="66" t="s">
        <v>722</v>
      </c>
      <c r="L196" s="66" t="str">
        <f t="shared" si="35"/>
        <v/>
      </c>
      <c r="M196" s="67" t="str">
        <f t="shared" si="31"/>
        <v/>
      </c>
      <c r="N196" s="66" t="str">
        <f t="shared" si="31"/>
        <v/>
      </c>
      <c r="O196" s="66" t="str">
        <f t="shared" si="31"/>
        <v/>
      </c>
      <c r="P196" s="66" t="str">
        <f t="shared" si="31"/>
        <v/>
      </c>
      <c r="Q196" s="68" t="str">
        <f t="shared" si="31"/>
        <v/>
      </c>
      <c r="R196" s="66" t="str">
        <f t="shared" si="31"/>
        <v/>
      </c>
      <c r="S196" s="57">
        <v>2285700</v>
      </c>
      <c r="T196" s="58">
        <v>2573800</v>
      </c>
      <c r="U196" s="58">
        <v>2973000</v>
      </c>
      <c r="V196" s="58">
        <v>1923900</v>
      </c>
      <c r="W196" s="58">
        <v>3337900</v>
      </c>
      <c r="X196" s="59">
        <v>5</v>
      </c>
      <c r="Y196" s="60">
        <v>2885700</v>
      </c>
      <c r="Z196" s="60">
        <v>3705600</v>
      </c>
      <c r="AA196" s="60">
        <v>3788100</v>
      </c>
      <c r="AB196" s="60">
        <v>3698500</v>
      </c>
      <c r="AC196" s="60">
        <v>3692400</v>
      </c>
      <c r="AD196" s="27">
        <v>5</v>
      </c>
      <c r="AE196">
        <v>21.124204635620099</v>
      </c>
      <c r="AF196">
        <v>21.295469284057599</v>
      </c>
      <c r="AG196">
        <v>21.5034885406494</v>
      </c>
      <c r="AH196">
        <v>20.875602722168001</v>
      </c>
      <c r="AI196">
        <v>21.670509338378899</v>
      </c>
      <c r="AJ196">
        <v>21.4604892730713</v>
      </c>
      <c r="AK196">
        <v>21.821275711059599</v>
      </c>
      <c r="AL196">
        <v>21.853042602539102</v>
      </c>
      <c r="AM196">
        <v>21.818508148193398</v>
      </c>
      <c r="AN196">
        <v>21.816127777099599</v>
      </c>
      <c r="AO196">
        <v>54.146999999999998</v>
      </c>
      <c r="AP196">
        <v>526</v>
      </c>
      <c r="AQ196">
        <v>32.5</v>
      </c>
      <c r="AR196">
        <v>12</v>
      </c>
      <c r="AS196">
        <v>32.5</v>
      </c>
      <c r="AT196">
        <v>32.5</v>
      </c>
      <c r="AU196">
        <v>0</v>
      </c>
      <c r="AV196">
        <v>151.19</v>
      </c>
      <c r="AW196">
        <v>12</v>
      </c>
      <c r="AX196">
        <v>12</v>
      </c>
      <c r="AY196">
        <v>12</v>
      </c>
      <c r="AZ196" t="s">
        <v>43</v>
      </c>
      <c r="BA196">
        <v>7</v>
      </c>
      <c r="BB196">
        <v>6</v>
      </c>
      <c r="BC196">
        <v>7</v>
      </c>
      <c r="BD196">
        <v>5</v>
      </c>
      <c r="BE196">
        <v>7</v>
      </c>
      <c r="BF196">
        <v>6</v>
      </c>
      <c r="BG196">
        <v>7</v>
      </c>
      <c r="BH196">
        <v>6</v>
      </c>
      <c r="BI196">
        <v>8</v>
      </c>
      <c r="BJ196">
        <v>6</v>
      </c>
      <c r="BK196">
        <v>526</v>
      </c>
      <c r="BL196">
        <v>1.28</v>
      </c>
      <c r="BM196">
        <v>16.5</v>
      </c>
      <c r="BN196">
        <v>16.899999999999999</v>
      </c>
      <c r="BO196">
        <v>18.3</v>
      </c>
      <c r="BP196">
        <v>13.9</v>
      </c>
      <c r="BQ196">
        <v>19.8</v>
      </c>
      <c r="BR196">
        <v>15.6</v>
      </c>
      <c r="BS196">
        <v>20.3</v>
      </c>
      <c r="BT196">
        <v>17.3</v>
      </c>
      <c r="BU196">
        <v>21.1</v>
      </c>
      <c r="BV196">
        <v>17.899999999999999</v>
      </c>
      <c r="BW196">
        <v>1.71146753400706</v>
      </c>
      <c r="BX196">
        <v>0.26198701298701299</v>
      </c>
      <c r="BY196">
        <v>-0.46003379821777601</v>
      </c>
      <c r="BZ196">
        <v>-2.9152326535686202</v>
      </c>
    </row>
    <row r="197" spans="1:78" s="45" customFormat="1" x14ac:dyDescent="0.3">
      <c r="A197" s="92">
        <v>195</v>
      </c>
      <c r="B197" s="214" t="s">
        <v>796</v>
      </c>
      <c r="C197" s="219" t="s">
        <v>76</v>
      </c>
      <c r="D197" s="174">
        <v>1.3527335302796835</v>
      </c>
      <c r="E197" s="125">
        <f t="shared" si="32"/>
        <v>0.43587767641297559</v>
      </c>
      <c r="F197" s="36">
        <v>6.5174983494076261E-3</v>
      </c>
      <c r="G197" s="129">
        <f t="shared" si="33"/>
        <v>2.1859190701470901</v>
      </c>
      <c r="H197" s="205" t="s">
        <v>7409</v>
      </c>
      <c r="I197" s="153">
        <f t="shared" si="34"/>
        <v>2.1859190701470901</v>
      </c>
      <c r="J197" s="66" t="s">
        <v>493</v>
      </c>
      <c r="K197" s="66" t="s">
        <v>494</v>
      </c>
      <c r="L197" s="66" t="str">
        <f t="shared" si="35"/>
        <v/>
      </c>
      <c r="M197" s="67" t="str">
        <f t="shared" si="31"/>
        <v/>
      </c>
      <c r="N197" s="66" t="str">
        <f t="shared" si="31"/>
        <v/>
      </c>
      <c r="O197" s="66" t="str">
        <f t="shared" si="31"/>
        <v/>
      </c>
      <c r="P197" s="66" t="str">
        <f t="shared" si="31"/>
        <v/>
      </c>
      <c r="Q197" s="68" t="str">
        <f t="shared" si="31"/>
        <v/>
      </c>
      <c r="R197" s="66" t="str">
        <f t="shared" si="31"/>
        <v>GO:0097014</v>
      </c>
      <c r="S197" s="57">
        <v>5503200</v>
      </c>
      <c r="T197" s="58">
        <v>4915500</v>
      </c>
      <c r="U197" s="58">
        <v>5707500</v>
      </c>
      <c r="V197" s="58">
        <v>8083700</v>
      </c>
      <c r="W197" s="58">
        <v>6356800</v>
      </c>
      <c r="X197" s="59">
        <v>5</v>
      </c>
      <c r="Y197" s="60">
        <v>7908100</v>
      </c>
      <c r="Z197" s="60">
        <v>8782000</v>
      </c>
      <c r="AA197" s="60">
        <v>8431500</v>
      </c>
      <c r="AB197" s="60">
        <v>7888800</v>
      </c>
      <c r="AC197" s="60">
        <v>8338200</v>
      </c>
      <c r="AD197" s="27">
        <v>5</v>
      </c>
      <c r="AE197">
        <v>22.391839981079102</v>
      </c>
      <c r="AF197">
        <v>22.228906631469702</v>
      </c>
      <c r="AG197">
        <v>22.4444274902344</v>
      </c>
      <c r="AH197">
        <v>22.9465847015381</v>
      </c>
      <c r="AI197">
        <v>22.599868774414102</v>
      </c>
      <c r="AJ197">
        <v>22.914899826049801</v>
      </c>
      <c r="AK197">
        <v>23.066118240356399</v>
      </c>
      <c r="AL197">
        <v>23.007358551025401</v>
      </c>
      <c r="AM197">
        <v>22.911375045776399</v>
      </c>
      <c r="AN197">
        <v>22.991304397583001</v>
      </c>
      <c r="AO197">
        <v>42.628</v>
      </c>
      <c r="AP197">
        <v>378</v>
      </c>
      <c r="AQ197">
        <v>82.3</v>
      </c>
      <c r="AR197">
        <v>25</v>
      </c>
      <c r="AS197">
        <v>82.3</v>
      </c>
      <c r="AT197">
        <v>82.3</v>
      </c>
      <c r="AU197">
        <v>0</v>
      </c>
      <c r="AV197">
        <v>323.31</v>
      </c>
      <c r="AW197">
        <v>25</v>
      </c>
      <c r="AX197">
        <v>25</v>
      </c>
      <c r="AY197">
        <v>25</v>
      </c>
      <c r="AZ197" t="s">
        <v>43</v>
      </c>
      <c r="BA197">
        <v>9</v>
      </c>
      <c r="BB197">
        <v>12</v>
      </c>
      <c r="BC197">
        <v>9</v>
      </c>
      <c r="BD197">
        <v>7</v>
      </c>
      <c r="BE197">
        <v>8</v>
      </c>
      <c r="BF197">
        <v>17</v>
      </c>
      <c r="BG197">
        <v>14</v>
      </c>
      <c r="BH197">
        <v>18</v>
      </c>
      <c r="BI197">
        <v>11</v>
      </c>
      <c r="BJ197">
        <v>13</v>
      </c>
      <c r="BK197">
        <v>378</v>
      </c>
      <c r="BL197">
        <v>1.1100000000000001</v>
      </c>
      <c r="BM197">
        <v>29.6</v>
      </c>
      <c r="BN197">
        <v>38.6</v>
      </c>
      <c r="BO197">
        <v>32.5</v>
      </c>
      <c r="BP197">
        <v>19.3</v>
      </c>
      <c r="BQ197">
        <v>20.399999999999999</v>
      </c>
      <c r="BR197">
        <v>58.7</v>
      </c>
      <c r="BS197">
        <v>41.8</v>
      </c>
      <c r="BT197">
        <v>63.5</v>
      </c>
      <c r="BU197">
        <v>33.9</v>
      </c>
      <c r="BV197">
        <v>35.4</v>
      </c>
      <c r="BW197">
        <v>2.1859190701470901</v>
      </c>
      <c r="BX197">
        <v>0.241619834710744</v>
      </c>
      <c r="BY197">
        <v>-0.45588569641113402</v>
      </c>
      <c r="BZ197">
        <v>-3.6475403358570202</v>
      </c>
    </row>
    <row r="198" spans="1:78" s="45" customFormat="1" x14ac:dyDescent="0.3">
      <c r="A198" s="92">
        <v>196</v>
      </c>
      <c r="B198" s="214" t="s">
        <v>797</v>
      </c>
      <c r="C198" s="219" t="s">
        <v>798</v>
      </c>
      <c r="D198" s="174">
        <v>1.35211725139494</v>
      </c>
      <c r="E198" s="125">
        <f t="shared" si="32"/>
        <v>0.43522026306342393</v>
      </c>
      <c r="F198" s="36">
        <v>2.3122783486516246E-3</v>
      </c>
      <c r="G198" s="129">
        <f t="shared" si="33"/>
        <v>2.63595988737644</v>
      </c>
      <c r="H198" s="205" t="s">
        <v>7409</v>
      </c>
      <c r="I198" s="153">
        <f t="shared" si="34"/>
        <v>2.63595988737644</v>
      </c>
      <c r="J198" s="66" t="s">
        <v>799</v>
      </c>
      <c r="K198" s="66" t="s">
        <v>800</v>
      </c>
      <c r="L198" s="66" t="str">
        <f t="shared" si="35"/>
        <v>GO:0003729</v>
      </c>
      <c r="M198" s="67" t="str">
        <f t="shared" si="31"/>
        <v/>
      </c>
      <c r="N198" s="66" t="str">
        <f t="shared" si="31"/>
        <v/>
      </c>
      <c r="O198" s="66" t="str">
        <f t="shared" si="31"/>
        <v>GO:0003729</v>
      </c>
      <c r="P198" s="66" t="str">
        <f t="shared" si="31"/>
        <v/>
      </c>
      <c r="Q198" s="68" t="str">
        <f t="shared" si="31"/>
        <v/>
      </c>
      <c r="R198" s="66" t="str">
        <f t="shared" si="31"/>
        <v/>
      </c>
      <c r="S198" s="57">
        <v>29267000</v>
      </c>
      <c r="T198" s="58">
        <v>35378000</v>
      </c>
      <c r="U198" s="58">
        <v>28445000</v>
      </c>
      <c r="V198" s="58">
        <v>33698000</v>
      </c>
      <c r="W198" s="58">
        <v>30208000</v>
      </c>
      <c r="X198" s="59">
        <v>5</v>
      </c>
      <c r="Y198" s="60">
        <v>47727000</v>
      </c>
      <c r="Z198" s="60">
        <v>47779000</v>
      </c>
      <c r="AA198" s="60">
        <v>41312000</v>
      </c>
      <c r="AB198" s="60">
        <v>36738000</v>
      </c>
      <c r="AC198" s="60">
        <v>38721000</v>
      </c>
      <c r="AD198" s="27">
        <v>5</v>
      </c>
      <c r="AE198">
        <v>24.802770614623999</v>
      </c>
      <c r="AF198">
        <v>25.076349258422901</v>
      </c>
      <c r="AG198">
        <v>24.761671066284201</v>
      </c>
      <c r="AH198">
        <v>25.006158828735401</v>
      </c>
      <c r="AI198">
        <v>24.848426818847699</v>
      </c>
      <c r="AJ198">
        <v>25.508302688598601</v>
      </c>
      <c r="AK198">
        <v>25.509872436523398</v>
      </c>
      <c r="AL198">
        <v>25.3000583648682</v>
      </c>
      <c r="AM198">
        <v>25.1307697296143</v>
      </c>
      <c r="AN198">
        <v>25.2066135406494</v>
      </c>
      <c r="AO198">
        <v>55.649000000000001</v>
      </c>
      <c r="AP198">
        <v>488</v>
      </c>
      <c r="AQ198">
        <v>50.2</v>
      </c>
      <c r="AR198">
        <v>18</v>
      </c>
      <c r="AS198">
        <v>50.2</v>
      </c>
      <c r="AT198">
        <v>50.2</v>
      </c>
      <c r="AU198">
        <v>0</v>
      </c>
      <c r="AV198">
        <v>323.31</v>
      </c>
      <c r="AW198">
        <v>18</v>
      </c>
      <c r="AX198">
        <v>18</v>
      </c>
      <c r="AY198">
        <v>18</v>
      </c>
      <c r="AZ198" t="s">
        <v>43</v>
      </c>
      <c r="BA198">
        <v>12</v>
      </c>
      <c r="BB198">
        <v>13</v>
      </c>
      <c r="BC198">
        <v>12</v>
      </c>
      <c r="BD198">
        <v>15</v>
      </c>
      <c r="BE198">
        <v>14</v>
      </c>
      <c r="BF198">
        <v>14</v>
      </c>
      <c r="BG198">
        <v>14</v>
      </c>
      <c r="BH198">
        <v>14</v>
      </c>
      <c r="BI198">
        <v>14</v>
      </c>
      <c r="BJ198">
        <v>14</v>
      </c>
      <c r="BK198">
        <v>488</v>
      </c>
      <c r="BL198">
        <v>1.69</v>
      </c>
      <c r="BM198">
        <v>40</v>
      </c>
      <c r="BN198">
        <v>39.1</v>
      </c>
      <c r="BO198">
        <v>37.299999999999997</v>
      </c>
      <c r="BP198">
        <v>39.5</v>
      </c>
      <c r="BQ198">
        <v>38.700000000000003</v>
      </c>
      <c r="BR198">
        <v>42.8</v>
      </c>
      <c r="BS198">
        <v>42.8</v>
      </c>
      <c r="BT198">
        <v>46.5</v>
      </c>
      <c r="BU198">
        <v>39.1</v>
      </c>
      <c r="BV198">
        <v>38.700000000000003</v>
      </c>
      <c r="BW198">
        <v>2.63595988737644</v>
      </c>
      <c r="BX198">
        <v>0.189052631578947</v>
      </c>
      <c r="BY198">
        <v>-0.43204803466796798</v>
      </c>
      <c r="BZ198">
        <v>-4.3917008059426204</v>
      </c>
    </row>
    <row r="199" spans="1:78" s="45" customFormat="1" x14ac:dyDescent="0.3">
      <c r="A199" s="92">
        <v>197</v>
      </c>
      <c r="B199" s="214" t="s">
        <v>801</v>
      </c>
      <c r="C199" s="219" t="s">
        <v>802</v>
      </c>
      <c r="D199" s="174">
        <v>1.3518584811618468</v>
      </c>
      <c r="E199" s="125">
        <f t="shared" si="32"/>
        <v>0.43494413149267208</v>
      </c>
      <c r="F199" s="36">
        <v>3.6555118694816535E-2</v>
      </c>
      <c r="G199" s="129">
        <f t="shared" si="33"/>
        <v>1.4370518015990099</v>
      </c>
      <c r="H199" s="205" t="s">
        <v>7409</v>
      </c>
      <c r="I199" s="153">
        <f t="shared" si="34"/>
        <v>1.4370518015990099</v>
      </c>
      <c r="J199" s="66" t="s">
        <v>803</v>
      </c>
      <c r="K199" s="66" t="s">
        <v>804</v>
      </c>
      <c r="L199" s="66" t="str">
        <f t="shared" si="35"/>
        <v/>
      </c>
      <c r="M199" s="67" t="str">
        <f t="shared" si="31"/>
        <v/>
      </c>
      <c r="N199" s="66" t="str">
        <f t="shared" si="31"/>
        <v/>
      </c>
      <c r="O199" s="66" t="str">
        <f t="shared" si="31"/>
        <v/>
      </c>
      <c r="P199" s="66" t="str">
        <f t="shared" si="31"/>
        <v/>
      </c>
      <c r="Q199" s="68" t="str">
        <f t="shared" si="31"/>
        <v/>
      </c>
      <c r="R199" s="66" t="str">
        <f t="shared" si="31"/>
        <v>GO:0097014</v>
      </c>
      <c r="S199" s="57">
        <v>2962200</v>
      </c>
      <c r="T199" s="58">
        <v>3883000</v>
      </c>
      <c r="U199" s="58">
        <v>3590700</v>
      </c>
      <c r="V199" s="58">
        <v>4027500</v>
      </c>
      <c r="W199" s="58">
        <v>3693900</v>
      </c>
      <c r="X199" s="59">
        <v>5</v>
      </c>
      <c r="Y199" s="60">
        <v>5312800</v>
      </c>
      <c r="Z199" s="60">
        <v>6385100</v>
      </c>
      <c r="AA199" s="60">
        <v>5168400</v>
      </c>
      <c r="AB199" s="60">
        <v>3621900</v>
      </c>
      <c r="AC199" s="60">
        <v>4057900</v>
      </c>
      <c r="AD199" s="27">
        <v>5</v>
      </c>
      <c r="AE199">
        <v>21.498237609863299</v>
      </c>
      <c r="AF199">
        <v>21.888740539550799</v>
      </c>
      <c r="AG199">
        <v>21.775833129882798</v>
      </c>
      <c r="AH199">
        <v>21.941453933715799</v>
      </c>
      <c r="AI199">
        <v>21.816713333129901</v>
      </c>
      <c r="AJ199">
        <v>22.341041564941399</v>
      </c>
      <c r="AK199">
        <v>22.606277465820298</v>
      </c>
      <c r="AL199">
        <v>22.301286697387699</v>
      </c>
      <c r="AM199">
        <v>21.788314819335898</v>
      </c>
      <c r="AN199">
        <v>21.9523010253906</v>
      </c>
      <c r="AO199">
        <v>22.353999999999999</v>
      </c>
      <c r="AP199">
        <v>194</v>
      </c>
      <c r="AQ199">
        <v>19.100000000000001</v>
      </c>
      <c r="AR199">
        <v>3</v>
      </c>
      <c r="AS199">
        <v>19.100000000000001</v>
      </c>
      <c r="AT199">
        <v>19.100000000000001</v>
      </c>
      <c r="AU199">
        <v>0</v>
      </c>
      <c r="AV199">
        <v>127.4</v>
      </c>
      <c r="AW199">
        <v>3</v>
      </c>
      <c r="AX199">
        <v>3</v>
      </c>
      <c r="AY199">
        <v>3</v>
      </c>
      <c r="AZ199" t="s">
        <v>43</v>
      </c>
      <c r="BA199">
        <v>3</v>
      </c>
      <c r="BB199">
        <v>3</v>
      </c>
      <c r="BC199">
        <v>3</v>
      </c>
      <c r="BD199">
        <v>2</v>
      </c>
      <c r="BE199">
        <v>2</v>
      </c>
      <c r="BF199">
        <v>3</v>
      </c>
      <c r="BG199">
        <v>3</v>
      </c>
      <c r="BH199">
        <v>3</v>
      </c>
      <c r="BI199">
        <v>2</v>
      </c>
      <c r="BJ199">
        <v>2</v>
      </c>
      <c r="BK199">
        <v>194</v>
      </c>
      <c r="BL199">
        <v>1.1100000000000001</v>
      </c>
      <c r="BM199">
        <v>19.100000000000001</v>
      </c>
      <c r="BN199">
        <v>19.100000000000001</v>
      </c>
      <c r="BO199">
        <v>19.100000000000001</v>
      </c>
      <c r="BP199">
        <v>13.9</v>
      </c>
      <c r="BQ199">
        <v>13.9</v>
      </c>
      <c r="BR199">
        <v>19.100000000000001</v>
      </c>
      <c r="BS199">
        <v>19.100000000000001</v>
      </c>
      <c r="BT199">
        <v>19.100000000000001</v>
      </c>
      <c r="BU199">
        <v>13.9</v>
      </c>
      <c r="BV199">
        <v>13.9</v>
      </c>
      <c r="BW199">
        <v>1.4370518015990099</v>
      </c>
      <c r="BX199">
        <v>0.30087422680412401</v>
      </c>
      <c r="BY199">
        <v>-0.41364860534668002</v>
      </c>
      <c r="BZ199">
        <v>-2.5067576130359699</v>
      </c>
    </row>
    <row r="200" spans="1:78" s="45" customFormat="1" x14ac:dyDescent="0.3">
      <c r="A200" s="92">
        <v>198</v>
      </c>
      <c r="B200" s="214" t="s">
        <v>805</v>
      </c>
      <c r="C200" s="219" t="s">
        <v>806</v>
      </c>
      <c r="D200" s="174">
        <v>1.3514299792197777</v>
      </c>
      <c r="E200" s="125">
        <f t="shared" si="32"/>
        <v>0.43448676437031569</v>
      </c>
      <c r="F200" s="36">
        <v>1.4980604801038241E-2</v>
      </c>
      <c r="G200" s="129">
        <f t="shared" si="33"/>
        <v>1.8244706528280501</v>
      </c>
      <c r="H200" s="205" t="s">
        <v>7409</v>
      </c>
      <c r="I200" s="153">
        <f t="shared" si="34"/>
        <v>1.8244706528280501</v>
      </c>
      <c r="J200" s="66" t="s">
        <v>807</v>
      </c>
      <c r="K200" s="66" t="s">
        <v>808</v>
      </c>
      <c r="L200" s="66" t="str">
        <f t="shared" si="35"/>
        <v/>
      </c>
      <c r="M200" s="67" t="str">
        <f t="shared" si="31"/>
        <v/>
      </c>
      <c r="N200" s="66" t="str">
        <f t="shared" si="31"/>
        <v/>
      </c>
      <c r="O200" s="66" t="str">
        <f t="shared" si="31"/>
        <v/>
      </c>
      <c r="P200" s="66" t="str">
        <f t="shared" si="31"/>
        <v/>
      </c>
      <c r="Q200" s="68" t="str">
        <f t="shared" si="31"/>
        <v/>
      </c>
      <c r="R200" s="66" t="str">
        <f t="shared" si="31"/>
        <v/>
      </c>
      <c r="S200" s="57">
        <v>4555500</v>
      </c>
      <c r="T200" s="58">
        <v>4342700</v>
      </c>
      <c r="U200" s="58">
        <v>4011600</v>
      </c>
      <c r="V200" s="58">
        <v>5654600</v>
      </c>
      <c r="W200" s="58">
        <v>4775100</v>
      </c>
      <c r="X200" s="59">
        <v>5</v>
      </c>
      <c r="Y200" s="60">
        <v>5283100</v>
      </c>
      <c r="Z200" s="60">
        <v>6449000</v>
      </c>
      <c r="AA200" s="60">
        <v>8011500</v>
      </c>
      <c r="AB200" s="60">
        <v>5321000</v>
      </c>
      <c r="AC200" s="60">
        <v>6477100</v>
      </c>
      <c r="AD200" s="27">
        <v>5</v>
      </c>
      <c r="AE200">
        <v>22.119178771972699</v>
      </c>
      <c r="AF200">
        <v>22.0501613616943</v>
      </c>
      <c r="AG200">
        <v>21.935747146606399</v>
      </c>
      <c r="AH200">
        <v>22.430994033813501</v>
      </c>
      <c r="AI200">
        <v>22.187099456787099</v>
      </c>
      <c r="AJ200">
        <v>22.332952499389599</v>
      </c>
      <c r="AK200">
        <v>22.620643615722699</v>
      </c>
      <c r="AL200">
        <v>22.933641433715799</v>
      </c>
      <c r="AM200">
        <v>22.343265533447301</v>
      </c>
      <c r="AN200">
        <v>22.626916885376001</v>
      </c>
      <c r="AO200">
        <v>35.125</v>
      </c>
      <c r="AP200">
        <v>327</v>
      </c>
      <c r="AQ200">
        <v>39.799999999999997</v>
      </c>
      <c r="AR200">
        <v>9</v>
      </c>
      <c r="AS200">
        <v>39.799999999999997</v>
      </c>
      <c r="AT200">
        <v>39.799999999999997</v>
      </c>
      <c r="AU200">
        <v>0</v>
      </c>
      <c r="AV200">
        <v>323.31</v>
      </c>
      <c r="AW200">
        <v>9</v>
      </c>
      <c r="AX200">
        <v>9</v>
      </c>
      <c r="AY200">
        <v>9</v>
      </c>
      <c r="AZ200" t="s">
        <v>43</v>
      </c>
      <c r="BA200">
        <v>5</v>
      </c>
      <c r="BB200">
        <v>4</v>
      </c>
      <c r="BC200">
        <v>7</v>
      </c>
      <c r="BD200">
        <v>8</v>
      </c>
      <c r="BE200">
        <v>7</v>
      </c>
      <c r="BF200">
        <v>3</v>
      </c>
      <c r="BG200">
        <v>4</v>
      </c>
      <c r="BH200">
        <v>4</v>
      </c>
      <c r="BI200">
        <v>7</v>
      </c>
      <c r="BJ200">
        <v>7</v>
      </c>
      <c r="BK200">
        <v>327</v>
      </c>
      <c r="BL200">
        <v>1.1299999999999999</v>
      </c>
      <c r="BM200">
        <v>27.5</v>
      </c>
      <c r="BN200">
        <v>23.9</v>
      </c>
      <c r="BO200">
        <v>35.5</v>
      </c>
      <c r="BP200">
        <v>37.6</v>
      </c>
      <c r="BQ200">
        <v>30.9</v>
      </c>
      <c r="BR200">
        <v>19.3</v>
      </c>
      <c r="BS200">
        <v>23.9</v>
      </c>
      <c r="BT200">
        <v>26</v>
      </c>
      <c r="BU200">
        <v>33.9</v>
      </c>
      <c r="BV200">
        <v>33.9</v>
      </c>
      <c r="BW200">
        <v>1.8244706528280501</v>
      </c>
      <c r="BX200">
        <v>0.237267924528302</v>
      </c>
      <c r="BY200">
        <v>-0.426847839355467</v>
      </c>
      <c r="BZ200">
        <v>-3.08597622248248</v>
      </c>
    </row>
    <row r="201" spans="1:78" s="45" customFormat="1" x14ac:dyDescent="0.3">
      <c r="A201" s="92">
        <v>199</v>
      </c>
      <c r="B201" s="214" t="s">
        <v>809</v>
      </c>
      <c r="C201" s="219" t="s">
        <v>810</v>
      </c>
      <c r="D201" s="174">
        <v>1.3481264181929871</v>
      </c>
      <c r="E201" s="125">
        <f t="shared" si="32"/>
        <v>0.43095578906318011</v>
      </c>
      <c r="F201" s="36">
        <v>4.5686474664188639E-2</v>
      </c>
      <c r="G201" s="129">
        <f t="shared" si="33"/>
        <v>1.3402123524051901</v>
      </c>
      <c r="H201" s="205" t="s">
        <v>7409</v>
      </c>
      <c r="I201" s="153">
        <f t="shared" si="34"/>
        <v>1.3402123524051901</v>
      </c>
      <c r="J201" s="66" t="s">
        <v>811</v>
      </c>
      <c r="K201" s="66" t="s">
        <v>812</v>
      </c>
      <c r="L201" s="66" t="str">
        <f t="shared" si="35"/>
        <v>GO:0005730</v>
      </c>
      <c r="M201" s="67" t="str">
        <f t="shared" si="31"/>
        <v/>
      </c>
      <c r="N201" s="66" t="str">
        <f t="shared" si="31"/>
        <v/>
      </c>
      <c r="O201" s="66" t="str">
        <f t="shared" si="31"/>
        <v/>
      </c>
      <c r="P201" s="66" t="str">
        <f t="shared" si="31"/>
        <v>GO:0005730</v>
      </c>
      <c r="Q201" s="68" t="str">
        <f t="shared" si="31"/>
        <v/>
      </c>
      <c r="R201" s="66" t="str">
        <f t="shared" si="31"/>
        <v/>
      </c>
      <c r="S201" s="57">
        <v>15751000</v>
      </c>
      <c r="T201" s="58">
        <v>12919000</v>
      </c>
      <c r="U201" s="58">
        <v>14344000</v>
      </c>
      <c r="V201" s="58">
        <v>16229000</v>
      </c>
      <c r="W201" s="58">
        <v>20524000</v>
      </c>
      <c r="X201" s="59">
        <v>5</v>
      </c>
      <c r="Y201" s="60">
        <v>23561000</v>
      </c>
      <c r="Z201" s="60">
        <v>27636000</v>
      </c>
      <c r="AA201" s="60">
        <v>22396000</v>
      </c>
      <c r="AB201" s="60">
        <v>16318000</v>
      </c>
      <c r="AC201" s="60">
        <v>17625000</v>
      </c>
      <c r="AD201" s="27">
        <v>5</v>
      </c>
      <c r="AE201">
        <v>23.908939361572301</v>
      </c>
      <c r="AF201">
        <v>23.622991561889599</v>
      </c>
      <c r="AG201">
        <v>23.7739448547363</v>
      </c>
      <c r="AH201">
        <v>23.952070236206101</v>
      </c>
      <c r="AI201">
        <v>24.290807723998999</v>
      </c>
      <c r="AJ201">
        <v>24.489896774291999</v>
      </c>
      <c r="AK201">
        <v>24.720045089721701</v>
      </c>
      <c r="AL201">
        <v>24.4167385101318</v>
      </c>
      <c r="AM201">
        <v>23.9599609375</v>
      </c>
      <c r="AN201">
        <v>24.071119308471701</v>
      </c>
      <c r="AO201">
        <v>195.95</v>
      </c>
      <c r="AP201">
        <v>1781</v>
      </c>
      <c r="AQ201">
        <v>38.799999999999997</v>
      </c>
      <c r="AR201">
        <v>61</v>
      </c>
      <c r="AS201">
        <v>38.799999999999997</v>
      </c>
      <c r="AT201">
        <v>38.799999999999997</v>
      </c>
      <c r="AU201">
        <v>0</v>
      </c>
      <c r="AV201">
        <v>323.31</v>
      </c>
      <c r="AW201" t="s">
        <v>43</v>
      </c>
      <c r="AX201" t="s">
        <v>43</v>
      </c>
      <c r="AY201" t="s">
        <v>43</v>
      </c>
      <c r="AZ201" t="s">
        <v>43</v>
      </c>
      <c r="BA201">
        <v>37</v>
      </c>
      <c r="BB201">
        <v>31</v>
      </c>
      <c r="BC201">
        <v>26</v>
      </c>
      <c r="BD201">
        <v>31</v>
      </c>
      <c r="BE201">
        <v>31</v>
      </c>
      <c r="BF201">
        <v>44</v>
      </c>
      <c r="BG201">
        <v>46</v>
      </c>
      <c r="BH201">
        <v>43</v>
      </c>
      <c r="BI201">
        <v>37</v>
      </c>
      <c r="BJ201">
        <v>32</v>
      </c>
      <c r="BK201" t="s">
        <v>43</v>
      </c>
      <c r="BL201">
        <v>2.64</v>
      </c>
      <c r="BM201">
        <v>22.2</v>
      </c>
      <c r="BN201">
        <v>22.8</v>
      </c>
      <c r="BO201">
        <v>18.5</v>
      </c>
      <c r="BP201">
        <v>17.899999999999999</v>
      </c>
      <c r="BQ201">
        <v>20.5</v>
      </c>
      <c r="BR201">
        <v>29.3</v>
      </c>
      <c r="BS201">
        <v>31.9</v>
      </c>
      <c r="BT201">
        <v>31.7</v>
      </c>
      <c r="BU201">
        <v>21.2</v>
      </c>
      <c r="BV201">
        <v>17.2</v>
      </c>
      <c r="BW201">
        <v>1.3402123524051901</v>
      </c>
      <c r="BX201">
        <v>0.315888888888889</v>
      </c>
      <c r="BY201">
        <v>-0.42180137634277398</v>
      </c>
      <c r="BZ201">
        <v>-2.3637992553279101</v>
      </c>
    </row>
    <row r="202" spans="1:78" s="45" customFormat="1" x14ac:dyDescent="0.3">
      <c r="A202" s="92">
        <v>200</v>
      </c>
      <c r="B202" s="214" t="s">
        <v>813</v>
      </c>
      <c r="C202" s="219" t="s">
        <v>814</v>
      </c>
      <c r="D202" s="174">
        <v>1.3471632373589419</v>
      </c>
      <c r="E202" s="125">
        <f t="shared" si="32"/>
        <v>0.42992467445251442</v>
      </c>
      <c r="F202" s="36">
        <v>3.5653922699512772E-2</v>
      </c>
      <c r="G202" s="129">
        <f t="shared" si="33"/>
        <v>1.4478926814353299</v>
      </c>
      <c r="H202" s="205" t="s">
        <v>7409</v>
      </c>
      <c r="I202" s="153">
        <f t="shared" si="34"/>
        <v>1.4478926814353299</v>
      </c>
      <c r="J202" s="66" t="s">
        <v>815</v>
      </c>
      <c r="K202" s="66" t="s">
        <v>816</v>
      </c>
      <c r="L202" s="66" t="str">
        <f t="shared" si="35"/>
        <v/>
      </c>
      <c r="M202" s="67" t="str">
        <f t="shared" si="31"/>
        <v/>
      </c>
      <c r="N202" s="66" t="str">
        <f t="shared" si="31"/>
        <v/>
      </c>
      <c r="O202" s="66" t="str">
        <f t="shared" si="31"/>
        <v/>
      </c>
      <c r="P202" s="66" t="str">
        <f t="shared" si="31"/>
        <v/>
      </c>
      <c r="Q202" s="68" t="str">
        <f t="shared" si="31"/>
        <v/>
      </c>
      <c r="R202" s="66" t="str">
        <f t="shared" si="31"/>
        <v>GO:0097014</v>
      </c>
      <c r="S202" s="57">
        <v>55847000</v>
      </c>
      <c r="T202" s="58">
        <v>82020000</v>
      </c>
      <c r="U202" s="58">
        <v>73736000</v>
      </c>
      <c r="V202" s="58">
        <v>61483000</v>
      </c>
      <c r="W202" s="58">
        <v>73048000</v>
      </c>
      <c r="X202" s="59">
        <v>5</v>
      </c>
      <c r="Y202" s="60">
        <v>88812000</v>
      </c>
      <c r="Z202" s="60">
        <v>110040000</v>
      </c>
      <c r="AA202" s="60">
        <v>116670000</v>
      </c>
      <c r="AB202" s="60">
        <v>74217000</v>
      </c>
      <c r="AC202" s="60">
        <v>76560000</v>
      </c>
      <c r="AD202" s="27">
        <v>5</v>
      </c>
      <c r="AE202">
        <v>25.7349758148193</v>
      </c>
      <c r="AF202">
        <v>26.289472579956101</v>
      </c>
      <c r="AG202">
        <v>26.135866165161101</v>
      </c>
      <c r="AH202">
        <v>25.873683929443398</v>
      </c>
      <c r="AI202">
        <v>26.122341156005898</v>
      </c>
      <c r="AJ202">
        <v>26.404251098632798</v>
      </c>
      <c r="AK202">
        <v>26.713453292846701</v>
      </c>
      <c r="AL202">
        <v>26.797859191894499</v>
      </c>
      <c r="AM202">
        <v>26.145246505737301</v>
      </c>
      <c r="AN202">
        <v>26.190088272094702</v>
      </c>
      <c r="AO202">
        <v>36.762</v>
      </c>
      <c r="AP202">
        <v>326</v>
      </c>
      <c r="AQ202">
        <v>55.8</v>
      </c>
      <c r="AR202">
        <v>19</v>
      </c>
      <c r="AS202">
        <v>55.8</v>
      </c>
      <c r="AT202">
        <v>55.8</v>
      </c>
      <c r="AU202">
        <v>0</v>
      </c>
      <c r="AV202">
        <v>234.04</v>
      </c>
      <c r="AW202">
        <v>19</v>
      </c>
      <c r="AX202">
        <v>19</v>
      </c>
      <c r="AY202">
        <v>19</v>
      </c>
      <c r="AZ202" t="s">
        <v>43</v>
      </c>
      <c r="BA202">
        <v>17</v>
      </c>
      <c r="BB202">
        <v>15</v>
      </c>
      <c r="BC202">
        <v>17</v>
      </c>
      <c r="BD202">
        <v>16</v>
      </c>
      <c r="BE202">
        <v>16</v>
      </c>
      <c r="BF202">
        <v>15</v>
      </c>
      <c r="BG202">
        <v>16</v>
      </c>
      <c r="BH202">
        <v>16</v>
      </c>
      <c r="BI202">
        <v>16</v>
      </c>
      <c r="BJ202">
        <v>16</v>
      </c>
      <c r="BK202">
        <v>326</v>
      </c>
      <c r="BL202">
        <v>1.65</v>
      </c>
      <c r="BM202">
        <v>51.2</v>
      </c>
      <c r="BN202">
        <v>44.8</v>
      </c>
      <c r="BO202">
        <v>51.2</v>
      </c>
      <c r="BP202">
        <v>47.5</v>
      </c>
      <c r="BQ202">
        <v>53.7</v>
      </c>
      <c r="BR202">
        <v>47.5</v>
      </c>
      <c r="BS202">
        <v>51.2</v>
      </c>
      <c r="BT202">
        <v>51.2</v>
      </c>
      <c r="BU202">
        <v>47.5</v>
      </c>
      <c r="BV202">
        <v>47.5</v>
      </c>
      <c r="BW202">
        <v>1.4478926814353299</v>
      </c>
      <c r="BX202">
        <v>0.29635758835758802</v>
      </c>
      <c r="BY202">
        <v>-0.41891174316406299</v>
      </c>
      <c r="BZ202">
        <v>-2.5227826415750001</v>
      </c>
    </row>
    <row r="203" spans="1:78" s="45" customFormat="1" x14ac:dyDescent="0.3">
      <c r="A203" s="92">
        <v>201</v>
      </c>
      <c r="B203" s="214" t="s">
        <v>817</v>
      </c>
      <c r="C203" s="219" t="s">
        <v>818</v>
      </c>
      <c r="D203" s="174">
        <v>1.345167078579409</v>
      </c>
      <c r="E203" s="125">
        <f t="shared" si="32"/>
        <v>0.42778537610364209</v>
      </c>
      <c r="F203" s="36">
        <v>1.8911580433155165E-2</v>
      </c>
      <c r="G203" s="129">
        <f t="shared" si="33"/>
        <v>1.7232721758235201</v>
      </c>
      <c r="H203" s="205" t="s">
        <v>7409</v>
      </c>
      <c r="I203" s="153">
        <f t="shared" si="34"/>
        <v>1.7232721758235201</v>
      </c>
      <c r="J203" s="66" t="s">
        <v>819</v>
      </c>
      <c r="K203" s="66" t="s">
        <v>820</v>
      </c>
      <c r="L203" s="66" t="str">
        <f t="shared" si="35"/>
        <v/>
      </c>
      <c r="M203" s="67" t="str">
        <f t="shared" ref="M203:R212" si="36">IF(ISNUMBER(FIND(M$2,$J203))=TRUE,M$2,"")</f>
        <v/>
      </c>
      <c r="N203" s="66" t="str">
        <f t="shared" si="36"/>
        <v/>
      </c>
      <c r="O203" s="66" t="str">
        <f t="shared" si="36"/>
        <v/>
      </c>
      <c r="P203" s="66" t="str">
        <f t="shared" si="36"/>
        <v/>
      </c>
      <c r="Q203" s="68" t="str">
        <f t="shared" si="36"/>
        <v/>
      </c>
      <c r="R203" s="66" t="str">
        <f t="shared" si="36"/>
        <v/>
      </c>
      <c r="S203" s="57">
        <v>29527000</v>
      </c>
      <c r="T203" s="58">
        <v>22174000</v>
      </c>
      <c r="U203" s="58">
        <v>25614000</v>
      </c>
      <c r="V203" s="58">
        <v>35604000</v>
      </c>
      <c r="W203" s="58">
        <v>34766000</v>
      </c>
      <c r="X203" s="59">
        <v>5</v>
      </c>
      <c r="Y203" s="60">
        <v>37452000</v>
      </c>
      <c r="Z203" s="60">
        <v>41712000</v>
      </c>
      <c r="AA203" s="60">
        <v>47419000</v>
      </c>
      <c r="AB203" s="60">
        <v>35983000</v>
      </c>
      <c r="AC203" s="60">
        <v>36095000</v>
      </c>
      <c r="AD203" s="27">
        <v>5</v>
      </c>
      <c r="AE203">
        <v>24.8155307769775</v>
      </c>
      <c r="AF203">
        <v>24.402366638183601</v>
      </c>
      <c r="AG203">
        <v>24.610429763793899</v>
      </c>
      <c r="AH203">
        <v>25.085535049438501</v>
      </c>
      <c r="AI203">
        <v>25.051174163818398</v>
      </c>
      <c r="AJ203">
        <v>25.1585388183594</v>
      </c>
      <c r="AK203">
        <v>25.313959121704102</v>
      </c>
      <c r="AL203">
        <v>25.4989624023438</v>
      </c>
      <c r="AM203">
        <v>25.100812911987301</v>
      </c>
      <c r="AN203">
        <v>25.1052951812744</v>
      </c>
      <c r="AO203">
        <v>29.242000000000001</v>
      </c>
      <c r="AP203">
        <v>266</v>
      </c>
      <c r="AQ203">
        <v>38.299999999999997</v>
      </c>
      <c r="AR203">
        <v>13</v>
      </c>
      <c r="AS203">
        <v>38.299999999999997</v>
      </c>
      <c r="AT203">
        <v>38.299999999999997</v>
      </c>
      <c r="AU203">
        <v>0</v>
      </c>
      <c r="AV203">
        <v>279.77999999999997</v>
      </c>
      <c r="AW203">
        <v>13</v>
      </c>
      <c r="AX203">
        <v>13</v>
      </c>
      <c r="AY203">
        <v>13</v>
      </c>
      <c r="AZ203" t="s">
        <v>43</v>
      </c>
      <c r="BA203">
        <v>6</v>
      </c>
      <c r="BB203">
        <v>6</v>
      </c>
      <c r="BC203">
        <v>7</v>
      </c>
      <c r="BD203">
        <v>13</v>
      </c>
      <c r="BE203">
        <v>13</v>
      </c>
      <c r="BF203">
        <v>8</v>
      </c>
      <c r="BG203">
        <v>7</v>
      </c>
      <c r="BH203">
        <v>6</v>
      </c>
      <c r="BI203">
        <v>13</v>
      </c>
      <c r="BJ203">
        <v>13</v>
      </c>
      <c r="BK203">
        <v>266</v>
      </c>
      <c r="BL203">
        <v>1.37</v>
      </c>
      <c r="BM203">
        <v>18.8</v>
      </c>
      <c r="BN203">
        <v>18.8</v>
      </c>
      <c r="BO203">
        <v>29.7</v>
      </c>
      <c r="BP203">
        <v>38.299999999999997</v>
      </c>
      <c r="BQ203">
        <v>38.299999999999997</v>
      </c>
      <c r="BR203">
        <v>34.200000000000003</v>
      </c>
      <c r="BS203">
        <v>29.7</v>
      </c>
      <c r="BT203">
        <v>18.8</v>
      </c>
      <c r="BU203">
        <v>38.299999999999997</v>
      </c>
      <c r="BV203">
        <v>38.299999999999997</v>
      </c>
      <c r="BW203">
        <v>1.7232721758235201</v>
      </c>
      <c r="BX203">
        <v>0.25985478547854801</v>
      </c>
      <c r="BY203">
        <v>-0.442506408691408</v>
      </c>
      <c r="BZ203">
        <v>-2.93298389797028</v>
      </c>
    </row>
    <row r="204" spans="1:78" s="45" customFormat="1" x14ac:dyDescent="0.3">
      <c r="A204" s="92">
        <v>202</v>
      </c>
      <c r="B204" s="214" t="s">
        <v>821</v>
      </c>
      <c r="C204" s="219" t="s">
        <v>822</v>
      </c>
      <c r="D204" s="174">
        <v>1.3451670554024173</v>
      </c>
      <c r="E204" s="125">
        <f t="shared" si="32"/>
        <v>0.42778535124626055</v>
      </c>
      <c r="F204" s="36">
        <v>4.9698192545072253E-4</v>
      </c>
      <c r="G204" s="129">
        <f t="shared" si="33"/>
        <v>3.3036594056726099</v>
      </c>
      <c r="H204" s="205" t="s">
        <v>7409</v>
      </c>
      <c r="I204" s="153">
        <f t="shared" si="34"/>
        <v>3.3036594056726099</v>
      </c>
      <c r="J204" s="66" t="s">
        <v>823</v>
      </c>
      <c r="K204" s="66" t="s">
        <v>824</v>
      </c>
      <c r="L204" s="66" t="str">
        <f t="shared" si="35"/>
        <v>GO:0003723</v>
      </c>
      <c r="M204" s="67" t="str">
        <f t="shared" si="36"/>
        <v/>
      </c>
      <c r="N204" s="66" t="str">
        <f t="shared" si="36"/>
        <v/>
      </c>
      <c r="O204" s="66" t="str">
        <f t="shared" si="36"/>
        <v/>
      </c>
      <c r="P204" s="66" t="str">
        <f t="shared" si="36"/>
        <v/>
      </c>
      <c r="Q204" s="68" t="str">
        <f t="shared" si="36"/>
        <v>GO:0003723</v>
      </c>
      <c r="R204" s="66" t="str">
        <f t="shared" si="36"/>
        <v/>
      </c>
      <c r="S204" s="57">
        <v>1443800</v>
      </c>
      <c r="T204" s="58">
        <v>1189600</v>
      </c>
      <c r="U204" s="58">
        <v>1210400</v>
      </c>
      <c r="V204" s="58">
        <v>1337200</v>
      </c>
      <c r="W204" s="58">
        <v>1421600</v>
      </c>
      <c r="X204" s="59">
        <v>5</v>
      </c>
      <c r="Y204" s="60">
        <v>1998500</v>
      </c>
      <c r="Z204" s="60">
        <v>1694100</v>
      </c>
      <c r="AA204" s="60">
        <v>1661900</v>
      </c>
      <c r="AB204" s="60">
        <v>1692600</v>
      </c>
      <c r="AC204" s="60">
        <v>1834500</v>
      </c>
      <c r="AD204" s="27">
        <v>5</v>
      </c>
      <c r="AE204">
        <v>20.461439132690401</v>
      </c>
      <c r="AF204">
        <v>20.182044982910199</v>
      </c>
      <c r="AG204">
        <v>20.207052230835</v>
      </c>
      <c r="AH204">
        <v>20.350784301757798</v>
      </c>
      <c r="AI204">
        <v>20.439085006713899</v>
      </c>
      <c r="AJ204">
        <v>20.930486679077099</v>
      </c>
      <c r="AK204">
        <v>20.6920871734619</v>
      </c>
      <c r="AL204">
        <v>20.664402008056602</v>
      </c>
      <c r="AM204">
        <v>20.690809249877901</v>
      </c>
      <c r="AN204">
        <v>20.8069553375244</v>
      </c>
      <c r="AO204">
        <v>39.686</v>
      </c>
      <c r="AP204">
        <v>355</v>
      </c>
      <c r="AQ204">
        <v>29.3</v>
      </c>
      <c r="AR204">
        <v>9</v>
      </c>
      <c r="AS204">
        <v>29.3</v>
      </c>
      <c r="AT204">
        <v>29.3</v>
      </c>
      <c r="AU204">
        <v>0</v>
      </c>
      <c r="AV204">
        <v>60.741</v>
      </c>
      <c r="AW204">
        <v>9</v>
      </c>
      <c r="AX204">
        <v>9</v>
      </c>
      <c r="AY204">
        <v>9</v>
      </c>
      <c r="AZ204" t="s">
        <v>43</v>
      </c>
      <c r="BA204">
        <v>3</v>
      </c>
      <c r="BB204">
        <v>3</v>
      </c>
      <c r="BC204">
        <v>3</v>
      </c>
      <c r="BD204">
        <v>2</v>
      </c>
      <c r="BE204">
        <v>4</v>
      </c>
      <c r="BF204">
        <v>6</v>
      </c>
      <c r="BG204">
        <v>4</v>
      </c>
      <c r="BH204">
        <v>6</v>
      </c>
      <c r="BI204">
        <v>4</v>
      </c>
      <c r="BJ204">
        <v>5</v>
      </c>
      <c r="BK204">
        <v>355</v>
      </c>
      <c r="BL204">
        <v>1.05</v>
      </c>
      <c r="BM204">
        <v>12.4</v>
      </c>
      <c r="BN204">
        <v>10.4</v>
      </c>
      <c r="BO204">
        <v>13.5</v>
      </c>
      <c r="BP204">
        <v>6.2</v>
      </c>
      <c r="BQ204">
        <v>11.8</v>
      </c>
      <c r="BR204">
        <v>21.7</v>
      </c>
      <c r="BS204">
        <v>15.5</v>
      </c>
      <c r="BT204">
        <v>20.6</v>
      </c>
      <c r="BU204">
        <v>11.8</v>
      </c>
      <c r="BV204">
        <v>14.4</v>
      </c>
      <c r="BW204">
        <v>3.3036594056726099</v>
      </c>
      <c r="BX204">
        <v>0.14021052631578901</v>
      </c>
      <c r="BY204">
        <v>-0.42886695861816498</v>
      </c>
      <c r="BZ204">
        <v>-5.6226141932490803</v>
      </c>
    </row>
    <row r="205" spans="1:78" s="45" customFormat="1" x14ac:dyDescent="0.3">
      <c r="A205" s="92">
        <v>203</v>
      </c>
      <c r="B205" s="214" t="s">
        <v>825</v>
      </c>
      <c r="C205" s="219" t="s">
        <v>826</v>
      </c>
      <c r="D205" s="174">
        <v>1.3450168877334987</v>
      </c>
      <c r="E205" s="125">
        <f t="shared" si="32"/>
        <v>0.42762428705432787</v>
      </c>
      <c r="F205" s="36">
        <v>1.8072587292464627E-2</v>
      </c>
      <c r="G205" s="129">
        <f t="shared" si="33"/>
        <v>1.74297966888869</v>
      </c>
      <c r="H205" s="205" t="s">
        <v>7409</v>
      </c>
      <c r="I205" s="153">
        <f t="shared" si="34"/>
        <v>1.74297966888869</v>
      </c>
      <c r="J205" s="66" t="s">
        <v>827</v>
      </c>
      <c r="K205" s="66" t="s">
        <v>828</v>
      </c>
      <c r="L205" s="66" t="str">
        <f t="shared" si="35"/>
        <v>GO:0003723</v>
      </c>
      <c r="M205" s="67" t="str">
        <f t="shared" si="36"/>
        <v/>
      </c>
      <c r="N205" s="66" t="str">
        <f t="shared" si="36"/>
        <v/>
      </c>
      <c r="O205" s="66" t="str">
        <f t="shared" si="36"/>
        <v/>
      </c>
      <c r="P205" s="66" t="str">
        <f t="shared" si="36"/>
        <v/>
      </c>
      <c r="Q205" s="68" t="str">
        <f t="shared" si="36"/>
        <v>GO:0003723</v>
      </c>
      <c r="R205" s="66" t="str">
        <f t="shared" si="36"/>
        <v/>
      </c>
      <c r="S205" s="57">
        <v>403170000</v>
      </c>
      <c r="T205" s="58">
        <v>361750000</v>
      </c>
      <c r="U205" s="58">
        <v>426260000</v>
      </c>
      <c r="V205" s="58">
        <v>407420000</v>
      </c>
      <c r="W205" s="58">
        <v>432460000</v>
      </c>
      <c r="X205" s="59">
        <v>5</v>
      </c>
      <c r="Y205" s="60">
        <v>547170000</v>
      </c>
      <c r="Z205" s="60">
        <v>637350000</v>
      </c>
      <c r="AA205" s="60">
        <v>657540000</v>
      </c>
      <c r="AB205" s="60">
        <v>403550000</v>
      </c>
      <c r="AC205" s="60">
        <v>486200000</v>
      </c>
      <c r="AD205" s="27">
        <v>5</v>
      </c>
      <c r="AE205">
        <v>28.5868129730225</v>
      </c>
      <c r="AF205">
        <v>28.430418014526399</v>
      </c>
      <c r="AG205">
        <v>28.667158126831101</v>
      </c>
      <c r="AH205">
        <v>28.601942062377901</v>
      </c>
      <c r="AI205">
        <v>28.687992095947301</v>
      </c>
      <c r="AJ205">
        <v>29.0274143218994</v>
      </c>
      <c r="AK205">
        <v>29.247510910034201</v>
      </c>
      <c r="AL205">
        <v>29.292503356933601</v>
      </c>
      <c r="AM205">
        <v>28.588172912597699</v>
      </c>
      <c r="AN205">
        <v>28.856975555419901</v>
      </c>
      <c r="AO205">
        <v>62.146999999999998</v>
      </c>
      <c r="AP205">
        <v>555</v>
      </c>
      <c r="AQ205">
        <v>76.900000000000006</v>
      </c>
      <c r="AR205">
        <v>48</v>
      </c>
      <c r="AS205">
        <v>76.900000000000006</v>
      </c>
      <c r="AT205">
        <v>76.900000000000006</v>
      </c>
      <c r="AU205">
        <v>0</v>
      </c>
      <c r="AV205">
        <v>323.31</v>
      </c>
      <c r="AW205">
        <v>48</v>
      </c>
      <c r="AX205">
        <v>48</v>
      </c>
      <c r="AY205">
        <v>48</v>
      </c>
      <c r="AZ205" t="s">
        <v>43</v>
      </c>
      <c r="BA205">
        <v>31</v>
      </c>
      <c r="BB205">
        <v>32</v>
      </c>
      <c r="BC205">
        <v>30</v>
      </c>
      <c r="BD205">
        <v>33</v>
      </c>
      <c r="BE205">
        <v>38</v>
      </c>
      <c r="BF205">
        <v>35</v>
      </c>
      <c r="BG205">
        <v>31</v>
      </c>
      <c r="BH205">
        <v>34</v>
      </c>
      <c r="BI205">
        <v>37</v>
      </c>
      <c r="BJ205">
        <v>34</v>
      </c>
      <c r="BK205">
        <v>555</v>
      </c>
      <c r="BL205">
        <v>1.7</v>
      </c>
      <c r="BM205">
        <v>51.4</v>
      </c>
      <c r="BN205">
        <v>57.8</v>
      </c>
      <c r="BO205">
        <v>57.8</v>
      </c>
      <c r="BP205">
        <v>55.1</v>
      </c>
      <c r="BQ205">
        <v>65</v>
      </c>
      <c r="BR205">
        <v>65.400000000000006</v>
      </c>
      <c r="BS205">
        <v>53.3</v>
      </c>
      <c r="BT205">
        <v>58</v>
      </c>
      <c r="BU205">
        <v>63.8</v>
      </c>
      <c r="BV205">
        <v>53.5</v>
      </c>
      <c r="BW205">
        <v>1.74297966888869</v>
      </c>
      <c r="BX205">
        <v>0.25389898989899001</v>
      </c>
      <c r="BY205">
        <v>-0.40765075683593799</v>
      </c>
      <c r="BZ205">
        <v>-2.96266111618622</v>
      </c>
    </row>
    <row r="206" spans="1:78" s="45" customFormat="1" x14ac:dyDescent="0.3">
      <c r="A206" s="92">
        <v>204</v>
      </c>
      <c r="B206" s="214" t="s">
        <v>829</v>
      </c>
      <c r="C206" s="219" t="s">
        <v>76</v>
      </c>
      <c r="D206" s="174">
        <v>1.3444246575342467</v>
      </c>
      <c r="E206" s="125">
        <f t="shared" si="32"/>
        <v>0.42698890787173205</v>
      </c>
      <c r="F206" s="36">
        <v>2.3392500263240659E-2</v>
      </c>
      <c r="G206" s="129">
        <f t="shared" si="33"/>
        <v>1.6309233569639501</v>
      </c>
      <c r="H206" s="205" t="s">
        <v>7409</v>
      </c>
      <c r="I206" s="153">
        <f t="shared" si="34"/>
        <v>1.6309233569639501</v>
      </c>
      <c r="J206" s="66" t="s">
        <v>830</v>
      </c>
      <c r="K206" s="66" t="s">
        <v>831</v>
      </c>
      <c r="L206" s="66" t="str">
        <f t="shared" si="35"/>
        <v>GO:0005730</v>
      </c>
      <c r="M206" s="67" t="str">
        <f t="shared" si="36"/>
        <v/>
      </c>
      <c r="N206" s="66" t="str">
        <f t="shared" si="36"/>
        <v/>
      </c>
      <c r="O206" s="66" t="str">
        <f t="shared" si="36"/>
        <v/>
      </c>
      <c r="P206" s="66" t="str">
        <f t="shared" si="36"/>
        <v>GO:0005730</v>
      </c>
      <c r="Q206" s="68" t="str">
        <f t="shared" si="36"/>
        <v/>
      </c>
      <c r="R206" s="66" t="str">
        <f t="shared" si="36"/>
        <v/>
      </c>
      <c r="S206" s="57">
        <v>5084600</v>
      </c>
      <c r="T206" s="58">
        <v>4708000</v>
      </c>
      <c r="U206" s="58">
        <v>4130500</v>
      </c>
      <c r="V206" s="58">
        <v>3478900</v>
      </c>
      <c r="W206" s="58">
        <v>4498000</v>
      </c>
      <c r="X206" s="59">
        <v>5</v>
      </c>
      <c r="Y206" s="60">
        <v>6688100</v>
      </c>
      <c r="Z206" s="60">
        <v>6382500</v>
      </c>
      <c r="AA206" s="60">
        <v>6777200</v>
      </c>
      <c r="AB206" s="60">
        <v>4532900</v>
      </c>
      <c r="AC206" s="60">
        <v>5062200</v>
      </c>
      <c r="AD206" s="27">
        <v>5</v>
      </c>
      <c r="AE206">
        <v>22.277702331543001</v>
      </c>
      <c r="AF206">
        <v>22.166683197021499</v>
      </c>
      <c r="AG206">
        <v>21.9778842926025</v>
      </c>
      <c r="AH206">
        <v>21.730199813842798</v>
      </c>
      <c r="AI206">
        <v>22.100852966308601</v>
      </c>
      <c r="AJ206">
        <v>22.673164367675799</v>
      </c>
      <c r="AK206">
        <v>22.605690002441399</v>
      </c>
      <c r="AL206">
        <v>22.692258834838899</v>
      </c>
      <c r="AM206">
        <v>22.112003326416001</v>
      </c>
      <c r="AN206">
        <v>22.271333694458001</v>
      </c>
      <c r="AO206">
        <v>33.765000000000001</v>
      </c>
      <c r="AP206">
        <v>305</v>
      </c>
      <c r="AQ206">
        <v>54.1</v>
      </c>
      <c r="AR206">
        <v>10</v>
      </c>
      <c r="AS206">
        <v>54.1</v>
      </c>
      <c r="AT206">
        <v>54.1</v>
      </c>
      <c r="AU206">
        <v>0</v>
      </c>
      <c r="AV206">
        <v>158.18</v>
      </c>
      <c r="AW206">
        <v>10</v>
      </c>
      <c r="AX206">
        <v>10</v>
      </c>
      <c r="AY206">
        <v>10</v>
      </c>
      <c r="AZ206" t="s">
        <v>43</v>
      </c>
      <c r="BA206">
        <v>5</v>
      </c>
      <c r="BB206">
        <v>4</v>
      </c>
      <c r="BC206">
        <v>6</v>
      </c>
      <c r="BD206">
        <v>3</v>
      </c>
      <c r="BE206">
        <v>6</v>
      </c>
      <c r="BF206">
        <v>9</v>
      </c>
      <c r="BG206">
        <v>8</v>
      </c>
      <c r="BH206">
        <v>7</v>
      </c>
      <c r="BI206">
        <v>7</v>
      </c>
      <c r="BJ206">
        <v>5</v>
      </c>
      <c r="BK206">
        <v>305</v>
      </c>
      <c r="BL206">
        <v>1.0900000000000001</v>
      </c>
      <c r="BM206">
        <v>17.399999999999999</v>
      </c>
      <c r="BN206">
        <v>13.8</v>
      </c>
      <c r="BO206">
        <v>26.6</v>
      </c>
      <c r="BP206">
        <v>15.7</v>
      </c>
      <c r="BQ206">
        <v>32.1</v>
      </c>
      <c r="BR206">
        <v>43</v>
      </c>
      <c r="BS206">
        <v>39.299999999999997</v>
      </c>
      <c r="BT206">
        <v>35.700000000000003</v>
      </c>
      <c r="BU206">
        <v>36.4</v>
      </c>
      <c r="BV206">
        <v>23.9</v>
      </c>
      <c r="BW206">
        <v>1.6309233569639501</v>
      </c>
      <c r="BX206">
        <v>0.28145882352941198</v>
      </c>
      <c r="BY206">
        <v>-0.420225524902342</v>
      </c>
      <c r="BZ206">
        <v>-2.7945801012443701</v>
      </c>
    </row>
    <row r="207" spans="1:78" s="45" customFormat="1" x14ac:dyDescent="0.3">
      <c r="A207" s="92">
        <v>205</v>
      </c>
      <c r="B207" s="214" t="s">
        <v>832</v>
      </c>
      <c r="C207" s="219" t="s">
        <v>833</v>
      </c>
      <c r="D207" s="174">
        <v>1.34413602922332</v>
      </c>
      <c r="E207" s="125">
        <f t="shared" si="32"/>
        <v>0.42667914909523519</v>
      </c>
      <c r="F207" s="36">
        <v>4.6347931998916257E-2</v>
      </c>
      <c r="G207" s="129">
        <f t="shared" si="33"/>
        <v>1.33396963889803</v>
      </c>
      <c r="H207" s="205" t="s">
        <v>7409</v>
      </c>
      <c r="I207" s="153">
        <f t="shared" si="34"/>
        <v>1.33396963889803</v>
      </c>
      <c r="J207" s="66" t="s">
        <v>834</v>
      </c>
      <c r="K207" s="66" t="s">
        <v>835</v>
      </c>
      <c r="L207" s="66" t="str">
        <f t="shared" si="35"/>
        <v/>
      </c>
      <c r="M207" s="67" t="str">
        <f t="shared" si="36"/>
        <v/>
      </c>
      <c r="N207" s="66" t="str">
        <f t="shared" si="36"/>
        <v/>
      </c>
      <c r="O207" s="66" t="str">
        <f t="shared" si="36"/>
        <v/>
      </c>
      <c r="P207" s="66" t="str">
        <f t="shared" si="36"/>
        <v/>
      </c>
      <c r="Q207" s="68" t="str">
        <f t="shared" si="36"/>
        <v/>
      </c>
      <c r="R207" s="66" t="str">
        <f t="shared" si="36"/>
        <v/>
      </c>
      <c r="S207" s="57">
        <v>61560000</v>
      </c>
      <c r="T207" s="58">
        <v>73736000</v>
      </c>
      <c r="U207" s="58">
        <v>74319000</v>
      </c>
      <c r="V207" s="58">
        <v>39826000</v>
      </c>
      <c r="W207" s="58">
        <v>43202000</v>
      </c>
      <c r="X207" s="59">
        <v>5</v>
      </c>
      <c r="Y207" s="60">
        <v>87694000</v>
      </c>
      <c r="Z207" s="60">
        <v>82087000</v>
      </c>
      <c r="AA207" s="60">
        <v>81404000</v>
      </c>
      <c r="AB207" s="60">
        <v>70505000</v>
      </c>
      <c r="AC207" s="60">
        <v>71662000</v>
      </c>
      <c r="AD207" s="27">
        <v>5</v>
      </c>
      <c r="AE207">
        <v>25.875490188598601</v>
      </c>
      <c r="AF207">
        <v>26.135866165161101</v>
      </c>
      <c r="AG207">
        <v>26.1472282409668</v>
      </c>
      <c r="AH207">
        <v>25.247207641601602</v>
      </c>
      <c r="AI207">
        <v>25.364595413208001</v>
      </c>
      <c r="AJ207">
        <v>26.3859748840332</v>
      </c>
      <c r="AK207">
        <v>26.290651321411101</v>
      </c>
      <c r="AL207">
        <v>26.2785968780518</v>
      </c>
      <c r="AM207">
        <v>26.071222305297901</v>
      </c>
      <c r="AN207">
        <v>26.094705581665</v>
      </c>
      <c r="AO207">
        <v>44.905000000000001</v>
      </c>
      <c r="AP207">
        <v>419</v>
      </c>
      <c r="AQ207">
        <v>82.6</v>
      </c>
      <c r="AR207">
        <v>34</v>
      </c>
      <c r="AS207">
        <v>82.6</v>
      </c>
      <c r="AT207">
        <v>82.6</v>
      </c>
      <c r="AU207">
        <v>0</v>
      </c>
      <c r="AV207">
        <v>323.31</v>
      </c>
      <c r="AW207">
        <v>34</v>
      </c>
      <c r="AX207">
        <v>34</v>
      </c>
      <c r="AY207">
        <v>34</v>
      </c>
      <c r="AZ207" t="s">
        <v>43</v>
      </c>
      <c r="BA207">
        <v>23</v>
      </c>
      <c r="BB207">
        <v>23</v>
      </c>
      <c r="BC207">
        <v>24</v>
      </c>
      <c r="BD207">
        <v>24</v>
      </c>
      <c r="BE207">
        <v>23</v>
      </c>
      <c r="BF207">
        <v>24</v>
      </c>
      <c r="BG207">
        <v>23</v>
      </c>
      <c r="BH207">
        <v>24</v>
      </c>
      <c r="BI207">
        <v>28</v>
      </c>
      <c r="BJ207">
        <v>27</v>
      </c>
      <c r="BK207">
        <v>419</v>
      </c>
      <c r="BL207">
        <v>1.32</v>
      </c>
      <c r="BM207">
        <v>55.8</v>
      </c>
      <c r="BN207">
        <v>59.4</v>
      </c>
      <c r="BO207">
        <v>56.1</v>
      </c>
      <c r="BP207">
        <v>71.599999999999994</v>
      </c>
      <c r="BQ207">
        <v>64.900000000000006</v>
      </c>
      <c r="BR207">
        <v>73.3</v>
      </c>
      <c r="BS207">
        <v>71.099999999999994</v>
      </c>
      <c r="BT207">
        <v>70.900000000000006</v>
      </c>
      <c r="BU207">
        <v>72.8</v>
      </c>
      <c r="BV207">
        <v>71.599999999999994</v>
      </c>
      <c r="BW207">
        <v>1.33396963889803</v>
      </c>
      <c r="BX207">
        <v>0.31532991452991399</v>
      </c>
      <c r="BY207">
        <v>-0.47015266418456703</v>
      </c>
      <c r="BZ207">
        <v>-2.3545906300661401</v>
      </c>
    </row>
    <row r="208" spans="1:78" s="45" customFormat="1" x14ac:dyDescent="0.3">
      <c r="A208" s="92">
        <v>206</v>
      </c>
      <c r="B208" s="214" t="s">
        <v>836</v>
      </c>
      <c r="C208" s="219" t="s">
        <v>837</v>
      </c>
      <c r="D208" s="174">
        <v>1.3417373575563403</v>
      </c>
      <c r="E208" s="125">
        <f t="shared" si="32"/>
        <v>0.42410229446335213</v>
      </c>
      <c r="F208" s="36">
        <v>2.588060850375009E-2</v>
      </c>
      <c r="G208" s="129">
        <f t="shared" si="33"/>
        <v>1.5870255167701799</v>
      </c>
      <c r="H208" s="205" t="s">
        <v>7409</v>
      </c>
      <c r="I208" s="153">
        <f t="shared" si="34"/>
        <v>1.5870255167701799</v>
      </c>
      <c r="J208" s="66" t="s">
        <v>838</v>
      </c>
      <c r="K208" s="66" t="s">
        <v>839</v>
      </c>
      <c r="L208" s="66" t="str">
        <f t="shared" si="35"/>
        <v/>
      </c>
      <c r="M208" s="67" t="str">
        <f t="shared" si="36"/>
        <v/>
      </c>
      <c r="N208" s="66" t="str">
        <f t="shared" si="36"/>
        <v/>
      </c>
      <c r="O208" s="66" t="str">
        <f t="shared" si="36"/>
        <v/>
      </c>
      <c r="P208" s="66" t="str">
        <f t="shared" si="36"/>
        <v/>
      </c>
      <c r="Q208" s="68" t="str">
        <f t="shared" si="36"/>
        <v/>
      </c>
      <c r="R208" s="66" t="str">
        <f t="shared" si="36"/>
        <v/>
      </c>
      <c r="S208" s="57">
        <v>1612400</v>
      </c>
      <c r="T208" s="58">
        <v>2406900</v>
      </c>
      <c r="U208" s="58">
        <v>2191000</v>
      </c>
      <c r="V208" s="58">
        <v>2705000</v>
      </c>
      <c r="W208" s="58">
        <v>2071500</v>
      </c>
      <c r="X208" s="59">
        <v>5</v>
      </c>
      <c r="Y208" s="60">
        <v>2931400</v>
      </c>
      <c r="Z208" s="60">
        <v>3300400</v>
      </c>
      <c r="AA208" s="60">
        <v>3480900</v>
      </c>
      <c r="AB208" s="60">
        <v>2543500</v>
      </c>
      <c r="AC208" s="60">
        <v>2485200</v>
      </c>
      <c r="AD208" s="27">
        <v>5</v>
      </c>
      <c r="AE208">
        <v>20.6207790374756</v>
      </c>
      <c r="AF208">
        <v>21.198743820190401</v>
      </c>
      <c r="AG208">
        <v>21.063158035278299</v>
      </c>
      <c r="AH208">
        <v>21.3671970367432</v>
      </c>
      <c r="AI208">
        <v>20.982244491577099</v>
      </c>
      <c r="AJ208">
        <v>21.483158111572301</v>
      </c>
      <c r="AK208">
        <v>21.654209136962901</v>
      </c>
      <c r="AL208">
        <v>21.731029510498001</v>
      </c>
      <c r="AM208">
        <v>21.278383255004901</v>
      </c>
      <c r="AN208">
        <v>21.244930267333999</v>
      </c>
      <c r="AO208">
        <v>17.452000000000002</v>
      </c>
      <c r="AP208">
        <v>155</v>
      </c>
      <c r="AQ208">
        <v>43.2</v>
      </c>
      <c r="AR208">
        <v>7</v>
      </c>
      <c r="AS208">
        <v>43.2</v>
      </c>
      <c r="AT208">
        <v>43.2</v>
      </c>
      <c r="AU208">
        <v>0</v>
      </c>
      <c r="AV208">
        <v>25.594999999999999</v>
      </c>
      <c r="AW208">
        <v>7</v>
      </c>
      <c r="AX208">
        <v>7</v>
      </c>
      <c r="AY208">
        <v>7</v>
      </c>
      <c r="AZ208" t="s">
        <v>43</v>
      </c>
      <c r="BA208">
        <v>3</v>
      </c>
      <c r="BB208">
        <v>3</v>
      </c>
      <c r="BC208">
        <v>3</v>
      </c>
      <c r="BD208">
        <v>5</v>
      </c>
      <c r="BE208">
        <v>4</v>
      </c>
      <c r="BF208">
        <v>4</v>
      </c>
      <c r="BG208">
        <v>2</v>
      </c>
      <c r="BH208">
        <v>3</v>
      </c>
      <c r="BI208">
        <v>4</v>
      </c>
      <c r="BJ208">
        <v>4</v>
      </c>
      <c r="BK208">
        <v>155</v>
      </c>
      <c r="BL208">
        <v>1.1000000000000001</v>
      </c>
      <c r="BM208">
        <v>20</v>
      </c>
      <c r="BN208">
        <v>24.5</v>
      </c>
      <c r="BO208">
        <v>24.5</v>
      </c>
      <c r="BP208">
        <v>27.7</v>
      </c>
      <c r="BQ208">
        <v>29</v>
      </c>
      <c r="BR208">
        <v>25.2</v>
      </c>
      <c r="BS208">
        <v>14.2</v>
      </c>
      <c r="BT208">
        <v>18.7</v>
      </c>
      <c r="BU208">
        <v>29</v>
      </c>
      <c r="BV208">
        <v>22.6</v>
      </c>
      <c r="BW208">
        <v>1.5870255167701799</v>
      </c>
      <c r="BX208">
        <v>0.28828493150684897</v>
      </c>
      <c r="BY208">
        <v>-0.43191757202148301</v>
      </c>
      <c r="BZ208">
        <v>-2.7291297638407399</v>
      </c>
    </row>
    <row r="209" spans="1:78" s="45" customFormat="1" x14ac:dyDescent="0.3">
      <c r="A209" s="92">
        <v>207</v>
      </c>
      <c r="B209" s="214" t="s">
        <v>840</v>
      </c>
      <c r="C209" s="219" t="s">
        <v>841</v>
      </c>
      <c r="D209" s="174">
        <v>1.3412971714916759</v>
      </c>
      <c r="E209" s="125">
        <f t="shared" si="32"/>
        <v>0.42362890938285314</v>
      </c>
      <c r="F209" s="36">
        <v>4.8457733407181472E-2</v>
      </c>
      <c r="G209" s="129">
        <f t="shared" si="33"/>
        <v>1.31463690368954</v>
      </c>
      <c r="H209" s="205" t="s">
        <v>7409</v>
      </c>
      <c r="I209" s="153">
        <f t="shared" si="34"/>
        <v>1.31463690368954</v>
      </c>
      <c r="J209" s="66" t="s">
        <v>842</v>
      </c>
      <c r="K209" s="66" t="s">
        <v>843</v>
      </c>
      <c r="L209" s="66" t="str">
        <f t="shared" si="35"/>
        <v/>
      </c>
      <c r="M209" s="67" t="str">
        <f t="shared" si="36"/>
        <v/>
      </c>
      <c r="N209" s="66" t="str">
        <f t="shared" si="36"/>
        <v/>
      </c>
      <c r="O209" s="66" t="str">
        <f t="shared" si="36"/>
        <v/>
      </c>
      <c r="P209" s="66" t="str">
        <f t="shared" si="36"/>
        <v/>
      </c>
      <c r="Q209" s="68" t="str">
        <f t="shared" si="36"/>
        <v/>
      </c>
      <c r="R209" s="66" t="str">
        <f t="shared" si="36"/>
        <v/>
      </c>
      <c r="S209" s="57">
        <v>6191600</v>
      </c>
      <c r="T209" s="58">
        <v>7905500</v>
      </c>
      <c r="U209" s="58">
        <v>8797800</v>
      </c>
      <c r="V209" s="58">
        <v>10637000</v>
      </c>
      <c r="W209" s="58">
        <v>8575100</v>
      </c>
      <c r="X209" s="59">
        <v>5</v>
      </c>
      <c r="Y209" s="60">
        <v>14236000</v>
      </c>
      <c r="Z209" s="60">
        <v>8762000</v>
      </c>
      <c r="AA209" s="60">
        <v>13142000</v>
      </c>
      <c r="AB209" s="60">
        <v>10087000</v>
      </c>
      <c r="AC209" s="60">
        <v>10251000</v>
      </c>
      <c r="AD209" s="27">
        <v>5</v>
      </c>
      <c r="AE209">
        <v>22.5618801116943</v>
      </c>
      <c r="AF209">
        <v>22.914424896240199</v>
      </c>
      <c r="AG209">
        <v>23.068712234497099</v>
      </c>
      <c r="AH209">
        <v>23.342588424682599</v>
      </c>
      <c r="AI209">
        <v>23.031721115112301</v>
      </c>
      <c r="AJ209">
        <v>23.7630405426025</v>
      </c>
      <c r="AK209">
        <v>23.062828063964801</v>
      </c>
      <c r="AL209">
        <v>23.647682189941399</v>
      </c>
      <c r="AM209">
        <v>23.265993118286101</v>
      </c>
      <c r="AN209">
        <v>23.289260864257798</v>
      </c>
      <c r="AO209">
        <v>162.1</v>
      </c>
      <c r="AP209">
        <v>1467</v>
      </c>
      <c r="AQ209">
        <v>39.799999999999997</v>
      </c>
      <c r="AR209">
        <v>43</v>
      </c>
      <c r="AS209">
        <v>39.799999999999997</v>
      </c>
      <c r="AT209">
        <v>39.799999999999997</v>
      </c>
      <c r="AU209">
        <v>0</v>
      </c>
      <c r="AV209">
        <v>323.31</v>
      </c>
      <c r="AW209" t="s">
        <v>43</v>
      </c>
      <c r="AX209" t="s">
        <v>43</v>
      </c>
      <c r="AY209" t="s">
        <v>43</v>
      </c>
      <c r="AZ209" t="s">
        <v>43</v>
      </c>
      <c r="BA209">
        <v>12</v>
      </c>
      <c r="BB209">
        <v>15</v>
      </c>
      <c r="BC209">
        <v>15</v>
      </c>
      <c r="BD209">
        <v>24</v>
      </c>
      <c r="BE209">
        <v>26</v>
      </c>
      <c r="BF209">
        <v>28</v>
      </c>
      <c r="BG209">
        <v>31</v>
      </c>
      <c r="BH209">
        <v>31</v>
      </c>
      <c r="BI209">
        <v>26</v>
      </c>
      <c r="BJ209">
        <v>28</v>
      </c>
      <c r="BK209" t="s">
        <v>43</v>
      </c>
      <c r="BL209">
        <v>2.5299999999999998</v>
      </c>
      <c r="BM209">
        <v>12.2</v>
      </c>
      <c r="BN209">
        <v>15.3</v>
      </c>
      <c r="BO209">
        <v>14.4</v>
      </c>
      <c r="BP209">
        <v>19.2</v>
      </c>
      <c r="BQ209">
        <v>22.3</v>
      </c>
      <c r="BR209">
        <v>29.1</v>
      </c>
      <c r="BS209">
        <v>29.6</v>
      </c>
      <c r="BT209">
        <v>29.4</v>
      </c>
      <c r="BU209">
        <v>22.2</v>
      </c>
      <c r="BV209">
        <v>21.9</v>
      </c>
      <c r="BW209">
        <v>1.31463690368954</v>
      </c>
      <c r="BX209">
        <v>0.31588834154351397</v>
      </c>
      <c r="BY209">
        <v>-0.42189559936523202</v>
      </c>
      <c r="BZ209">
        <v>-2.32607445552514</v>
      </c>
    </row>
    <row r="210" spans="1:78" s="45" customFormat="1" x14ac:dyDescent="0.3">
      <c r="A210" s="92">
        <v>208</v>
      </c>
      <c r="B210" s="214" t="s">
        <v>844</v>
      </c>
      <c r="C210" s="219" t="s">
        <v>845</v>
      </c>
      <c r="D210" s="174">
        <v>1.3404870599320911</v>
      </c>
      <c r="E210" s="125">
        <f t="shared" si="32"/>
        <v>0.42275729267973788</v>
      </c>
      <c r="F210" s="36">
        <v>3.7672071270261155E-2</v>
      </c>
      <c r="G210" s="129">
        <f t="shared" si="33"/>
        <v>1.42398050094047</v>
      </c>
      <c r="H210" s="205" t="s">
        <v>7409</v>
      </c>
      <c r="I210" s="153">
        <f t="shared" si="34"/>
        <v>1.42398050094047</v>
      </c>
      <c r="J210" s="66" t="s">
        <v>846</v>
      </c>
      <c r="K210" s="66" t="s">
        <v>847</v>
      </c>
      <c r="L210" s="66" t="str">
        <f t="shared" si="35"/>
        <v/>
      </c>
      <c r="M210" s="67" t="str">
        <f t="shared" si="36"/>
        <v/>
      </c>
      <c r="N210" s="66" t="str">
        <f t="shared" si="36"/>
        <v/>
      </c>
      <c r="O210" s="66" t="str">
        <f t="shared" si="36"/>
        <v/>
      </c>
      <c r="P210" s="66" t="str">
        <f t="shared" si="36"/>
        <v/>
      </c>
      <c r="Q210" s="68" t="str">
        <f t="shared" si="36"/>
        <v/>
      </c>
      <c r="R210" s="66" t="str">
        <f t="shared" si="36"/>
        <v/>
      </c>
      <c r="S210" s="57">
        <v>21791000</v>
      </c>
      <c r="T210" s="58">
        <v>30024000</v>
      </c>
      <c r="U210" s="58">
        <v>31455000</v>
      </c>
      <c r="V210" s="58">
        <v>17549000</v>
      </c>
      <c r="W210" s="58">
        <v>22287000</v>
      </c>
      <c r="X210" s="59">
        <v>5</v>
      </c>
      <c r="Y210" s="60">
        <v>33528000</v>
      </c>
      <c r="Z210" s="60">
        <v>37538000</v>
      </c>
      <c r="AA210" s="60">
        <v>36943000</v>
      </c>
      <c r="AB210" s="60">
        <v>27998000</v>
      </c>
      <c r="AC210" s="60">
        <v>29015000</v>
      </c>
      <c r="AD210" s="27">
        <v>5</v>
      </c>
      <c r="AE210">
        <v>24.3772296905518</v>
      </c>
      <c r="AF210">
        <v>24.839612960815401</v>
      </c>
      <c r="AG210">
        <v>24.906785964965799</v>
      </c>
      <c r="AH210">
        <v>24.064886093139599</v>
      </c>
      <c r="AI210">
        <v>24.4096984863281</v>
      </c>
      <c r="AJ210">
        <v>24.998863220214801</v>
      </c>
      <c r="AK210">
        <v>25.161848068237301</v>
      </c>
      <c r="AL210">
        <v>25.138797760009801</v>
      </c>
      <c r="AM210">
        <v>24.7388210296631</v>
      </c>
      <c r="AN210">
        <v>24.7902946472168</v>
      </c>
      <c r="AO210">
        <v>62.563000000000002</v>
      </c>
      <c r="AP210">
        <v>573</v>
      </c>
      <c r="AQ210">
        <v>38.6</v>
      </c>
      <c r="AR210">
        <v>20</v>
      </c>
      <c r="AS210">
        <v>38.6</v>
      </c>
      <c r="AT210">
        <v>38.6</v>
      </c>
      <c r="AU210">
        <v>0</v>
      </c>
      <c r="AV210">
        <v>323.31</v>
      </c>
      <c r="AW210">
        <v>20</v>
      </c>
      <c r="AX210">
        <v>20</v>
      </c>
      <c r="AY210">
        <v>20</v>
      </c>
      <c r="AZ210" t="s">
        <v>43</v>
      </c>
      <c r="BA210">
        <v>16</v>
      </c>
      <c r="BB210">
        <v>14</v>
      </c>
      <c r="BC210">
        <v>12</v>
      </c>
      <c r="BD210">
        <v>16</v>
      </c>
      <c r="BE210">
        <v>13</v>
      </c>
      <c r="BF210">
        <v>17</v>
      </c>
      <c r="BG210">
        <v>13</v>
      </c>
      <c r="BH210">
        <v>17</v>
      </c>
      <c r="BI210">
        <v>15</v>
      </c>
      <c r="BJ210">
        <v>16</v>
      </c>
      <c r="BK210">
        <v>573</v>
      </c>
      <c r="BL210">
        <v>1.41</v>
      </c>
      <c r="BM210">
        <v>31.9</v>
      </c>
      <c r="BN210">
        <v>28.8</v>
      </c>
      <c r="BO210">
        <v>27.7</v>
      </c>
      <c r="BP210">
        <v>29.5</v>
      </c>
      <c r="BQ210">
        <v>26</v>
      </c>
      <c r="BR210">
        <v>35.1</v>
      </c>
      <c r="BS210">
        <v>30.7</v>
      </c>
      <c r="BT210">
        <v>35.1</v>
      </c>
      <c r="BU210">
        <v>29.3</v>
      </c>
      <c r="BV210">
        <v>29.5</v>
      </c>
      <c r="BW210">
        <v>1.42398050094047</v>
      </c>
      <c r="BX210">
        <v>0.30569105691056903</v>
      </c>
      <c r="BY210">
        <v>-0.44608230590820203</v>
      </c>
      <c r="BZ210">
        <v>-2.4874428647514399</v>
      </c>
    </row>
    <row r="211" spans="1:78" s="45" customFormat="1" x14ac:dyDescent="0.3">
      <c r="A211" s="92">
        <v>209</v>
      </c>
      <c r="B211" s="214" t="s">
        <v>848</v>
      </c>
      <c r="C211" s="219" t="s">
        <v>151</v>
      </c>
      <c r="D211" s="174">
        <v>1.3390276291530756</v>
      </c>
      <c r="E211" s="125">
        <f t="shared" si="32"/>
        <v>0.42118572916923491</v>
      </c>
      <c r="F211" s="36">
        <v>4.5120812085710706E-2</v>
      </c>
      <c r="G211" s="129">
        <f t="shared" si="33"/>
        <v>1.3456230925094399</v>
      </c>
      <c r="H211" s="205" t="s">
        <v>7409</v>
      </c>
      <c r="I211" s="153">
        <f t="shared" si="34"/>
        <v>1.3456230925094399</v>
      </c>
      <c r="J211" s="66" t="s">
        <v>849</v>
      </c>
      <c r="K211" s="66" t="s">
        <v>850</v>
      </c>
      <c r="L211" s="66" t="str">
        <f t="shared" si="35"/>
        <v/>
      </c>
      <c r="M211" s="67" t="str">
        <f t="shared" si="36"/>
        <v/>
      </c>
      <c r="N211" s="66" t="str">
        <f t="shared" si="36"/>
        <v/>
      </c>
      <c r="O211" s="66" t="str">
        <f t="shared" si="36"/>
        <v/>
      </c>
      <c r="P211" s="66" t="str">
        <f t="shared" si="36"/>
        <v/>
      </c>
      <c r="Q211" s="68" t="str">
        <f t="shared" si="36"/>
        <v/>
      </c>
      <c r="R211" s="66" t="str">
        <f t="shared" si="36"/>
        <v>GO:0097014</v>
      </c>
      <c r="S211" s="57">
        <v>12880000</v>
      </c>
      <c r="T211" s="58">
        <v>11656000</v>
      </c>
      <c r="U211" s="58">
        <v>12238000</v>
      </c>
      <c r="V211" s="58">
        <v>20772000</v>
      </c>
      <c r="W211" s="58">
        <v>20017000</v>
      </c>
      <c r="X211" s="59">
        <v>5</v>
      </c>
      <c r="Y211" s="60">
        <v>22965000</v>
      </c>
      <c r="Z211" s="60">
        <v>19475000</v>
      </c>
      <c r="AA211" s="60">
        <v>23484000</v>
      </c>
      <c r="AB211" s="60">
        <v>19160000</v>
      </c>
      <c r="AC211" s="60">
        <v>18775000</v>
      </c>
      <c r="AD211" s="27">
        <v>5</v>
      </c>
      <c r="AE211">
        <v>23.618629455566399</v>
      </c>
      <c r="AF211">
        <v>23.4745693206787</v>
      </c>
      <c r="AG211">
        <v>23.544864654541001</v>
      </c>
      <c r="AH211">
        <v>24.3081359863281</v>
      </c>
      <c r="AI211">
        <v>24.254722595214801</v>
      </c>
      <c r="AJ211">
        <v>24.452934265136701</v>
      </c>
      <c r="AK211">
        <v>24.2151203155518</v>
      </c>
      <c r="AL211">
        <v>24.485174179077099</v>
      </c>
      <c r="AM211">
        <v>24.191595077514599</v>
      </c>
      <c r="AN211">
        <v>24.162309646606399</v>
      </c>
      <c r="AO211">
        <v>20.204000000000001</v>
      </c>
      <c r="AP211">
        <v>186</v>
      </c>
      <c r="AQ211">
        <v>75.8</v>
      </c>
      <c r="AR211">
        <v>10</v>
      </c>
      <c r="AS211">
        <v>75.8</v>
      </c>
      <c r="AT211">
        <v>67.7</v>
      </c>
      <c r="AU211">
        <v>0</v>
      </c>
      <c r="AV211">
        <v>195.89</v>
      </c>
      <c r="AW211">
        <v>13</v>
      </c>
      <c r="AX211">
        <v>13</v>
      </c>
      <c r="AY211">
        <v>10</v>
      </c>
      <c r="AZ211" t="s">
        <v>43</v>
      </c>
      <c r="BA211">
        <v>9</v>
      </c>
      <c r="BB211">
        <v>8</v>
      </c>
      <c r="BC211">
        <v>7</v>
      </c>
      <c r="BD211">
        <v>9</v>
      </c>
      <c r="BE211">
        <v>10</v>
      </c>
      <c r="BF211">
        <v>7</v>
      </c>
      <c r="BG211">
        <v>7</v>
      </c>
      <c r="BH211">
        <v>7</v>
      </c>
      <c r="BI211">
        <v>7</v>
      </c>
      <c r="BJ211">
        <v>9</v>
      </c>
      <c r="BK211">
        <v>186</v>
      </c>
      <c r="BL211">
        <v>1.1200000000000001</v>
      </c>
      <c r="BM211">
        <v>51.6</v>
      </c>
      <c r="BN211">
        <v>46.8</v>
      </c>
      <c r="BO211">
        <v>46.8</v>
      </c>
      <c r="BP211">
        <v>62.4</v>
      </c>
      <c r="BQ211">
        <v>66.099999999999994</v>
      </c>
      <c r="BR211">
        <v>42.5</v>
      </c>
      <c r="BS211">
        <v>42.5</v>
      </c>
      <c r="BT211">
        <v>42.5</v>
      </c>
      <c r="BU211">
        <v>34.9</v>
      </c>
      <c r="BV211">
        <v>64.5</v>
      </c>
      <c r="BW211">
        <v>1.3456230925094399</v>
      </c>
      <c r="BX211">
        <v>0.31480210157618199</v>
      </c>
      <c r="BY211">
        <v>-0.46124229431152503</v>
      </c>
      <c r="BZ211">
        <v>-2.3717809607521598</v>
      </c>
    </row>
    <row r="212" spans="1:78" s="45" customFormat="1" x14ac:dyDescent="0.3">
      <c r="A212" s="92">
        <v>210</v>
      </c>
      <c r="B212" s="214" t="s">
        <v>851</v>
      </c>
      <c r="C212" s="219" t="s">
        <v>76</v>
      </c>
      <c r="D212" s="174">
        <v>1.3360762089719658</v>
      </c>
      <c r="E212" s="125">
        <f t="shared" si="32"/>
        <v>0.41800230060405469</v>
      </c>
      <c r="F212" s="36">
        <v>3.085284079363614E-3</v>
      </c>
      <c r="G212" s="129">
        <f t="shared" si="33"/>
        <v>2.5107048418673701</v>
      </c>
      <c r="H212" s="205" t="s">
        <v>7409</v>
      </c>
      <c r="I212" s="153">
        <f t="shared" si="34"/>
        <v>2.5107048418673701</v>
      </c>
      <c r="J212" s="66" t="s">
        <v>202</v>
      </c>
      <c r="K212" s="66" t="s">
        <v>203</v>
      </c>
      <c r="L212" s="66" t="str">
        <f t="shared" si="35"/>
        <v/>
      </c>
      <c r="M212" s="67" t="str">
        <f t="shared" si="36"/>
        <v/>
      </c>
      <c r="N212" s="66" t="str">
        <f t="shared" si="36"/>
        <v/>
      </c>
      <c r="O212" s="66" t="str">
        <f t="shared" si="36"/>
        <v/>
      </c>
      <c r="P212" s="66" t="str">
        <f t="shared" si="36"/>
        <v/>
      </c>
      <c r="Q212" s="68" t="str">
        <f t="shared" si="36"/>
        <v/>
      </c>
      <c r="R212" s="66" t="str">
        <f t="shared" si="36"/>
        <v/>
      </c>
      <c r="S212" s="57">
        <v>21207000</v>
      </c>
      <c r="T212" s="58">
        <v>22562000</v>
      </c>
      <c r="U212" s="58">
        <v>22552000</v>
      </c>
      <c r="V212" s="58">
        <v>27210000</v>
      </c>
      <c r="W212" s="58">
        <v>25930000</v>
      </c>
      <c r="X212" s="59">
        <v>5</v>
      </c>
      <c r="Y212" s="60">
        <v>30458000</v>
      </c>
      <c r="Z212" s="60">
        <v>36971000</v>
      </c>
      <c r="AA212" s="60">
        <v>32234000</v>
      </c>
      <c r="AB212" s="60">
        <v>27098000</v>
      </c>
      <c r="AC212" s="60">
        <v>32848000</v>
      </c>
      <c r="AD212" s="27">
        <v>5</v>
      </c>
      <c r="AE212">
        <v>24.338037490844702</v>
      </c>
      <c r="AF212">
        <v>24.427391052246101</v>
      </c>
      <c r="AG212">
        <v>24.426752090454102</v>
      </c>
      <c r="AH212">
        <v>24.697633743286101</v>
      </c>
      <c r="AI212">
        <v>24.628118515014599</v>
      </c>
      <c r="AJ212">
        <v>24.860317230224599</v>
      </c>
      <c r="AK212">
        <v>25.139890670776399</v>
      </c>
      <c r="AL212">
        <v>24.942079544067401</v>
      </c>
      <c r="AM212">
        <v>24.6916828155518</v>
      </c>
      <c r="AN212">
        <v>24.969303131103501</v>
      </c>
      <c r="AO212">
        <v>183.5</v>
      </c>
      <c r="AP212">
        <v>1624</v>
      </c>
      <c r="AQ212">
        <v>43.7</v>
      </c>
      <c r="AR212">
        <v>65</v>
      </c>
      <c r="AS212">
        <v>43.7</v>
      </c>
      <c r="AT212">
        <v>43.3</v>
      </c>
      <c r="AU212">
        <v>0</v>
      </c>
      <c r="AV212">
        <v>323.31</v>
      </c>
      <c r="AW212">
        <v>66</v>
      </c>
      <c r="AX212">
        <v>66</v>
      </c>
      <c r="AY212">
        <v>65</v>
      </c>
      <c r="AZ212" t="s">
        <v>43</v>
      </c>
      <c r="BA212">
        <v>34</v>
      </c>
      <c r="BB212">
        <v>28</v>
      </c>
      <c r="BC212">
        <v>27</v>
      </c>
      <c r="BD212">
        <v>41</v>
      </c>
      <c r="BE212">
        <v>41</v>
      </c>
      <c r="BF212">
        <v>46</v>
      </c>
      <c r="BG212">
        <v>51</v>
      </c>
      <c r="BH212">
        <v>47</v>
      </c>
      <c r="BI212">
        <v>43</v>
      </c>
      <c r="BJ212">
        <v>41</v>
      </c>
      <c r="BK212">
        <v>1624</v>
      </c>
      <c r="BL212">
        <v>2.62</v>
      </c>
      <c r="BM212">
        <v>24</v>
      </c>
      <c r="BN212">
        <v>21.6</v>
      </c>
      <c r="BO212">
        <v>21.4</v>
      </c>
      <c r="BP212">
        <v>30</v>
      </c>
      <c r="BQ212">
        <v>30</v>
      </c>
      <c r="BR212">
        <v>32.5</v>
      </c>
      <c r="BS212">
        <v>34.799999999999997</v>
      </c>
      <c r="BT212">
        <v>33.9</v>
      </c>
      <c r="BU212">
        <v>30.5</v>
      </c>
      <c r="BV212">
        <v>26.4</v>
      </c>
      <c r="BW212">
        <v>2.5107048418673701</v>
      </c>
      <c r="BX212">
        <v>0.19271232876712299</v>
      </c>
      <c r="BY212">
        <v>-0.41706809997558397</v>
      </c>
      <c r="BZ212">
        <v>-4.17865792673373</v>
      </c>
    </row>
    <row r="213" spans="1:78" s="45" customFormat="1" x14ac:dyDescent="0.3">
      <c r="A213" s="92">
        <v>211</v>
      </c>
      <c r="B213" s="214" t="s">
        <v>852</v>
      </c>
      <c r="C213" s="219"/>
      <c r="D213" s="174">
        <v>1.3332149634663242</v>
      </c>
      <c r="E213" s="125">
        <f t="shared" si="32"/>
        <v>0.41490941487816607</v>
      </c>
      <c r="F213" s="36">
        <v>1.8836048114167364E-2</v>
      </c>
      <c r="G213" s="129">
        <f t="shared" si="33"/>
        <v>1.72501020888069</v>
      </c>
      <c r="H213" s="205" t="s">
        <v>7409</v>
      </c>
      <c r="I213" s="153">
        <f t="shared" si="34"/>
        <v>1.72501020888069</v>
      </c>
      <c r="J213" s="66"/>
      <c r="K213" s="66"/>
      <c r="L213" s="66" t="str">
        <f t="shared" si="35"/>
        <v/>
      </c>
      <c r="M213" s="67" t="str">
        <f t="shared" ref="M213:R222" si="37">IF(ISNUMBER(FIND(M$2,$J213))=TRUE,M$2,"")</f>
        <v/>
      </c>
      <c r="N213" s="66" t="str">
        <f t="shared" si="37"/>
        <v/>
      </c>
      <c r="O213" s="66" t="str">
        <f t="shared" si="37"/>
        <v/>
      </c>
      <c r="P213" s="66" t="str">
        <f t="shared" si="37"/>
        <v/>
      </c>
      <c r="Q213" s="68" t="str">
        <f t="shared" si="37"/>
        <v/>
      </c>
      <c r="R213" s="66" t="str">
        <f t="shared" si="37"/>
        <v/>
      </c>
      <c r="S213" s="57">
        <v>6624000</v>
      </c>
      <c r="T213" s="58">
        <v>5587000</v>
      </c>
      <c r="U213" s="58">
        <v>6176800</v>
      </c>
      <c r="V213" s="58">
        <v>8166200</v>
      </c>
      <c r="W213" s="58">
        <v>8646400</v>
      </c>
      <c r="X213" s="59">
        <v>5</v>
      </c>
      <c r="Y213" s="60">
        <v>9096400</v>
      </c>
      <c r="Z213" s="60">
        <v>9184200</v>
      </c>
      <c r="AA213" s="60">
        <v>10749000</v>
      </c>
      <c r="AB213" s="60">
        <v>7719100</v>
      </c>
      <c r="AC213" s="60">
        <v>10181000</v>
      </c>
      <c r="AD213" s="27">
        <v>5</v>
      </c>
      <c r="AE213">
        <v>22.6592712402344</v>
      </c>
      <c r="AF213">
        <v>22.413642883300799</v>
      </c>
      <c r="AG213">
        <v>22.558427810668899</v>
      </c>
      <c r="AH213">
        <v>22.9612331390381</v>
      </c>
      <c r="AI213">
        <v>23.0436687469482</v>
      </c>
      <c r="AJ213">
        <v>23.116865158081101</v>
      </c>
      <c r="AK213">
        <v>23.130722045898398</v>
      </c>
      <c r="AL213">
        <v>23.3576984405518</v>
      </c>
      <c r="AM213">
        <v>22.880001068115199</v>
      </c>
      <c r="AN213">
        <v>23.279375076293899</v>
      </c>
      <c r="AO213">
        <v>311.89999999999998</v>
      </c>
      <c r="AP213">
        <v>2823</v>
      </c>
      <c r="AQ213">
        <v>41.3</v>
      </c>
      <c r="AR213">
        <v>45</v>
      </c>
      <c r="AS213">
        <v>41.3</v>
      </c>
      <c r="AT213">
        <v>41.3</v>
      </c>
      <c r="AU213">
        <v>0</v>
      </c>
      <c r="AV213">
        <v>268.8</v>
      </c>
      <c r="AW213">
        <v>45</v>
      </c>
      <c r="AX213">
        <v>45</v>
      </c>
      <c r="AY213">
        <v>45</v>
      </c>
      <c r="AZ213" t="s">
        <v>43</v>
      </c>
      <c r="BA213">
        <v>23</v>
      </c>
      <c r="BB213">
        <v>18</v>
      </c>
      <c r="BC213">
        <v>21</v>
      </c>
      <c r="BD213">
        <v>26</v>
      </c>
      <c r="BE213">
        <v>24</v>
      </c>
      <c r="BF213">
        <v>29</v>
      </c>
      <c r="BG213">
        <v>38</v>
      </c>
      <c r="BH213">
        <v>35</v>
      </c>
      <c r="BI213">
        <v>28</v>
      </c>
      <c r="BJ213">
        <v>26</v>
      </c>
      <c r="BK213">
        <v>2823</v>
      </c>
      <c r="BL213">
        <v>2.85</v>
      </c>
      <c r="BM213">
        <v>31.3</v>
      </c>
      <c r="BN213">
        <v>28.4</v>
      </c>
      <c r="BO213">
        <v>30</v>
      </c>
      <c r="BP213">
        <v>33.1</v>
      </c>
      <c r="BQ213">
        <v>32</v>
      </c>
      <c r="BR213">
        <v>34</v>
      </c>
      <c r="BS213">
        <v>37.9</v>
      </c>
      <c r="BT213">
        <v>37</v>
      </c>
      <c r="BU213">
        <v>33.299999999999997</v>
      </c>
      <c r="BV213">
        <v>32.299999999999997</v>
      </c>
      <c r="BW213">
        <v>1.72501020888069</v>
      </c>
      <c r="BX213">
        <v>0.26005298013244998</v>
      </c>
      <c r="BY213">
        <v>-0.42568359374999798</v>
      </c>
      <c r="BZ213">
        <v>-2.9355990422812601</v>
      </c>
    </row>
    <row r="214" spans="1:78" s="45" customFormat="1" x14ac:dyDescent="0.3">
      <c r="A214" s="92">
        <v>212</v>
      </c>
      <c r="B214" s="214" t="s">
        <v>853</v>
      </c>
      <c r="C214" s="219" t="s">
        <v>76</v>
      </c>
      <c r="D214" s="174">
        <v>1.3323458718779149</v>
      </c>
      <c r="E214" s="125">
        <f t="shared" si="32"/>
        <v>0.41396864912824904</v>
      </c>
      <c r="F214" s="36">
        <v>9.9205175580670529E-3</v>
      </c>
      <c r="G214" s="129">
        <f t="shared" si="33"/>
        <v>2.0034656699073898</v>
      </c>
      <c r="H214" s="205" t="s">
        <v>7409</v>
      </c>
      <c r="I214" s="153">
        <f t="shared" si="34"/>
        <v>2.0034656699073898</v>
      </c>
      <c r="J214" s="66" t="s">
        <v>854</v>
      </c>
      <c r="K214" s="66" t="s">
        <v>855</v>
      </c>
      <c r="L214" s="66" t="str">
        <f t="shared" si="35"/>
        <v/>
      </c>
      <c r="M214" s="67" t="str">
        <f t="shared" si="37"/>
        <v/>
      </c>
      <c r="N214" s="66" t="str">
        <f t="shared" si="37"/>
        <v/>
      </c>
      <c r="O214" s="66" t="str">
        <f t="shared" si="37"/>
        <v/>
      </c>
      <c r="P214" s="66" t="str">
        <f t="shared" si="37"/>
        <v/>
      </c>
      <c r="Q214" s="68" t="str">
        <f t="shared" si="37"/>
        <v/>
      </c>
      <c r="R214" s="66" t="str">
        <f t="shared" si="37"/>
        <v/>
      </c>
      <c r="S214" s="57">
        <v>7493200</v>
      </c>
      <c r="T214" s="58">
        <v>8792200</v>
      </c>
      <c r="U214" s="58">
        <v>9087500</v>
      </c>
      <c r="V214" s="58">
        <v>11880000</v>
      </c>
      <c r="W214" s="58">
        <v>10884000</v>
      </c>
      <c r="X214" s="59">
        <v>5</v>
      </c>
      <c r="Y214" s="60">
        <v>12039000</v>
      </c>
      <c r="Z214" s="60">
        <v>12501000</v>
      </c>
      <c r="AA214" s="60">
        <v>14662000</v>
      </c>
      <c r="AB214" s="60">
        <v>12482000</v>
      </c>
      <c r="AC214" s="60">
        <v>12451000</v>
      </c>
      <c r="AD214" s="27">
        <v>5</v>
      </c>
      <c r="AE214">
        <v>22.837150573730501</v>
      </c>
      <c r="AF214">
        <v>23.067792892456101</v>
      </c>
      <c r="AG214">
        <v>23.115451812744102</v>
      </c>
      <c r="AH214">
        <v>23.502031326293899</v>
      </c>
      <c r="AI214">
        <v>23.375705718994102</v>
      </c>
      <c r="AJ214">
        <v>23.521211624145501</v>
      </c>
      <c r="AK214">
        <v>23.5755405426025</v>
      </c>
      <c r="AL214">
        <v>23.805578231811499</v>
      </c>
      <c r="AM214">
        <v>23.5733451843262</v>
      </c>
      <c r="AN214">
        <v>23.569757461547901</v>
      </c>
      <c r="AO214">
        <v>30.274000000000001</v>
      </c>
      <c r="AP214">
        <v>259</v>
      </c>
      <c r="AQ214">
        <v>47.9</v>
      </c>
      <c r="AR214">
        <v>13</v>
      </c>
      <c r="AS214">
        <v>47.9</v>
      </c>
      <c r="AT214">
        <v>47.9</v>
      </c>
      <c r="AU214">
        <v>0</v>
      </c>
      <c r="AV214">
        <v>107.85</v>
      </c>
      <c r="AW214">
        <v>13</v>
      </c>
      <c r="AX214">
        <v>13</v>
      </c>
      <c r="AY214">
        <v>13</v>
      </c>
      <c r="AZ214" t="s">
        <v>43</v>
      </c>
      <c r="BA214">
        <v>4</v>
      </c>
      <c r="BB214">
        <v>6</v>
      </c>
      <c r="BC214">
        <v>6</v>
      </c>
      <c r="BD214">
        <v>9</v>
      </c>
      <c r="BE214">
        <v>11</v>
      </c>
      <c r="BF214">
        <v>8</v>
      </c>
      <c r="BG214">
        <v>7</v>
      </c>
      <c r="BH214">
        <v>7</v>
      </c>
      <c r="BI214">
        <v>10</v>
      </c>
      <c r="BJ214">
        <v>9</v>
      </c>
      <c r="BK214">
        <v>259</v>
      </c>
      <c r="BL214">
        <v>1.22</v>
      </c>
      <c r="BM214">
        <v>23.6</v>
      </c>
      <c r="BN214">
        <v>29.7</v>
      </c>
      <c r="BO214">
        <v>29.7</v>
      </c>
      <c r="BP214">
        <v>26.3</v>
      </c>
      <c r="BQ214">
        <v>39.4</v>
      </c>
      <c r="BR214">
        <v>30.5</v>
      </c>
      <c r="BS214">
        <v>30.5</v>
      </c>
      <c r="BT214">
        <v>30.5</v>
      </c>
      <c r="BU214">
        <v>35.9</v>
      </c>
      <c r="BV214">
        <v>32.4</v>
      </c>
      <c r="BW214">
        <v>2.0034656699073898</v>
      </c>
      <c r="BX214">
        <v>0.22418556701030901</v>
      </c>
      <c r="BY214">
        <v>-0.42946014404297</v>
      </c>
      <c r="BZ214">
        <v>-3.3607651455883198</v>
      </c>
    </row>
    <row r="215" spans="1:78" s="45" customFormat="1" x14ac:dyDescent="0.3">
      <c r="A215" s="92">
        <v>213</v>
      </c>
      <c r="B215" s="214" t="s">
        <v>858</v>
      </c>
      <c r="C215" s="219" t="s">
        <v>859</v>
      </c>
      <c r="D215" s="174">
        <v>1.3315391195630717</v>
      </c>
      <c r="E215" s="125">
        <f t="shared" si="32"/>
        <v>0.413094814407026</v>
      </c>
      <c r="F215" s="36">
        <v>9.8388040349480892E-3</v>
      </c>
      <c r="G215" s="129">
        <f t="shared" si="33"/>
        <v>2.0070576894334402</v>
      </c>
      <c r="H215" s="205" t="s">
        <v>7409</v>
      </c>
      <c r="I215" s="153">
        <f t="shared" si="34"/>
        <v>2.0070576894334402</v>
      </c>
      <c r="J215" s="66" t="s">
        <v>860</v>
      </c>
      <c r="K215" s="66" t="s">
        <v>861</v>
      </c>
      <c r="L215" s="66" t="str">
        <f t="shared" si="35"/>
        <v>GO:0003729</v>
      </c>
      <c r="M215" s="67" t="str">
        <f t="shared" si="37"/>
        <v/>
      </c>
      <c r="N215" s="66" t="str">
        <f t="shared" si="37"/>
        <v/>
      </c>
      <c r="O215" s="66" t="str">
        <f t="shared" si="37"/>
        <v>GO:0003729</v>
      </c>
      <c r="P215" s="66" t="str">
        <f t="shared" si="37"/>
        <v/>
      </c>
      <c r="Q215" s="68" t="str">
        <f t="shared" si="37"/>
        <v/>
      </c>
      <c r="R215" s="66" t="str">
        <f t="shared" si="37"/>
        <v/>
      </c>
      <c r="S215" s="57">
        <v>2583700</v>
      </c>
      <c r="T215" s="58">
        <v>2992000</v>
      </c>
      <c r="U215" s="58">
        <v>3027900</v>
      </c>
      <c r="V215" s="58">
        <v>3226100</v>
      </c>
      <c r="W215" s="58">
        <v>3367300</v>
      </c>
      <c r="X215" s="59">
        <v>5</v>
      </c>
      <c r="Y215" s="60">
        <v>3439100</v>
      </c>
      <c r="Z215" s="60">
        <v>3867500</v>
      </c>
      <c r="AA215" s="60">
        <v>3550100</v>
      </c>
      <c r="AB215" s="60">
        <v>5036900</v>
      </c>
      <c r="AC215" s="60">
        <v>4341800</v>
      </c>
      <c r="AD215" s="27">
        <v>5</v>
      </c>
      <c r="AE215">
        <v>21.3010063171387</v>
      </c>
      <c r="AF215">
        <v>21.512678146362301</v>
      </c>
      <c r="AG215">
        <v>21.5298862457275</v>
      </c>
      <c r="AH215">
        <v>21.62135887146</v>
      </c>
      <c r="AI215">
        <v>21.683160781860401</v>
      </c>
      <c r="AJ215">
        <v>21.713600158691399</v>
      </c>
      <c r="AK215">
        <v>21.882970809936499</v>
      </c>
      <c r="AL215">
        <v>21.759428024291999</v>
      </c>
      <c r="AM215">
        <v>22.264104843139599</v>
      </c>
      <c r="AN215">
        <v>22.049861907958999</v>
      </c>
      <c r="AO215">
        <v>32.404000000000003</v>
      </c>
      <c r="AP215">
        <v>320</v>
      </c>
      <c r="AQ215">
        <v>28.4</v>
      </c>
      <c r="AR215">
        <v>9</v>
      </c>
      <c r="AS215">
        <v>28.4</v>
      </c>
      <c r="AT215">
        <v>28.4</v>
      </c>
      <c r="AU215">
        <v>0</v>
      </c>
      <c r="AV215">
        <v>282.12</v>
      </c>
      <c r="AW215">
        <v>9</v>
      </c>
      <c r="AX215">
        <v>9</v>
      </c>
      <c r="AY215">
        <v>9</v>
      </c>
      <c r="AZ215" t="s">
        <v>43</v>
      </c>
      <c r="BA215">
        <v>4</v>
      </c>
      <c r="BB215">
        <v>3</v>
      </c>
      <c r="BC215">
        <v>3</v>
      </c>
      <c r="BD215">
        <v>6</v>
      </c>
      <c r="BE215">
        <v>7</v>
      </c>
      <c r="BF215">
        <v>6</v>
      </c>
      <c r="BG215">
        <v>4</v>
      </c>
      <c r="BH215">
        <v>7</v>
      </c>
      <c r="BI215">
        <v>7</v>
      </c>
      <c r="BJ215">
        <v>7</v>
      </c>
      <c r="BK215">
        <v>320</v>
      </c>
      <c r="BL215">
        <v>1.1000000000000001</v>
      </c>
      <c r="BM215">
        <v>19.399999999999999</v>
      </c>
      <c r="BN215">
        <v>16.2</v>
      </c>
      <c r="BO215">
        <v>21.6</v>
      </c>
      <c r="BP215">
        <v>25.6</v>
      </c>
      <c r="BQ215">
        <v>28.4</v>
      </c>
      <c r="BR215">
        <v>21.9</v>
      </c>
      <c r="BS215">
        <v>16.2</v>
      </c>
      <c r="BT215">
        <v>25.6</v>
      </c>
      <c r="BU215">
        <v>25.6</v>
      </c>
      <c r="BV215">
        <v>25.6</v>
      </c>
      <c r="BW215">
        <v>2.0070576894334402</v>
      </c>
      <c r="BX215">
        <v>0.22339896373057</v>
      </c>
      <c r="BY215">
        <v>-0.40437507629394498</v>
      </c>
      <c r="BZ215">
        <v>-3.3663415988393499</v>
      </c>
    </row>
    <row r="216" spans="1:78" s="45" customFormat="1" x14ac:dyDescent="0.3">
      <c r="A216" s="92">
        <v>214</v>
      </c>
      <c r="B216" s="214" t="s">
        <v>862</v>
      </c>
      <c r="C216" s="219" t="s">
        <v>525</v>
      </c>
      <c r="D216" s="174">
        <v>1.3289477179157998</v>
      </c>
      <c r="E216" s="125">
        <f t="shared" si="32"/>
        <v>0.41028434871696856</v>
      </c>
      <c r="F216" s="36">
        <v>1.0850262619085567E-2</v>
      </c>
      <c r="G216" s="129">
        <f t="shared" si="33"/>
        <v>1.9645597500514502</v>
      </c>
      <c r="H216" s="205" t="s">
        <v>7409</v>
      </c>
      <c r="I216" s="153">
        <f t="shared" si="34"/>
        <v>1.9645597500514502</v>
      </c>
      <c r="J216" s="66" t="s">
        <v>863</v>
      </c>
      <c r="K216" s="66" t="s">
        <v>864</v>
      </c>
      <c r="L216" s="66" t="str">
        <f t="shared" si="35"/>
        <v/>
      </c>
      <c r="M216" s="67" t="str">
        <f t="shared" si="37"/>
        <v/>
      </c>
      <c r="N216" s="66" t="str">
        <f t="shared" si="37"/>
        <v/>
      </c>
      <c r="O216" s="66" t="str">
        <f t="shared" si="37"/>
        <v/>
      </c>
      <c r="P216" s="66" t="str">
        <f t="shared" si="37"/>
        <v/>
      </c>
      <c r="Q216" s="68" t="str">
        <f t="shared" si="37"/>
        <v/>
      </c>
      <c r="R216" s="66" t="str">
        <f t="shared" si="37"/>
        <v>GO:0097014</v>
      </c>
      <c r="S216" s="57">
        <v>44551000</v>
      </c>
      <c r="T216" s="58">
        <v>53800000</v>
      </c>
      <c r="U216" s="58">
        <v>51331000</v>
      </c>
      <c r="V216" s="58">
        <v>38543000</v>
      </c>
      <c r="W216" s="58">
        <v>37665000</v>
      </c>
      <c r="X216" s="59">
        <v>5</v>
      </c>
      <c r="Y216" s="60">
        <v>54712000</v>
      </c>
      <c r="Z216" s="60">
        <v>68770000</v>
      </c>
      <c r="AA216" s="60">
        <v>65490000</v>
      </c>
      <c r="AB216" s="60">
        <v>53448000</v>
      </c>
      <c r="AC216" s="60">
        <v>57776000</v>
      </c>
      <c r="AD216" s="27">
        <v>5</v>
      </c>
      <c r="AE216">
        <v>25.4089546203613</v>
      </c>
      <c r="AF216">
        <v>25.681102752685501</v>
      </c>
      <c r="AG216">
        <v>25.613327026367202</v>
      </c>
      <c r="AH216">
        <v>25.199966430664102</v>
      </c>
      <c r="AI216">
        <v>25.166721343994102</v>
      </c>
      <c r="AJ216">
        <v>25.7053546905518</v>
      </c>
      <c r="AK216">
        <v>26.035276412963899</v>
      </c>
      <c r="AL216">
        <v>25.964771270751999</v>
      </c>
      <c r="AM216">
        <v>25.671632766723601</v>
      </c>
      <c r="AN216">
        <v>25.7839660644531</v>
      </c>
      <c r="AO216">
        <v>41.134999999999998</v>
      </c>
      <c r="AP216">
        <v>382</v>
      </c>
      <c r="AQ216">
        <v>77.2</v>
      </c>
      <c r="AR216">
        <v>25</v>
      </c>
      <c r="AS216">
        <v>77.2</v>
      </c>
      <c r="AT216">
        <v>77.2</v>
      </c>
      <c r="AU216">
        <v>0</v>
      </c>
      <c r="AV216">
        <v>323.31</v>
      </c>
      <c r="AW216">
        <v>25</v>
      </c>
      <c r="AX216">
        <v>25</v>
      </c>
      <c r="AY216">
        <v>25</v>
      </c>
      <c r="AZ216" t="s">
        <v>43</v>
      </c>
      <c r="BA216">
        <v>12</v>
      </c>
      <c r="BB216">
        <v>16</v>
      </c>
      <c r="BC216">
        <v>17</v>
      </c>
      <c r="BD216">
        <v>20</v>
      </c>
      <c r="BE216">
        <v>22</v>
      </c>
      <c r="BF216">
        <v>17</v>
      </c>
      <c r="BG216">
        <v>14</v>
      </c>
      <c r="BH216">
        <v>16</v>
      </c>
      <c r="BI216">
        <v>22</v>
      </c>
      <c r="BJ216">
        <v>23</v>
      </c>
      <c r="BK216">
        <v>382</v>
      </c>
      <c r="BL216">
        <v>1.4</v>
      </c>
      <c r="BM216">
        <v>36.4</v>
      </c>
      <c r="BN216">
        <v>57.3</v>
      </c>
      <c r="BO216">
        <v>51.8</v>
      </c>
      <c r="BP216">
        <v>59.4</v>
      </c>
      <c r="BQ216">
        <v>60.7</v>
      </c>
      <c r="BR216">
        <v>63.1</v>
      </c>
      <c r="BS216">
        <v>52.9</v>
      </c>
      <c r="BT216">
        <v>62.8</v>
      </c>
      <c r="BU216">
        <v>60.7</v>
      </c>
      <c r="BV216">
        <v>60.7</v>
      </c>
      <c r="BW216">
        <v>1.96455975005145</v>
      </c>
      <c r="BX216">
        <v>0.22289523809523801</v>
      </c>
      <c r="BY216">
        <v>-0.41818580627441199</v>
      </c>
      <c r="BZ216">
        <v>-3.3005307007754299</v>
      </c>
    </row>
    <row r="217" spans="1:78" s="45" customFormat="1" x14ac:dyDescent="0.3">
      <c r="A217" s="92">
        <v>215</v>
      </c>
      <c r="B217" s="214" t="s">
        <v>865</v>
      </c>
      <c r="C217" s="219" t="s">
        <v>866</v>
      </c>
      <c r="D217" s="174">
        <v>1.3288644740087756</v>
      </c>
      <c r="E217" s="125">
        <f t="shared" si="32"/>
        <v>0.41019397696515542</v>
      </c>
      <c r="F217" s="36">
        <v>1.0461154358399101E-2</v>
      </c>
      <c r="G217" s="129">
        <f t="shared" si="33"/>
        <v>1.9804203896731798</v>
      </c>
      <c r="H217" s="205" t="s">
        <v>7409</v>
      </c>
      <c r="I217" s="153">
        <f t="shared" si="34"/>
        <v>1.9804203896731798</v>
      </c>
      <c r="J217" s="66" t="s">
        <v>867</v>
      </c>
      <c r="K217" s="66" t="s">
        <v>868</v>
      </c>
      <c r="L217" s="66" t="str">
        <f t="shared" si="35"/>
        <v>GO:0022625;GO:0003735;GO:0005730;GO:0003723</v>
      </c>
      <c r="M217" s="67" t="str">
        <f t="shared" si="37"/>
        <v>GO:0022625</v>
      </c>
      <c r="N217" s="66" t="str">
        <f t="shared" si="37"/>
        <v>GO:0003735</v>
      </c>
      <c r="O217" s="66" t="str">
        <f t="shared" si="37"/>
        <v/>
      </c>
      <c r="P217" s="66" t="str">
        <f t="shared" si="37"/>
        <v>GO:0005730</v>
      </c>
      <c r="Q217" s="68" t="str">
        <f t="shared" si="37"/>
        <v>GO:0003723</v>
      </c>
      <c r="R217" s="66" t="str">
        <f t="shared" si="37"/>
        <v/>
      </c>
      <c r="S217" s="57">
        <v>103420000</v>
      </c>
      <c r="T217" s="58">
        <v>91280000</v>
      </c>
      <c r="U217" s="58">
        <v>97659000</v>
      </c>
      <c r="V217" s="58">
        <v>152160000</v>
      </c>
      <c r="W217" s="58">
        <v>110880000</v>
      </c>
      <c r="X217" s="59">
        <v>5</v>
      </c>
      <c r="Y217" s="60">
        <v>143420000</v>
      </c>
      <c r="Z217" s="60">
        <v>150390000</v>
      </c>
      <c r="AA217" s="60">
        <v>149810000</v>
      </c>
      <c r="AB217" s="60">
        <v>140570000</v>
      </c>
      <c r="AC217" s="60">
        <v>153860000</v>
      </c>
      <c r="AD217" s="27">
        <v>5</v>
      </c>
      <c r="AE217">
        <v>26.623939514160199</v>
      </c>
      <c r="AF217">
        <v>26.4437961578369</v>
      </c>
      <c r="AG217">
        <v>26.5412502288818</v>
      </c>
      <c r="AH217">
        <v>27.181013107299801</v>
      </c>
      <c r="AI217">
        <v>26.724424362182599</v>
      </c>
      <c r="AJ217">
        <v>27.0956707000732</v>
      </c>
      <c r="AK217">
        <v>27.1641330718994</v>
      </c>
      <c r="AL217">
        <v>27.1585578918457</v>
      </c>
      <c r="AM217">
        <v>27.066713333129901</v>
      </c>
      <c r="AN217">
        <v>27.19704246521</v>
      </c>
      <c r="AO217">
        <v>21.443000000000001</v>
      </c>
      <c r="AP217">
        <v>189</v>
      </c>
      <c r="AQ217">
        <v>50.3</v>
      </c>
      <c r="AR217">
        <v>18</v>
      </c>
      <c r="AS217">
        <v>50.3</v>
      </c>
      <c r="AT217">
        <v>50.3</v>
      </c>
      <c r="AU217">
        <v>0</v>
      </c>
      <c r="AV217">
        <v>182.4</v>
      </c>
      <c r="AW217" t="s">
        <v>43</v>
      </c>
      <c r="AX217" t="s">
        <v>43</v>
      </c>
      <c r="AY217" t="s">
        <v>43</v>
      </c>
      <c r="AZ217" t="s">
        <v>43</v>
      </c>
      <c r="BA217">
        <v>7</v>
      </c>
      <c r="BB217">
        <v>6</v>
      </c>
      <c r="BC217">
        <v>7</v>
      </c>
      <c r="BD217">
        <v>17</v>
      </c>
      <c r="BE217">
        <v>16</v>
      </c>
      <c r="BF217">
        <v>7</v>
      </c>
      <c r="BG217">
        <v>7</v>
      </c>
      <c r="BH217">
        <v>8</v>
      </c>
      <c r="BI217">
        <v>17</v>
      </c>
      <c r="BJ217">
        <v>18</v>
      </c>
      <c r="BK217" t="s">
        <v>43</v>
      </c>
      <c r="BL217">
        <v>1.39</v>
      </c>
      <c r="BM217">
        <v>32.299999999999997</v>
      </c>
      <c r="BN217">
        <v>32.299999999999997</v>
      </c>
      <c r="BO217">
        <v>32.299999999999997</v>
      </c>
      <c r="BP217">
        <v>49.7</v>
      </c>
      <c r="BQ217">
        <v>49.7</v>
      </c>
      <c r="BR217">
        <v>32.299999999999997</v>
      </c>
      <c r="BS217">
        <v>32.299999999999997</v>
      </c>
      <c r="BT217">
        <v>32.299999999999997</v>
      </c>
      <c r="BU217">
        <v>49.7</v>
      </c>
      <c r="BV217">
        <v>50.3</v>
      </c>
      <c r="BW217">
        <v>1.98042038967318</v>
      </c>
      <c r="BX217">
        <v>0.22431683168316799</v>
      </c>
      <c r="BY217">
        <v>-0.43353881835937402</v>
      </c>
      <c r="BZ217">
        <v>-3.3250500867197199</v>
      </c>
    </row>
    <row r="218" spans="1:78" s="45" customFormat="1" x14ac:dyDescent="0.3">
      <c r="A218" s="92">
        <v>216</v>
      </c>
      <c r="B218" s="214" t="s">
        <v>869</v>
      </c>
      <c r="C218" s="219" t="s">
        <v>76</v>
      </c>
      <c r="D218" s="174">
        <v>1.3275058392905894</v>
      </c>
      <c r="E218" s="125">
        <f t="shared" si="32"/>
        <v>0.40871820701590544</v>
      </c>
      <c r="F218" s="36">
        <v>2.7343347621903127E-2</v>
      </c>
      <c r="G218" s="129">
        <f t="shared" si="33"/>
        <v>1.56314831622323</v>
      </c>
      <c r="H218" s="205" t="s">
        <v>7409</v>
      </c>
      <c r="I218" s="153">
        <f t="shared" si="34"/>
        <v>1.56314831622323</v>
      </c>
      <c r="J218" s="66" t="s">
        <v>202</v>
      </c>
      <c r="K218" s="66" t="s">
        <v>203</v>
      </c>
      <c r="L218" s="66" t="str">
        <f t="shared" si="35"/>
        <v/>
      </c>
      <c r="M218" s="67" t="str">
        <f t="shared" si="37"/>
        <v/>
      </c>
      <c r="N218" s="66" t="str">
        <f t="shared" si="37"/>
        <v/>
      </c>
      <c r="O218" s="66" t="str">
        <f t="shared" si="37"/>
        <v/>
      </c>
      <c r="P218" s="66" t="str">
        <f t="shared" si="37"/>
        <v/>
      </c>
      <c r="Q218" s="68" t="str">
        <f t="shared" si="37"/>
        <v/>
      </c>
      <c r="R218" s="66" t="str">
        <f t="shared" si="37"/>
        <v/>
      </c>
      <c r="S218" s="57">
        <v>6176600</v>
      </c>
      <c r="T218" s="58">
        <v>4102300</v>
      </c>
      <c r="U218" s="58">
        <v>6344300</v>
      </c>
      <c r="V218" s="58">
        <v>5162800</v>
      </c>
      <c r="W218" s="58">
        <v>7883700</v>
      </c>
      <c r="X218" s="59">
        <v>5</v>
      </c>
      <c r="Y218" s="60">
        <v>7475000</v>
      </c>
      <c r="Z218" s="60">
        <v>7960100</v>
      </c>
      <c r="AA218" s="60">
        <v>8687200</v>
      </c>
      <c r="AB218" s="60">
        <v>7371200</v>
      </c>
      <c r="AC218" s="60">
        <v>7893200</v>
      </c>
      <c r="AD218" s="27">
        <v>5</v>
      </c>
      <c r="AE218">
        <v>22.5583820343018</v>
      </c>
      <c r="AF218">
        <v>21.968002319335898</v>
      </c>
      <c r="AG218">
        <v>22.597028732299801</v>
      </c>
      <c r="AH218">
        <v>22.2997226715088</v>
      </c>
      <c r="AI218">
        <v>22.910442352294901</v>
      </c>
      <c r="AJ218">
        <v>22.833642959594702</v>
      </c>
      <c r="AK218">
        <v>22.924354553222699</v>
      </c>
      <c r="AL218">
        <v>23.050458908081101</v>
      </c>
      <c r="AM218">
        <v>22.813468933105501</v>
      </c>
      <c r="AN218">
        <v>22.912178039550799</v>
      </c>
      <c r="AO218">
        <v>36.085000000000001</v>
      </c>
      <c r="AP218">
        <v>320</v>
      </c>
      <c r="AQ218">
        <v>70</v>
      </c>
      <c r="AR218">
        <v>14</v>
      </c>
      <c r="AS218">
        <v>70</v>
      </c>
      <c r="AT218">
        <v>70</v>
      </c>
      <c r="AU218">
        <v>0</v>
      </c>
      <c r="AV218">
        <v>184.19</v>
      </c>
      <c r="AW218">
        <v>14</v>
      </c>
      <c r="AX218">
        <v>14</v>
      </c>
      <c r="AY218">
        <v>14</v>
      </c>
      <c r="AZ218" t="s">
        <v>43</v>
      </c>
      <c r="BA218">
        <v>7</v>
      </c>
      <c r="BB218">
        <v>3</v>
      </c>
      <c r="BC218">
        <v>5</v>
      </c>
      <c r="BD218">
        <v>8</v>
      </c>
      <c r="BE218">
        <v>10</v>
      </c>
      <c r="BF218">
        <v>10</v>
      </c>
      <c r="BG218">
        <v>8</v>
      </c>
      <c r="BH218">
        <v>10</v>
      </c>
      <c r="BI218">
        <v>9</v>
      </c>
      <c r="BJ218">
        <v>11</v>
      </c>
      <c r="BK218">
        <v>320</v>
      </c>
      <c r="BL218">
        <v>1.1200000000000001</v>
      </c>
      <c r="BM218">
        <v>35.299999999999997</v>
      </c>
      <c r="BN218">
        <v>10.9</v>
      </c>
      <c r="BO218">
        <v>24.4</v>
      </c>
      <c r="BP218">
        <v>41.6</v>
      </c>
      <c r="BQ218">
        <v>52.8</v>
      </c>
      <c r="BR218">
        <v>56.2</v>
      </c>
      <c r="BS218">
        <v>47.5</v>
      </c>
      <c r="BT218">
        <v>61.2</v>
      </c>
      <c r="BU218">
        <v>45.3</v>
      </c>
      <c r="BV218">
        <v>56.2</v>
      </c>
      <c r="BW218">
        <v>1.56314831622323</v>
      </c>
      <c r="BX218">
        <v>0.28622797927461102</v>
      </c>
      <c r="BY218">
        <v>-0.44010505676269301</v>
      </c>
      <c r="BZ218">
        <v>-2.6936089060079098</v>
      </c>
    </row>
    <row r="219" spans="1:78" s="45" customFormat="1" x14ac:dyDescent="0.3">
      <c r="A219" s="92">
        <v>217</v>
      </c>
      <c r="B219" s="214" t="s">
        <v>870</v>
      </c>
      <c r="C219" s="219" t="s">
        <v>76</v>
      </c>
      <c r="D219" s="174">
        <v>1.3205183356607257</v>
      </c>
      <c r="E219" s="125">
        <f t="shared" si="32"/>
        <v>0.4011043337527519</v>
      </c>
      <c r="F219" s="36">
        <v>2.2288835527212356E-3</v>
      </c>
      <c r="G219" s="129">
        <f t="shared" si="33"/>
        <v>2.6519126204976202</v>
      </c>
      <c r="H219" s="205" t="s">
        <v>7409</v>
      </c>
      <c r="I219" s="153">
        <f t="shared" si="34"/>
        <v>2.6519126204976202</v>
      </c>
      <c r="J219" s="66" t="s">
        <v>871</v>
      </c>
      <c r="K219" s="66" t="s">
        <v>872</v>
      </c>
      <c r="L219" s="66" t="str">
        <f t="shared" si="35"/>
        <v/>
      </c>
      <c r="M219" s="67" t="str">
        <f t="shared" si="37"/>
        <v/>
      </c>
      <c r="N219" s="66" t="str">
        <f t="shared" si="37"/>
        <v/>
      </c>
      <c r="O219" s="66" t="str">
        <f t="shared" si="37"/>
        <v/>
      </c>
      <c r="P219" s="66" t="str">
        <f t="shared" si="37"/>
        <v/>
      </c>
      <c r="Q219" s="68" t="str">
        <f t="shared" si="37"/>
        <v/>
      </c>
      <c r="R219" s="66" t="str">
        <f t="shared" si="37"/>
        <v/>
      </c>
      <c r="S219" s="57">
        <v>2644500</v>
      </c>
      <c r="T219" s="58">
        <v>2969500</v>
      </c>
      <c r="U219" s="58">
        <v>3164200</v>
      </c>
      <c r="V219" s="58">
        <v>3301700</v>
      </c>
      <c r="W219" s="58">
        <v>3030000</v>
      </c>
      <c r="X219" s="59">
        <v>5</v>
      </c>
      <c r="Y219" s="60">
        <v>4579200</v>
      </c>
      <c r="Z219" s="60">
        <v>3871700</v>
      </c>
      <c r="AA219" s="60">
        <v>4312000</v>
      </c>
      <c r="AB219" s="60">
        <v>3711900</v>
      </c>
      <c r="AC219" s="60">
        <v>3478100</v>
      </c>
      <c r="AD219" s="27">
        <v>5</v>
      </c>
      <c r="AE219">
        <v>21.3345642089844</v>
      </c>
      <c r="AF219">
        <v>21.501789093017599</v>
      </c>
      <c r="AG219">
        <v>21.593408584594702</v>
      </c>
      <c r="AH219">
        <v>21.654777526855501</v>
      </c>
      <c r="AI219">
        <v>21.530885696411101</v>
      </c>
      <c r="AJ219">
        <v>22.126663208007798</v>
      </c>
      <c r="AK219">
        <v>21.884534835815401</v>
      </c>
      <c r="AL219">
        <v>22.0399265289307</v>
      </c>
      <c r="AM219">
        <v>21.823726654052699</v>
      </c>
      <c r="AN219">
        <v>21.7298679351807</v>
      </c>
      <c r="AO219">
        <v>67.712999999999994</v>
      </c>
      <c r="AP219">
        <v>615</v>
      </c>
      <c r="AQ219">
        <v>23.6</v>
      </c>
      <c r="AR219">
        <v>8</v>
      </c>
      <c r="AS219">
        <v>22.6</v>
      </c>
      <c r="AT219">
        <v>20.2</v>
      </c>
      <c r="AU219">
        <v>0</v>
      </c>
      <c r="AV219">
        <v>148.63</v>
      </c>
      <c r="AW219">
        <v>10</v>
      </c>
      <c r="AX219">
        <v>9</v>
      </c>
      <c r="AY219">
        <v>8</v>
      </c>
      <c r="AZ219" t="s">
        <v>43</v>
      </c>
      <c r="BA219">
        <v>3</v>
      </c>
      <c r="BB219">
        <v>4</v>
      </c>
      <c r="BC219">
        <v>4</v>
      </c>
      <c r="BD219">
        <v>7</v>
      </c>
      <c r="BE219">
        <v>6</v>
      </c>
      <c r="BF219">
        <v>6</v>
      </c>
      <c r="BG219">
        <v>6</v>
      </c>
      <c r="BH219">
        <v>7</v>
      </c>
      <c r="BI219">
        <v>6</v>
      </c>
      <c r="BJ219">
        <v>8</v>
      </c>
      <c r="BK219">
        <v>615</v>
      </c>
      <c r="BL219">
        <v>1.26</v>
      </c>
      <c r="BM219">
        <v>6.3</v>
      </c>
      <c r="BN219">
        <v>8.1</v>
      </c>
      <c r="BO219">
        <v>9.8000000000000007</v>
      </c>
      <c r="BP219">
        <v>16.100000000000001</v>
      </c>
      <c r="BQ219">
        <v>13.7</v>
      </c>
      <c r="BR219">
        <v>14</v>
      </c>
      <c r="BS219">
        <v>15.4</v>
      </c>
      <c r="BT219">
        <v>18</v>
      </c>
      <c r="BU219">
        <v>15</v>
      </c>
      <c r="BV219">
        <v>18.5</v>
      </c>
      <c r="BW219">
        <v>2.6519126204976202</v>
      </c>
      <c r="BX219">
        <v>0.19303703703703701</v>
      </c>
      <c r="BY219">
        <v>-0.39785881042480797</v>
      </c>
      <c r="BZ219">
        <v>-4.4191953523243201</v>
      </c>
    </row>
    <row r="220" spans="1:78" s="45" customFormat="1" x14ac:dyDescent="0.3">
      <c r="A220" s="92">
        <v>218</v>
      </c>
      <c r="B220" s="214" t="s">
        <v>873</v>
      </c>
      <c r="C220" s="219" t="s">
        <v>76</v>
      </c>
      <c r="D220" s="174">
        <v>1.3192084309940715</v>
      </c>
      <c r="E220" s="125">
        <f t="shared" si="32"/>
        <v>0.39967252410820336</v>
      </c>
      <c r="F220" s="36">
        <v>2.9742825422773296E-2</v>
      </c>
      <c r="G220" s="129">
        <f t="shared" si="33"/>
        <v>1.5266177780052199</v>
      </c>
      <c r="H220" s="205" t="s">
        <v>7409</v>
      </c>
      <c r="I220" s="153">
        <f t="shared" si="34"/>
        <v>1.5266177780052199</v>
      </c>
      <c r="J220" s="66" t="s">
        <v>874</v>
      </c>
      <c r="K220" s="66" t="s">
        <v>875</v>
      </c>
      <c r="L220" s="66" t="str">
        <f t="shared" si="35"/>
        <v/>
      </c>
      <c r="M220" s="67" t="str">
        <f t="shared" si="37"/>
        <v/>
      </c>
      <c r="N220" s="66" t="str">
        <f t="shared" si="37"/>
        <v/>
      </c>
      <c r="O220" s="66" t="str">
        <f t="shared" si="37"/>
        <v/>
      </c>
      <c r="P220" s="66" t="str">
        <f t="shared" si="37"/>
        <v/>
      </c>
      <c r="Q220" s="68" t="str">
        <f t="shared" si="37"/>
        <v/>
      </c>
      <c r="R220" s="66" t="str">
        <f t="shared" si="37"/>
        <v/>
      </c>
      <c r="S220" s="57">
        <v>5080100</v>
      </c>
      <c r="T220" s="58">
        <v>3619400</v>
      </c>
      <c r="U220" s="58">
        <v>4441900</v>
      </c>
      <c r="V220" s="58">
        <v>4974200</v>
      </c>
      <c r="W220" s="58">
        <v>5094000</v>
      </c>
      <c r="X220" s="59">
        <v>5</v>
      </c>
      <c r="Y220" s="60">
        <v>6032000</v>
      </c>
      <c r="Z220" s="60">
        <v>7349200</v>
      </c>
      <c r="AA220" s="60">
        <v>5439100</v>
      </c>
      <c r="AB220" s="60">
        <v>4770200</v>
      </c>
      <c r="AC220" s="60">
        <v>7027800</v>
      </c>
      <c r="AD220" s="27">
        <v>5</v>
      </c>
      <c r="AE220">
        <v>22.276426315307599</v>
      </c>
      <c r="AF220">
        <v>21.787319183349599</v>
      </c>
      <c r="AG220">
        <v>22.0827445983887</v>
      </c>
      <c r="AH220">
        <v>22.2460327148438</v>
      </c>
      <c r="AI220">
        <v>22.280366897583001</v>
      </c>
      <c r="AJ220">
        <v>22.524204254150401</v>
      </c>
      <c r="AK220">
        <v>22.809156417846701</v>
      </c>
      <c r="AL220">
        <v>22.374937057495099</v>
      </c>
      <c r="AM220">
        <v>22.1856174468994</v>
      </c>
      <c r="AN220">
        <v>22.744642257690401</v>
      </c>
      <c r="AO220">
        <v>191.27</v>
      </c>
      <c r="AP220">
        <v>1720</v>
      </c>
      <c r="AQ220">
        <v>25.5</v>
      </c>
      <c r="AR220">
        <v>33</v>
      </c>
      <c r="AS220">
        <v>25.5</v>
      </c>
      <c r="AT220">
        <v>25.5</v>
      </c>
      <c r="AU220">
        <v>0</v>
      </c>
      <c r="AV220">
        <v>135.01</v>
      </c>
      <c r="AW220">
        <v>33</v>
      </c>
      <c r="AX220">
        <v>33</v>
      </c>
      <c r="AY220">
        <v>33</v>
      </c>
      <c r="AZ220" t="s">
        <v>43</v>
      </c>
      <c r="BA220">
        <v>15</v>
      </c>
      <c r="BB220">
        <v>13</v>
      </c>
      <c r="BC220">
        <v>10</v>
      </c>
      <c r="BD220">
        <v>15</v>
      </c>
      <c r="BE220">
        <v>15</v>
      </c>
      <c r="BF220">
        <v>21</v>
      </c>
      <c r="BG220">
        <v>24</v>
      </c>
      <c r="BH220">
        <v>22</v>
      </c>
      <c r="BI220">
        <v>17</v>
      </c>
      <c r="BJ220">
        <v>13</v>
      </c>
      <c r="BK220">
        <v>1720</v>
      </c>
      <c r="BL220">
        <v>2.86</v>
      </c>
      <c r="BM220">
        <v>9.8000000000000007</v>
      </c>
      <c r="BN220">
        <v>10</v>
      </c>
      <c r="BO220">
        <v>8.6999999999999993</v>
      </c>
      <c r="BP220">
        <v>10.9</v>
      </c>
      <c r="BQ220">
        <v>11.3</v>
      </c>
      <c r="BR220">
        <v>16</v>
      </c>
      <c r="BS220">
        <v>17.8</v>
      </c>
      <c r="BT220">
        <v>15.6</v>
      </c>
      <c r="BU220">
        <v>12.4</v>
      </c>
      <c r="BV220">
        <v>9.1</v>
      </c>
      <c r="BW220">
        <v>1.5266177780052199</v>
      </c>
      <c r="BX220">
        <v>0.28689156626506002</v>
      </c>
      <c r="BY220">
        <v>-0.39313354492187702</v>
      </c>
      <c r="BZ220">
        <v>-2.6393607879291201</v>
      </c>
    </row>
    <row r="221" spans="1:78" s="45" customFormat="1" x14ac:dyDescent="0.3">
      <c r="A221" s="92">
        <v>219</v>
      </c>
      <c r="B221" s="214" t="s">
        <v>876</v>
      </c>
      <c r="C221" s="219" t="s">
        <v>496</v>
      </c>
      <c r="D221" s="174">
        <v>1.3179160818195446</v>
      </c>
      <c r="E221" s="125">
        <f t="shared" si="32"/>
        <v>0.39825850980179989</v>
      </c>
      <c r="F221" s="36">
        <v>2.3697501685628078E-2</v>
      </c>
      <c r="G221" s="129">
        <f t="shared" si="33"/>
        <v>1.6252974371686799</v>
      </c>
      <c r="H221" s="205" t="s">
        <v>7409</v>
      </c>
      <c r="I221" s="153">
        <f t="shared" si="34"/>
        <v>1.6252974371686799</v>
      </c>
      <c r="J221" s="66" t="s">
        <v>877</v>
      </c>
      <c r="K221" s="66" t="s">
        <v>878</v>
      </c>
      <c r="L221" s="66" t="str">
        <f t="shared" si="35"/>
        <v/>
      </c>
      <c r="M221" s="67" t="str">
        <f t="shared" si="37"/>
        <v/>
      </c>
      <c r="N221" s="66" t="str">
        <f t="shared" si="37"/>
        <v/>
      </c>
      <c r="O221" s="66" t="str">
        <f t="shared" si="37"/>
        <v/>
      </c>
      <c r="P221" s="66" t="str">
        <f t="shared" si="37"/>
        <v/>
      </c>
      <c r="Q221" s="68" t="str">
        <f t="shared" si="37"/>
        <v/>
      </c>
      <c r="R221" s="66" t="str">
        <f t="shared" si="37"/>
        <v>GO:0097014</v>
      </c>
      <c r="S221" s="57">
        <v>8588900</v>
      </c>
      <c r="T221" s="58">
        <v>12548000</v>
      </c>
      <c r="U221" s="58">
        <v>9988000</v>
      </c>
      <c r="V221" s="58">
        <v>10565000</v>
      </c>
      <c r="W221" s="58">
        <v>9676800</v>
      </c>
      <c r="X221" s="59">
        <v>5</v>
      </c>
      <c r="Y221" s="60">
        <v>13054000</v>
      </c>
      <c r="Z221" s="60">
        <v>13695000</v>
      </c>
      <c r="AA221" s="60">
        <v>16959000</v>
      </c>
      <c r="AB221" s="60">
        <v>10539000</v>
      </c>
      <c r="AC221" s="60">
        <v>13450000</v>
      </c>
      <c r="AD221" s="27">
        <v>5</v>
      </c>
      <c r="AE221">
        <v>23.034042358398398</v>
      </c>
      <c r="AF221">
        <v>23.5809535980225</v>
      </c>
      <c r="AG221">
        <v>23.251764297485401</v>
      </c>
      <c r="AH221">
        <v>23.332790374755898</v>
      </c>
      <c r="AI221">
        <v>23.206098556518601</v>
      </c>
      <c r="AJ221">
        <v>23.637989044189499</v>
      </c>
      <c r="AK221">
        <v>23.707145690918001</v>
      </c>
      <c r="AL221">
        <v>24.015548706054702</v>
      </c>
      <c r="AM221">
        <v>23.3292350769043</v>
      </c>
      <c r="AN221">
        <v>23.681102752685501</v>
      </c>
      <c r="AO221">
        <v>70.409000000000006</v>
      </c>
      <c r="AP221">
        <v>639</v>
      </c>
      <c r="AQ221">
        <v>45.9</v>
      </c>
      <c r="AR221">
        <v>24</v>
      </c>
      <c r="AS221">
        <v>45.9</v>
      </c>
      <c r="AT221">
        <v>45.9</v>
      </c>
      <c r="AU221">
        <v>0</v>
      </c>
      <c r="AV221">
        <v>323.31</v>
      </c>
      <c r="AW221">
        <v>24</v>
      </c>
      <c r="AX221">
        <v>24</v>
      </c>
      <c r="AY221">
        <v>24</v>
      </c>
      <c r="AZ221" t="s">
        <v>43</v>
      </c>
      <c r="BA221">
        <v>8</v>
      </c>
      <c r="BB221">
        <v>17</v>
      </c>
      <c r="BC221">
        <v>16</v>
      </c>
      <c r="BD221">
        <v>11</v>
      </c>
      <c r="BE221">
        <v>11</v>
      </c>
      <c r="BF221">
        <v>18</v>
      </c>
      <c r="BG221">
        <v>12</v>
      </c>
      <c r="BH221">
        <v>14</v>
      </c>
      <c r="BI221">
        <v>14</v>
      </c>
      <c r="BJ221">
        <v>12</v>
      </c>
      <c r="BK221">
        <v>639</v>
      </c>
      <c r="BL221">
        <v>1.81</v>
      </c>
      <c r="BM221">
        <v>17.5</v>
      </c>
      <c r="BN221">
        <v>32.9</v>
      </c>
      <c r="BO221">
        <v>32.9</v>
      </c>
      <c r="BP221">
        <v>25.8</v>
      </c>
      <c r="BQ221">
        <v>25.7</v>
      </c>
      <c r="BR221">
        <v>38.299999999999997</v>
      </c>
      <c r="BS221">
        <v>26.1</v>
      </c>
      <c r="BT221">
        <v>31.3</v>
      </c>
      <c r="BU221">
        <v>28.8</v>
      </c>
      <c r="BV221">
        <v>27.5</v>
      </c>
      <c r="BW221">
        <v>1.6252974371686799</v>
      </c>
      <c r="BX221">
        <v>0.28180232558139501</v>
      </c>
      <c r="BY221">
        <v>-0.393074417114256</v>
      </c>
      <c r="BZ221">
        <v>-2.7861808088003301</v>
      </c>
    </row>
    <row r="222" spans="1:78" s="45" customFormat="1" x14ac:dyDescent="0.3">
      <c r="A222" s="92">
        <v>220</v>
      </c>
      <c r="B222" s="214" t="s">
        <v>879</v>
      </c>
      <c r="C222" s="219" t="s">
        <v>880</v>
      </c>
      <c r="D222" s="174">
        <v>1.3168976423671062</v>
      </c>
      <c r="E222" s="125">
        <f t="shared" si="32"/>
        <v>0.39714321454797202</v>
      </c>
      <c r="F222" s="36">
        <v>9.7264785595659424E-3</v>
      </c>
      <c r="G222" s="129">
        <f t="shared" si="33"/>
        <v>2.0120443662025802</v>
      </c>
      <c r="H222" s="205" t="s">
        <v>7409</v>
      </c>
      <c r="I222" s="153">
        <f t="shared" si="34"/>
        <v>2.0120443662025802</v>
      </c>
      <c r="J222" s="66" t="s">
        <v>881</v>
      </c>
      <c r="K222" s="66" t="s">
        <v>882</v>
      </c>
      <c r="L222" s="66" t="str">
        <f t="shared" si="35"/>
        <v/>
      </c>
      <c r="M222" s="67" t="str">
        <f t="shared" si="37"/>
        <v/>
      </c>
      <c r="N222" s="66" t="str">
        <f t="shared" si="37"/>
        <v/>
      </c>
      <c r="O222" s="66" t="str">
        <f t="shared" si="37"/>
        <v/>
      </c>
      <c r="P222" s="66" t="str">
        <f t="shared" si="37"/>
        <v/>
      </c>
      <c r="Q222" s="68" t="str">
        <f t="shared" si="37"/>
        <v/>
      </c>
      <c r="R222" s="66" t="str">
        <f t="shared" si="37"/>
        <v/>
      </c>
      <c r="S222" s="57">
        <v>11476000</v>
      </c>
      <c r="T222" s="58">
        <v>11479000</v>
      </c>
      <c r="U222" s="58">
        <v>12983000</v>
      </c>
      <c r="V222" s="58">
        <v>15546000</v>
      </c>
      <c r="W222" s="58">
        <v>13963000</v>
      </c>
      <c r="X222" s="59">
        <v>5</v>
      </c>
      <c r="Y222" s="60">
        <v>15159000</v>
      </c>
      <c r="Z222" s="60">
        <v>17088000</v>
      </c>
      <c r="AA222" s="60">
        <v>15665000</v>
      </c>
      <c r="AB222" s="60">
        <v>17240000</v>
      </c>
      <c r="AC222" s="60">
        <v>21035000</v>
      </c>
      <c r="AD222" s="27">
        <v>5</v>
      </c>
      <c r="AE222">
        <v>23.4521160125732</v>
      </c>
      <c r="AF222">
        <v>23.4524936676025</v>
      </c>
      <c r="AG222">
        <v>23.630121231079102</v>
      </c>
      <c r="AH222">
        <v>23.890039443969702</v>
      </c>
      <c r="AI222">
        <v>23.735105514526399</v>
      </c>
      <c r="AJ222">
        <v>23.853672027587901</v>
      </c>
      <c r="AK222">
        <v>24.0264797210693</v>
      </c>
      <c r="AL222">
        <v>23.9010410308838</v>
      </c>
      <c r="AM222">
        <v>24.039257049560501</v>
      </c>
      <c r="AN222">
        <v>24.326288223266602</v>
      </c>
      <c r="AO222">
        <v>170.41</v>
      </c>
      <c r="AP222">
        <v>1518</v>
      </c>
      <c r="AQ222">
        <v>46.5</v>
      </c>
      <c r="AR222">
        <v>61</v>
      </c>
      <c r="AS222">
        <v>46.5</v>
      </c>
      <c r="AT222">
        <v>46.5</v>
      </c>
      <c r="AU222">
        <v>0</v>
      </c>
      <c r="AV222">
        <v>323.31</v>
      </c>
      <c r="AW222">
        <v>61</v>
      </c>
      <c r="AX222">
        <v>61</v>
      </c>
      <c r="AY222">
        <v>61</v>
      </c>
      <c r="AZ222" t="s">
        <v>43</v>
      </c>
      <c r="BA222">
        <v>31</v>
      </c>
      <c r="BB222">
        <v>20</v>
      </c>
      <c r="BC222">
        <v>26</v>
      </c>
      <c r="BD222">
        <v>35</v>
      </c>
      <c r="BE222">
        <v>35</v>
      </c>
      <c r="BF222">
        <v>36</v>
      </c>
      <c r="BG222">
        <v>42</v>
      </c>
      <c r="BH222">
        <v>41</v>
      </c>
      <c r="BI222">
        <v>39</v>
      </c>
      <c r="BJ222">
        <v>33</v>
      </c>
      <c r="BK222">
        <v>1518</v>
      </c>
      <c r="BL222">
        <v>2.64</v>
      </c>
      <c r="BM222">
        <v>25.2</v>
      </c>
      <c r="BN222">
        <v>17.8</v>
      </c>
      <c r="BO222">
        <v>23.5</v>
      </c>
      <c r="BP222">
        <v>26.8</v>
      </c>
      <c r="BQ222">
        <v>29.9</v>
      </c>
      <c r="BR222">
        <v>30.4</v>
      </c>
      <c r="BS222">
        <v>32.5</v>
      </c>
      <c r="BT222">
        <v>34.299999999999997</v>
      </c>
      <c r="BU222">
        <v>29.6</v>
      </c>
      <c r="BV222">
        <v>25.1</v>
      </c>
      <c r="BW222">
        <v>2.0120443662025802</v>
      </c>
      <c r="BX222">
        <v>0.22539682539682501</v>
      </c>
      <c r="BY222">
        <v>-0.39737243652343701</v>
      </c>
      <c r="BZ222">
        <v>-3.3740875484264099</v>
      </c>
    </row>
    <row r="223" spans="1:78" s="45" customFormat="1" x14ac:dyDescent="0.3">
      <c r="A223" s="92">
        <v>221</v>
      </c>
      <c r="B223" s="214" t="s">
        <v>883</v>
      </c>
      <c r="C223" s="219" t="s">
        <v>884</v>
      </c>
      <c r="D223" s="174">
        <v>1.3161978061705022</v>
      </c>
      <c r="E223" s="125">
        <f t="shared" si="32"/>
        <v>0.39637632230742659</v>
      </c>
      <c r="F223" s="36">
        <v>2.2411647377967171E-2</v>
      </c>
      <c r="G223" s="129">
        <f t="shared" si="33"/>
        <v>1.64952621928531</v>
      </c>
      <c r="H223" s="205" t="s">
        <v>7409</v>
      </c>
      <c r="I223" s="153">
        <f t="shared" si="34"/>
        <v>1.64952621928531</v>
      </c>
      <c r="J223" s="66" t="s">
        <v>885</v>
      </c>
      <c r="K223" s="66" t="s">
        <v>886</v>
      </c>
      <c r="L223" s="66" t="str">
        <f t="shared" si="35"/>
        <v/>
      </c>
      <c r="M223" s="67" t="str">
        <f t="shared" ref="M223:R232" si="38">IF(ISNUMBER(FIND(M$2,$J223))=TRUE,M$2,"")</f>
        <v/>
      </c>
      <c r="N223" s="66" t="str">
        <f t="shared" si="38"/>
        <v/>
      </c>
      <c r="O223" s="66" t="str">
        <f t="shared" si="38"/>
        <v/>
      </c>
      <c r="P223" s="66" t="str">
        <f t="shared" si="38"/>
        <v/>
      </c>
      <c r="Q223" s="68" t="str">
        <f t="shared" si="38"/>
        <v/>
      </c>
      <c r="R223" s="66" t="str">
        <f t="shared" si="38"/>
        <v/>
      </c>
      <c r="S223" s="57">
        <v>31453000</v>
      </c>
      <c r="T223" s="58">
        <v>36097000</v>
      </c>
      <c r="U223" s="58">
        <v>39626000</v>
      </c>
      <c r="V223" s="58">
        <v>51607000</v>
      </c>
      <c r="W223" s="58">
        <v>51443000</v>
      </c>
      <c r="X223" s="59">
        <v>5</v>
      </c>
      <c r="Y223" s="60">
        <v>52647000</v>
      </c>
      <c r="Z223" s="60">
        <v>58272000</v>
      </c>
      <c r="AA223" s="60">
        <v>58680000</v>
      </c>
      <c r="AB223" s="60">
        <v>49652000</v>
      </c>
      <c r="AC223" s="60">
        <v>57448000</v>
      </c>
      <c r="AD223" s="27">
        <v>5</v>
      </c>
      <c r="AE223">
        <v>24.906694412231399</v>
      </c>
      <c r="AF223">
        <v>25.105375289916999</v>
      </c>
      <c r="AG223">
        <v>25.239944458007798</v>
      </c>
      <c r="AH223">
        <v>25.6210632324219</v>
      </c>
      <c r="AI223">
        <v>25.616472244262699</v>
      </c>
      <c r="AJ223">
        <v>25.649848937988299</v>
      </c>
      <c r="AK223">
        <v>25.796298980712901</v>
      </c>
      <c r="AL223">
        <v>25.8063659667969</v>
      </c>
      <c r="AM223">
        <v>25.5653476715088</v>
      </c>
      <c r="AN223">
        <v>25.775753021240199</v>
      </c>
      <c r="AO223">
        <v>155.86000000000001</v>
      </c>
      <c r="AP223">
        <v>1413</v>
      </c>
      <c r="AQ223">
        <v>51.9</v>
      </c>
      <c r="AR223">
        <v>64</v>
      </c>
      <c r="AS223">
        <v>51.9</v>
      </c>
      <c r="AT223">
        <v>51.5</v>
      </c>
      <c r="AU223">
        <v>0</v>
      </c>
      <c r="AV223">
        <v>323.31</v>
      </c>
      <c r="AW223">
        <v>65</v>
      </c>
      <c r="AX223">
        <v>65</v>
      </c>
      <c r="AY223">
        <v>64</v>
      </c>
      <c r="AZ223" t="s">
        <v>43</v>
      </c>
      <c r="BA223">
        <v>40</v>
      </c>
      <c r="BB223">
        <v>36</v>
      </c>
      <c r="BC223">
        <v>36</v>
      </c>
      <c r="BD223">
        <v>48</v>
      </c>
      <c r="BE223">
        <v>52</v>
      </c>
      <c r="BF223">
        <v>46</v>
      </c>
      <c r="BG223">
        <v>50</v>
      </c>
      <c r="BH223">
        <v>47</v>
      </c>
      <c r="BI223">
        <v>53</v>
      </c>
      <c r="BJ223">
        <v>50</v>
      </c>
      <c r="BK223">
        <v>1413</v>
      </c>
      <c r="BL223">
        <v>2.5</v>
      </c>
      <c r="BM223">
        <v>34.5</v>
      </c>
      <c r="BN223">
        <v>34.700000000000003</v>
      </c>
      <c r="BO223">
        <v>33</v>
      </c>
      <c r="BP223">
        <v>39.799999999999997</v>
      </c>
      <c r="BQ223">
        <v>44.8</v>
      </c>
      <c r="BR223">
        <v>39.6</v>
      </c>
      <c r="BS223">
        <v>42</v>
      </c>
      <c r="BT223">
        <v>42.2</v>
      </c>
      <c r="BU223">
        <v>43.6</v>
      </c>
      <c r="BV223">
        <v>41.3</v>
      </c>
      <c r="BW223">
        <v>1.64952621928531</v>
      </c>
      <c r="BX223">
        <v>0.27718072289156598</v>
      </c>
      <c r="BY223">
        <v>-0.42081298828125202</v>
      </c>
      <c r="BZ223">
        <v>-2.8223783479289901</v>
      </c>
    </row>
    <row r="224" spans="1:78" s="45" customFormat="1" x14ac:dyDescent="0.3">
      <c r="A224" s="92">
        <v>222</v>
      </c>
      <c r="B224" s="214" t="s">
        <v>887</v>
      </c>
      <c r="C224" s="219" t="s">
        <v>888</v>
      </c>
      <c r="D224" s="174">
        <v>1.315829355156475</v>
      </c>
      <c r="E224" s="125">
        <f t="shared" si="32"/>
        <v>0.3959724036381741</v>
      </c>
      <c r="F224" s="36">
        <v>3.9641320064603422E-3</v>
      </c>
      <c r="G224" s="129">
        <f t="shared" si="33"/>
        <v>2.4018518918449998</v>
      </c>
      <c r="H224" s="205" t="s">
        <v>7409</v>
      </c>
      <c r="I224" s="153">
        <f t="shared" si="34"/>
        <v>2.4018518918449998</v>
      </c>
      <c r="J224" s="66" t="s">
        <v>889</v>
      </c>
      <c r="K224" s="66" t="s">
        <v>890</v>
      </c>
      <c r="L224" s="66" t="str">
        <f t="shared" si="35"/>
        <v/>
      </c>
      <c r="M224" s="67" t="str">
        <f t="shared" si="38"/>
        <v/>
      </c>
      <c r="N224" s="66" t="str">
        <f t="shared" si="38"/>
        <v/>
      </c>
      <c r="O224" s="66" t="str">
        <f t="shared" si="38"/>
        <v/>
      </c>
      <c r="P224" s="66" t="str">
        <f t="shared" si="38"/>
        <v/>
      </c>
      <c r="Q224" s="68" t="str">
        <f t="shared" si="38"/>
        <v/>
      </c>
      <c r="R224" s="66" t="str">
        <f t="shared" si="38"/>
        <v/>
      </c>
      <c r="S224" s="57">
        <v>11757000</v>
      </c>
      <c r="T224" s="58">
        <v>11820000</v>
      </c>
      <c r="U224" s="58">
        <v>11955000</v>
      </c>
      <c r="V224" s="58">
        <v>15723000</v>
      </c>
      <c r="W224" s="58">
        <v>14730000</v>
      </c>
      <c r="X224" s="59">
        <v>5</v>
      </c>
      <c r="Y224" s="60">
        <v>16405000</v>
      </c>
      <c r="Z224" s="60">
        <v>18898000</v>
      </c>
      <c r="AA224" s="60">
        <v>18511000</v>
      </c>
      <c r="AB224" s="60">
        <v>16140000</v>
      </c>
      <c r="AC224" s="60">
        <v>16871000</v>
      </c>
      <c r="AD224" s="27">
        <v>5</v>
      </c>
      <c r="AE224">
        <v>23.487016677856399</v>
      </c>
      <c r="AF224">
        <v>23.494726181030298</v>
      </c>
      <c r="AG224">
        <v>23.511110305786101</v>
      </c>
      <c r="AH224">
        <v>23.906373977661101</v>
      </c>
      <c r="AI224">
        <v>23.812253952026399</v>
      </c>
      <c r="AJ224">
        <v>23.9676322937012</v>
      </c>
      <c r="AK224">
        <v>24.171730041503899</v>
      </c>
      <c r="AL224">
        <v>24.141880035400401</v>
      </c>
      <c r="AM224">
        <v>23.944137573242202</v>
      </c>
      <c r="AN224">
        <v>24.008041381835898</v>
      </c>
      <c r="AO224">
        <v>39.061</v>
      </c>
      <c r="AP224">
        <v>337</v>
      </c>
      <c r="AQ224">
        <v>58.8</v>
      </c>
      <c r="AR224">
        <v>20</v>
      </c>
      <c r="AS224">
        <v>58.8</v>
      </c>
      <c r="AT224">
        <v>58.8</v>
      </c>
      <c r="AU224">
        <v>0</v>
      </c>
      <c r="AV224">
        <v>323.31</v>
      </c>
      <c r="AW224" t="s">
        <v>43</v>
      </c>
      <c r="AX224" t="s">
        <v>43</v>
      </c>
      <c r="AY224" t="s">
        <v>43</v>
      </c>
      <c r="AZ224" t="s">
        <v>43</v>
      </c>
      <c r="BA224">
        <v>10</v>
      </c>
      <c r="BB224">
        <v>10</v>
      </c>
      <c r="BC224">
        <v>10</v>
      </c>
      <c r="BD224">
        <v>16</v>
      </c>
      <c r="BE224">
        <v>15</v>
      </c>
      <c r="BF224">
        <v>14</v>
      </c>
      <c r="BG224">
        <v>12</v>
      </c>
      <c r="BH224">
        <v>14</v>
      </c>
      <c r="BI224">
        <v>15</v>
      </c>
      <c r="BJ224">
        <v>17</v>
      </c>
      <c r="BK224" t="s">
        <v>43</v>
      </c>
      <c r="BL224">
        <v>1.21</v>
      </c>
      <c r="BM224">
        <v>31.5</v>
      </c>
      <c r="BN224">
        <v>31.2</v>
      </c>
      <c r="BO224">
        <v>37.4</v>
      </c>
      <c r="BP224">
        <v>44.8</v>
      </c>
      <c r="BQ224">
        <v>41.8</v>
      </c>
      <c r="BR224">
        <v>41.8</v>
      </c>
      <c r="BS224">
        <v>39.200000000000003</v>
      </c>
      <c r="BT224">
        <v>43.6</v>
      </c>
      <c r="BU224">
        <v>41.8</v>
      </c>
      <c r="BV224">
        <v>46.6</v>
      </c>
      <c r="BW224">
        <v>2.4018518918449998</v>
      </c>
      <c r="BX224">
        <v>0.214023529411765</v>
      </c>
      <c r="BY224">
        <v>-0.40438804626465003</v>
      </c>
      <c r="BZ224">
        <v>-3.9974002837181599</v>
      </c>
    </row>
    <row r="225" spans="1:78" s="45" customFormat="1" x14ac:dyDescent="0.3">
      <c r="A225" s="92">
        <v>223</v>
      </c>
      <c r="B225" s="214" t="s">
        <v>891</v>
      </c>
      <c r="C225" s="219" t="s">
        <v>892</v>
      </c>
      <c r="D225" s="174">
        <v>1.3133469259723964</v>
      </c>
      <c r="E225" s="125">
        <f t="shared" si="32"/>
        <v>0.39324806038041199</v>
      </c>
      <c r="F225" s="36">
        <v>1.2190017089692357E-2</v>
      </c>
      <c r="G225" s="129">
        <f t="shared" si="33"/>
        <v>1.9139956855256799</v>
      </c>
      <c r="H225" s="205" t="s">
        <v>7409</v>
      </c>
      <c r="I225" s="153">
        <f t="shared" si="34"/>
        <v>1.9139956855256799</v>
      </c>
      <c r="J225" s="66" t="s">
        <v>893</v>
      </c>
      <c r="K225" s="66" t="s">
        <v>894</v>
      </c>
      <c r="L225" s="66" t="str">
        <f t="shared" si="35"/>
        <v>GO:0003729</v>
      </c>
      <c r="M225" s="67" t="str">
        <f t="shared" si="38"/>
        <v/>
      </c>
      <c r="N225" s="66" t="str">
        <f t="shared" si="38"/>
        <v/>
      </c>
      <c r="O225" s="66" t="str">
        <f t="shared" si="38"/>
        <v>GO:0003729</v>
      </c>
      <c r="P225" s="66" t="str">
        <f t="shared" si="38"/>
        <v/>
      </c>
      <c r="Q225" s="68" t="str">
        <f t="shared" si="38"/>
        <v/>
      </c>
      <c r="R225" s="66" t="str">
        <f t="shared" si="38"/>
        <v/>
      </c>
      <c r="S225" s="57">
        <v>13887000</v>
      </c>
      <c r="T225" s="58">
        <v>10533000</v>
      </c>
      <c r="U225" s="58">
        <v>11732000</v>
      </c>
      <c r="V225" s="58">
        <v>11691000</v>
      </c>
      <c r="W225" s="58">
        <v>15917000</v>
      </c>
      <c r="X225" s="59">
        <v>5</v>
      </c>
      <c r="Y225" s="60">
        <v>16927000</v>
      </c>
      <c r="Z225" s="60">
        <v>18160000</v>
      </c>
      <c r="AA225" s="60">
        <v>14023000</v>
      </c>
      <c r="AB225" s="60">
        <v>17996000</v>
      </c>
      <c r="AC225" s="60">
        <v>16633000</v>
      </c>
      <c r="AD225" s="27">
        <v>5</v>
      </c>
      <c r="AE225">
        <v>23.727231979370099</v>
      </c>
      <c r="AF225">
        <v>23.328413009643601</v>
      </c>
      <c r="AG225">
        <v>23.483945846557599</v>
      </c>
      <c r="AH225">
        <v>23.478895187377901</v>
      </c>
      <c r="AI225">
        <v>23.924064636230501</v>
      </c>
      <c r="AJ225">
        <v>24.012823104858398</v>
      </c>
      <c r="AK225">
        <v>24.114261627197301</v>
      </c>
      <c r="AL225">
        <v>23.741291046142599</v>
      </c>
      <c r="AM225">
        <v>24.101173400878899</v>
      </c>
      <c r="AN225">
        <v>23.987545013427699</v>
      </c>
      <c r="AO225">
        <v>42.121000000000002</v>
      </c>
      <c r="AP225">
        <v>389</v>
      </c>
      <c r="AQ225">
        <v>56.8</v>
      </c>
      <c r="AR225">
        <v>18</v>
      </c>
      <c r="AS225">
        <v>56.8</v>
      </c>
      <c r="AT225">
        <v>56.8</v>
      </c>
      <c r="AU225">
        <v>0</v>
      </c>
      <c r="AV225">
        <v>323.31</v>
      </c>
      <c r="AW225">
        <v>18</v>
      </c>
      <c r="AX225">
        <v>18</v>
      </c>
      <c r="AY225">
        <v>18</v>
      </c>
      <c r="AZ225" t="s">
        <v>43</v>
      </c>
      <c r="BA225">
        <v>8</v>
      </c>
      <c r="BB225">
        <v>9</v>
      </c>
      <c r="BC225">
        <v>8</v>
      </c>
      <c r="BD225">
        <v>10</v>
      </c>
      <c r="BE225">
        <v>14</v>
      </c>
      <c r="BF225">
        <v>9</v>
      </c>
      <c r="BG225">
        <v>12</v>
      </c>
      <c r="BH225">
        <v>10</v>
      </c>
      <c r="BI225">
        <v>15</v>
      </c>
      <c r="BJ225">
        <v>16</v>
      </c>
      <c r="BK225">
        <v>389</v>
      </c>
      <c r="BL225">
        <v>1.18</v>
      </c>
      <c r="BM225">
        <v>23.7</v>
      </c>
      <c r="BN225">
        <v>38</v>
      </c>
      <c r="BO225">
        <v>38</v>
      </c>
      <c r="BP225">
        <v>46.3</v>
      </c>
      <c r="BQ225">
        <v>49.4</v>
      </c>
      <c r="BR225">
        <v>35</v>
      </c>
      <c r="BS225">
        <v>43.4</v>
      </c>
      <c r="BT225">
        <v>38</v>
      </c>
      <c r="BU225">
        <v>51.4</v>
      </c>
      <c r="BV225">
        <v>51.4</v>
      </c>
      <c r="BW225">
        <v>1.9139956855256799</v>
      </c>
      <c r="BX225">
        <v>0.22829565217391301</v>
      </c>
      <c r="BY225">
        <v>-0.40290870666503797</v>
      </c>
      <c r="BZ225">
        <v>-3.22268347974383</v>
      </c>
    </row>
    <row r="226" spans="1:78" s="45" customFormat="1" x14ac:dyDescent="0.3">
      <c r="A226" s="92">
        <v>224</v>
      </c>
      <c r="B226" s="214" t="s">
        <v>895</v>
      </c>
      <c r="C226" s="219" t="s">
        <v>896</v>
      </c>
      <c r="D226" s="174">
        <v>1.3125618894901265</v>
      </c>
      <c r="E226" s="125">
        <f t="shared" si="32"/>
        <v>0.39238544986860735</v>
      </c>
      <c r="F226" s="36">
        <v>3.075027664148379E-2</v>
      </c>
      <c r="G226" s="129">
        <f t="shared" si="33"/>
        <v>1.5121509727884199</v>
      </c>
      <c r="H226" s="205" t="s">
        <v>7409</v>
      </c>
      <c r="I226" s="153">
        <f t="shared" si="34"/>
        <v>1.5121509727884199</v>
      </c>
      <c r="J226" s="66" t="s">
        <v>897</v>
      </c>
      <c r="K226" s="66" t="s">
        <v>898</v>
      </c>
      <c r="L226" s="66" t="str">
        <f t="shared" si="35"/>
        <v>GO:0003729;GO:0003723</v>
      </c>
      <c r="M226" s="67" t="str">
        <f t="shared" si="38"/>
        <v/>
      </c>
      <c r="N226" s="66" t="str">
        <f t="shared" si="38"/>
        <v/>
      </c>
      <c r="O226" s="66" t="str">
        <f t="shared" si="38"/>
        <v>GO:0003729</v>
      </c>
      <c r="P226" s="66" t="str">
        <f t="shared" si="38"/>
        <v/>
      </c>
      <c r="Q226" s="68" t="str">
        <f t="shared" si="38"/>
        <v>GO:0003723</v>
      </c>
      <c r="R226" s="66" t="str">
        <f t="shared" si="38"/>
        <v/>
      </c>
      <c r="S226" s="57">
        <v>2604700</v>
      </c>
      <c r="T226" s="58">
        <v>3218600</v>
      </c>
      <c r="U226" s="58">
        <v>2970800</v>
      </c>
      <c r="V226" s="58">
        <v>2808400</v>
      </c>
      <c r="W226" s="58">
        <v>4050400</v>
      </c>
      <c r="X226" s="59">
        <v>5</v>
      </c>
      <c r="Y226" s="60">
        <v>3540300</v>
      </c>
      <c r="Z226" s="60">
        <v>4134600</v>
      </c>
      <c r="AA226" s="60">
        <v>3439600</v>
      </c>
      <c r="AB226" s="60">
        <v>4320600</v>
      </c>
      <c r="AC226" s="60">
        <v>5110300</v>
      </c>
      <c r="AD226" s="27">
        <v>5</v>
      </c>
      <c r="AE226">
        <v>21.312685012817401</v>
      </c>
      <c r="AF226">
        <v>21.6180019378662</v>
      </c>
      <c r="AG226">
        <v>21.502420425415</v>
      </c>
      <c r="AH226">
        <v>21.4213161468506</v>
      </c>
      <c r="AI226">
        <v>21.949632644653299</v>
      </c>
      <c r="AJ226">
        <v>21.755439758300799</v>
      </c>
      <c r="AK226">
        <v>21.979316711425799</v>
      </c>
      <c r="AL226">
        <v>21.713809967041001</v>
      </c>
      <c r="AM226">
        <v>22.042800903320298</v>
      </c>
      <c r="AN226">
        <v>22.284976959228501</v>
      </c>
      <c r="AO226">
        <v>29.808</v>
      </c>
      <c r="AP226">
        <v>277</v>
      </c>
      <c r="AQ226">
        <v>35.700000000000003</v>
      </c>
      <c r="AR226">
        <v>8</v>
      </c>
      <c r="AS226">
        <v>35.700000000000003</v>
      </c>
      <c r="AT226">
        <v>35.700000000000003</v>
      </c>
      <c r="AU226">
        <v>0</v>
      </c>
      <c r="AV226">
        <v>67.861000000000004</v>
      </c>
      <c r="AW226">
        <v>8</v>
      </c>
      <c r="AX226">
        <v>8</v>
      </c>
      <c r="AY226">
        <v>8</v>
      </c>
      <c r="AZ226" t="s">
        <v>43</v>
      </c>
      <c r="BA226">
        <v>4</v>
      </c>
      <c r="BB226">
        <v>2</v>
      </c>
      <c r="BC226">
        <v>2</v>
      </c>
      <c r="BD226">
        <v>4</v>
      </c>
      <c r="BE226">
        <v>5</v>
      </c>
      <c r="BF226">
        <v>4</v>
      </c>
      <c r="BG226">
        <v>5</v>
      </c>
      <c r="BH226">
        <v>3</v>
      </c>
      <c r="BI226">
        <v>6</v>
      </c>
      <c r="BJ226">
        <v>6</v>
      </c>
      <c r="BK226">
        <v>277</v>
      </c>
      <c r="BL226">
        <v>1.1200000000000001</v>
      </c>
      <c r="BM226">
        <v>19.5</v>
      </c>
      <c r="BN226">
        <v>13.7</v>
      </c>
      <c r="BO226">
        <v>13.7</v>
      </c>
      <c r="BP226">
        <v>14.4</v>
      </c>
      <c r="BQ226">
        <v>19.100000000000001</v>
      </c>
      <c r="BR226">
        <v>16.600000000000001</v>
      </c>
      <c r="BS226">
        <v>19.5</v>
      </c>
      <c r="BT226">
        <v>11.9</v>
      </c>
      <c r="BU226">
        <v>23.8</v>
      </c>
      <c r="BV226">
        <v>27.4</v>
      </c>
      <c r="BW226">
        <v>1.5121509727884199</v>
      </c>
      <c r="BX226">
        <v>0.28806557377049202</v>
      </c>
      <c r="BY226">
        <v>-0.39445762634277398</v>
      </c>
      <c r="BZ226">
        <v>-2.6179068231910998</v>
      </c>
    </row>
    <row r="227" spans="1:78" s="45" customFormat="1" x14ac:dyDescent="0.3">
      <c r="A227" s="92">
        <v>225</v>
      </c>
      <c r="B227" s="214" t="s">
        <v>899</v>
      </c>
      <c r="C227" s="219" t="s">
        <v>900</v>
      </c>
      <c r="D227" s="174">
        <v>1.3091072493090306</v>
      </c>
      <c r="E227" s="125">
        <f t="shared" si="32"/>
        <v>0.38858329568499883</v>
      </c>
      <c r="F227" s="36">
        <v>3.7685874933251713E-2</v>
      </c>
      <c r="G227" s="129">
        <f t="shared" si="33"/>
        <v>1.42382139748726</v>
      </c>
      <c r="H227" s="205" t="s">
        <v>7409</v>
      </c>
      <c r="I227" s="153">
        <f t="shared" si="34"/>
        <v>1.42382139748726</v>
      </c>
      <c r="J227" s="66" t="s">
        <v>901</v>
      </c>
      <c r="K227" s="66" t="s">
        <v>902</v>
      </c>
      <c r="L227" s="66" t="str">
        <f t="shared" si="35"/>
        <v/>
      </c>
      <c r="M227" s="67" t="str">
        <f t="shared" si="38"/>
        <v/>
      </c>
      <c r="N227" s="66" t="str">
        <f t="shared" si="38"/>
        <v/>
      </c>
      <c r="O227" s="66" t="str">
        <f t="shared" si="38"/>
        <v/>
      </c>
      <c r="P227" s="66" t="str">
        <f t="shared" si="38"/>
        <v/>
      </c>
      <c r="Q227" s="68" t="str">
        <f t="shared" si="38"/>
        <v/>
      </c>
      <c r="R227" s="66" t="str">
        <f t="shared" si="38"/>
        <v>GO:0097014</v>
      </c>
      <c r="S227" s="57">
        <v>5902600</v>
      </c>
      <c r="T227" s="58">
        <v>4158900</v>
      </c>
      <c r="U227" s="58">
        <v>4262400</v>
      </c>
      <c r="V227" s="58">
        <v>4062900</v>
      </c>
      <c r="W227" s="58">
        <v>3756000</v>
      </c>
      <c r="X227" s="59">
        <v>5</v>
      </c>
      <c r="Y227" s="60">
        <v>6127600</v>
      </c>
      <c r="Z227" s="60">
        <v>6520900</v>
      </c>
      <c r="AA227" s="60">
        <v>6729700</v>
      </c>
      <c r="AB227" s="60">
        <v>4550500</v>
      </c>
      <c r="AC227" s="60">
        <v>5058600</v>
      </c>
      <c r="AD227" s="27">
        <v>5</v>
      </c>
      <c r="AE227">
        <v>22.492919921875</v>
      </c>
      <c r="AF227">
        <v>21.987770080566399</v>
      </c>
      <c r="AG227">
        <v>22.023235321044901</v>
      </c>
      <c r="AH227">
        <v>21.954078674316399</v>
      </c>
      <c r="AI227">
        <v>21.840764999389599</v>
      </c>
      <c r="AJ227">
        <v>22.546890258789102</v>
      </c>
      <c r="AK227">
        <v>22.636640548706101</v>
      </c>
      <c r="AL227">
        <v>22.6821098327637</v>
      </c>
      <c r="AM227">
        <v>22.1175937652588</v>
      </c>
      <c r="AN227">
        <v>22.270307540893601</v>
      </c>
      <c r="AO227">
        <v>82.986000000000004</v>
      </c>
      <c r="AP227">
        <v>744</v>
      </c>
      <c r="AQ227">
        <v>33.5</v>
      </c>
      <c r="AR227">
        <v>16</v>
      </c>
      <c r="AS227">
        <v>33.5</v>
      </c>
      <c r="AT227">
        <v>32.700000000000003</v>
      </c>
      <c r="AU227">
        <v>0</v>
      </c>
      <c r="AV227">
        <v>89.141000000000005</v>
      </c>
      <c r="AW227">
        <v>17</v>
      </c>
      <c r="AX227">
        <v>17</v>
      </c>
      <c r="AY227">
        <v>16</v>
      </c>
      <c r="AZ227" t="s">
        <v>43</v>
      </c>
      <c r="BA227">
        <v>8</v>
      </c>
      <c r="BB227">
        <v>11</v>
      </c>
      <c r="BC227">
        <v>7</v>
      </c>
      <c r="BD227">
        <v>7</v>
      </c>
      <c r="BE227">
        <v>6</v>
      </c>
      <c r="BF227">
        <v>9</v>
      </c>
      <c r="BG227">
        <v>9</v>
      </c>
      <c r="BH227">
        <v>8</v>
      </c>
      <c r="BI227">
        <v>8</v>
      </c>
      <c r="BJ227">
        <v>7</v>
      </c>
      <c r="BK227">
        <v>744</v>
      </c>
      <c r="BL227">
        <v>1.96</v>
      </c>
      <c r="BM227">
        <v>13</v>
      </c>
      <c r="BN227">
        <v>25.1</v>
      </c>
      <c r="BO227">
        <v>17.3</v>
      </c>
      <c r="BP227">
        <v>14.5</v>
      </c>
      <c r="BQ227">
        <v>11.4</v>
      </c>
      <c r="BR227">
        <v>17.5</v>
      </c>
      <c r="BS227">
        <v>18.5</v>
      </c>
      <c r="BT227">
        <v>16.8</v>
      </c>
      <c r="BU227">
        <v>15.7</v>
      </c>
      <c r="BV227">
        <v>9.9</v>
      </c>
      <c r="BW227">
        <v>1.42382139748726</v>
      </c>
      <c r="BX227">
        <v>0.30516024340770798</v>
      </c>
      <c r="BY227">
        <v>-0.39095458984375098</v>
      </c>
      <c r="BZ227">
        <v>-2.4872078123769601</v>
      </c>
    </row>
    <row r="228" spans="1:78" s="45" customFormat="1" x14ac:dyDescent="0.3">
      <c r="A228" s="92">
        <v>226</v>
      </c>
      <c r="B228" s="214" t="s">
        <v>903</v>
      </c>
      <c r="C228" s="219" t="s">
        <v>904</v>
      </c>
      <c r="D228" s="174">
        <v>1.3081241011410361</v>
      </c>
      <c r="E228" s="125">
        <f t="shared" si="32"/>
        <v>0.38749941515384428</v>
      </c>
      <c r="F228" s="36">
        <v>3.6994108948879799E-2</v>
      </c>
      <c r="G228" s="129">
        <f t="shared" si="33"/>
        <v>1.43186742876249</v>
      </c>
      <c r="H228" s="205" t="s">
        <v>7409</v>
      </c>
      <c r="I228" s="153">
        <f t="shared" si="34"/>
        <v>1.43186742876249</v>
      </c>
      <c r="J228" s="66" t="s">
        <v>905</v>
      </c>
      <c r="K228" s="66" t="s">
        <v>906</v>
      </c>
      <c r="L228" s="66" t="str">
        <f t="shared" si="35"/>
        <v/>
      </c>
      <c r="M228" s="67" t="str">
        <f t="shared" si="38"/>
        <v/>
      </c>
      <c r="N228" s="66" t="str">
        <f t="shared" si="38"/>
        <v/>
      </c>
      <c r="O228" s="66" t="str">
        <f t="shared" si="38"/>
        <v/>
      </c>
      <c r="P228" s="66" t="str">
        <f t="shared" si="38"/>
        <v/>
      </c>
      <c r="Q228" s="68" t="str">
        <f t="shared" si="38"/>
        <v/>
      </c>
      <c r="R228" s="66" t="str">
        <f t="shared" si="38"/>
        <v/>
      </c>
      <c r="S228" s="57">
        <v>2446500</v>
      </c>
      <c r="T228" s="58">
        <v>3532800</v>
      </c>
      <c r="U228" s="58">
        <v>4079900</v>
      </c>
      <c r="V228" s="58">
        <v>3431100</v>
      </c>
      <c r="W228" s="58">
        <v>2293600</v>
      </c>
      <c r="X228" s="59">
        <v>5</v>
      </c>
      <c r="Y228" s="60">
        <v>3741800</v>
      </c>
      <c r="Z228" s="60">
        <v>4148600</v>
      </c>
      <c r="AA228" s="60">
        <v>4392900</v>
      </c>
      <c r="AB228" s="60">
        <v>3923200</v>
      </c>
      <c r="AC228" s="60">
        <v>4440800</v>
      </c>
      <c r="AD228" s="27">
        <v>5</v>
      </c>
      <c r="AE228">
        <v>21.222288131713899</v>
      </c>
      <c r="AF228">
        <v>21.7523803710938</v>
      </c>
      <c r="AG228">
        <v>21.9601020812988</v>
      </c>
      <c r="AH228">
        <v>21.710239410400401</v>
      </c>
      <c r="AI228">
        <v>21.1291828155518</v>
      </c>
      <c r="AJ228">
        <v>21.835300445556602</v>
      </c>
      <c r="AK228">
        <v>21.984193801879901</v>
      </c>
      <c r="AL228">
        <v>22.0667419433594</v>
      </c>
      <c r="AM228">
        <v>21.903598785400401</v>
      </c>
      <c r="AN228">
        <v>22.0823879241943</v>
      </c>
      <c r="AO228">
        <v>39.847999999999999</v>
      </c>
      <c r="AP228">
        <v>366</v>
      </c>
      <c r="AQ228">
        <v>38.5</v>
      </c>
      <c r="AR228">
        <v>10</v>
      </c>
      <c r="AS228">
        <v>38.5</v>
      </c>
      <c r="AT228">
        <v>38.5</v>
      </c>
      <c r="AU228">
        <v>0</v>
      </c>
      <c r="AV228">
        <v>193.63</v>
      </c>
      <c r="AW228">
        <v>10</v>
      </c>
      <c r="AX228">
        <v>10</v>
      </c>
      <c r="AY228">
        <v>10</v>
      </c>
      <c r="AZ228" t="s">
        <v>43</v>
      </c>
      <c r="BA228">
        <v>4</v>
      </c>
      <c r="BB228">
        <v>5</v>
      </c>
      <c r="BC228">
        <v>3</v>
      </c>
      <c r="BD228">
        <v>4</v>
      </c>
      <c r="BE228">
        <v>7</v>
      </c>
      <c r="BF228">
        <v>5</v>
      </c>
      <c r="BG228">
        <v>7</v>
      </c>
      <c r="BH228">
        <v>7</v>
      </c>
      <c r="BI228">
        <v>5</v>
      </c>
      <c r="BJ228">
        <v>7</v>
      </c>
      <c r="BK228">
        <v>366</v>
      </c>
      <c r="BL228">
        <v>1.08</v>
      </c>
      <c r="BM228">
        <v>22.7</v>
      </c>
      <c r="BN228">
        <v>25.4</v>
      </c>
      <c r="BO228">
        <v>16.399999999999999</v>
      </c>
      <c r="BP228">
        <v>18</v>
      </c>
      <c r="BQ228">
        <v>35.200000000000003</v>
      </c>
      <c r="BR228">
        <v>26.8</v>
      </c>
      <c r="BS228">
        <v>32.5</v>
      </c>
      <c r="BT228">
        <v>32.5</v>
      </c>
      <c r="BU228">
        <v>27.6</v>
      </c>
      <c r="BV228">
        <v>34.700000000000003</v>
      </c>
      <c r="BW228">
        <v>1.43186742876249</v>
      </c>
      <c r="BX228">
        <v>0.30140408163265298</v>
      </c>
      <c r="BY228">
        <v>-0.41960601806640702</v>
      </c>
      <c r="BZ228">
        <v>-2.4990960323637501</v>
      </c>
    </row>
    <row r="229" spans="1:78" s="45" customFormat="1" x14ac:dyDescent="0.3">
      <c r="A229" s="92">
        <v>227</v>
      </c>
      <c r="B229" s="214" t="s">
        <v>907</v>
      </c>
      <c r="C229" s="219" t="s">
        <v>908</v>
      </c>
      <c r="D229" s="174">
        <v>1.3067710627931688</v>
      </c>
      <c r="E229" s="125">
        <f t="shared" si="32"/>
        <v>0.3860064131278092</v>
      </c>
      <c r="F229" s="36">
        <v>8.5607945369501615E-3</v>
      </c>
      <c r="G229" s="129">
        <f t="shared" si="33"/>
        <v>2.0674859260938998</v>
      </c>
      <c r="H229" s="205" t="s">
        <v>7409</v>
      </c>
      <c r="I229" s="153">
        <f t="shared" si="34"/>
        <v>2.0674859260938998</v>
      </c>
      <c r="J229" s="66"/>
      <c r="K229" s="66"/>
      <c r="L229" s="66" t="str">
        <f t="shared" si="35"/>
        <v/>
      </c>
      <c r="M229" s="67" t="str">
        <f t="shared" si="38"/>
        <v/>
      </c>
      <c r="N229" s="66" t="str">
        <f t="shared" si="38"/>
        <v/>
      </c>
      <c r="O229" s="66" t="str">
        <f t="shared" si="38"/>
        <v/>
      </c>
      <c r="P229" s="66" t="str">
        <f t="shared" si="38"/>
        <v/>
      </c>
      <c r="Q229" s="68" t="str">
        <f t="shared" si="38"/>
        <v/>
      </c>
      <c r="R229" s="66" t="str">
        <f t="shared" si="38"/>
        <v/>
      </c>
      <c r="S229" s="57">
        <v>64072000</v>
      </c>
      <c r="T229" s="58">
        <v>52235000</v>
      </c>
      <c r="U229" s="58">
        <v>58739000</v>
      </c>
      <c r="V229" s="58">
        <v>66592000</v>
      </c>
      <c r="W229" s="58">
        <v>67058000</v>
      </c>
      <c r="X229" s="59">
        <v>5</v>
      </c>
      <c r="Y229" s="60">
        <v>78083000</v>
      </c>
      <c r="Z229" s="60">
        <v>81231000</v>
      </c>
      <c r="AA229" s="60">
        <v>64781000</v>
      </c>
      <c r="AB229" s="60">
        <v>86986000</v>
      </c>
      <c r="AC229" s="60">
        <v>92314000</v>
      </c>
      <c r="AD229" s="27">
        <v>5</v>
      </c>
      <c r="AE229">
        <v>25.933191299438501</v>
      </c>
      <c r="AF229">
        <v>25.638513565063501</v>
      </c>
      <c r="AG229">
        <v>25.807815551757798</v>
      </c>
      <c r="AH229">
        <v>25.988845825195298</v>
      </c>
      <c r="AI229">
        <v>25.998905181884801</v>
      </c>
      <c r="AJ229">
        <v>26.218505859375</v>
      </c>
      <c r="AK229">
        <v>26.275527954101602</v>
      </c>
      <c r="AL229">
        <v>25.949068069458001</v>
      </c>
      <c r="AM229">
        <v>26.3742790222168</v>
      </c>
      <c r="AN229">
        <v>26.460046768188501</v>
      </c>
      <c r="AO229">
        <v>41.845999999999997</v>
      </c>
      <c r="AP229">
        <v>364</v>
      </c>
      <c r="AQ229">
        <v>10.7</v>
      </c>
      <c r="AR229">
        <v>0</v>
      </c>
      <c r="AS229">
        <v>7.7</v>
      </c>
      <c r="AT229">
        <v>0</v>
      </c>
      <c r="AU229">
        <v>0</v>
      </c>
      <c r="AV229">
        <v>139.47999999999999</v>
      </c>
      <c r="AW229" t="s">
        <v>43</v>
      </c>
      <c r="AX229" t="s">
        <v>43</v>
      </c>
      <c r="AY229" t="s">
        <v>43</v>
      </c>
      <c r="AZ229" t="s">
        <v>43</v>
      </c>
      <c r="BA229">
        <v>3</v>
      </c>
      <c r="BB229">
        <v>4</v>
      </c>
      <c r="BC229">
        <v>4</v>
      </c>
      <c r="BD229">
        <v>4</v>
      </c>
      <c r="BE229">
        <v>4</v>
      </c>
      <c r="BF229">
        <v>4</v>
      </c>
      <c r="BG229">
        <v>4</v>
      </c>
      <c r="BH229">
        <v>3</v>
      </c>
      <c r="BI229">
        <v>4</v>
      </c>
      <c r="BJ229">
        <v>4</v>
      </c>
      <c r="BK229" t="s">
        <v>43</v>
      </c>
      <c r="BL229">
        <v>1.89</v>
      </c>
      <c r="BM229">
        <v>10.7</v>
      </c>
      <c r="BN229">
        <v>10.7</v>
      </c>
      <c r="BO229">
        <v>10.7</v>
      </c>
      <c r="BP229">
        <v>10.7</v>
      </c>
      <c r="BQ229">
        <v>10.7</v>
      </c>
      <c r="BR229">
        <v>10.7</v>
      </c>
      <c r="BS229">
        <v>10.7</v>
      </c>
      <c r="BT229">
        <v>10.7</v>
      </c>
      <c r="BU229">
        <v>10.7</v>
      </c>
      <c r="BV229">
        <v>10.7</v>
      </c>
      <c r="BW229">
        <v>2.0674859260938998</v>
      </c>
      <c r="BX229">
        <v>0.22345562130177499</v>
      </c>
      <c r="BY229">
        <v>-0.38203125000000099</v>
      </c>
      <c r="BZ229">
        <v>-3.4605551906954402</v>
      </c>
    </row>
    <row r="230" spans="1:78" s="45" customFormat="1" x14ac:dyDescent="0.3">
      <c r="A230" s="92">
        <v>228</v>
      </c>
      <c r="B230" s="214" t="s">
        <v>909</v>
      </c>
      <c r="C230" s="219" t="s">
        <v>910</v>
      </c>
      <c r="D230" s="174">
        <v>1.3052909727769926</v>
      </c>
      <c r="E230" s="125">
        <f t="shared" si="32"/>
        <v>0.3843714452550232</v>
      </c>
      <c r="F230" s="36">
        <v>8.1434874572685161E-3</v>
      </c>
      <c r="G230" s="129">
        <f t="shared" si="33"/>
        <v>2.0891895681955299</v>
      </c>
      <c r="H230" s="205" t="s">
        <v>7409</v>
      </c>
      <c r="I230" s="153">
        <f t="shared" si="34"/>
        <v>2.0891895681955299</v>
      </c>
      <c r="J230" s="66" t="s">
        <v>911</v>
      </c>
      <c r="K230" s="66" t="s">
        <v>912</v>
      </c>
      <c r="L230" s="66" t="str">
        <f t="shared" si="35"/>
        <v/>
      </c>
      <c r="M230" s="67" t="str">
        <f t="shared" si="38"/>
        <v/>
      </c>
      <c r="N230" s="66" t="str">
        <f t="shared" si="38"/>
        <v/>
      </c>
      <c r="O230" s="66" t="str">
        <f t="shared" si="38"/>
        <v/>
      </c>
      <c r="P230" s="66" t="str">
        <f t="shared" si="38"/>
        <v/>
      </c>
      <c r="Q230" s="68" t="str">
        <f t="shared" si="38"/>
        <v/>
      </c>
      <c r="R230" s="66" t="str">
        <f t="shared" si="38"/>
        <v/>
      </c>
      <c r="S230" s="57">
        <v>28223000</v>
      </c>
      <c r="T230" s="58">
        <v>27221000</v>
      </c>
      <c r="U230" s="58">
        <v>30540000</v>
      </c>
      <c r="V230" s="58">
        <v>22953000</v>
      </c>
      <c r="W230" s="58">
        <v>21247000</v>
      </c>
      <c r="X230" s="59">
        <v>5</v>
      </c>
      <c r="Y230" s="60">
        <v>30455000</v>
      </c>
      <c r="Z230" s="60">
        <v>36189000</v>
      </c>
      <c r="AA230" s="60">
        <v>36477000</v>
      </c>
      <c r="AB230" s="60">
        <v>31164000</v>
      </c>
      <c r="AC230" s="60">
        <v>35643000</v>
      </c>
      <c r="AD230" s="27">
        <v>5</v>
      </c>
      <c r="AE230">
        <v>24.750368118286101</v>
      </c>
      <c r="AF230">
        <v>24.698217391967798</v>
      </c>
      <c r="AG230">
        <v>24.8641967773438</v>
      </c>
      <c r="AH230">
        <v>24.4521789550781</v>
      </c>
      <c r="AI230">
        <v>24.340755462646499</v>
      </c>
      <c r="AJ230">
        <v>24.860176086425799</v>
      </c>
      <c r="AK230">
        <v>25.1090488433838</v>
      </c>
      <c r="AL230">
        <v>25.1204833984375</v>
      </c>
      <c r="AM230">
        <v>24.893377304077099</v>
      </c>
      <c r="AN230">
        <v>25.087116241455099</v>
      </c>
      <c r="AO230">
        <v>46.677</v>
      </c>
      <c r="AP230">
        <v>413</v>
      </c>
      <c r="AQ230">
        <v>68.8</v>
      </c>
      <c r="AR230">
        <v>25</v>
      </c>
      <c r="AS230">
        <v>68.8</v>
      </c>
      <c r="AT230">
        <v>67.3</v>
      </c>
      <c r="AU230">
        <v>0</v>
      </c>
      <c r="AV230">
        <v>323.31</v>
      </c>
      <c r="AW230">
        <v>26</v>
      </c>
      <c r="AX230">
        <v>26</v>
      </c>
      <c r="AY230">
        <v>25</v>
      </c>
      <c r="AZ230" t="s">
        <v>43</v>
      </c>
      <c r="BA230">
        <v>15</v>
      </c>
      <c r="BB230">
        <v>15</v>
      </c>
      <c r="BC230">
        <v>18</v>
      </c>
      <c r="BD230">
        <v>15</v>
      </c>
      <c r="BE230">
        <v>18</v>
      </c>
      <c r="BF230">
        <v>15</v>
      </c>
      <c r="BG230">
        <v>16</v>
      </c>
      <c r="BH230">
        <v>17</v>
      </c>
      <c r="BI230">
        <v>18</v>
      </c>
      <c r="BJ230">
        <v>19</v>
      </c>
      <c r="BK230">
        <v>413</v>
      </c>
      <c r="BL230">
        <v>1.18</v>
      </c>
      <c r="BM230">
        <v>47.2</v>
      </c>
      <c r="BN230">
        <v>46.2</v>
      </c>
      <c r="BO230">
        <v>47.7</v>
      </c>
      <c r="BP230">
        <v>45.3</v>
      </c>
      <c r="BQ230">
        <v>49.4</v>
      </c>
      <c r="BR230">
        <v>41.9</v>
      </c>
      <c r="BS230">
        <v>55.9</v>
      </c>
      <c r="BT230">
        <v>50.6</v>
      </c>
      <c r="BU230">
        <v>49.6</v>
      </c>
      <c r="BV230">
        <v>49.2</v>
      </c>
      <c r="BW230">
        <v>2.0891895681955299</v>
      </c>
      <c r="BX230">
        <v>0.22583647798742101</v>
      </c>
      <c r="BY230">
        <v>-0.392897033691405</v>
      </c>
      <c r="BZ230">
        <v>-3.49458379643912</v>
      </c>
    </row>
    <row r="231" spans="1:78" s="45" customFormat="1" x14ac:dyDescent="0.3">
      <c r="A231" s="92">
        <v>229</v>
      </c>
      <c r="B231" s="214" t="s">
        <v>913</v>
      </c>
      <c r="C231" s="219" t="s">
        <v>914</v>
      </c>
      <c r="D231" s="174">
        <v>1.304198346831914</v>
      </c>
      <c r="E231" s="125">
        <f t="shared" si="32"/>
        <v>0.38316329612577649</v>
      </c>
      <c r="F231" s="36">
        <v>3.7529300949867158E-3</v>
      </c>
      <c r="G231" s="129">
        <f t="shared" si="33"/>
        <v>2.42562952502051</v>
      </c>
      <c r="H231" s="205" t="s">
        <v>7409</v>
      </c>
      <c r="I231" s="153">
        <f t="shared" si="34"/>
        <v>2.42562952502051</v>
      </c>
      <c r="J231" s="66" t="s">
        <v>915</v>
      </c>
      <c r="K231" s="66" t="s">
        <v>916</v>
      </c>
      <c r="L231" s="66" t="str">
        <f t="shared" si="35"/>
        <v/>
      </c>
      <c r="M231" s="67" t="str">
        <f t="shared" si="38"/>
        <v/>
      </c>
      <c r="N231" s="66" t="str">
        <f t="shared" si="38"/>
        <v/>
      </c>
      <c r="O231" s="66" t="str">
        <f t="shared" si="38"/>
        <v/>
      </c>
      <c r="P231" s="66" t="str">
        <f t="shared" si="38"/>
        <v/>
      </c>
      <c r="Q231" s="68" t="str">
        <f t="shared" si="38"/>
        <v/>
      </c>
      <c r="R231" s="66" t="str">
        <f t="shared" si="38"/>
        <v>GO:0097014</v>
      </c>
      <c r="S231" s="57">
        <v>84940000</v>
      </c>
      <c r="T231" s="58">
        <v>101250000</v>
      </c>
      <c r="U231" s="58">
        <v>95934000</v>
      </c>
      <c r="V231" s="58">
        <v>114030000</v>
      </c>
      <c r="W231" s="58">
        <v>83773000</v>
      </c>
      <c r="X231" s="59">
        <v>5</v>
      </c>
      <c r="Y231" s="60">
        <v>119150000</v>
      </c>
      <c r="Z231" s="60">
        <v>140740000</v>
      </c>
      <c r="AA231" s="60">
        <v>129290000</v>
      </c>
      <c r="AB231" s="60">
        <v>119380000</v>
      </c>
      <c r="AC231" s="60">
        <v>117360000</v>
      </c>
      <c r="AD231" s="27">
        <v>5</v>
      </c>
      <c r="AE231">
        <v>26.339941024780298</v>
      </c>
      <c r="AF231">
        <v>26.593347549438501</v>
      </c>
      <c r="AG231">
        <v>26.515539169311499</v>
      </c>
      <c r="AH231">
        <v>26.764837265014599</v>
      </c>
      <c r="AI231">
        <v>26.319982528686499</v>
      </c>
      <c r="AJ231">
        <v>26.828203201293899</v>
      </c>
      <c r="AK231">
        <v>27.068456649780298</v>
      </c>
      <c r="AL231">
        <v>26.9460353851318</v>
      </c>
      <c r="AM231">
        <v>26.830986022949201</v>
      </c>
      <c r="AN231">
        <v>26.8063659667969</v>
      </c>
      <c r="AO231">
        <v>45.718000000000004</v>
      </c>
      <c r="AP231">
        <v>407</v>
      </c>
      <c r="AQ231">
        <v>53.6</v>
      </c>
      <c r="AR231">
        <v>16</v>
      </c>
      <c r="AS231">
        <v>53.6</v>
      </c>
      <c r="AT231">
        <v>53.6</v>
      </c>
      <c r="AU231">
        <v>0</v>
      </c>
      <c r="AV231">
        <v>323.31</v>
      </c>
      <c r="AW231" t="s">
        <v>43</v>
      </c>
      <c r="AX231" t="s">
        <v>43</v>
      </c>
      <c r="AY231" t="s">
        <v>43</v>
      </c>
      <c r="AZ231" t="s">
        <v>43</v>
      </c>
      <c r="BA231">
        <v>9</v>
      </c>
      <c r="BB231">
        <v>14</v>
      </c>
      <c r="BC231">
        <v>14</v>
      </c>
      <c r="BD231">
        <v>12</v>
      </c>
      <c r="BE231">
        <v>13</v>
      </c>
      <c r="BF231">
        <v>10</v>
      </c>
      <c r="BG231">
        <v>11</v>
      </c>
      <c r="BH231">
        <v>10</v>
      </c>
      <c r="BI231">
        <v>13</v>
      </c>
      <c r="BJ231">
        <v>13</v>
      </c>
      <c r="BK231" t="s">
        <v>43</v>
      </c>
      <c r="BL231">
        <v>1.53</v>
      </c>
      <c r="BM231">
        <v>22.9</v>
      </c>
      <c r="BN231">
        <v>49.1</v>
      </c>
      <c r="BO231">
        <v>49.1</v>
      </c>
      <c r="BP231">
        <v>31.7</v>
      </c>
      <c r="BQ231">
        <v>33.9</v>
      </c>
      <c r="BR231">
        <v>26.5</v>
      </c>
      <c r="BS231">
        <v>45.2</v>
      </c>
      <c r="BT231">
        <v>26.5</v>
      </c>
      <c r="BU231">
        <v>33.9</v>
      </c>
      <c r="BV231">
        <v>33.9</v>
      </c>
      <c r="BW231">
        <v>2.42562952502051</v>
      </c>
      <c r="BX231">
        <v>0.21175308641975299</v>
      </c>
      <c r="BY231">
        <v>-0.38927993774414199</v>
      </c>
      <c r="BZ231">
        <v>-4.0366985144982097</v>
      </c>
    </row>
    <row r="232" spans="1:78" s="45" customFormat="1" x14ac:dyDescent="0.3">
      <c r="A232" s="92">
        <v>230</v>
      </c>
      <c r="B232" s="214" t="s">
        <v>917</v>
      </c>
      <c r="C232" s="219" t="s">
        <v>76</v>
      </c>
      <c r="D232" s="174">
        <v>1.3030852540613549</v>
      </c>
      <c r="E232" s="125">
        <f t="shared" si="32"/>
        <v>0.38193147499427804</v>
      </c>
      <c r="F232" s="36">
        <v>1.0882718464298349E-2</v>
      </c>
      <c r="G232" s="129">
        <f t="shared" si="33"/>
        <v>1.96326260587174</v>
      </c>
      <c r="H232" s="205" t="s">
        <v>7409</v>
      </c>
      <c r="I232" s="153">
        <f t="shared" si="34"/>
        <v>1.96326260587174</v>
      </c>
      <c r="J232" s="66" t="s">
        <v>918</v>
      </c>
      <c r="K232" s="66" t="s">
        <v>919</v>
      </c>
      <c r="L232" s="66" t="str">
        <f t="shared" si="35"/>
        <v>GO:0003723</v>
      </c>
      <c r="M232" s="67" t="str">
        <f t="shared" si="38"/>
        <v/>
      </c>
      <c r="N232" s="66" t="str">
        <f t="shared" si="38"/>
        <v/>
      </c>
      <c r="O232" s="66" t="str">
        <f t="shared" si="38"/>
        <v/>
      </c>
      <c r="P232" s="66" t="str">
        <f t="shared" si="38"/>
        <v/>
      </c>
      <c r="Q232" s="68" t="str">
        <f t="shared" si="38"/>
        <v>GO:0003723</v>
      </c>
      <c r="R232" s="66" t="str">
        <f t="shared" si="38"/>
        <v/>
      </c>
      <c r="S232" s="57">
        <v>13779000</v>
      </c>
      <c r="T232" s="58">
        <v>16568000</v>
      </c>
      <c r="U232" s="58">
        <v>17744000</v>
      </c>
      <c r="V232" s="58">
        <v>15187000</v>
      </c>
      <c r="W232" s="58">
        <v>16683000</v>
      </c>
      <c r="X232" s="59">
        <v>5</v>
      </c>
      <c r="Y232" s="60">
        <v>24379000</v>
      </c>
      <c r="Z232" s="60">
        <v>21755000</v>
      </c>
      <c r="AA232" s="60">
        <v>22589000</v>
      </c>
      <c r="AB232" s="60">
        <v>17349000</v>
      </c>
      <c r="AC232" s="60">
        <v>18124000</v>
      </c>
      <c r="AD232" s="27">
        <v>5</v>
      </c>
      <c r="AE232">
        <v>23.715967178344702</v>
      </c>
      <c r="AF232">
        <v>23.981895446777301</v>
      </c>
      <c r="AG232">
        <v>24.080827713012699</v>
      </c>
      <c r="AH232">
        <v>23.8563327789307</v>
      </c>
      <c r="AI232">
        <v>23.991874694824201</v>
      </c>
      <c r="AJ232">
        <v>24.539134979248001</v>
      </c>
      <c r="AK232">
        <v>24.374843597412099</v>
      </c>
      <c r="AL232">
        <v>24.4291172027588</v>
      </c>
      <c r="AM232">
        <v>24.0483493804932</v>
      </c>
      <c r="AN232">
        <v>24.1113986968994</v>
      </c>
      <c r="AO232">
        <v>64.384</v>
      </c>
      <c r="AP232">
        <v>578</v>
      </c>
      <c r="AQ232">
        <v>63.3</v>
      </c>
      <c r="AR232">
        <v>33</v>
      </c>
      <c r="AS232">
        <v>63.3</v>
      </c>
      <c r="AT232">
        <v>63.3</v>
      </c>
      <c r="AU232">
        <v>0</v>
      </c>
      <c r="AV232">
        <v>323.31</v>
      </c>
      <c r="AW232">
        <v>33</v>
      </c>
      <c r="AX232">
        <v>33</v>
      </c>
      <c r="AY232">
        <v>33</v>
      </c>
      <c r="AZ232" t="s">
        <v>43</v>
      </c>
      <c r="BA232">
        <v>13</v>
      </c>
      <c r="BB232">
        <v>16</v>
      </c>
      <c r="BC232">
        <v>14</v>
      </c>
      <c r="BD232">
        <v>15</v>
      </c>
      <c r="BE232">
        <v>17</v>
      </c>
      <c r="BF232">
        <v>23</v>
      </c>
      <c r="BG232">
        <v>20</v>
      </c>
      <c r="BH232">
        <v>18</v>
      </c>
      <c r="BI232">
        <v>20</v>
      </c>
      <c r="BJ232">
        <v>18</v>
      </c>
      <c r="BK232">
        <v>578</v>
      </c>
      <c r="BL232">
        <v>1.77</v>
      </c>
      <c r="BM232">
        <v>34.6</v>
      </c>
      <c r="BN232">
        <v>43.4</v>
      </c>
      <c r="BO232">
        <v>39.299999999999997</v>
      </c>
      <c r="BP232">
        <v>35.1</v>
      </c>
      <c r="BQ232">
        <v>39.799999999999997</v>
      </c>
      <c r="BR232">
        <v>51.4</v>
      </c>
      <c r="BS232">
        <v>46.5</v>
      </c>
      <c r="BT232">
        <v>43.6</v>
      </c>
      <c r="BU232">
        <v>42.9</v>
      </c>
      <c r="BV232">
        <v>42</v>
      </c>
      <c r="BW232">
        <v>1.96326260587174</v>
      </c>
      <c r="BX232">
        <v>0.220394366197183</v>
      </c>
      <c r="BY232">
        <v>-0.37518920898437402</v>
      </c>
      <c r="BZ232">
        <v>-3.29852758039699</v>
      </c>
    </row>
    <row r="233" spans="1:78" s="45" customFormat="1" x14ac:dyDescent="0.3">
      <c r="A233" s="92">
        <v>231</v>
      </c>
      <c r="B233" s="214" t="s">
        <v>920</v>
      </c>
      <c r="C233" s="219" t="s">
        <v>76</v>
      </c>
      <c r="D233" s="174">
        <v>1.298874654355449</v>
      </c>
      <c r="E233" s="125">
        <f t="shared" si="32"/>
        <v>0.37726221272180632</v>
      </c>
      <c r="F233" s="36">
        <v>2.6500311432014461E-3</v>
      </c>
      <c r="G233" s="129">
        <f t="shared" si="33"/>
        <v>2.5767490221986402</v>
      </c>
      <c r="H233" s="205" t="s">
        <v>7409</v>
      </c>
      <c r="I233" s="153">
        <f t="shared" si="34"/>
        <v>2.5767490221986402</v>
      </c>
      <c r="J233" s="66" t="s">
        <v>921</v>
      </c>
      <c r="K233" s="66" t="s">
        <v>922</v>
      </c>
      <c r="L233" s="66" t="str">
        <f t="shared" si="35"/>
        <v/>
      </c>
      <c r="M233" s="67" t="str">
        <f t="shared" ref="M233:R242" si="39">IF(ISNUMBER(FIND(M$2,$J233))=TRUE,M$2,"")</f>
        <v/>
      </c>
      <c r="N233" s="66" t="str">
        <f t="shared" si="39"/>
        <v/>
      </c>
      <c r="O233" s="66" t="str">
        <f t="shared" si="39"/>
        <v/>
      </c>
      <c r="P233" s="66" t="str">
        <f t="shared" si="39"/>
        <v/>
      </c>
      <c r="Q233" s="68" t="str">
        <f t="shared" si="39"/>
        <v/>
      </c>
      <c r="R233" s="66" t="str">
        <f t="shared" si="39"/>
        <v/>
      </c>
      <c r="S233" s="57">
        <v>10169000</v>
      </c>
      <c r="T233" s="58">
        <v>9255700</v>
      </c>
      <c r="U233" s="58">
        <v>10604000</v>
      </c>
      <c r="V233" s="58">
        <v>12625000</v>
      </c>
      <c r="W233" s="58">
        <v>10761000</v>
      </c>
      <c r="X233" s="59">
        <v>5</v>
      </c>
      <c r="Y233" s="60">
        <v>12731000</v>
      </c>
      <c r="Z233" s="60">
        <v>14756000</v>
      </c>
      <c r="AA233" s="60">
        <v>15266000</v>
      </c>
      <c r="AB233" s="60">
        <v>12989000</v>
      </c>
      <c r="AC233" s="60">
        <v>13637000</v>
      </c>
      <c r="AD233" s="27">
        <v>5</v>
      </c>
      <c r="AE233">
        <v>23.277673721313501</v>
      </c>
      <c r="AF233">
        <v>23.141910552978501</v>
      </c>
      <c r="AG233">
        <v>23.338106155395501</v>
      </c>
      <c r="AH233">
        <v>23.589780807495099</v>
      </c>
      <c r="AI233">
        <v>23.359308242797901</v>
      </c>
      <c r="AJ233">
        <v>23.601842880248999</v>
      </c>
      <c r="AK233">
        <v>23.8147983551025</v>
      </c>
      <c r="AL233">
        <v>23.863819122314499</v>
      </c>
      <c r="AM233">
        <v>23.630786895751999</v>
      </c>
      <c r="AN233">
        <v>23.701023101806602</v>
      </c>
      <c r="AO233">
        <v>161.94</v>
      </c>
      <c r="AP233">
        <v>1461</v>
      </c>
      <c r="AQ233">
        <v>34.200000000000003</v>
      </c>
      <c r="AR233">
        <v>45</v>
      </c>
      <c r="AS233">
        <v>34.200000000000003</v>
      </c>
      <c r="AT233">
        <v>34.200000000000003</v>
      </c>
      <c r="AU233">
        <v>0</v>
      </c>
      <c r="AV233">
        <v>271.85000000000002</v>
      </c>
      <c r="AW233">
        <v>45</v>
      </c>
      <c r="AX233">
        <v>45</v>
      </c>
      <c r="AY233">
        <v>45</v>
      </c>
      <c r="AZ233" t="s">
        <v>43</v>
      </c>
      <c r="BA233">
        <v>20</v>
      </c>
      <c r="BB233">
        <v>18</v>
      </c>
      <c r="BC233">
        <v>18</v>
      </c>
      <c r="BD233">
        <v>32</v>
      </c>
      <c r="BE233">
        <v>31</v>
      </c>
      <c r="BF233">
        <v>28</v>
      </c>
      <c r="BG233">
        <v>28</v>
      </c>
      <c r="BH233">
        <v>25</v>
      </c>
      <c r="BI233">
        <v>28</v>
      </c>
      <c r="BJ233">
        <v>26</v>
      </c>
      <c r="BK233">
        <v>1461</v>
      </c>
      <c r="BL233">
        <v>2.5099999999999998</v>
      </c>
      <c r="BM233">
        <v>16.899999999999999</v>
      </c>
      <c r="BN233">
        <v>16.399999999999999</v>
      </c>
      <c r="BO233">
        <v>15.5</v>
      </c>
      <c r="BP233">
        <v>24.5</v>
      </c>
      <c r="BQ233">
        <v>22.7</v>
      </c>
      <c r="BR233">
        <v>24.4</v>
      </c>
      <c r="BS233">
        <v>25.1</v>
      </c>
      <c r="BT233">
        <v>22.5</v>
      </c>
      <c r="BU233">
        <v>20.100000000000001</v>
      </c>
      <c r="BV233">
        <v>19.399999999999999</v>
      </c>
      <c r="BW233">
        <v>2.5767490221986402</v>
      </c>
      <c r="BX233">
        <v>0.19498412698412701</v>
      </c>
      <c r="BY233">
        <v>-0.38109817504882698</v>
      </c>
      <c r="BZ233">
        <v>-4.2903730054475204</v>
      </c>
    </row>
    <row r="234" spans="1:78" s="45" customFormat="1" x14ac:dyDescent="0.3">
      <c r="A234" s="92">
        <v>232</v>
      </c>
      <c r="B234" s="214" t="s">
        <v>923</v>
      </c>
      <c r="C234" s="219" t="s">
        <v>924</v>
      </c>
      <c r="D234" s="174">
        <v>1.2988721419750138</v>
      </c>
      <c r="E234" s="125">
        <f t="shared" si="32"/>
        <v>0.37725942215053138</v>
      </c>
      <c r="F234" s="36">
        <v>4.3990548175265036E-2</v>
      </c>
      <c r="G234" s="129">
        <f t="shared" si="33"/>
        <v>1.35664062615659</v>
      </c>
      <c r="H234" s="205" t="s">
        <v>7409</v>
      </c>
      <c r="I234" s="153">
        <f t="shared" si="34"/>
        <v>1.35664062615659</v>
      </c>
      <c r="J234" s="66" t="s">
        <v>925</v>
      </c>
      <c r="K234" s="66" t="s">
        <v>926</v>
      </c>
      <c r="L234" s="66" t="str">
        <f t="shared" si="35"/>
        <v/>
      </c>
      <c r="M234" s="67" t="str">
        <f t="shared" si="39"/>
        <v/>
      </c>
      <c r="N234" s="66" t="str">
        <f t="shared" si="39"/>
        <v/>
      </c>
      <c r="O234" s="66" t="str">
        <f t="shared" si="39"/>
        <v/>
      </c>
      <c r="P234" s="66" t="str">
        <f t="shared" si="39"/>
        <v/>
      </c>
      <c r="Q234" s="68" t="str">
        <f t="shared" si="39"/>
        <v/>
      </c>
      <c r="R234" s="66" t="str">
        <f t="shared" si="39"/>
        <v>GO:0097014</v>
      </c>
      <c r="S234" s="57">
        <v>25964000</v>
      </c>
      <c r="T234" s="58">
        <v>26744000</v>
      </c>
      <c r="U234" s="58">
        <v>25549000</v>
      </c>
      <c r="V234" s="58">
        <v>35375000</v>
      </c>
      <c r="W234" s="58">
        <v>32929000</v>
      </c>
      <c r="X234" s="59">
        <v>5</v>
      </c>
      <c r="Y234" s="60">
        <v>33462000</v>
      </c>
      <c r="Z234" s="60">
        <v>48293000</v>
      </c>
      <c r="AA234" s="60">
        <v>43372000</v>
      </c>
      <c r="AB234" s="60">
        <v>31423000</v>
      </c>
      <c r="AC234" s="60">
        <v>33814000</v>
      </c>
      <c r="AD234" s="27">
        <v>5</v>
      </c>
      <c r="AE234">
        <v>24.630008697509801</v>
      </c>
      <c r="AF234">
        <v>24.672712326049801</v>
      </c>
      <c r="AG234">
        <v>24.606763839721701</v>
      </c>
      <c r="AH234">
        <v>25.076227188110401</v>
      </c>
      <c r="AI234">
        <v>24.972854614257798</v>
      </c>
      <c r="AJ234">
        <v>24.996021270751999</v>
      </c>
      <c r="AK234">
        <v>25.525310516357401</v>
      </c>
      <c r="AL234">
        <v>25.3702602386475</v>
      </c>
      <c r="AM234">
        <v>24.905317306518601</v>
      </c>
      <c r="AN234">
        <v>25.0111179351807</v>
      </c>
      <c r="AO234">
        <v>176.83</v>
      </c>
      <c r="AP234">
        <v>1609</v>
      </c>
      <c r="AQ234">
        <v>43.1</v>
      </c>
      <c r="AR234">
        <v>63</v>
      </c>
      <c r="AS234">
        <v>43.1</v>
      </c>
      <c r="AT234">
        <v>42.7</v>
      </c>
      <c r="AU234">
        <v>0</v>
      </c>
      <c r="AV234">
        <v>323.31</v>
      </c>
      <c r="AW234">
        <v>64</v>
      </c>
      <c r="AX234">
        <v>64</v>
      </c>
      <c r="AY234">
        <v>63</v>
      </c>
      <c r="AZ234" t="s">
        <v>43</v>
      </c>
      <c r="BA234">
        <v>29</v>
      </c>
      <c r="BB234">
        <v>29</v>
      </c>
      <c r="BC234">
        <v>33</v>
      </c>
      <c r="BD234">
        <v>41</v>
      </c>
      <c r="BE234">
        <v>41</v>
      </c>
      <c r="BF234">
        <v>38</v>
      </c>
      <c r="BG234">
        <v>44</v>
      </c>
      <c r="BH234">
        <v>44</v>
      </c>
      <c r="BI234">
        <v>36</v>
      </c>
      <c r="BJ234">
        <v>37</v>
      </c>
      <c r="BK234">
        <v>1609</v>
      </c>
      <c r="BL234">
        <v>2.4900000000000002</v>
      </c>
      <c r="BM234">
        <v>20.7</v>
      </c>
      <c r="BN234">
        <v>23.2</v>
      </c>
      <c r="BO234">
        <v>26.3</v>
      </c>
      <c r="BP234">
        <v>27.1</v>
      </c>
      <c r="BQ234">
        <v>27.3</v>
      </c>
      <c r="BR234">
        <v>31.4</v>
      </c>
      <c r="BS234">
        <v>33.9</v>
      </c>
      <c r="BT234">
        <v>34.4</v>
      </c>
      <c r="BU234">
        <v>24.8</v>
      </c>
      <c r="BV234">
        <v>25</v>
      </c>
      <c r="BW234">
        <v>1.35664062615659</v>
      </c>
      <c r="BX234">
        <v>0.311225577264654</v>
      </c>
      <c r="BY234">
        <v>-0.36989212036132801</v>
      </c>
      <c r="BZ234">
        <v>-2.3880347848331098</v>
      </c>
    </row>
    <row r="235" spans="1:78" s="45" customFormat="1" x14ac:dyDescent="0.3">
      <c r="A235" s="92">
        <v>233</v>
      </c>
      <c r="B235" s="214" t="s">
        <v>927</v>
      </c>
      <c r="C235" s="219" t="s">
        <v>928</v>
      </c>
      <c r="D235" s="174">
        <v>1.2983047166171044</v>
      </c>
      <c r="E235" s="125">
        <f t="shared" si="32"/>
        <v>0.37662902860590447</v>
      </c>
      <c r="F235" s="36">
        <v>4.2035048724542272E-2</v>
      </c>
      <c r="G235" s="129">
        <f t="shared" si="33"/>
        <v>1.3763884448380499</v>
      </c>
      <c r="H235" s="205" t="s">
        <v>7409</v>
      </c>
      <c r="I235" s="153">
        <f t="shared" si="34"/>
        <v>1.3763884448380499</v>
      </c>
      <c r="J235" s="66" t="s">
        <v>929</v>
      </c>
      <c r="K235" s="66" t="s">
        <v>930</v>
      </c>
      <c r="L235" s="66" t="str">
        <f t="shared" si="35"/>
        <v/>
      </c>
      <c r="M235" s="67" t="str">
        <f t="shared" si="39"/>
        <v/>
      </c>
      <c r="N235" s="66" t="str">
        <f t="shared" si="39"/>
        <v/>
      </c>
      <c r="O235" s="66" t="str">
        <f t="shared" si="39"/>
        <v/>
      </c>
      <c r="P235" s="66" t="str">
        <f t="shared" si="39"/>
        <v/>
      </c>
      <c r="Q235" s="68" t="str">
        <f t="shared" si="39"/>
        <v/>
      </c>
      <c r="R235" s="66" t="str">
        <f t="shared" si="39"/>
        <v>GO:0097014</v>
      </c>
      <c r="S235" s="57">
        <v>9440500</v>
      </c>
      <c r="T235" s="58">
        <v>7485700</v>
      </c>
      <c r="U235" s="58">
        <v>6980400</v>
      </c>
      <c r="V235" s="58">
        <v>9390900</v>
      </c>
      <c r="W235" s="58">
        <v>9981400</v>
      </c>
      <c r="X235" s="59">
        <v>5</v>
      </c>
      <c r="Y235" s="60">
        <v>11486000</v>
      </c>
      <c r="Z235" s="60">
        <v>13056000</v>
      </c>
      <c r="AA235" s="60">
        <v>13166000</v>
      </c>
      <c r="AB235" s="60">
        <v>9590900</v>
      </c>
      <c r="AC235" s="60">
        <v>8890300</v>
      </c>
      <c r="AD235" s="27">
        <v>5</v>
      </c>
      <c r="AE235">
        <v>23.170431137085</v>
      </c>
      <c r="AF235">
        <v>22.835706710815401</v>
      </c>
      <c r="AG235">
        <v>22.734878540039102</v>
      </c>
      <c r="AH235">
        <v>23.1628322601318</v>
      </c>
      <c r="AI235">
        <v>23.250810623168899</v>
      </c>
      <c r="AJ235">
        <v>23.453372955322301</v>
      </c>
      <c r="AK235">
        <v>23.638210296630898</v>
      </c>
      <c r="AL235">
        <v>23.650314331054702</v>
      </c>
      <c r="AM235">
        <v>23.193235397338899</v>
      </c>
      <c r="AN235">
        <v>23.0838012695313</v>
      </c>
      <c r="AO235">
        <v>42.865000000000002</v>
      </c>
      <c r="AP235">
        <v>383</v>
      </c>
      <c r="AQ235">
        <v>48</v>
      </c>
      <c r="AR235">
        <v>17</v>
      </c>
      <c r="AS235">
        <v>48</v>
      </c>
      <c r="AT235">
        <v>48</v>
      </c>
      <c r="AU235">
        <v>0</v>
      </c>
      <c r="AV235">
        <v>194.87</v>
      </c>
      <c r="AW235">
        <v>17</v>
      </c>
      <c r="AX235">
        <v>17</v>
      </c>
      <c r="AY235">
        <v>17</v>
      </c>
      <c r="AZ235" t="s">
        <v>43</v>
      </c>
      <c r="BA235">
        <v>10</v>
      </c>
      <c r="BB235">
        <v>9</v>
      </c>
      <c r="BC235">
        <v>11</v>
      </c>
      <c r="BD235">
        <v>8</v>
      </c>
      <c r="BE235">
        <v>12</v>
      </c>
      <c r="BF235">
        <v>12</v>
      </c>
      <c r="BG235">
        <v>10</v>
      </c>
      <c r="BH235">
        <v>14</v>
      </c>
      <c r="BI235">
        <v>12</v>
      </c>
      <c r="BJ235">
        <v>11</v>
      </c>
      <c r="BK235">
        <v>383</v>
      </c>
      <c r="BL235">
        <v>1.1200000000000001</v>
      </c>
      <c r="BM235">
        <v>35.799999999999997</v>
      </c>
      <c r="BN235">
        <v>31.3</v>
      </c>
      <c r="BO235">
        <v>33.9</v>
      </c>
      <c r="BP235">
        <v>23.5</v>
      </c>
      <c r="BQ235">
        <v>41.3</v>
      </c>
      <c r="BR235">
        <v>42.8</v>
      </c>
      <c r="BS235">
        <v>36.799999999999997</v>
      </c>
      <c r="BT235">
        <v>44.6</v>
      </c>
      <c r="BU235">
        <v>41.3</v>
      </c>
      <c r="BV235">
        <v>37.299999999999997</v>
      </c>
      <c r="BW235">
        <v>1.3763884448380499</v>
      </c>
      <c r="BX235">
        <v>0.309321033210332</v>
      </c>
      <c r="BY235">
        <v>-0.37285499572754</v>
      </c>
      <c r="BZ235">
        <v>-2.4171736080300401</v>
      </c>
    </row>
    <row r="236" spans="1:78" s="45" customFormat="1" x14ac:dyDescent="0.3">
      <c r="A236" s="92">
        <v>234</v>
      </c>
      <c r="B236" s="214" t="s">
        <v>931</v>
      </c>
      <c r="C236" s="219" t="s">
        <v>932</v>
      </c>
      <c r="D236" s="174">
        <v>1.2980061433323034</v>
      </c>
      <c r="E236" s="125">
        <f t="shared" si="32"/>
        <v>0.37629721148348816</v>
      </c>
      <c r="F236" s="36">
        <v>3.5217706705820133E-2</v>
      </c>
      <c r="G236" s="129">
        <f t="shared" si="33"/>
        <v>1.4532389276826101</v>
      </c>
      <c r="H236" s="205" t="s">
        <v>7409</v>
      </c>
      <c r="I236" s="153">
        <f t="shared" si="34"/>
        <v>1.4532389276826101</v>
      </c>
      <c r="J236" s="66" t="s">
        <v>933</v>
      </c>
      <c r="K236" s="66" t="s">
        <v>934</v>
      </c>
      <c r="L236" s="66" t="str">
        <f t="shared" si="35"/>
        <v>GO:0003729</v>
      </c>
      <c r="M236" s="67" t="str">
        <f t="shared" si="39"/>
        <v/>
      </c>
      <c r="N236" s="66" t="str">
        <f t="shared" si="39"/>
        <v/>
      </c>
      <c r="O236" s="66" t="str">
        <f t="shared" si="39"/>
        <v>GO:0003729</v>
      </c>
      <c r="P236" s="66" t="str">
        <f t="shared" si="39"/>
        <v/>
      </c>
      <c r="Q236" s="68" t="str">
        <f t="shared" si="39"/>
        <v/>
      </c>
      <c r="R236" s="66" t="str">
        <f t="shared" si="39"/>
        <v/>
      </c>
      <c r="S236" s="57">
        <v>300110000</v>
      </c>
      <c r="T236" s="58">
        <v>433450000</v>
      </c>
      <c r="U236" s="58">
        <v>482900000</v>
      </c>
      <c r="V236" s="58">
        <v>504160000</v>
      </c>
      <c r="W236" s="58">
        <v>480140000</v>
      </c>
      <c r="X236" s="59">
        <v>5</v>
      </c>
      <c r="Y236" s="60">
        <v>560190000</v>
      </c>
      <c r="Z236" s="60">
        <v>649920000</v>
      </c>
      <c r="AA236" s="60">
        <v>616940000</v>
      </c>
      <c r="AB236" s="60">
        <v>485950000</v>
      </c>
      <c r="AC236" s="60">
        <v>543600000</v>
      </c>
      <c r="AD236" s="27">
        <v>5</v>
      </c>
      <c r="AE236">
        <v>28.160915374755898</v>
      </c>
      <c r="AF236">
        <v>28.691289901733398</v>
      </c>
      <c r="AG236">
        <v>28.8471488952637</v>
      </c>
      <c r="AH236">
        <v>28.909305572509801</v>
      </c>
      <c r="AI236">
        <v>28.838880538940401</v>
      </c>
      <c r="AJ236">
        <v>29.0613403320313</v>
      </c>
      <c r="AK236">
        <v>29.2756862640381</v>
      </c>
      <c r="AL236">
        <v>29.200555801391602</v>
      </c>
      <c r="AM236">
        <v>28.8562335968018</v>
      </c>
      <c r="AN236">
        <v>29.017971038818398</v>
      </c>
      <c r="AO236">
        <v>45.398000000000003</v>
      </c>
      <c r="AP236">
        <v>411</v>
      </c>
      <c r="AQ236">
        <v>89.3</v>
      </c>
      <c r="AR236">
        <v>39</v>
      </c>
      <c r="AS236">
        <v>89.3</v>
      </c>
      <c r="AT236">
        <v>89.3</v>
      </c>
      <c r="AU236">
        <v>0</v>
      </c>
      <c r="AV236">
        <v>323.31</v>
      </c>
      <c r="AW236">
        <v>39</v>
      </c>
      <c r="AX236">
        <v>39</v>
      </c>
      <c r="AY236">
        <v>39</v>
      </c>
      <c r="AZ236" t="s">
        <v>43</v>
      </c>
      <c r="BA236">
        <v>26</v>
      </c>
      <c r="BB236">
        <v>28</v>
      </c>
      <c r="BC236">
        <v>27</v>
      </c>
      <c r="BD236">
        <v>34</v>
      </c>
      <c r="BE236">
        <v>34</v>
      </c>
      <c r="BF236">
        <v>29</v>
      </c>
      <c r="BG236">
        <v>25</v>
      </c>
      <c r="BH236">
        <v>27</v>
      </c>
      <c r="BI236">
        <v>34</v>
      </c>
      <c r="BJ236">
        <v>33</v>
      </c>
      <c r="BK236">
        <v>411</v>
      </c>
      <c r="BL236">
        <v>1.64</v>
      </c>
      <c r="BM236">
        <v>71.5</v>
      </c>
      <c r="BN236">
        <v>73.5</v>
      </c>
      <c r="BO236">
        <v>72</v>
      </c>
      <c r="BP236">
        <v>78.599999999999994</v>
      </c>
      <c r="BQ236">
        <v>78.599999999999994</v>
      </c>
      <c r="BR236">
        <v>74.5</v>
      </c>
      <c r="BS236">
        <v>71.8</v>
      </c>
      <c r="BT236">
        <v>72</v>
      </c>
      <c r="BU236">
        <v>78.599999999999994</v>
      </c>
      <c r="BV236">
        <v>78.3</v>
      </c>
      <c r="BW236">
        <v>1.4532389276826101</v>
      </c>
      <c r="BX236">
        <v>0.29716455696202498</v>
      </c>
      <c r="BY236">
        <v>-0.39284934997558502</v>
      </c>
      <c r="BZ236">
        <v>-2.53068765211489</v>
      </c>
    </row>
    <row r="237" spans="1:78" s="45" customFormat="1" x14ac:dyDescent="0.3">
      <c r="A237" s="92">
        <v>235</v>
      </c>
      <c r="B237" s="214" t="s">
        <v>935</v>
      </c>
      <c r="C237" s="219" t="s">
        <v>936</v>
      </c>
      <c r="D237" s="174">
        <v>1.2951961280069348</v>
      </c>
      <c r="E237" s="125">
        <f t="shared" si="32"/>
        <v>0.37317057781801516</v>
      </c>
      <c r="F237" s="36">
        <v>3.4231032754664582E-2</v>
      </c>
      <c r="G237" s="129">
        <f t="shared" si="33"/>
        <v>1.46557999794404</v>
      </c>
      <c r="H237" s="205" t="s">
        <v>7409</v>
      </c>
      <c r="I237" s="153">
        <f t="shared" si="34"/>
        <v>1.46557999794404</v>
      </c>
      <c r="J237" s="66" t="s">
        <v>937</v>
      </c>
      <c r="K237" s="66" t="s">
        <v>938</v>
      </c>
      <c r="L237" s="66" t="str">
        <f t="shared" si="35"/>
        <v/>
      </c>
      <c r="M237" s="67" t="str">
        <f t="shared" si="39"/>
        <v/>
      </c>
      <c r="N237" s="66" t="str">
        <f t="shared" si="39"/>
        <v/>
      </c>
      <c r="O237" s="66" t="str">
        <f t="shared" si="39"/>
        <v/>
      </c>
      <c r="P237" s="66" t="str">
        <f t="shared" si="39"/>
        <v/>
      </c>
      <c r="Q237" s="68" t="str">
        <f t="shared" si="39"/>
        <v/>
      </c>
      <c r="R237" s="66" t="str">
        <f t="shared" si="39"/>
        <v/>
      </c>
      <c r="S237" s="57">
        <v>10076000</v>
      </c>
      <c r="T237" s="58">
        <v>14065000</v>
      </c>
      <c r="U237" s="58">
        <v>11250000</v>
      </c>
      <c r="V237" s="58">
        <v>15768000</v>
      </c>
      <c r="W237" s="58">
        <v>18056000</v>
      </c>
      <c r="X237" s="59">
        <v>5</v>
      </c>
      <c r="Y237" s="60">
        <v>17559000</v>
      </c>
      <c r="Z237" s="60">
        <v>19141000</v>
      </c>
      <c r="AA237" s="60">
        <v>18826000</v>
      </c>
      <c r="AB237" s="60">
        <v>16857000</v>
      </c>
      <c r="AC237" s="60">
        <v>17264000</v>
      </c>
      <c r="AD237" s="27">
        <v>5</v>
      </c>
      <c r="AE237">
        <v>23.264419555664102</v>
      </c>
      <c r="AF237">
        <v>23.74560546875</v>
      </c>
      <c r="AG237">
        <v>23.4234218597412</v>
      </c>
      <c r="AH237">
        <v>23.910495758056602</v>
      </c>
      <c r="AI237">
        <v>24.105974197387699</v>
      </c>
      <c r="AJ237">
        <v>24.065708160400401</v>
      </c>
      <c r="AK237">
        <v>24.190162658691399</v>
      </c>
      <c r="AL237">
        <v>24.166223526001001</v>
      </c>
      <c r="AM237">
        <v>24.006843566894499</v>
      </c>
      <c r="AN237">
        <v>24.041263580322301</v>
      </c>
      <c r="AO237">
        <v>35.32</v>
      </c>
      <c r="AP237">
        <v>319</v>
      </c>
      <c r="AQ237">
        <v>65.2</v>
      </c>
      <c r="AR237">
        <v>21</v>
      </c>
      <c r="AS237">
        <v>65.2</v>
      </c>
      <c r="AT237">
        <v>65.2</v>
      </c>
      <c r="AU237">
        <v>0</v>
      </c>
      <c r="AV237">
        <v>323.31</v>
      </c>
      <c r="AW237">
        <v>21</v>
      </c>
      <c r="AX237">
        <v>21</v>
      </c>
      <c r="AY237">
        <v>21</v>
      </c>
      <c r="AZ237" t="s">
        <v>43</v>
      </c>
      <c r="BA237">
        <v>13</v>
      </c>
      <c r="BB237">
        <v>13</v>
      </c>
      <c r="BC237">
        <v>13</v>
      </c>
      <c r="BD237">
        <v>8</v>
      </c>
      <c r="BE237">
        <v>12</v>
      </c>
      <c r="BF237">
        <v>12</v>
      </c>
      <c r="BG237">
        <v>8</v>
      </c>
      <c r="BH237">
        <v>9</v>
      </c>
      <c r="BI237">
        <v>13</v>
      </c>
      <c r="BJ237">
        <v>11</v>
      </c>
      <c r="BK237">
        <v>319</v>
      </c>
      <c r="BL237">
        <v>1.1100000000000001</v>
      </c>
      <c r="BM237">
        <v>53</v>
      </c>
      <c r="BN237">
        <v>53.9</v>
      </c>
      <c r="BO237">
        <v>61.1</v>
      </c>
      <c r="BP237">
        <v>38.6</v>
      </c>
      <c r="BQ237">
        <v>50.5</v>
      </c>
      <c r="BR237">
        <v>49.2</v>
      </c>
      <c r="BS237">
        <v>34.200000000000003</v>
      </c>
      <c r="BT237">
        <v>40.799999999999997</v>
      </c>
      <c r="BU237">
        <v>53.6</v>
      </c>
      <c r="BV237">
        <v>48.9</v>
      </c>
      <c r="BW237">
        <v>1.46557999794404</v>
      </c>
      <c r="BX237">
        <v>0.29634632034632002</v>
      </c>
      <c r="BY237">
        <v>-0.40405693054199099</v>
      </c>
      <c r="BZ237">
        <v>-2.5489411114001101</v>
      </c>
    </row>
    <row r="238" spans="1:78" s="45" customFormat="1" x14ac:dyDescent="0.3">
      <c r="A238" s="92">
        <v>236</v>
      </c>
      <c r="B238" s="214" t="s">
        <v>939</v>
      </c>
      <c r="C238" s="219" t="s">
        <v>940</v>
      </c>
      <c r="D238" s="174">
        <v>1.2941592763783534</v>
      </c>
      <c r="E238" s="125">
        <f t="shared" si="32"/>
        <v>0.37201518541409179</v>
      </c>
      <c r="F238" s="36">
        <v>1.348995470402271E-2</v>
      </c>
      <c r="G238" s="129">
        <f t="shared" si="33"/>
        <v>1.8699895085805802</v>
      </c>
      <c r="H238" s="205" t="s">
        <v>7409</v>
      </c>
      <c r="I238" s="153">
        <f t="shared" si="34"/>
        <v>1.8699895085805802</v>
      </c>
      <c r="J238" s="66" t="s">
        <v>941</v>
      </c>
      <c r="K238" s="66" t="s">
        <v>942</v>
      </c>
      <c r="L238" s="66" t="str">
        <f t="shared" si="35"/>
        <v>GO:0022625;GO:0003735;GO:0003729;GO:0005730</v>
      </c>
      <c r="M238" s="67" t="str">
        <f t="shared" si="39"/>
        <v>GO:0022625</v>
      </c>
      <c r="N238" s="66" t="str">
        <f t="shared" si="39"/>
        <v>GO:0003735</v>
      </c>
      <c r="O238" s="66" t="str">
        <f t="shared" si="39"/>
        <v>GO:0003729</v>
      </c>
      <c r="P238" s="66" t="str">
        <f t="shared" si="39"/>
        <v>GO:0005730</v>
      </c>
      <c r="Q238" s="68" t="str">
        <f t="shared" si="39"/>
        <v/>
      </c>
      <c r="R238" s="66" t="str">
        <f t="shared" si="39"/>
        <v/>
      </c>
      <c r="S238" s="57">
        <v>146920000</v>
      </c>
      <c r="T238" s="58">
        <v>169980000</v>
      </c>
      <c r="U238" s="58">
        <v>175270000</v>
      </c>
      <c r="V238" s="58">
        <v>223400000</v>
      </c>
      <c r="W238" s="58">
        <v>188770000</v>
      </c>
      <c r="X238" s="59">
        <v>5</v>
      </c>
      <c r="Y238" s="60">
        <v>226150000</v>
      </c>
      <c r="Z238" s="60">
        <v>269500000</v>
      </c>
      <c r="AA238" s="60">
        <v>246620000</v>
      </c>
      <c r="AB238" s="60">
        <v>203720000</v>
      </c>
      <c r="AC238" s="60">
        <v>224370000</v>
      </c>
      <c r="AD238" s="27">
        <v>5</v>
      </c>
      <c r="AE238">
        <v>27.130455017089801</v>
      </c>
      <c r="AF238">
        <v>27.3407897949219</v>
      </c>
      <c r="AG238">
        <v>27.385004043579102</v>
      </c>
      <c r="AH238">
        <v>27.735054016113299</v>
      </c>
      <c r="AI238">
        <v>27.4920539855957</v>
      </c>
      <c r="AJ238">
        <v>27.7527046203613</v>
      </c>
      <c r="AK238">
        <v>28.005710601806602</v>
      </c>
      <c r="AL238">
        <v>27.877714157104499</v>
      </c>
      <c r="AM238">
        <v>27.602012634277301</v>
      </c>
      <c r="AN238">
        <v>27.741304397583001</v>
      </c>
      <c r="AO238">
        <v>20.904</v>
      </c>
      <c r="AP238">
        <v>179</v>
      </c>
      <c r="AQ238">
        <v>69.8</v>
      </c>
      <c r="AR238">
        <v>18</v>
      </c>
      <c r="AS238">
        <v>69.8</v>
      </c>
      <c r="AT238">
        <v>69.8</v>
      </c>
      <c r="AU238">
        <v>0</v>
      </c>
      <c r="AV238">
        <v>323.31</v>
      </c>
      <c r="AW238" t="s">
        <v>43</v>
      </c>
      <c r="AX238" t="s">
        <v>43</v>
      </c>
      <c r="AY238" t="s">
        <v>43</v>
      </c>
      <c r="AZ238" t="s">
        <v>43</v>
      </c>
      <c r="BA238">
        <v>9</v>
      </c>
      <c r="BB238">
        <v>10</v>
      </c>
      <c r="BC238">
        <v>10</v>
      </c>
      <c r="BD238">
        <v>15</v>
      </c>
      <c r="BE238">
        <v>17</v>
      </c>
      <c r="BF238">
        <v>11</v>
      </c>
      <c r="BG238">
        <v>10</v>
      </c>
      <c r="BH238">
        <v>11</v>
      </c>
      <c r="BI238">
        <v>16</v>
      </c>
      <c r="BJ238">
        <v>15</v>
      </c>
      <c r="BK238" t="s">
        <v>43</v>
      </c>
      <c r="BL238">
        <v>1.43</v>
      </c>
      <c r="BM238">
        <v>45.3</v>
      </c>
      <c r="BN238">
        <v>46.4</v>
      </c>
      <c r="BO238">
        <v>46.4</v>
      </c>
      <c r="BP238">
        <v>63.7</v>
      </c>
      <c r="BQ238">
        <v>68.7</v>
      </c>
      <c r="BR238">
        <v>50.3</v>
      </c>
      <c r="BS238">
        <v>46.4</v>
      </c>
      <c r="BT238">
        <v>50.3</v>
      </c>
      <c r="BU238">
        <v>64.2</v>
      </c>
      <c r="BV238">
        <v>67.599999999999994</v>
      </c>
      <c r="BW238">
        <v>1.86998950858058</v>
      </c>
      <c r="BX238">
        <v>0.234991869918699</v>
      </c>
      <c r="BY238">
        <v>-0.379217910766599</v>
      </c>
      <c r="BZ238">
        <v>-3.15531285915996</v>
      </c>
    </row>
    <row r="239" spans="1:78" s="45" customFormat="1" x14ac:dyDescent="0.3">
      <c r="A239" s="92">
        <v>237</v>
      </c>
      <c r="B239" s="214" t="s">
        <v>943</v>
      </c>
      <c r="C239" s="219" t="s">
        <v>944</v>
      </c>
      <c r="D239" s="174">
        <v>1.2890317514845169</v>
      </c>
      <c r="E239" s="125">
        <f t="shared" si="32"/>
        <v>0.36628780066238781</v>
      </c>
      <c r="F239" s="36">
        <v>2.4326403837853675E-2</v>
      </c>
      <c r="G239" s="129">
        <f t="shared" si="33"/>
        <v>1.6139220878965601</v>
      </c>
      <c r="H239" s="205" t="s">
        <v>7409</v>
      </c>
      <c r="I239" s="153">
        <f t="shared" si="34"/>
        <v>1.6139220878965601</v>
      </c>
      <c r="J239" s="66" t="s">
        <v>71</v>
      </c>
      <c r="K239" s="66" t="s">
        <v>72</v>
      </c>
      <c r="L239" s="66" t="str">
        <f t="shared" si="35"/>
        <v/>
      </c>
      <c r="M239" s="67" t="str">
        <f t="shared" si="39"/>
        <v/>
      </c>
      <c r="N239" s="66" t="str">
        <f t="shared" si="39"/>
        <v/>
      </c>
      <c r="O239" s="66" t="str">
        <f t="shared" si="39"/>
        <v/>
      </c>
      <c r="P239" s="66" t="str">
        <f t="shared" si="39"/>
        <v/>
      </c>
      <c r="Q239" s="68" t="str">
        <f t="shared" si="39"/>
        <v/>
      </c>
      <c r="R239" s="66" t="str">
        <f t="shared" si="39"/>
        <v/>
      </c>
      <c r="S239" s="57">
        <v>24931000</v>
      </c>
      <c r="T239" s="58">
        <v>20511000</v>
      </c>
      <c r="U239" s="58">
        <v>21210000</v>
      </c>
      <c r="V239" s="58">
        <v>17011000</v>
      </c>
      <c r="W239" s="58">
        <v>18222000</v>
      </c>
      <c r="X239" s="59">
        <v>5</v>
      </c>
      <c r="Y239" s="60">
        <v>26145000</v>
      </c>
      <c r="Z239" s="60">
        <v>28263000</v>
      </c>
      <c r="AA239" s="60">
        <v>31444000</v>
      </c>
      <c r="AB239" s="60">
        <v>21933000</v>
      </c>
      <c r="AC239" s="60">
        <v>23548000</v>
      </c>
      <c r="AD239" s="27">
        <v>5</v>
      </c>
      <c r="AE239">
        <v>24.571437835693398</v>
      </c>
      <c r="AF239">
        <v>24.289894104003899</v>
      </c>
      <c r="AG239">
        <v>24.338241577148398</v>
      </c>
      <c r="AH239">
        <v>24.019964218139599</v>
      </c>
      <c r="AI239">
        <v>24.119178771972699</v>
      </c>
      <c r="AJ239">
        <v>24.640031814575199</v>
      </c>
      <c r="AK239">
        <v>24.7524108886719</v>
      </c>
      <c r="AL239">
        <v>24.9062805175781</v>
      </c>
      <c r="AM239">
        <v>24.386600494384801</v>
      </c>
      <c r="AN239">
        <v>24.489101409912099</v>
      </c>
      <c r="AO239">
        <v>43.646999999999998</v>
      </c>
      <c r="AP239">
        <v>392</v>
      </c>
      <c r="AQ239">
        <v>60.2</v>
      </c>
      <c r="AR239">
        <v>24</v>
      </c>
      <c r="AS239">
        <v>60.2</v>
      </c>
      <c r="AT239">
        <v>60.2</v>
      </c>
      <c r="AU239">
        <v>0</v>
      </c>
      <c r="AV239">
        <v>323.31</v>
      </c>
      <c r="AW239">
        <v>24</v>
      </c>
      <c r="AX239">
        <v>24</v>
      </c>
      <c r="AY239">
        <v>24</v>
      </c>
      <c r="AZ239" t="s">
        <v>43</v>
      </c>
      <c r="BA239">
        <v>11</v>
      </c>
      <c r="BB239">
        <v>10</v>
      </c>
      <c r="BC239">
        <v>9</v>
      </c>
      <c r="BD239">
        <v>15</v>
      </c>
      <c r="BE239">
        <v>20</v>
      </c>
      <c r="BF239">
        <v>14</v>
      </c>
      <c r="BG239">
        <v>14</v>
      </c>
      <c r="BH239">
        <v>15</v>
      </c>
      <c r="BI239">
        <v>20</v>
      </c>
      <c r="BJ239">
        <v>20</v>
      </c>
      <c r="BK239">
        <v>392</v>
      </c>
      <c r="BL239">
        <v>1.19</v>
      </c>
      <c r="BM239">
        <v>28.1</v>
      </c>
      <c r="BN239">
        <v>34.700000000000003</v>
      </c>
      <c r="BO239">
        <v>27.3</v>
      </c>
      <c r="BP239">
        <v>49</v>
      </c>
      <c r="BQ239">
        <v>53.3</v>
      </c>
      <c r="BR239">
        <v>41.8</v>
      </c>
      <c r="BS239">
        <v>47.4</v>
      </c>
      <c r="BT239">
        <v>50.8</v>
      </c>
      <c r="BU239">
        <v>53.6</v>
      </c>
      <c r="BV239">
        <v>54.6</v>
      </c>
      <c r="BW239">
        <v>1.6139220878965601</v>
      </c>
      <c r="BX239">
        <v>0.28197727272727302</v>
      </c>
      <c r="BY239">
        <v>-0.367141723632813</v>
      </c>
      <c r="BZ239">
        <v>-2.7692081597370701</v>
      </c>
    </row>
    <row r="240" spans="1:78" s="45" customFormat="1" x14ac:dyDescent="0.3">
      <c r="A240" s="92">
        <v>238</v>
      </c>
      <c r="B240" s="214" t="s">
        <v>945</v>
      </c>
      <c r="C240" s="219" t="s">
        <v>946</v>
      </c>
      <c r="D240" s="174">
        <v>1.2877630006468801</v>
      </c>
      <c r="E240" s="125">
        <f t="shared" si="32"/>
        <v>0.36486710490228752</v>
      </c>
      <c r="F240" s="36">
        <v>1.0544503437109101E-2</v>
      </c>
      <c r="G240" s="129">
        <f t="shared" si="33"/>
        <v>1.97697386728544</v>
      </c>
      <c r="H240" s="205" t="s">
        <v>7409</v>
      </c>
      <c r="I240" s="153">
        <f t="shared" si="34"/>
        <v>1.97697386728544</v>
      </c>
      <c r="J240" s="66" t="s">
        <v>947</v>
      </c>
      <c r="K240" s="66" t="s">
        <v>948</v>
      </c>
      <c r="L240" s="66" t="str">
        <f t="shared" si="35"/>
        <v/>
      </c>
      <c r="M240" s="67" t="str">
        <f t="shared" si="39"/>
        <v/>
      </c>
      <c r="N240" s="66" t="str">
        <f t="shared" si="39"/>
        <v/>
      </c>
      <c r="O240" s="66" t="str">
        <f t="shared" si="39"/>
        <v/>
      </c>
      <c r="P240" s="66" t="str">
        <f t="shared" si="39"/>
        <v/>
      </c>
      <c r="Q240" s="68" t="str">
        <f t="shared" si="39"/>
        <v/>
      </c>
      <c r="R240" s="66" t="str">
        <f t="shared" si="39"/>
        <v/>
      </c>
      <c r="S240" s="57">
        <v>18097000</v>
      </c>
      <c r="T240" s="58">
        <v>16655000</v>
      </c>
      <c r="U240" s="58">
        <v>18919000</v>
      </c>
      <c r="V240" s="58">
        <v>16989000</v>
      </c>
      <c r="W240" s="58">
        <v>20547000</v>
      </c>
      <c r="X240" s="59">
        <v>5</v>
      </c>
      <c r="Y240" s="60">
        <v>24310000</v>
      </c>
      <c r="Z240" s="60">
        <v>24731000</v>
      </c>
      <c r="AA240" s="60">
        <v>28096000</v>
      </c>
      <c r="AB240" s="60">
        <v>20090000</v>
      </c>
      <c r="AC240" s="60">
        <v>20226000</v>
      </c>
      <c r="AD240" s="27">
        <v>5</v>
      </c>
      <c r="AE240">
        <v>24.109247207641602</v>
      </c>
      <c r="AF240">
        <v>23.989452362060501</v>
      </c>
      <c r="AG240">
        <v>24.173332214355501</v>
      </c>
      <c r="AH240">
        <v>24.0180969238281</v>
      </c>
      <c r="AI240">
        <v>24.292425155639599</v>
      </c>
      <c r="AJ240">
        <v>24.5350456237793</v>
      </c>
      <c r="AK240">
        <v>24.559816360473601</v>
      </c>
      <c r="AL240">
        <v>24.743862152099599</v>
      </c>
      <c r="AM240">
        <v>24.259973526001001</v>
      </c>
      <c r="AN240">
        <v>24.269708633422901</v>
      </c>
      <c r="AO240">
        <v>37.252000000000002</v>
      </c>
      <c r="AP240">
        <v>338</v>
      </c>
      <c r="AQ240">
        <v>75.7</v>
      </c>
      <c r="AR240">
        <v>20</v>
      </c>
      <c r="AS240">
        <v>75.7</v>
      </c>
      <c r="AT240">
        <v>75.7</v>
      </c>
      <c r="AU240">
        <v>0</v>
      </c>
      <c r="AV240">
        <v>323.31</v>
      </c>
      <c r="AW240">
        <v>20</v>
      </c>
      <c r="AX240">
        <v>20</v>
      </c>
      <c r="AY240">
        <v>20</v>
      </c>
      <c r="AZ240" t="s">
        <v>43</v>
      </c>
      <c r="BA240">
        <v>8</v>
      </c>
      <c r="BB240">
        <v>11</v>
      </c>
      <c r="BC240">
        <v>11</v>
      </c>
      <c r="BD240">
        <v>15</v>
      </c>
      <c r="BE240">
        <v>14</v>
      </c>
      <c r="BF240">
        <v>11</v>
      </c>
      <c r="BG240">
        <v>9</v>
      </c>
      <c r="BH240">
        <v>13</v>
      </c>
      <c r="BI240">
        <v>13</v>
      </c>
      <c r="BJ240">
        <v>14</v>
      </c>
      <c r="BK240">
        <v>338</v>
      </c>
      <c r="BL240">
        <v>1.17</v>
      </c>
      <c r="BM240">
        <v>29.9</v>
      </c>
      <c r="BN240">
        <v>40.5</v>
      </c>
      <c r="BO240">
        <v>45.3</v>
      </c>
      <c r="BP240">
        <v>60.4</v>
      </c>
      <c r="BQ240">
        <v>57.4</v>
      </c>
      <c r="BR240">
        <v>46.4</v>
      </c>
      <c r="BS240">
        <v>42.9</v>
      </c>
      <c r="BT240">
        <v>53.6</v>
      </c>
      <c r="BU240">
        <v>52.7</v>
      </c>
      <c r="BV240">
        <v>52.7</v>
      </c>
      <c r="BW240">
        <v>1.97697386728544</v>
      </c>
      <c r="BX240">
        <v>0.22034782608695699</v>
      </c>
      <c r="BY240">
        <v>-0.357170486450197</v>
      </c>
      <c r="BZ240">
        <v>-3.3197178232448898</v>
      </c>
    </row>
    <row r="241" spans="1:78" s="45" customFormat="1" x14ac:dyDescent="0.3">
      <c r="A241" s="92">
        <v>239</v>
      </c>
      <c r="B241" s="214" t="s">
        <v>949</v>
      </c>
      <c r="C241" s="219" t="s">
        <v>950</v>
      </c>
      <c r="D241" s="174">
        <v>1.2866298372611984</v>
      </c>
      <c r="E241" s="125">
        <f t="shared" si="32"/>
        <v>0.36359705063663922</v>
      </c>
      <c r="F241" s="36">
        <v>1.0044770418472323E-2</v>
      </c>
      <c r="G241" s="129">
        <f t="shared" si="33"/>
        <v>1.9980599849615297</v>
      </c>
      <c r="H241" s="205" t="s">
        <v>7409</v>
      </c>
      <c r="I241" s="153">
        <f t="shared" si="34"/>
        <v>1.9980599849615297</v>
      </c>
      <c r="J241" s="66" t="s">
        <v>951</v>
      </c>
      <c r="K241" s="66" t="s">
        <v>952</v>
      </c>
      <c r="L241" s="66" t="str">
        <f t="shared" si="35"/>
        <v/>
      </c>
      <c r="M241" s="67" t="str">
        <f t="shared" si="39"/>
        <v/>
      </c>
      <c r="N241" s="66" t="str">
        <f t="shared" si="39"/>
        <v/>
      </c>
      <c r="O241" s="66" t="str">
        <f t="shared" si="39"/>
        <v/>
      </c>
      <c r="P241" s="66" t="str">
        <f t="shared" si="39"/>
        <v/>
      </c>
      <c r="Q241" s="68" t="str">
        <f t="shared" si="39"/>
        <v/>
      </c>
      <c r="R241" s="66" t="str">
        <f t="shared" si="39"/>
        <v>GO:0097014</v>
      </c>
      <c r="S241" s="57">
        <v>15557000</v>
      </c>
      <c r="T241" s="58">
        <v>14797000</v>
      </c>
      <c r="U241" s="58">
        <v>16425000</v>
      </c>
      <c r="V241" s="58">
        <v>12577000</v>
      </c>
      <c r="W241" s="58">
        <v>14136000</v>
      </c>
      <c r="X241" s="59">
        <v>5</v>
      </c>
      <c r="Y241" s="60">
        <v>18252000</v>
      </c>
      <c r="Z241" s="60">
        <v>22907000</v>
      </c>
      <c r="AA241" s="60">
        <v>19700000</v>
      </c>
      <c r="AB241" s="60">
        <v>17462000</v>
      </c>
      <c r="AC241" s="60">
        <v>16236000</v>
      </c>
      <c r="AD241" s="27">
        <v>5</v>
      </c>
      <c r="AE241">
        <v>23.891059875488299</v>
      </c>
      <c r="AF241">
        <v>23.818801879882798</v>
      </c>
      <c r="AG241">
        <v>23.9693908691406</v>
      </c>
      <c r="AH241">
        <v>23.584283828735401</v>
      </c>
      <c r="AI241">
        <v>23.752870559692401</v>
      </c>
      <c r="AJ241">
        <v>24.1215515136719</v>
      </c>
      <c r="AK241">
        <v>24.449285507202099</v>
      </c>
      <c r="AL241">
        <v>24.231691360473601</v>
      </c>
      <c r="AM241">
        <v>24.057716369628899</v>
      </c>
      <c r="AN241">
        <v>23.952692031860401</v>
      </c>
      <c r="AO241">
        <v>40.704000000000001</v>
      </c>
      <c r="AP241">
        <v>369</v>
      </c>
      <c r="AQ241">
        <v>73.2</v>
      </c>
      <c r="AR241">
        <v>24</v>
      </c>
      <c r="AS241">
        <v>73.2</v>
      </c>
      <c r="AT241">
        <v>73.2</v>
      </c>
      <c r="AU241">
        <v>0</v>
      </c>
      <c r="AV241">
        <v>323.31</v>
      </c>
      <c r="AW241">
        <v>24</v>
      </c>
      <c r="AX241">
        <v>24</v>
      </c>
      <c r="AY241">
        <v>24</v>
      </c>
      <c r="AZ241" t="s">
        <v>43</v>
      </c>
      <c r="BA241">
        <v>15</v>
      </c>
      <c r="BB241">
        <v>12</v>
      </c>
      <c r="BC241">
        <v>13</v>
      </c>
      <c r="BD241">
        <v>15</v>
      </c>
      <c r="BE241">
        <v>18</v>
      </c>
      <c r="BF241">
        <v>18</v>
      </c>
      <c r="BG241">
        <v>14</v>
      </c>
      <c r="BH241">
        <v>16</v>
      </c>
      <c r="BI241">
        <v>15</v>
      </c>
      <c r="BJ241">
        <v>16</v>
      </c>
      <c r="BK241">
        <v>369</v>
      </c>
      <c r="BL241">
        <v>1.1499999999999999</v>
      </c>
      <c r="BM241">
        <v>52</v>
      </c>
      <c r="BN241">
        <v>47.2</v>
      </c>
      <c r="BO241">
        <v>50.4</v>
      </c>
      <c r="BP241">
        <v>45</v>
      </c>
      <c r="BQ241">
        <v>56.1</v>
      </c>
      <c r="BR241">
        <v>64</v>
      </c>
      <c r="BS241">
        <v>49.1</v>
      </c>
      <c r="BT241">
        <v>53.4</v>
      </c>
      <c r="BU241">
        <v>44.7</v>
      </c>
      <c r="BV241">
        <v>46.1</v>
      </c>
      <c r="BW241">
        <v>1.9980599849615299</v>
      </c>
      <c r="BX241">
        <v>0.22381632653061201</v>
      </c>
      <c r="BY241">
        <v>-0.35930595397949</v>
      </c>
      <c r="BZ241">
        <v>-3.3523779790361101</v>
      </c>
    </row>
    <row r="242" spans="1:78" s="45" customFormat="1" x14ac:dyDescent="0.3">
      <c r="A242" s="92">
        <v>240</v>
      </c>
      <c r="B242" s="214" t="s">
        <v>953</v>
      </c>
      <c r="C242" s="219" t="s">
        <v>954</v>
      </c>
      <c r="D242" s="174">
        <v>1.2822482559206902</v>
      </c>
      <c r="E242" s="125">
        <f t="shared" si="32"/>
        <v>0.35867560900188894</v>
      </c>
      <c r="F242" s="36">
        <v>7.165870667476773E-3</v>
      </c>
      <c r="G242" s="129">
        <f t="shared" si="33"/>
        <v>2.1447310344210999</v>
      </c>
      <c r="H242" s="205" t="s">
        <v>7409</v>
      </c>
      <c r="I242" s="153">
        <f t="shared" si="34"/>
        <v>2.1447310344210999</v>
      </c>
      <c r="J242" s="66" t="s">
        <v>955</v>
      </c>
      <c r="K242" s="66" t="s">
        <v>956</v>
      </c>
      <c r="L242" s="66" t="str">
        <f t="shared" si="35"/>
        <v/>
      </c>
      <c r="M242" s="67" t="str">
        <f t="shared" si="39"/>
        <v/>
      </c>
      <c r="N242" s="66" t="str">
        <f t="shared" si="39"/>
        <v/>
      </c>
      <c r="O242" s="66" t="str">
        <f t="shared" si="39"/>
        <v/>
      </c>
      <c r="P242" s="66" t="str">
        <f t="shared" si="39"/>
        <v/>
      </c>
      <c r="Q242" s="68" t="str">
        <f t="shared" si="39"/>
        <v/>
      </c>
      <c r="R242" s="66" t="str">
        <f t="shared" si="39"/>
        <v/>
      </c>
      <c r="S242" s="57">
        <v>3927800</v>
      </c>
      <c r="T242" s="58">
        <v>3573200</v>
      </c>
      <c r="U242" s="58">
        <v>3188400</v>
      </c>
      <c r="V242" s="58">
        <v>3296800</v>
      </c>
      <c r="W242" s="58">
        <v>3444200</v>
      </c>
      <c r="X242" s="59">
        <v>5</v>
      </c>
      <c r="Y242" s="60">
        <v>3640000</v>
      </c>
      <c r="Z242" s="60">
        <v>5221500</v>
      </c>
      <c r="AA242" s="60">
        <v>4510600</v>
      </c>
      <c r="AB242" s="60">
        <v>4387800</v>
      </c>
      <c r="AC242" s="60">
        <v>4590200</v>
      </c>
      <c r="AD242" s="27">
        <v>5</v>
      </c>
      <c r="AE242">
        <v>21.905290603637699</v>
      </c>
      <c r="AF242">
        <v>21.768785476684599</v>
      </c>
      <c r="AG242">
        <v>21.6044006347656</v>
      </c>
      <c r="AH242">
        <v>21.652635574340799</v>
      </c>
      <c r="AI242">
        <v>21.7157382965088</v>
      </c>
      <c r="AJ242">
        <v>21.795507431030298</v>
      </c>
      <c r="AK242">
        <v>22.316032409668001</v>
      </c>
      <c r="AL242">
        <v>22.104887008666999</v>
      </c>
      <c r="AM242">
        <v>22.065065383911101</v>
      </c>
      <c r="AN242">
        <v>22.130125045776399</v>
      </c>
      <c r="AO242">
        <v>46.749000000000002</v>
      </c>
      <c r="AP242">
        <v>421</v>
      </c>
      <c r="AQ242">
        <v>47.3</v>
      </c>
      <c r="AR242">
        <v>15</v>
      </c>
      <c r="AS242">
        <v>47.3</v>
      </c>
      <c r="AT242">
        <v>47.3</v>
      </c>
      <c r="AU242">
        <v>0</v>
      </c>
      <c r="AV242">
        <v>89.251000000000005</v>
      </c>
      <c r="AW242">
        <v>15</v>
      </c>
      <c r="AX242">
        <v>15</v>
      </c>
      <c r="AY242">
        <v>15</v>
      </c>
      <c r="AZ242" t="s">
        <v>43</v>
      </c>
      <c r="BA242">
        <v>4</v>
      </c>
      <c r="BB242">
        <v>7</v>
      </c>
      <c r="BC242">
        <v>7</v>
      </c>
      <c r="BD242">
        <v>4</v>
      </c>
      <c r="BE242">
        <v>7</v>
      </c>
      <c r="BF242">
        <v>12</v>
      </c>
      <c r="BG242">
        <v>5</v>
      </c>
      <c r="BH242">
        <v>8</v>
      </c>
      <c r="BI242">
        <v>8</v>
      </c>
      <c r="BJ242">
        <v>7</v>
      </c>
      <c r="BK242">
        <v>421</v>
      </c>
      <c r="BL242">
        <v>1.1200000000000001</v>
      </c>
      <c r="BM242">
        <v>13.5</v>
      </c>
      <c r="BN242">
        <v>22.8</v>
      </c>
      <c r="BO242">
        <v>23.3</v>
      </c>
      <c r="BP242">
        <v>10</v>
      </c>
      <c r="BQ242">
        <v>19.5</v>
      </c>
      <c r="BR242">
        <v>39.700000000000003</v>
      </c>
      <c r="BS242">
        <v>16.399999999999999</v>
      </c>
      <c r="BT242">
        <v>28.3</v>
      </c>
      <c r="BU242">
        <v>22.8</v>
      </c>
      <c r="BV242">
        <v>20.399999999999999</v>
      </c>
      <c r="BW242">
        <v>2.1447310344210999</v>
      </c>
      <c r="BX242">
        <v>0.24482442748091601</v>
      </c>
      <c r="BY242">
        <v>-0.35295333862304501</v>
      </c>
      <c r="BZ242">
        <v>-3.58214536579474</v>
      </c>
    </row>
    <row r="243" spans="1:78" s="45" customFormat="1" x14ac:dyDescent="0.3">
      <c r="A243" s="92">
        <v>241</v>
      </c>
      <c r="B243" s="214" t="s">
        <v>957</v>
      </c>
      <c r="C243" s="219" t="s">
        <v>958</v>
      </c>
      <c r="D243" s="174">
        <v>1.2795561008253402</v>
      </c>
      <c r="E243" s="125">
        <f t="shared" si="32"/>
        <v>0.35564340224894653</v>
      </c>
      <c r="F243" s="36">
        <v>3.9948287697314178E-2</v>
      </c>
      <c r="G243" s="129">
        <f t="shared" si="33"/>
        <v>1.3985018311070601</v>
      </c>
      <c r="H243" s="205" t="s">
        <v>7409</v>
      </c>
      <c r="I243" s="153">
        <f t="shared" si="34"/>
        <v>1.3985018311070601</v>
      </c>
      <c r="J243" s="66" t="s">
        <v>959</v>
      </c>
      <c r="K243" s="66" t="s">
        <v>960</v>
      </c>
      <c r="L243" s="66" t="str">
        <f t="shared" si="35"/>
        <v/>
      </c>
      <c r="M243" s="67" t="str">
        <f t="shared" ref="M243:R252" si="40">IF(ISNUMBER(FIND(M$2,$J243))=TRUE,M$2,"")</f>
        <v/>
      </c>
      <c r="N243" s="66" t="str">
        <f t="shared" si="40"/>
        <v/>
      </c>
      <c r="O243" s="66" t="str">
        <f t="shared" si="40"/>
        <v/>
      </c>
      <c r="P243" s="66" t="str">
        <f t="shared" si="40"/>
        <v/>
      </c>
      <c r="Q243" s="68" t="str">
        <f t="shared" si="40"/>
        <v/>
      </c>
      <c r="R243" s="66" t="str">
        <f t="shared" si="40"/>
        <v/>
      </c>
      <c r="S243" s="57">
        <v>12205000</v>
      </c>
      <c r="T243" s="58">
        <v>10402000</v>
      </c>
      <c r="U243" s="58">
        <v>16141000</v>
      </c>
      <c r="V243" s="58">
        <v>15705000</v>
      </c>
      <c r="W243" s="58">
        <v>17275000</v>
      </c>
      <c r="X243" s="59">
        <v>5</v>
      </c>
      <c r="Y243" s="60">
        <v>21370000</v>
      </c>
      <c r="Z243" s="60">
        <v>17892000</v>
      </c>
      <c r="AA243" s="60">
        <v>16140000</v>
      </c>
      <c r="AB243" s="60">
        <v>17884000</v>
      </c>
      <c r="AC243" s="60">
        <v>18494000</v>
      </c>
      <c r="AD243" s="27">
        <v>5</v>
      </c>
      <c r="AE243">
        <v>23.540969848632798</v>
      </c>
      <c r="AF243">
        <v>23.310358047485401</v>
      </c>
      <c r="AG243">
        <v>23.944227218627901</v>
      </c>
      <c r="AH243">
        <v>23.904720306396499</v>
      </c>
      <c r="AI243">
        <v>24.042182922363299</v>
      </c>
      <c r="AJ243">
        <v>24.349082946777301</v>
      </c>
      <c r="AK243">
        <v>24.092811584472699</v>
      </c>
      <c r="AL243">
        <v>23.944137573242202</v>
      </c>
      <c r="AM243">
        <v>24.092166900634801</v>
      </c>
      <c r="AN243">
        <v>24.1405544281006</v>
      </c>
      <c r="AO243">
        <v>57.585999999999999</v>
      </c>
      <c r="AP243">
        <v>518</v>
      </c>
      <c r="AQ243">
        <v>59.5</v>
      </c>
      <c r="AR243">
        <v>24</v>
      </c>
      <c r="AS243">
        <v>59.5</v>
      </c>
      <c r="AT243">
        <v>59.5</v>
      </c>
      <c r="AU243">
        <v>0</v>
      </c>
      <c r="AV243">
        <v>323.31</v>
      </c>
      <c r="AW243">
        <v>24</v>
      </c>
      <c r="AX243">
        <v>24</v>
      </c>
      <c r="AY243">
        <v>24</v>
      </c>
      <c r="AZ243" t="s">
        <v>43</v>
      </c>
      <c r="BA243">
        <v>12</v>
      </c>
      <c r="BB243">
        <v>10</v>
      </c>
      <c r="BC243">
        <v>10</v>
      </c>
      <c r="BD243">
        <v>15</v>
      </c>
      <c r="BE243">
        <v>16</v>
      </c>
      <c r="BF243">
        <v>19</v>
      </c>
      <c r="BG243">
        <v>15</v>
      </c>
      <c r="BH243">
        <v>14</v>
      </c>
      <c r="BI243">
        <v>15</v>
      </c>
      <c r="BJ243">
        <v>12</v>
      </c>
      <c r="BK243">
        <v>518</v>
      </c>
      <c r="BL243">
        <v>1.75</v>
      </c>
      <c r="BM243">
        <v>29</v>
      </c>
      <c r="BN243">
        <v>24.3</v>
      </c>
      <c r="BO243">
        <v>27.6</v>
      </c>
      <c r="BP243">
        <v>35.1</v>
      </c>
      <c r="BQ243">
        <v>36.5</v>
      </c>
      <c r="BR243">
        <v>46.3</v>
      </c>
      <c r="BS243">
        <v>39.200000000000003</v>
      </c>
      <c r="BT243">
        <v>39.6</v>
      </c>
      <c r="BU243">
        <v>34.4</v>
      </c>
      <c r="BV243">
        <v>30.1</v>
      </c>
      <c r="BW243">
        <v>1.3985018311070601</v>
      </c>
      <c r="BX243">
        <v>0.30271999999999999</v>
      </c>
      <c r="BY243">
        <v>-0.37525901794433703</v>
      </c>
      <c r="BZ243">
        <v>-2.4498144423533499</v>
      </c>
    </row>
    <row r="244" spans="1:78" s="45" customFormat="1" x14ac:dyDescent="0.3">
      <c r="A244" s="92">
        <v>242</v>
      </c>
      <c r="B244" s="214" t="s">
        <v>961</v>
      </c>
      <c r="C244" s="219" t="s">
        <v>962</v>
      </c>
      <c r="D244" s="174">
        <v>1.2775954287442277</v>
      </c>
      <c r="E244" s="125">
        <f t="shared" si="32"/>
        <v>0.35343105588633578</v>
      </c>
      <c r="F244" s="36">
        <v>7.0427921441441176E-3</v>
      </c>
      <c r="G244" s="129">
        <f t="shared" si="33"/>
        <v>2.1522551288706699</v>
      </c>
      <c r="H244" s="205" t="s">
        <v>7409</v>
      </c>
      <c r="I244" s="153">
        <f t="shared" si="34"/>
        <v>2.1522551288706699</v>
      </c>
      <c r="J244" s="66" t="s">
        <v>963</v>
      </c>
      <c r="K244" s="66" t="s">
        <v>964</v>
      </c>
      <c r="L244" s="66" t="str">
        <f t="shared" si="35"/>
        <v>GO:0003729;GO:0003723</v>
      </c>
      <c r="M244" s="67" t="str">
        <f t="shared" si="40"/>
        <v/>
      </c>
      <c r="N244" s="66" t="str">
        <f t="shared" si="40"/>
        <v/>
      </c>
      <c r="O244" s="66" t="str">
        <f t="shared" si="40"/>
        <v>GO:0003729</v>
      </c>
      <c r="P244" s="66" t="str">
        <f t="shared" si="40"/>
        <v/>
      </c>
      <c r="Q244" s="68" t="str">
        <f t="shared" si="40"/>
        <v>GO:0003723</v>
      </c>
      <c r="R244" s="66" t="str">
        <f t="shared" si="40"/>
        <v/>
      </c>
      <c r="S244" s="57">
        <v>27610000</v>
      </c>
      <c r="T244" s="58">
        <v>28049000</v>
      </c>
      <c r="U244" s="58">
        <v>36365000</v>
      </c>
      <c r="V244" s="58">
        <v>30326000</v>
      </c>
      <c r="W244" s="58">
        <v>36381000</v>
      </c>
      <c r="X244" s="59">
        <v>5</v>
      </c>
      <c r="Y244" s="60">
        <v>43313000</v>
      </c>
      <c r="Z244" s="60">
        <v>41653000</v>
      </c>
      <c r="AA244" s="60">
        <v>40109000</v>
      </c>
      <c r="AB244" s="60">
        <v>42081000</v>
      </c>
      <c r="AC244" s="60">
        <v>35638000</v>
      </c>
      <c r="AD244" s="27">
        <v>5</v>
      </c>
      <c r="AE244">
        <v>24.718687057495099</v>
      </c>
      <c r="AF244">
        <v>24.7414455413818</v>
      </c>
      <c r="AG244">
        <v>25.116046905517599</v>
      </c>
      <c r="AH244">
        <v>24.854051589965799</v>
      </c>
      <c r="AI244">
        <v>25.116682052612301</v>
      </c>
      <c r="AJ244">
        <v>25.3682975769043</v>
      </c>
      <c r="AK244">
        <v>25.311916351318398</v>
      </c>
      <c r="AL244">
        <v>25.257423400878899</v>
      </c>
      <c r="AM244">
        <v>25.326665878295898</v>
      </c>
      <c r="AN244">
        <v>25.086912155151399</v>
      </c>
      <c r="AO244">
        <v>37.658999999999999</v>
      </c>
      <c r="AP244">
        <v>335</v>
      </c>
      <c r="AQ244">
        <v>73.7</v>
      </c>
      <c r="AR244">
        <v>27</v>
      </c>
      <c r="AS244">
        <v>73.7</v>
      </c>
      <c r="AT244">
        <v>73.7</v>
      </c>
      <c r="AU244">
        <v>0</v>
      </c>
      <c r="AV244">
        <v>323.31</v>
      </c>
      <c r="AW244">
        <v>27</v>
      </c>
      <c r="AX244">
        <v>27</v>
      </c>
      <c r="AY244">
        <v>27</v>
      </c>
      <c r="AZ244" t="s">
        <v>43</v>
      </c>
      <c r="BA244">
        <v>14</v>
      </c>
      <c r="BB244">
        <v>10</v>
      </c>
      <c r="BC244">
        <v>13</v>
      </c>
      <c r="BD244">
        <v>19</v>
      </c>
      <c r="BE244">
        <v>22</v>
      </c>
      <c r="BF244">
        <v>16</v>
      </c>
      <c r="BG244">
        <v>12</v>
      </c>
      <c r="BH244">
        <v>16</v>
      </c>
      <c r="BI244">
        <v>20</v>
      </c>
      <c r="BJ244">
        <v>19</v>
      </c>
      <c r="BK244">
        <v>335</v>
      </c>
      <c r="BL244">
        <v>1.1399999999999999</v>
      </c>
      <c r="BM244">
        <v>57</v>
      </c>
      <c r="BN244">
        <v>46.6</v>
      </c>
      <c r="BO244">
        <v>55.5</v>
      </c>
      <c r="BP244">
        <v>59.4</v>
      </c>
      <c r="BQ244">
        <v>69.3</v>
      </c>
      <c r="BR244">
        <v>62.7</v>
      </c>
      <c r="BS244">
        <v>50.7</v>
      </c>
      <c r="BT244">
        <v>62.7</v>
      </c>
      <c r="BU244">
        <v>60</v>
      </c>
      <c r="BV244">
        <v>49.9</v>
      </c>
      <c r="BW244">
        <v>2.1522551288706699</v>
      </c>
      <c r="BX244">
        <v>0.243937984496124</v>
      </c>
      <c r="BY244">
        <v>-0.36086044311523202</v>
      </c>
      <c r="BZ244">
        <v>-3.59406159865667</v>
      </c>
    </row>
    <row r="245" spans="1:78" s="45" customFormat="1" x14ac:dyDescent="0.3">
      <c r="A245" s="92">
        <v>243</v>
      </c>
      <c r="B245" s="214" t="s">
        <v>965</v>
      </c>
      <c r="C245" s="219" t="s">
        <v>966</v>
      </c>
      <c r="D245" s="174">
        <v>1.2758818468597648</v>
      </c>
      <c r="E245" s="125">
        <f t="shared" si="32"/>
        <v>0.35149473439908213</v>
      </c>
      <c r="F245" s="36">
        <v>2.6977611840371854E-2</v>
      </c>
      <c r="G245" s="129">
        <f t="shared" si="33"/>
        <v>1.5689964983429101</v>
      </c>
      <c r="H245" s="205" t="s">
        <v>7409</v>
      </c>
      <c r="I245" s="153">
        <f t="shared" si="34"/>
        <v>1.5689964983429101</v>
      </c>
      <c r="J245" s="66" t="s">
        <v>967</v>
      </c>
      <c r="K245" s="66" t="s">
        <v>968</v>
      </c>
      <c r="L245" s="66" t="str">
        <f t="shared" si="35"/>
        <v/>
      </c>
      <c r="M245" s="67" t="str">
        <f t="shared" si="40"/>
        <v/>
      </c>
      <c r="N245" s="66" t="str">
        <f t="shared" si="40"/>
        <v/>
      </c>
      <c r="O245" s="66" t="str">
        <f t="shared" si="40"/>
        <v/>
      </c>
      <c r="P245" s="66" t="str">
        <f t="shared" si="40"/>
        <v/>
      </c>
      <c r="Q245" s="68" t="str">
        <f t="shared" si="40"/>
        <v/>
      </c>
      <c r="R245" s="66" t="str">
        <f t="shared" si="40"/>
        <v>GO:0097014</v>
      </c>
      <c r="S245" s="57">
        <v>15063000</v>
      </c>
      <c r="T245" s="58">
        <v>24702000</v>
      </c>
      <c r="U245" s="58">
        <v>24382000</v>
      </c>
      <c r="V245" s="58">
        <v>19119000</v>
      </c>
      <c r="W245" s="58">
        <v>17857000</v>
      </c>
      <c r="X245" s="59">
        <v>5</v>
      </c>
      <c r="Y245" s="60">
        <v>24995000</v>
      </c>
      <c r="Z245" s="60">
        <v>26720000</v>
      </c>
      <c r="AA245" s="60">
        <v>25199000</v>
      </c>
      <c r="AB245" s="60">
        <v>24859000</v>
      </c>
      <c r="AC245" s="60">
        <v>27248000</v>
      </c>
      <c r="AD245" s="27">
        <v>5</v>
      </c>
      <c r="AE245">
        <v>23.844505310058601</v>
      </c>
      <c r="AF245">
        <v>24.5581245422363</v>
      </c>
      <c r="AG245">
        <v>24.539312362670898</v>
      </c>
      <c r="AH245">
        <v>24.188503265380898</v>
      </c>
      <c r="AI245">
        <v>24.0899868011475</v>
      </c>
      <c r="AJ245">
        <v>24.575136184692401</v>
      </c>
      <c r="AK245">
        <v>24.6714172363281</v>
      </c>
      <c r="AL245">
        <v>24.5868625640869</v>
      </c>
      <c r="AM245">
        <v>24.567264556884801</v>
      </c>
      <c r="AN245">
        <v>24.699647903442401</v>
      </c>
      <c r="AO245">
        <v>46.137999999999998</v>
      </c>
      <c r="AP245">
        <v>419</v>
      </c>
      <c r="AQ245">
        <v>55.8</v>
      </c>
      <c r="AR245">
        <v>15</v>
      </c>
      <c r="AS245">
        <v>55.8</v>
      </c>
      <c r="AT245">
        <v>55.8</v>
      </c>
      <c r="AU245">
        <v>0</v>
      </c>
      <c r="AV245">
        <v>323.31</v>
      </c>
      <c r="AW245">
        <v>15</v>
      </c>
      <c r="AX245">
        <v>15</v>
      </c>
      <c r="AY245">
        <v>15</v>
      </c>
      <c r="AZ245" t="s">
        <v>43</v>
      </c>
      <c r="BA245">
        <v>7</v>
      </c>
      <c r="BB245">
        <v>9</v>
      </c>
      <c r="BC245">
        <v>9</v>
      </c>
      <c r="BD245">
        <v>10</v>
      </c>
      <c r="BE245">
        <v>12</v>
      </c>
      <c r="BF245">
        <v>8</v>
      </c>
      <c r="BG245">
        <v>8</v>
      </c>
      <c r="BH245">
        <v>10</v>
      </c>
      <c r="BI245">
        <v>12</v>
      </c>
      <c r="BJ245">
        <v>12</v>
      </c>
      <c r="BK245">
        <v>419</v>
      </c>
      <c r="BL245">
        <v>1.27</v>
      </c>
      <c r="BM245">
        <v>32.700000000000003</v>
      </c>
      <c r="BN245">
        <v>38.9</v>
      </c>
      <c r="BO245">
        <v>38.9</v>
      </c>
      <c r="BP245">
        <v>39.6</v>
      </c>
      <c r="BQ245">
        <v>43.9</v>
      </c>
      <c r="BR245">
        <v>34.4</v>
      </c>
      <c r="BS245">
        <v>34.4</v>
      </c>
      <c r="BT245">
        <v>46.5</v>
      </c>
      <c r="BU245">
        <v>43.7</v>
      </c>
      <c r="BV245">
        <v>43.9</v>
      </c>
      <c r="BW245">
        <v>1.5689964983429101</v>
      </c>
      <c r="BX245">
        <v>0.28651968503936998</v>
      </c>
      <c r="BY245">
        <v>-0.37597923278808698</v>
      </c>
      <c r="BZ245">
        <v>-2.7023041004562902</v>
      </c>
    </row>
    <row r="246" spans="1:78" s="45" customFormat="1" x14ac:dyDescent="0.3">
      <c r="A246" s="92">
        <v>244</v>
      </c>
      <c r="B246" s="214" t="s">
        <v>969</v>
      </c>
      <c r="C246" s="219" t="s">
        <v>970</v>
      </c>
      <c r="D246" s="174">
        <v>1.274460057633463</v>
      </c>
      <c r="E246" s="125">
        <f t="shared" si="32"/>
        <v>0.34988615911365656</v>
      </c>
      <c r="F246" s="36">
        <v>4.9150636114051204E-2</v>
      </c>
      <c r="G246" s="129">
        <f t="shared" si="33"/>
        <v>1.30847085709869</v>
      </c>
      <c r="H246" s="205" t="s">
        <v>7409</v>
      </c>
      <c r="I246" s="153">
        <f t="shared" si="34"/>
        <v>1.30847085709869</v>
      </c>
      <c r="J246" s="66" t="s">
        <v>971</v>
      </c>
      <c r="K246" s="66" t="s">
        <v>972</v>
      </c>
      <c r="L246" s="66" t="str">
        <f t="shared" si="35"/>
        <v/>
      </c>
      <c r="M246" s="67" t="str">
        <f t="shared" si="40"/>
        <v/>
      </c>
      <c r="N246" s="66" t="str">
        <f t="shared" si="40"/>
        <v/>
      </c>
      <c r="O246" s="66" t="str">
        <f t="shared" si="40"/>
        <v/>
      </c>
      <c r="P246" s="66" t="str">
        <f t="shared" si="40"/>
        <v/>
      </c>
      <c r="Q246" s="68" t="str">
        <f t="shared" si="40"/>
        <v/>
      </c>
      <c r="R246" s="66" t="str">
        <f t="shared" si="40"/>
        <v/>
      </c>
      <c r="S246" s="57">
        <v>33074000</v>
      </c>
      <c r="T246" s="58">
        <v>34872000</v>
      </c>
      <c r="U246" s="58">
        <v>33389000</v>
      </c>
      <c r="V246" s="58">
        <v>30492000</v>
      </c>
      <c r="W246" s="58">
        <v>36478000</v>
      </c>
      <c r="X246" s="59">
        <v>5</v>
      </c>
      <c r="Y246" s="60">
        <v>53938000</v>
      </c>
      <c r="Z246" s="60">
        <v>46201000</v>
      </c>
      <c r="AA246" s="60">
        <v>45994000</v>
      </c>
      <c r="AB246" s="60">
        <v>32012000</v>
      </c>
      <c r="AC246" s="60">
        <v>36353000</v>
      </c>
      <c r="AD246" s="27">
        <v>5</v>
      </c>
      <c r="AE246">
        <v>24.979194641113299</v>
      </c>
      <c r="AF246">
        <v>25.055564880371101</v>
      </c>
      <c r="AG246">
        <v>24.992870330810501</v>
      </c>
      <c r="AH246">
        <v>24.8619270324707</v>
      </c>
      <c r="AI246">
        <v>25.1205234527588</v>
      </c>
      <c r="AJ246">
        <v>25.684799194335898</v>
      </c>
      <c r="AK246">
        <v>25.461420059204102</v>
      </c>
      <c r="AL246">
        <v>25.454942703247099</v>
      </c>
      <c r="AM246">
        <v>24.9321098327637</v>
      </c>
      <c r="AN246">
        <v>25.115571975708001</v>
      </c>
      <c r="AO246">
        <v>53.646999999999998</v>
      </c>
      <c r="AP246">
        <v>481</v>
      </c>
      <c r="AQ246">
        <v>36.200000000000003</v>
      </c>
      <c r="AR246">
        <v>20</v>
      </c>
      <c r="AS246">
        <v>36.200000000000003</v>
      </c>
      <c r="AT246">
        <v>36.200000000000003</v>
      </c>
      <c r="AU246">
        <v>0</v>
      </c>
      <c r="AV246">
        <v>203.64</v>
      </c>
      <c r="AW246">
        <v>20</v>
      </c>
      <c r="AX246">
        <v>20</v>
      </c>
      <c r="AY246">
        <v>20</v>
      </c>
      <c r="AZ246" t="s">
        <v>43</v>
      </c>
      <c r="BA246">
        <v>13</v>
      </c>
      <c r="BB246">
        <v>12</v>
      </c>
      <c r="BC246">
        <v>11</v>
      </c>
      <c r="BD246">
        <v>14</v>
      </c>
      <c r="BE246">
        <v>15</v>
      </c>
      <c r="BF246">
        <v>8</v>
      </c>
      <c r="BG246">
        <v>12</v>
      </c>
      <c r="BH246">
        <v>10</v>
      </c>
      <c r="BI246">
        <v>13</v>
      </c>
      <c r="BJ246">
        <v>12</v>
      </c>
      <c r="BK246">
        <v>481</v>
      </c>
      <c r="BL246">
        <v>1.53</v>
      </c>
      <c r="BM246">
        <v>27.2</v>
      </c>
      <c r="BN246">
        <v>27.2</v>
      </c>
      <c r="BO246">
        <v>23.9</v>
      </c>
      <c r="BP246">
        <v>25.8</v>
      </c>
      <c r="BQ246">
        <v>27.2</v>
      </c>
      <c r="BR246">
        <v>17.899999999999999</v>
      </c>
      <c r="BS246">
        <v>26.4</v>
      </c>
      <c r="BT246">
        <v>21.6</v>
      </c>
      <c r="BU246">
        <v>23.3</v>
      </c>
      <c r="BV246">
        <v>22</v>
      </c>
      <c r="BW246">
        <v>1.30847085709869</v>
      </c>
      <c r="BX246">
        <v>0.31783414634146301</v>
      </c>
      <c r="BY246">
        <v>-0.32775268554687598</v>
      </c>
      <c r="BZ246">
        <v>-2.3169795411502498</v>
      </c>
    </row>
    <row r="247" spans="1:78" s="45" customFormat="1" x14ac:dyDescent="0.3">
      <c r="A247" s="92">
        <v>245</v>
      </c>
      <c r="B247" s="214" t="s">
        <v>973</v>
      </c>
      <c r="C247" s="219" t="s">
        <v>974</v>
      </c>
      <c r="D247" s="174">
        <v>1.2708464691046659</v>
      </c>
      <c r="E247" s="125">
        <f t="shared" si="32"/>
        <v>0.34578974895783676</v>
      </c>
      <c r="F247" s="36">
        <v>1.0064800328278709E-2</v>
      </c>
      <c r="G247" s="129">
        <f t="shared" si="33"/>
        <v>1.9971948364918599</v>
      </c>
      <c r="H247" s="205" t="s">
        <v>7409</v>
      </c>
      <c r="I247" s="153">
        <f t="shared" si="34"/>
        <v>1.9971948364918599</v>
      </c>
      <c r="J247" s="66" t="s">
        <v>975</v>
      </c>
      <c r="K247" s="66" t="s">
        <v>976</v>
      </c>
      <c r="L247" s="66" t="str">
        <f t="shared" si="35"/>
        <v/>
      </c>
      <c r="M247" s="67" t="str">
        <f t="shared" si="40"/>
        <v/>
      </c>
      <c r="N247" s="66" t="str">
        <f t="shared" si="40"/>
        <v/>
      </c>
      <c r="O247" s="66" t="str">
        <f t="shared" si="40"/>
        <v/>
      </c>
      <c r="P247" s="66" t="str">
        <f t="shared" si="40"/>
        <v/>
      </c>
      <c r="Q247" s="68" t="str">
        <f t="shared" si="40"/>
        <v/>
      </c>
      <c r="R247" s="66" t="str">
        <f t="shared" si="40"/>
        <v/>
      </c>
      <c r="S247" s="57">
        <v>20158000</v>
      </c>
      <c r="T247" s="58">
        <v>25264000</v>
      </c>
      <c r="U247" s="58">
        <v>25092000</v>
      </c>
      <c r="V247" s="58">
        <v>28748000</v>
      </c>
      <c r="W247" s="58">
        <v>27618000</v>
      </c>
      <c r="X247" s="59">
        <v>5</v>
      </c>
      <c r="Y247" s="60">
        <v>32828000</v>
      </c>
      <c r="Z247" s="60">
        <v>35665000</v>
      </c>
      <c r="AA247" s="60">
        <v>33201000</v>
      </c>
      <c r="AB247" s="60">
        <v>28155000</v>
      </c>
      <c r="AC247" s="60">
        <v>31396000</v>
      </c>
      <c r="AD247" s="27">
        <v>5</v>
      </c>
      <c r="AE247">
        <v>24.264848709106399</v>
      </c>
      <c r="AF247">
        <v>24.590579986572301</v>
      </c>
      <c r="AG247">
        <v>24.580724716186499</v>
      </c>
      <c r="AH247">
        <v>24.7769584655762</v>
      </c>
      <c r="AI247">
        <v>24.7191047668457</v>
      </c>
      <c r="AJ247">
        <v>24.9684238433838</v>
      </c>
      <c r="AK247">
        <v>25.088005065918001</v>
      </c>
      <c r="AL247">
        <v>24.984724044799801</v>
      </c>
      <c r="AM247">
        <v>24.7468872070313</v>
      </c>
      <c r="AN247">
        <v>24.904077529907202</v>
      </c>
      <c r="AO247">
        <v>174.02</v>
      </c>
      <c r="AP247">
        <v>1543</v>
      </c>
      <c r="AQ247">
        <v>51.2</v>
      </c>
      <c r="AR247">
        <v>70</v>
      </c>
      <c r="AS247">
        <v>51.2</v>
      </c>
      <c r="AT247">
        <v>51.2</v>
      </c>
      <c r="AU247">
        <v>0</v>
      </c>
      <c r="AV247">
        <v>323.31</v>
      </c>
      <c r="AW247">
        <v>70</v>
      </c>
      <c r="AX247">
        <v>70</v>
      </c>
      <c r="AY247">
        <v>70</v>
      </c>
      <c r="AZ247" t="s">
        <v>43</v>
      </c>
      <c r="BA247">
        <v>34</v>
      </c>
      <c r="BB247">
        <v>29</v>
      </c>
      <c r="BC247">
        <v>36</v>
      </c>
      <c r="BD247">
        <v>43</v>
      </c>
      <c r="BE247">
        <v>45</v>
      </c>
      <c r="BF247">
        <v>49</v>
      </c>
      <c r="BG247">
        <v>52</v>
      </c>
      <c r="BH247">
        <v>50</v>
      </c>
      <c r="BI247">
        <v>43</v>
      </c>
      <c r="BJ247">
        <v>45</v>
      </c>
      <c r="BK247">
        <v>1543</v>
      </c>
      <c r="BL247">
        <v>2.5299999999999998</v>
      </c>
      <c r="BM247">
        <v>26.4</v>
      </c>
      <c r="BN247">
        <v>26.2</v>
      </c>
      <c r="BO247">
        <v>31.9</v>
      </c>
      <c r="BP247">
        <v>27.2</v>
      </c>
      <c r="BQ247">
        <v>31.7</v>
      </c>
      <c r="BR247">
        <v>36.700000000000003</v>
      </c>
      <c r="BS247">
        <v>39.1</v>
      </c>
      <c r="BT247">
        <v>36.4</v>
      </c>
      <c r="BU247">
        <v>29.4</v>
      </c>
      <c r="BV247">
        <v>31</v>
      </c>
      <c r="BW247">
        <v>1.9971948364918599</v>
      </c>
      <c r="BX247">
        <v>0.223045685279188</v>
      </c>
      <c r="BY247">
        <v>-0.35198020935058599</v>
      </c>
      <c r="BZ247">
        <v>-3.3510362088902199</v>
      </c>
    </row>
    <row r="248" spans="1:78" s="45" customFormat="1" x14ac:dyDescent="0.3">
      <c r="A248" s="92">
        <v>246</v>
      </c>
      <c r="B248" s="214" t="s">
        <v>977</v>
      </c>
      <c r="C248" s="219" t="s">
        <v>978</v>
      </c>
      <c r="D248" s="174">
        <v>1.2700079633685049</v>
      </c>
      <c r="E248" s="125">
        <f t="shared" si="32"/>
        <v>0.3448375431991984</v>
      </c>
      <c r="F248" s="36">
        <v>6.6186130113258888E-3</v>
      </c>
      <c r="G248" s="129">
        <f t="shared" si="33"/>
        <v>2.1792330112609499</v>
      </c>
      <c r="H248" s="205" t="s">
        <v>7409</v>
      </c>
      <c r="I248" s="153">
        <f t="shared" si="34"/>
        <v>2.1792330112609499</v>
      </c>
      <c r="J248" s="66" t="s">
        <v>979</v>
      </c>
      <c r="K248" s="66" t="s">
        <v>980</v>
      </c>
      <c r="L248" s="66" t="str">
        <f t="shared" si="35"/>
        <v>GO:0003729;GO:0003723</v>
      </c>
      <c r="M248" s="67" t="str">
        <f t="shared" si="40"/>
        <v/>
      </c>
      <c r="N248" s="66" t="str">
        <f t="shared" si="40"/>
        <v/>
      </c>
      <c r="O248" s="66" t="str">
        <f t="shared" si="40"/>
        <v>GO:0003729</v>
      </c>
      <c r="P248" s="66" t="str">
        <f t="shared" si="40"/>
        <v/>
      </c>
      <c r="Q248" s="68" t="str">
        <f t="shared" si="40"/>
        <v>GO:0003723</v>
      </c>
      <c r="R248" s="66" t="str">
        <f t="shared" si="40"/>
        <v/>
      </c>
      <c r="S248" s="57">
        <v>19635000</v>
      </c>
      <c r="T248" s="58">
        <v>19347000</v>
      </c>
      <c r="U248" s="58">
        <v>21146000</v>
      </c>
      <c r="V248" s="58">
        <v>20703000</v>
      </c>
      <c r="W248" s="58">
        <v>19629000</v>
      </c>
      <c r="X248" s="59">
        <v>5</v>
      </c>
      <c r="Y248" s="60">
        <v>27481000</v>
      </c>
      <c r="Z248" s="60">
        <v>29882000</v>
      </c>
      <c r="AA248" s="60">
        <v>23428000</v>
      </c>
      <c r="AB248" s="60">
        <v>25792000</v>
      </c>
      <c r="AC248" s="60">
        <v>21002000</v>
      </c>
      <c r="AD248" s="27">
        <v>5</v>
      </c>
      <c r="AE248">
        <v>24.226924896240199</v>
      </c>
      <c r="AF248">
        <v>24.2056064605713</v>
      </c>
      <c r="AG248">
        <v>24.3338813781738</v>
      </c>
      <c r="AH248">
        <v>24.303337097168001</v>
      </c>
      <c r="AI248">
        <v>24.226482391357401</v>
      </c>
      <c r="AJ248">
        <v>24.711931228637699</v>
      </c>
      <c r="AK248">
        <v>24.8327732086182</v>
      </c>
      <c r="AL248">
        <v>24.481731414794901</v>
      </c>
      <c r="AM248">
        <v>24.620420455932599</v>
      </c>
      <c r="AN248">
        <v>24.324024200439499</v>
      </c>
      <c r="AO248">
        <v>31.292999999999999</v>
      </c>
      <c r="AP248">
        <v>272</v>
      </c>
      <c r="AQ248">
        <v>61</v>
      </c>
      <c r="AR248">
        <v>21</v>
      </c>
      <c r="AS248">
        <v>61</v>
      </c>
      <c r="AT248">
        <v>58.5</v>
      </c>
      <c r="AU248">
        <v>0</v>
      </c>
      <c r="AV248">
        <v>323.31</v>
      </c>
      <c r="AW248">
        <v>22</v>
      </c>
      <c r="AX248">
        <v>22</v>
      </c>
      <c r="AY248">
        <v>21</v>
      </c>
      <c r="AZ248" t="s">
        <v>43</v>
      </c>
      <c r="BA248">
        <v>11</v>
      </c>
      <c r="BB248">
        <v>10</v>
      </c>
      <c r="BC248">
        <v>10</v>
      </c>
      <c r="BD248">
        <v>14</v>
      </c>
      <c r="BE248">
        <v>16</v>
      </c>
      <c r="BF248">
        <v>11</v>
      </c>
      <c r="BG248">
        <v>10</v>
      </c>
      <c r="BH248">
        <v>12</v>
      </c>
      <c r="BI248">
        <v>16</v>
      </c>
      <c r="BJ248">
        <v>17</v>
      </c>
      <c r="BK248">
        <v>272</v>
      </c>
      <c r="BL248">
        <v>1.1200000000000001</v>
      </c>
      <c r="BM248">
        <v>47.4</v>
      </c>
      <c r="BN248">
        <v>44.1</v>
      </c>
      <c r="BO248">
        <v>44.9</v>
      </c>
      <c r="BP248">
        <v>44.1</v>
      </c>
      <c r="BQ248">
        <v>50.4</v>
      </c>
      <c r="BR248">
        <v>43.4</v>
      </c>
      <c r="BS248">
        <v>39.299999999999997</v>
      </c>
      <c r="BT248">
        <v>43.4</v>
      </c>
      <c r="BU248">
        <v>50.7</v>
      </c>
      <c r="BV248">
        <v>50.4</v>
      </c>
      <c r="BW248">
        <v>2.1792330112609499</v>
      </c>
      <c r="BX248">
        <v>0.24191869918699199</v>
      </c>
      <c r="BY248">
        <v>-0.334929656982421</v>
      </c>
      <c r="BZ248">
        <v>-3.63689731417427</v>
      </c>
    </row>
    <row r="249" spans="1:78" s="45" customFormat="1" x14ac:dyDescent="0.3">
      <c r="A249" s="92">
        <v>247</v>
      </c>
      <c r="B249" s="214" t="s">
        <v>981</v>
      </c>
      <c r="C249" s="219" t="s">
        <v>982</v>
      </c>
      <c r="D249" s="174">
        <v>1.2694304755909258</v>
      </c>
      <c r="E249" s="125">
        <f t="shared" si="32"/>
        <v>0.34418138335340948</v>
      </c>
      <c r="F249" s="36">
        <v>4.6929411624236042E-2</v>
      </c>
      <c r="G249" s="129">
        <f t="shared" si="33"/>
        <v>1.32855489070439</v>
      </c>
      <c r="H249" s="205" t="s">
        <v>7409</v>
      </c>
      <c r="I249" s="153">
        <f t="shared" si="34"/>
        <v>1.32855489070439</v>
      </c>
      <c r="J249" s="66" t="s">
        <v>983</v>
      </c>
      <c r="K249" s="66" t="s">
        <v>984</v>
      </c>
      <c r="L249" s="66" t="str">
        <f t="shared" si="35"/>
        <v/>
      </c>
      <c r="M249" s="67" t="str">
        <f t="shared" si="40"/>
        <v/>
      </c>
      <c r="N249" s="66" t="str">
        <f t="shared" si="40"/>
        <v/>
      </c>
      <c r="O249" s="66" t="str">
        <f t="shared" si="40"/>
        <v/>
      </c>
      <c r="P249" s="66" t="str">
        <f t="shared" si="40"/>
        <v/>
      </c>
      <c r="Q249" s="68" t="str">
        <f t="shared" si="40"/>
        <v/>
      </c>
      <c r="R249" s="66" t="str">
        <f t="shared" si="40"/>
        <v/>
      </c>
      <c r="S249" s="57">
        <v>6300500</v>
      </c>
      <c r="T249" s="58">
        <v>7518000</v>
      </c>
      <c r="U249" s="58">
        <v>6724200</v>
      </c>
      <c r="V249" s="58">
        <v>10299000</v>
      </c>
      <c r="W249" s="58">
        <v>9506000</v>
      </c>
      <c r="X249" s="59">
        <v>5</v>
      </c>
      <c r="Y249" s="60">
        <v>9920400</v>
      </c>
      <c r="Z249" s="60">
        <v>9029000</v>
      </c>
      <c r="AA249" s="60">
        <v>12064000</v>
      </c>
      <c r="AB249" s="60">
        <v>9705200</v>
      </c>
      <c r="AC249" s="60">
        <v>10500000</v>
      </c>
      <c r="AD249" s="27">
        <v>5</v>
      </c>
      <c r="AE249">
        <v>22.587034225463899</v>
      </c>
      <c r="AF249">
        <v>22.841917037963899</v>
      </c>
      <c r="AG249">
        <v>22.680931091308601</v>
      </c>
      <c r="AH249">
        <v>23.2960014343262</v>
      </c>
      <c r="AI249">
        <v>23.180406570434599</v>
      </c>
      <c r="AJ249">
        <v>23.241966247558601</v>
      </c>
      <c r="AK249">
        <v>23.106134414672901</v>
      </c>
      <c r="AL249">
        <v>23.524204254150401</v>
      </c>
      <c r="AM249">
        <v>23.2103271484375</v>
      </c>
      <c r="AN249">
        <v>23.323886871337901</v>
      </c>
      <c r="AO249">
        <v>181.54</v>
      </c>
      <c r="AP249">
        <v>1664</v>
      </c>
      <c r="AQ249">
        <v>28.8</v>
      </c>
      <c r="AR249">
        <v>37</v>
      </c>
      <c r="AS249">
        <v>28.8</v>
      </c>
      <c r="AT249">
        <v>28.8</v>
      </c>
      <c r="AU249">
        <v>0</v>
      </c>
      <c r="AV249">
        <v>323.31</v>
      </c>
      <c r="AW249">
        <v>37</v>
      </c>
      <c r="AX249">
        <v>37</v>
      </c>
      <c r="AY249">
        <v>37</v>
      </c>
      <c r="AZ249" t="s">
        <v>43</v>
      </c>
      <c r="BA249">
        <v>15</v>
      </c>
      <c r="BB249">
        <v>15</v>
      </c>
      <c r="BC249">
        <v>15</v>
      </c>
      <c r="BD249">
        <v>21</v>
      </c>
      <c r="BE249">
        <v>17</v>
      </c>
      <c r="BF249">
        <v>30</v>
      </c>
      <c r="BG249">
        <v>28</v>
      </c>
      <c r="BH249">
        <v>25</v>
      </c>
      <c r="BI249">
        <v>20</v>
      </c>
      <c r="BJ249">
        <v>15</v>
      </c>
      <c r="BK249">
        <v>1664</v>
      </c>
      <c r="BL249">
        <v>2.4500000000000002</v>
      </c>
      <c r="BM249">
        <v>11.5</v>
      </c>
      <c r="BN249">
        <v>14.8</v>
      </c>
      <c r="BO249">
        <v>14.4</v>
      </c>
      <c r="BP249">
        <v>14.5</v>
      </c>
      <c r="BQ249">
        <v>13.5</v>
      </c>
      <c r="BR249">
        <v>23.5</v>
      </c>
      <c r="BS249">
        <v>23.4</v>
      </c>
      <c r="BT249">
        <v>18.5</v>
      </c>
      <c r="BU249">
        <v>15.3</v>
      </c>
      <c r="BV249">
        <v>11.6</v>
      </c>
      <c r="BW249">
        <v>1.32855489070439</v>
      </c>
      <c r="BX249">
        <v>0.31496121416526102</v>
      </c>
      <c r="BY249">
        <v>-0.36404571533202901</v>
      </c>
      <c r="BZ249">
        <v>-2.34660358812582</v>
      </c>
    </row>
    <row r="250" spans="1:78" s="45" customFormat="1" x14ac:dyDescent="0.3">
      <c r="A250" s="92">
        <v>248</v>
      </c>
      <c r="B250" s="214" t="s">
        <v>985</v>
      </c>
      <c r="C250" s="219" t="s">
        <v>986</v>
      </c>
      <c r="D250" s="174">
        <v>1.2637822861452388</v>
      </c>
      <c r="E250" s="125">
        <f t="shared" si="32"/>
        <v>0.33774794947083175</v>
      </c>
      <c r="F250" s="36">
        <v>8.498209271633481E-3</v>
      </c>
      <c r="G250" s="129">
        <f t="shared" si="33"/>
        <v>2.0706725784481299</v>
      </c>
      <c r="H250" s="205" t="s">
        <v>7409</v>
      </c>
      <c r="I250" s="153">
        <f t="shared" si="34"/>
        <v>2.0706725784481299</v>
      </c>
      <c r="J250" s="66" t="s">
        <v>987</v>
      </c>
      <c r="K250" s="66" t="s">
        <v>988</v>
      </c>
      <c r="L250" s="66" t="str">
        <f t="shared" si="35"/>
        <v>GO:0003729</v>
      </c>
      <c r="M250" s="67" t="str">
        <f t="shared" si="40"/>
        <v/>
      </c>
      <c r="N250" s="66" t="str">
        <f t="shared" si="40"/>
        <v/>
      </c>
      <c r="O250" s="66" t="str">
        <f t="shared" si="40"/>
        <v>GO:0003729</v>
      </c>
      <c r="P250" s="66" t="str">
        <f t="shared" si="40"/>
        <v/>
      </c>
      <c r="Q250" s="68" t="str">
        <f t="shared" si="40"/>
        <v/>
      </c>
      <c r="R250" s="66" t="str">
        <f t="shared" si="40"/>
        <v/>
      </c>
      <c r="S250" s="57">
        <v>43687000</v>
      </c>
      <c r="T250" s="58">
        <v>34801000</v>
      </c>
      <c r="U250" s="58">
        <v>38280000</v>
      </c>
      <c r="V250" s="58">
        <v>34168000</v>
      </c>
      <c r="W250" s="58">
        <v>36025000</v>
      </c>
      <c r="X250" s="59">
        <v>5</v>
      </c>
      <c r="Y250" s="60">
        <v>52769000</v>
      </c>
      <c r="Z250" s="60">
        <v>47156000</v>
      </c>
      <c r="AA250" s="60">
        <v>51153000</v>
      </c>
      <c r="AB250" s="60">
        <v>45642000</v>
      </c>
      <c r="AC250" s="60">
        <v>39558000</v>
      </c>
      <c r="AD250" s="27">
        <v>5</v>
      </c>
      <c r="AE250">
        <v>25.380701065063501</v>
      </c>
      <c r="AF250">
        <v>25.052625656127901</v>
      </c>
      <c r="AG250">
        <v>25.190088272094702</v>
      </c>
      <c r="AH250">
        <v>25.0261421203613</v>
      </c>
      <c r="AI250">
        <v>25.102495193481399</v>
      </c>
      <c r="AJ250">
        <v>25.6531867980957</v>
      </c>
      <c r="AK250">
        <v>25.490938186645501</v>
      </c>
      <c r="AL250">
        <v>25.6083164215088</v>
      </c>
      <c r="AM250">
        <v>25.4438591003418</v>
      </c>
      <c r="AN250">
        <v>25.2374668121338</v>
      </c>
      <c r="AO250">
        <v>36.984000000000002</v>
      </c>
      <c r="AP250">
        <v>327</v>
      </c>
      <c r="AQ250">
        <v>44.6</v>
      </c>
      <c r="AR250">
        <v>16</v>
      </c>
      <c r="AS250">
        <v>44.6</v>
      </c>
      <c r="AT250">
        <v>44.6</v>
      </c>
      <c r="AU250">
        <v>0</v>
      </c>
      <c r="AV250">
        <v>323.31</v>
      </c>
      <c r="AW250">
        <v>16</v>
      </c>
      <c r="AX250">
        <v>16</v>
      </c>
      <c r="AY250">
        <v>16</v>
      </c>
      <c r="AZ250" t="s">
        <v>43</v>
      </c>
      <c r="BA250">
        <v>7</v>
      </c>
      <c r="BB250">
        <v>6</v>
      </c>
      <c r="BC250">
        <v>7</v>
      </c>
      <c r="BD250">
        <v>9</v>
      </c>
      <c r="BE250">
        <v>9</v>
      </c>
      <c r="BF250">
        <v>8</v>
      </c>
      <c r="BG250">
        <v>6</v>
      </c>
      <c r="BH250">
        <v>8</v>
      </c>
      <c r="BI250">
        <v>11</v>
      </c>
      <c r="BJ250">
        <v>11</v>
      </c>
      <c r="BK250">
        <v>327</v>
      </c>
      <c r="BL250">
        <v>1.51</v>
      </c>
      <c r="BM250">
        <v>25.1</v>
      </c>
      <c r="BN250">
        <v>21.7</v>
      </c>
      <c r="BO250">
        <v>23.5</v>
      </c>
      <c r="BP250">
        <v>24.2</v>
      </c>
      <c r="BQ250">
        <v>25.1</v>
      </c>
      <c r="BR250">
        <v>25.1</v>
      </c>
      <c r="BS250">
        <v>20.8</v>
      </c>
      <c r="BT250">
        <v>25.1</v>
      </c>
      <c r="BU250">
        <v>28.1</v>
      </c>
      <c r="BV250">
        <v>30.6</v>
      </c>
      <c r="BW250">
        <v>2.0706725784481299</v>
      </c>
      <c r="BX250">
        <v>0.224119760479042</v>
      </c>
      <c r="BY250">
        <v>-0.336343002319335</v>
      </c>
      <c r="BZ250">
        <v>-3.4655450242248298</v>
      </c>
    </row>
    <row r="251" spans="1:78" s="45" customFormat="1" x14ac:dyDescent="0.3">
      <c r="A251" s="92">
        <v>249</v>
      </c>
      <c r="B251" s="214" t="s">
        <v>989</v>
      </c>
      <c r="C251" s="219" t="s">
        <v>990</v>
      </c>
      <c r="D251" s="174">
        <v>1.2631073949695018</v>
      </c>
      <c r="E251" s="125">
        <f t="shared" si="32"/>
        <v>0.33697730864483599</v>
      </c>
      <c r="F251" s="36">
        <v>3.0264676523426813E-2</v>
      </c>
      <c r="G251" s="129">
        <f t="shared" si="33"/>
        <v>1.51906396357669</v>
      </c>
      <c r="H251" s="205" t="s">
        <v>7409</v>
      </c>
      <c r="I251" s="153">
        <f t="shared" si="34"/>
        <v>1.51906396357669</v>
      </c>
      <c r="J251" s="66" t="s">
        <v>991</v>
      </c>
      <c r="K251" s="66" t="s">
        <v>992</v>
      </c>
      <c r="L251" s="66" t="str">
        <f t="shared" si="35"/>
        <v>GO:0005730</v>
      </c>
      <c r="M251" s="67" t="str">
        <f t="shared" si="40"/>
        <v/>
      </c>
      <c r="N251" s="66" t="str">
        <f t="shared" si="40"/>
        <v/>
      </c>
      <c r="O251" s="66" t="str">
        <f t="shared" si="40"/>
        <v/>
      </c>
      <c r="P251" s="66" t="str">
        <f t="shared" si="40"/>
        <v>GO:0005730</v>
      </c>
      <c r="Q251" s="68" t="str">
        <f t="shared" si="40"/>
        <v/>
      </c>
      <c r="R251" s="66" t="str">
        <f t="shared" si="40"/>
        <v/>
      </c>
      <c r="S251" s="57">
        <v>11310000</v>
      </c>
      <c r="T251" s="58">
        <v>8732800</v>
      </c>
      <c r="U251" s="58">
        <v>10316000</v>
      </c>
      <c r="V251" s="58">
        <v>13325000</v>
      </c>
      <c r="W251" s="58">
        <v>11762000</v>
      </c>
      <c r="X251" s="59">
        <v>5</v>
      </c>
      <c r="Y251" s="60">
        <v>12648000</v>
      </c>
      <c r="Z251" s="60">
        <v>17345000</v>
      </c>
      <c r="AA251" s="60">
        <v>13351000</v>
      </c>
      <c r="AB251" s="60">
        <v>13354000</v>
      </c>
      <c r="AC251" s="60">
        <v>13336000</v>
      </c>
      <c r="AD251" s="27">
        <v>5</v>
      </c>
      <c r="AE251">
        <v>23.431095123291001</v>
      </c>
      <c r="AF251">
        <v>23.058012008666999</v>
      </c>
      <c r="AG251">
        <v>23.2983798980713</v>
      </c>
      <c r="AH251">
        <v>23.6676330566406</v>
      </c>
      <c r="AI251">
        <v>23.4876308441162</v>
      </c>
      <c r="AJ251">
        <v>23.592405319213899</v>
      </c>
      <c r="AK251">
        <v>24.048015594482401</v>
      </c>
      <c r="AL251">
        <v>23.670444488525401</v>
      </c>
      <c r="AM251">
        <v>23.670768737793001</v>
      </c>
      <c r="AN251">
        <v>23.6688232421875</v>
      </c>
      <c r="AO251">
        <v>69.072999999999993</v>
      </c>
      <c r="AP251">
        <v>635</v>
      </c>
      <c r="AQ251">
        <v>50.7</v>
      </c>
      <c r="AR251">
        <v>22</v>
      </c>
      <c r="AS251">
        <v>50.7</v>
      </c>
      <c r="AT251">
        <v>50.7</v>
      </c>
      <c r="AU251">
        <v>0</v>
      </c>
      <c r="AV251">
        <v>262.23</v>
      </c>
      <c r="AW251">
        <v>22</v>
      </c>
      <c r="AX251">
        <v>22</v>
      </c>
      <c r="AY251">
        <v>22</v>
      </c>
      <c r="AZ251" t="s">
        <v>43</v>
      </c>
      <c r="BA251">
        <v>11</v>
      </c>
      <c r="BB251">
        <v>12</v>
      </c>
      <c r="BC251">
        <v>11</v>
      </c>
      <c r="BD251">
        <v>12</v>
      </c>
      <c r="BE251">
        <v>12</v>
      </c>
      <c r="BF251">
        <v>16</v>
      </c>
      <c r="BG251">
        <v>17</v>
      </c>
      <c r="BH251">
        <v>16</v>
      </c>
      <c r="BI251">
        <v>11</v>
      </c>
      <c r="BJ251">
        <v>12</v>
      </c>
      <c r="BK251">
        <v>635</v>
      </c>
      <c r="BL251">
        <v>1.81</v>
      </c>
      <c r="BM251">
        <v>22</v>
      </c>
      <c r="BN251">
        <v>23.6</v>
      </c>
      <c r="BO251">
        <v>24.4</v>
      </c>
      <c r="BP251">
        <v>26.9</v>
      </c>
      <c r="BQ251">
        <v>23.1</v>
      </c>
      <c r="BR251">
        <v>35.9</v>
      </c>
      <c r="BS251">
        <v>43.6</v>
      </c>
      <c r="BT251">
        <v>38.1</v>
      </c>
      <c r="BU251">
        <v>18.600000000000001</v>
      </c>
      <c r="BV251">
        <v>21.3</v>
      </c>
      <c r="BW251">
        <v>1.51906396357669</v>
      </c>
      <c r="BX251">
        <v>0.28693838862559201</v>
      </c>
      <c r="BY251">
        <v>-0.34154129028320301</v>
      </c>
      <c r="BZ251">
        <v>-2.6281566872986399</v>
      </c>
    </row>
    <row r="252" spans="1:78" s="45" customFormat="1" x14ac:dyDescent="0.3">
      <c r="A252" s="92">
        <v>250</v>
      </c>
      <c r="B252" s="214" t="s">
        <v>993</v>
      </c>
      <c r="C252" s="219" t="s">
        <v>994</v>
      </c>
      <c r="D252" s="174">
        <v>1.2489848265705019</v>
      </c>
      <c r="E252" s="125">
        <f t="shared" si="32"/>
        <v>0.32075595031299603</v>
      </c>
      <c r="F252" s="36">
        <v>4.0959828242433374E-3</v>
      </c>
      <c r="G252" s="129">
        <f t="shared" si="33"/>
        <v>2.38764187316308</v>
      </c>
      <c r="H252" s="205" t="s">
        <v>7409</v>
      </c>
      <c r="I252" s="153">
        <f t="shared" si="34"/>
        <v>2.38764187316308</v>
      </c>
      <c r="J252" s="66" t="s">
        <v>995</v>
      </c>
      <c r="K252" s="66" t="s">
        <v>996</v>
      </c>
      <c r="L252" s="66" t="str">
        <f t="shared" si="35"/>
        <v/>
      </c>
      <c r="M252" s="67" t="str">
        <f t="shared" si="40"/>
        <v/>
      </c>
      <c r="N252" s="66" t="str">
        <f t="shared" si="40"/>
        <v/>
      </c>
      <c r="O252" s="66" t="str">
        <f t="shared" si="40"/>
        <v/>
      </c>
      <c r="P252" s="66" t="str">
        <f t="shared" si="40"/>
        <v/>
      </c>
      <c r="Q252" s="68" t="str">
        <f t="shared" si="40"/>
        <v/>
      </c>
      <c r="R252" s="66" t="str">
        <f t="shared" si="40"/>
        <v/>
      </c>
      <c r="S252" s="57">
        <v>9583700</v>
      </c>
      <c r="T252" s="58">
        <v>10684000</v>
      </c>
      <c r="U252" s="58">
        <v>12195000</v>
      </c>
      <c r="V252" s="58">
        <v>12266000</v>
      </c>
      <c r="W252" s="58">
        <v>12035000</v>
      </c>
      <c r="X252" s="59">
        <v>5</v>
      </c>
      <c r="Y252" s="60">
        <v>13032000</v>
      </c>
      <c r="Z252" s="60">
        <v>13958000</v>
      </c>
      <c r="AA252" s="60">
        <v>15369000</v>
      </c>
      <c r="AB252" s="60">
        <v>13672000</v>
      </c>
      <c r="AC252" s="60">
        <v>14866000</v>
      </c>
      <c r="AD252" s="27">
        <v>5</v>
      </c>
      <c r="AE252">
        <v>23.192152023315401</v>
      </c>
      <c r="AF252">
        <v>23.348949432373001</v>
      </c>
      <c r="AG252">
        <v>23.539787292480501</v>
      </c>
      <c r="AH252">
        <v>23.548162460327099</v>
      </c>
      <c r="AI252">
        <v>23.5207328796387</v>
      </c>
      <c r="AJ252">
        <v>23.635555267333999</v>
      </c>
      <c r="AK252">
        <v>23.7345886230469</v>
      </c>
      <c r="AL252">
        <v>23.873519897460898</v>
      </c>
      <c r="AM252">
        <v>23.7047214508057</v>
      </c>
      <c r="AN252">
        <v>23.825513839721701</v>
      </c>
      <c r="AO252">
        <v>28.824999999999999</v>
      </c>
      <c r="AP252">
        <v>272</v>
      </c>
      <c r="AQ252">
        <v>62.5</v>
      </c>
      <c r="AR252">
        <v>13</v>
      </c>
      <c r="AS252">
        <v>62.5</v>
      </c>
      <c r="AT252">
        <v>62.5</v>
      </c>
      <c r="AU252">
        <v>0</v>
      </c>
      <c r="AV252">
        <v>260.24</v>
      </c>
      <c r="AW252">
        <v>13</v>
      </c>
      <c r="AX252">
        <v>13</v>
      </c>
      <c r="AY252">
        <v>13</v>
      </c>
      <c r="AZ252" t="s">
        <v>43</v>
      </c>
      <c r="BA252">
        <v>9</v>
      </c>
      <c r="BB252">
        <v>9</v>
      </c>
      <c r="BC252">
        <v>9</v>
      </c>
      <c r="BD252">
        <v>11</v>
      </c>
      <c r="BE252">
        <v>12</v>
      </c>
      <c r="BF252">
        <v>11</v>
      </c>
      <c r="BG252">
        <v>10</v>
      </c>
      <c r="BH252">
        <v>12</v>
      </c>
      <c r="BI252">
        <v>12</v>
      </c>
      <c r="BJ252">
        <v>12</v>
      </c>
      <c r="BK252">
        <v>272</v>
      </c>
      <c r="BL252">
        <v>1.1299999999999999</v>
      </c>
      <c r="BM252">
        <v>42.3</v>
      </c>
      <c r="BN252">
        <v>37.5</v>
      </c>
      <c r="BO252">
        <v>37.5</v>
      </c>
      <c r="BP252">
        <v>52.6</v>
      </c>
      <c r="BQ252">
        <v>53.3</v>
      </c>
      <c r="BR252">
        <v>52.2</v>
      </c>
      <c r="BS252">
        <v>46.7</v>
      </c>
      <c r="BT252">
        <v>59.9</v>
      </c>
      <c r="BU252">
        <v>53.3</v>
      </c>
      <c r="BV252">
        <v>53.3</v>
      </c>
      <c r="BW252">
        <v>2.38764187316308</v>
      </c>
      <c r="BX252">
        <v>0.21404545454545501</v>
      </c>
      <c r="BY252">
        <v>-0.32482299804687598</v>
      </c>
      <c r="BZ252">
        <v>-3.9739915463951601</v>
      </c>
    </row>
    <row r="253" spans="1:78" s="45" customFormat="1" x14ac:dyDescent="0.3">
      <c r="A253" s="92">
        <v>251</v>
      </c>
      <c r="B253" s="214" t="s">
        <v>997</v>
      </c>
      <c r="C253" s="219" t="s">
        <v>998</v>
      </c>
      <c r="D253" s="174">
        <v>1.2461717738960363</v>
      </c>
      <c r="E253" s="125">
        <f t="shared" si="32"/>
        <v>0.31750294498105797</v>
      </c>
      <c r="F253" s="36">
        <v>5.8662114814501155E-3</v>
      </c>
      <c r="G253" s="129">
        <f t="shared" si="33"/>
        <v>2.23164228442208</v>
      </c>
      <c r="H253" s="205" t="s">
        <v>7409</v>
      </c>
      <c r="I253" s="153">
        <f t="shared" si="34"/>
        <v>2.23164228442208</v>
      </c>
      <c r="J253" s="66" t="s">
        <v>999</v>
      </c>
      <c r="K253" s="66" t="s">
        <v>1000</v>
      </c>
      <c r="L253" s="66" t="str">
        <f t="shared" si="35"/>
        <v/>
      </c>
      <c r="M253" s="67" t="str">
        <f t="shared" ref="M253:R262" si="41">IF(ISNUMBER(FIND(M$2,$J253))=TRUE,M$2,"")</f>
        <v/>
      </c>
      <c r="N253" s="66" t="str">
        <f t="shared" si="41"/>
        <v/>
      </c>
      <c r="O253" s="66" t="str">
        <f t="shared" si="41"/>
        <v/>
      </c>
      <c r="P253" s="66" t="str">
        <f t="shared" si="41"/>
        <v/>
      </c>
      <c r="Q253" s="68" t="str">
        <f t="shared" si="41"/>
        <v/>
      </c>
      <c r="R253" s="66" t="str">
        <f t="shared" si="41"/>
        <v/>
      </c>
      <c r="S253" s="57">
        <v>9870600</v>
      </c>
      <c r="T253" s="58">
        <v>9407600</v>
      </c>
      <c r="U253" s="58">
        <v>8932100</v>
      </c>
      <c r="V253" s="58">
        <v>11711000</v>
      </c>
      <c r="W253" s="58">
        <v>11310000</v>
      </c>
      <c r="X253" s="59">
        <v>5</v>
      </c>
      <c r="Y253" s="60">
        <v>13510000</v>
      </c>
      <c r="Z253" s="60">
        <v>12000000</v>
      </c>
      <c r="AA253" s="60">
        <v>13251000</v>
      </c>
      <c r="AB253" s="60">
        <v>11738000</v>
      </c>
      <c r="AC253" s="60">
        <v>13344000</v>
      </c>
      <c r="AD253" s="27">
        <v>5</v>
      </c>
      <c r="AE253">
        <v>23.234706878662099</v>
      </c>
      <c r="AF253">
        <v>23.1653957366943</v>
      </c>
      <c r="AG253">
        <v>23.090568542480501</v>
      </c>
      <c r="AH253">
        <v>23.481361389160199</v>
      </c>
      <c r="AI253">
        <v>23.431095123291001</v>
      </c>
      <c r="AJ253">
        <v>23.687524795532202</v>
      </c>
      <c r="AK253">
        <v>23.5165309906006</v>
      </c>
      <c r="AL253">
        <v>23.6595973968506</v>
      </c>
      <c r="AM253">
        <v>23.484683990478501</v>
      </c>
      <c r="AN253">
        <v>23.6696872711182</v>
      </c>
      <c r="AO253">
        <v>28.163</v>
      </c>
      <c r="AP253">
        <v>247</v>
      </c>
      <c r="AQ253">
        <v>63.6</v>
      </c>
      <c r="AR253">
        <v>12</v>
      </c>
      <c r="AS253">
        <v>63.6</v>
      </c>
      <c r="AT253">
        <v>63.6</v>
      </c>
      <c r="AU253">
        <v>0</v>
      </c>
      <c r="AV253">
        <v>166.19</v>
      </c>
      <c r="AW253">
        <v>12</v>
      </c>
      <c r="AX253">
        <v>12</v>
      </c>
      <c r="AY253">
        <v>12</v>
      </c>
      <c r="AZ253" t="s">
        <v>43</v>
      </c>
      <c r="BA253">
        <v>7</v>
      </c>
      <c r="BB253">
        <v>7</v>
      </c>
      <c r="BC253">
        <v>6</v>
      </c>
      <c r="BD253">
        <v>9</v>
      </c>
      <c r="BE253">
        <v>7</v>
      </c>
      <c r="BF253">
        <v>11</v>
      </c>
      <c r="BG253">
        <v>9</v>
      </c>
      <c r="BH253">
        <v>9</v>
      </c>
      <c r="BI253">
        <v>7</v>
      </c>
      <c r="BJ253">
        <v>7</v>
      </c>
      <c r="BK253">
        <v>247</v>
      </c>
      <c r="BL253">
        <v>1.1200000000000001</v>
      </c>
      <c r="BM253">
        <v>38.1</v>
      </c>
      <c r="BN253">
        <v>43.7</v>
      </c>
      <c r="BO253">
        <v>37.200000000000003</v>
      </c>
      <c r="BP253">
        <v>44.1</v>
      </c>
      <c r="BQ253">
        <v>36</v>
      </c>
      <c r="BR253">
        <v>59.5</v>
      </c>
      <c r="BS253">
        <v>46.2</v>
      </c>
      <c r="BT253">
        <v>53</v>
      </c>
      <c r="BU253">
        <v>30</v>
      </c>
      <c r="BV253">
        <v>34.4</v>
      </c>
      <c r="BW253">
        <v>2.23164228442208</v>
      </c>
      <c r="BX253">
        <v>0.233769911504425</v>
      </c>
      <c r="BY253">
        <v>-0.32297935485840101</v>
      </c>
      <c r="BZ253">
        <v>-3.72061579751953</v>
      </c>
    </row>
    <row r="254" spans="1:78" s="45" customFormat="1" x14ac:dyDescent="0.3">
      <c r="A254" s="92">
        <v>252</v>
      </c>
      <c r="B254" s="214" t="s">
        <v>1001</v>
      </c>
      <c r="C254" s="219" t="s">
        <v>1002</v>
      </c>
      <c r="D254" s="174">
        <v>1.2457033829896529</v>
      </c>
      <c r="E254" s="125">
        <f t="shared" si="32"/>
        <v>0.31696058615226347</v>
      </c>
      <c r="F254" s="36">
        <v>3.4249058937361909E-2</v>
      </c>
      <c r="G254" s="129">
        <f t="shared" si="33"/>
        <v>1.46535135713289</v>
      </c>
      <c r="H254" s="205" t="s">
        <v>7409</v>
      </c>
      <c r="I254" s="153">
        <f t="shared" si="34"/>
        <v>1.46535135713289</v>
      </c>
      <c r="J254" s="66" t="s">
        <v>1003</v>
      </c>
      <c r="K254" s="66" t="s">
        <v>1004</v>
      </c>
      <c r="L254" s="66" t="str">
        <f t="shared" si="35"/>
        <v>GO:0003723</v>
      </c>
      <c r="M254" s="67" t="str">
        <f t="shared" si="41"/>
        <v/>
      </c>
      <c r="N254" s="66" t="str">
        <f t="shared" si="41"/>
        <v/>
      </c>
      <c r="O254" s="66" t="str">
        <f t="shared" si="41"/>
        <v/>
      </c>
      <c r="P254" s="66" t="str">
        <f t="shared" si="41"/>
        <v/>
      </c>
      <c r="Q254" s="68" t="str">
        <f t="shared" si="41"/>
        <v>GO:0003723</v>
      </c>
      <c r="R254" s="66" t="str">
        <f t="shared" si="41"/>
        <v>GO:0097014</v>
      </c>
      <c r="S254" s="57">
        <v>36454000</v>
      </c>
      <c r="T254" s="58">
        <v>38429000</v>
      </c>
      <c r="U254" s="58">
        <v>35936000</v>
      </c>
      <c r="V254" s="58">
        <v>48529000</v>
      </c>
      <c r="W254" s="58">
        <v>45057000</v>
      </c>
      <c r="X254" s="59">
        <v>5</v>
      </c>
      <c r="Y254" s="60">
        <v>53582000</v>
      </c>
      <c r="Z254" s="60">
        <v>58713000</v>
      </c>
      <c r="AA254" s="60">
        <v>54834000</v>
      </c>
      <c r="AB254" s="60">
        <v>42452000</v>
      </c>
      <c r="AC254" s="60">
        <v>45047000</v>
      </c>
      <c r="AD254" s="27">
        <v>5</v>
      </c>
      <c r="AE254">
        <v>25.119573593139599</v>
      </c>
      <c r="AF254">
        <v>25.195692062377901</v>
      </c>
      <c r="AG254">
        <v>25.098926544189499</v>
      </c>
      <c r="AH254">
        <v>25.532342910766602</v>
      </c>
      <c r="AI254">
        <v>25.425247192382798</v>
      </c>
      <c r="AJ254">
        <v>25.675245285034201</v>
      </c>
      <c r="AK254">
        <v>25.807176589965799</v>
      </c>
      <c r="AL254">
        <v>25.7085666656494</v>
      </c>
      <c r="AM254">
        <v>25.339328765869102</v>
      </c>
      <c r="AN254">
        <v>25.4249267578125</v>
      </c>
      <c r="AO254">
        <v>62.988999999999997</v>
      </c>
      <c r="AP254">
        <v>560</v>
      </c>
      <c r="AQ254">
        <v>70.900000000000006</v>
      </c>
      <c r="AR254">
        <v>40</v>
      </c>
      <c r="AS254">
        <v>70.900000000000006</v>
      </c>
      <c r="AT254">
        <v>70.900000000000006</v>
      </c>
      <c r="AU254">
        <v>0</v>
      </c>
      <c r="AV254">
        <v>323.31</v>
      </c>
      <c r="AW254">
        <v>40</v>
      </c>
      <c r="AX254">
        <v>40</v>
      </c>
      <c r="AY254">
        <v>40</v>
      </c>
      <c r="AZ254" t="s">
        <v>43</v>
      </c>
      <c r="BA254">
        <v>19</v>
      </c>
      <c r="BB254">
        <v>20</v>
      </c>
      <c r="BC254">
        <v>22</v>
      </c>
      <c r="BD254">
        <v>22</v>
      </c>
      <c r="BE254">
        <v>23</v>
      </c>
      <c r="BF254">
        <v>28</v>
      </c>
      <c r="BG254">
        <v>27</v>
      </c>
      <c r="BH254">
        <v>29</v>
      </c>
      <c r="BI254">
        <v>27</v>
      </c>
      <c r="BJ254">
        <v>27</v>
      </c>
      <c r="BK254">
        <v>560</v>
      </c>
      <c r="BL254">
        <v>1.66</v>
      </c>
      <c r="BM254">
        <v>41.6</v>
      </c>
      <c r="BN254">
        <v>49.1</v>
      </c>
      <c r="BO254">
        <v>51.6</v>
      </c>
      <c r="BP254">
        <v>45.5</v>
      </c>
      <c r="BQ254">
        <v>48.6</v>
      </c>
      <c r="BR254">
        <v>59.6</v>
      </c>
      <c r="BS254">
        <v>54.8</v>
      </c>
      <c r="BT254">
        <v>60.5</v>
      </c>
      <c r="BU254">
        <v>56.8</v>
      </c>
      <c r="BV254">
        <v>54.1</v>
      </c>
      <c r="BW254">
        <v>1.46535135713289</v>
      </c>
      <c r="BX254">
        <v>0.29591360691144702</v>
      </c>
      <c r="BY254">
        <v>-0.31669235229492199</v>
      </c>
      <c r="BZ254">
        <v>-2.5486028559788001</v>
      </c>
    </row>
    <row r="255" spans="1:78" s="45" customFormat="1" x14ac:dyDescent="0.3">
      <c r="A255" s="92">
        <v>253</v>
      </c>
      <c r="B255" s="214" t="s">
        <v>1005</v>
      </c>
      <c r="C255" s="219" t="s">
        <v>76</v>
      </c>
      <c r="D255" s="174">
        <v>1.2445000255219234</v>
      </c>
      <c r="E255" s="125">
        <f t="shared" si="32"/>
        <v>0.31556625990541071</v>
      </c>
      <c r="F255" s="36">
        <v>4.6888915490997315E-2</v>
      </c>
      <c r="G255" s="129">
        <f t="shared" si="33"/>
        <v>1.32892981208355</v>
      </c>
      <c r="H255" s="205" t="s">
        <v>7409</v>
      </c>
      <c r="I255" s="153">
        <f t="shared" si="34"/>
        <v>1.32892981208355</v>
      </c>
      <c r="J255" s="66" t="s">
        <v>325</v>
      </c>
      <c r="K255" s="66" t="s">
        <v>326</v>
      </c>
      <c r="L255" s="66" t="str">
        <f t="shared" si="35"/>
        <v/>
      </c>
      <c r="M255" s="67" t="str">
        <f t="shared" si="41"/>
        <v/>
      </c>
      <c r="N255" s="66" t="str">
        <f t="shared" si="41"/>
        <v/>
      </c>
      <c r="O255" s="66" t="str">
        <f t="shared" si="41"/>
        <v/>
      </c>
      <c r="P255" s="66" t="str">
        <f t="shared" si="41"/>
        <v/>
      </c>
      <c r="Q255" s="68" t="str">
        <f t="shared" si="41"/>
        <v/>
      </c>
      <c r="R255" s="66" t="str">
        <f t="shared" si="41"/>
        <v/>
      </c>
      <c r="S255" s="57">
        <v>12261000</v>
      </c>
      <c r="T255" s="58">
        <v>12391000</v>
      </c>
      <c r="U255" s="58">
        <v>10724000</v>
      </c>
      <c r="V255" s="58">
        <v>13046000</v>
      </c>
      <c r="W255" s="58">
        <v>10351000</v>
      </c>
      <c r="X255" s="59">
        <v>5</v>
      </c>
      <c r="Y255" s="60">
        <v>14340000</v>
      </c>
      <c r="Z255" s="60">
        <v>14542000</v>
      </c>
      <c r="AA255" s="60">
        <v>18993000</v>
      </c>
      <c r="AB255" s="60">
        <v>13456000</v>
      </c>
      <c r="AC255" s="60">
        <v>11812000</v>
      </c>
      <c r="AD255" s="27">
        <v>5</v>
      </c>
      <c r="AE255">
        <v>23.547573089599599</v>
      </c>
      <c r="AF255">
        <v>23.562789916992202</v>
      </c>
      <c r="AG255">
        <v>23.3543395996094</v>
      </c>
      <c r="AH255">
        <v>23.6371040344238</v>
      </c>
      <c r="AI255">
        <v>23.303266525268601</v>
      </c>
      <c r="AJ255">
        <v>23.773542404174801</v>
      </c>
      <c r="AK255">
        <v>23.79372215271</v>
      </c>
      <c r="AL255">
        <v>24.1789646148682</v>
      </c>
      <c r="AM255">
        <v>23.681745529174801</v>
      </c>
      <c r="AN255">
        <v>23.493749618530298</v>
      </c>
      <c r="AO255">
        <v>31.337</v>
      </c>
      <c r="AP255">
        <v>278</v>
      </c>
      <c r="AQ255">
        <v>69.400000000000006</v>
      </c>
      <c r="AR255">
        <v>16</v>
      </c>
      <c r="AS255">
        <v>69.400000000000006</v>
      </c>
      <c r="AT255">
        <v>69.400000000000006</v>
      </c>
      <c r="AU255">
        <v>0</v>
      </c>
      <c r="AV255">
        <v>323.31</v>
      </c>
      <c r="AW255">
        <v>16</v>
      </c>
      <c r="AX255">
        <v>16</v>
      </c>
      <c r="AY255">
        <v>16</v>
      </c>
      <c r="AZ255" t="s">
        <v>43</v>
      </c>
      <c r="BA255">
        <v>7</v>
      </c>
      <c r="BB255">
        <v>9</v>
      </c>
      <c r="BC255">
        <v>9</v>
      </c>
      <c r="BD255">
        <v>12</v>
      </c>
      <c r="BE255">
        <v>11</v>
      </c>
      <c r="BF255">
        <v>12</v>
      </c>
      <c r="BG255">
        <v>8</v>
      </c>
      <c r="BH255">
        <v>12</v>
      </c>
      <c r="BI255">
        <v>11</v>
      </c>
      <c r="BJ255">
        <v>10</v>
      </c>
      <c r="BK255">
        <v>278</v>
      </c>
      <c r="BL255">
        <v>1.17</v>
      </c>
      <c r="BM255">
        <v>27.3</v>
      </c>
      <c r="BN255">
        <v>42.8</v>
      </c>
      <c r="BO255">
        <v>38.5</v>
      </c>
      <c r="BP255">
        <v>52.2</v>
      </c>
      <c r="BQ255">
        <v>51.8</v>
      </c>
      <c r="BR255">
        <v>54</v>
      </c>
      <c r="BS255">
        <v>40.6</v>
      </c>
      <c r="BT255">
        <v>57.6</v>
      </c>
      <c r="BU255">
        <v>51.8</v>
      </c>
      <c r="BV255">
        <v>49.3</v>
      </c>
      <c r="BW255">
        <v>1.32892981208355</v>
      </c>
      <c r="BX255">
        <v>0.31576988155668401</v>
      </c>
      <c r="BY255">
        <v>-0.303330230712891</v>
      </c>
      <c r="BZ255">
        <v>-2.3471566110270201</v>
      </c>
    </row>
    <row r="256" spans="1:78" s="45" customFormat="1" x14ac:dyDescent="0.3">
      <c r="A256" s="92">
        <v>254</v>
      </c>
      <c r="B256" s="214" t="s">
        <v>1006</v>
      </c>
      <c r="C256" s="219" t="s">
        <v>1007</v>
      </c>
      <c r="D256" s="174">
        <v>1.2443149660413972</v>
      </c>
      <c r="E256" s="125">
        <f t="shared" si="32"/>
        <v>0.31535171250335658</v>
      </c>
      <c r="F256" s="36">
        <v>2.3659622909500154E-2</v>
      </c>
      <c r="G256" s="129">
        <f t="shared" si="33"/>
        <v>1.6259921815013401</v>
      </c>
      <c r="H256" s="205" t="s">
        <v>7409</v>
      </c>
      <c r="I256" s="153">
        <f t="shared" si="34"/>
        <v>1.6259921815013401</v>
      </c>
      <c r="J256" s="66" t="s">
        <v>1008</v>
      </c>
      <c r="K256" s="66" t="s">
        <v>1009</v>
      </c>
      <c r="L256" s="66" t="str">
        <f t="shared" si="35"/>
        <v>GO:0003723</v>
      </c>
      <c r="M256" s="67" t="str">
        <f t="shared" si="41"/>
        <v/>
      </c>
      <c r="N256" s="66" t="str">
        <f t="shared" si="41"/>
        <v/>
      </c>
      <c r="O256" s="66" t="str">
        <f t="shared" si="41"/>
        <v/>
      </c>
      <c r="P256" s="66" t="str">
        <f t="shared" si="41"/>
        <v/>
      </c>
      <c r="Q256" s="68" t="str">
        <f t="shared" si="41"/>
        <v>GO:0003723</v>
      </c>
      <c r="R256" s="66" t="str">
        <f t="shared" si="41"/>
        <v/>
      </c>
      <c r="S256" s="57">
        <v>37833000</v>
      </c>
      <c r="T256" s="58">
        <v>50944000</v>
      </c>
      <c r="U256" s="58">
        <v>33713000</v>
      </c>
      <c r="V256" s="58">
        <v>35320000</v>
      </c>
      <c r="W256" s="58">
        <v>40078000</v>
      </c>
      <c r="X256" s="59">
        <v>5</v>
      </c>
      <c r="Y256" s="60">
        <v>52625000</v>
      </c>
      <c r="Z256" s="60">
        <v>49696000</v>
      </c>
      <c r="AA256" s="60">
        <v>50573000</v>
      </c>
      <c r="AB256" s="60">
        <v>42450000</v>
      </c>
      <c r="AC256" s="60">
        <v>50891000</v>
      </c>
      <c r="AD256" s="27">
        <v>5</v>
      </c>
      <c r="AE256">
        <v>25.173141479492202</v>
      </c>
      <c r="AF256">
        <v>25.602409362793001</v>
      </c>
      <c r="AG256">
        <v>25.006801605224599</v>
      </c>
      <c r="AH256">
        <v>25.073982238769499</v>
      </c>
      <c r="AI256">
        <v>25.2563076019287</v>
      </c>
      <c r="AJ256">
        <v>25.649244308471701</v>
      </c>
      <c r="AK256">
        <v>25.566625595092798</v>
      </c>
      <c r="AL256">
        <v>25.591863632202099</v>
      </c>
      <c r="AM256">
        <v>25.339262008666999</v>
      </c>
      <c r="AN256">
        <v>25.600906372070298</v>
      </c>
      <c r="AO256">
        <v>70.311000000000007</v>
      </c>
      <c r="AP256">
        <v>624</v>
      </c>
      <c r="AQ256">
        <v>80.099999999999994</v>
      </c>
      <c r="AR256">
        <v>46</v>
      </c>
      <c r="AS256">
        <v>80.099999999999994</v>
      </c>
      <c r="AT256">
        <v>80.099999999999994</v>
      </c>
      <c r="AU256">
        <v>0</v>
      </c>
      <c r="AV256">
        <v>323.31</v>
      </c>
      <c r="AW256">
        <v>46</v>
      </c>
      <c r="AX256">
        <v>46</v>
      </c>
      <c r="AY256">
        <v>46</v>
      </c>
      <c r="AZ256" t="s">
        <v>43</v>
      </c>
      <c r="BA256">
        <v>28</v>
      </c>
      <c r="BB256">
        <v>33</v>
      </c>
      <c r="BC256">
        <v>28</v>
      </c>
      <c r="BD256">
        <v>26</v>
      </c>
      <c r="BE256">
        <v>32</v>
      </c>
      <c r="BF256">
        <v>33</v>
      </c>
      <c r="BG256">
        <v>29</v>
      </c>
      <c r="BH256">
        <v>28</v>
      </c>
      <c r="BI256">
        <v>31</v>
      </c>
      <c r="BJ256">
        <v>28</v>
      </c>
      <c r="BK256">
        <v>624</v>
      </c>
      <c r="BL256">
        <v>1.87</v>
      </c>
      <c r="BM256">
        <v>52.9</v>
      </c>
      <c r="BN256">
        <v>61.4</v>
      </c>
      <c r="BO256">
        <v>51.6</v>
      </c>
      <c r="BP256">
        <v>55.8</v>
      </c>
      <c r="BQ256">
        <v>60.6</v>
      </c>
      <c r="BR256">
        <v>71.8</v>
      </c>
      <c r="BS256">
        <v>56.4</v>
      </c>
      <c r="BT256">
        <v>51.6</v>
      </c>
      <c r="BU256">
        <v>55.8</v>
      </c>
      <c r="BV256">
        <v>57.7</v>
      </c>
      <c r="BW256">
        <v>1.6259921815013401</v>
      </c>
      <c r="BX256">
        <v>0.28300584795321598</v>
      </c>
      <c r="BY256">
        <v>-0.32705192565918001</v>
      </c>
      <c r="BZ256">
        <v>-2.7872178516499599</v>
      </c>
    </row>
    <row r="257" spans="1:78" s="45" customFormat="1" x14ac:dyDescent="0.3">
      <c r="A257" s="92">
        <v>255</v>
      </c>
      <c r="B257" s="214" t="s">
        <v>1010</v>
      </c>
      <c r="C257" s="219" t="s">
        <v>1011</v>
      </c>
      <c r="D257" s="174">
        <v>1.2441143601016862</v>
      </c>
      <c r="E257" s="125">
        <f t="shared" si="32"/>
        <v>0.31511910537887017</v>
      </c>
      <c r="F257" s="36">
        <v>2.3171624162085094E-2</v>
      </c>
      <c r="G257" s="129">
        <f t="shared" si="33"/>
        <v>1.6350435242631001</v>
      </c>
      <c r="H257" s="205" t="s">
        <v>7409</v>
      </c>
      <c r="I257" s="153">
        <f t="shared" si="34"/>
        <v>1.6350435242631001</v>
      </c>
      <c r="J257" s="66" t="s">
        <v>1012</v>
      </c>
      <c r="K257" s="66" t="s">
        <v>1013</v>
      </c>
      <c r="L257" s="66" t="str">
        <f t="shared" si="35"/>
        <v/>
      </c>
      <c r="M257" s="67" t="str">
        <f t="shared" si="41"/>
        <v/>
      </c>
      <c r="N257" s="66" t="str">
        <f t="shared" si="41"/>
        <v/>
      </c>
      <c r="O257" s="66" t="str">
        <f t="shared" si="41"/>
        <v/>
      </c>
      <c r="P257" s="66" t="str">
        <f t="shared" si="41"/>
        <v/>
      </c>
      <c r="Q257" s="68" t="str">
        <f t="shared" si="41"/>
        <v/>
      </c>
      <c r="R257" s="66" t="str">
        <f t="shared" si="41"/>
        <v/>
      </c>
      <c r="S257" s="57">
        <v>2791600</v>
      </c>
      <c r="T257" s="58">
        <v>3401600</v>
      </c>
      <c r="U257" s="58">
        <v>3540800</v>
      </c>
      <c r="V257" s="58">
        <v>3177500</v>
      </c>
      <c r="W257" s="58">
        <v>3373900</v>
      </c>
      <c r="X257" s="59">
        <v>5</v>
      </c>
      <c r="Y257" s="60">
        <v>3178400</v>
      </c>
      <c r="Z257" s="60">
        <v>4190900</v>
      </c>
      <c r="AA257" s="60">
        <v>4066600</v>
      </c>
      <c r="AB257" s="60">
        <v>4124200</v>
      </c>
      <c r="AC257" s="60">
        <v>4700800</v>
      </c>
      <c r="AD257" s="27">
        <v>5</v>
      </c>
      <c r="AE257">
        <v>21.412660598754901</v>
      </c>
      <c r="AF257">
        <v>21.697782516479499</v>
      </c>
      <c r="AG257">
        <v>21.755643844604499</v>
      </c>
      <c r="AH257">
        <v>21.599460601806602</v>
      </c>
      <c r="AI257">
        <v>21.685985565185501</v>
      </c>
      <c r="AJ257">
        <v>21.599868774414102</v>
      </c>
      <c r="AK257">
        <v>21.998828887939499</v>
      </c>
      <c r="AL257">
        <v>21.955390930175799</v>
      </c>
      <c r="AM257">
        <v>21.975683212280298</v>
      </c>
      <c r="AN257">
        <v>22.164474487304702</v>
      </c>
      <c r="AO257">
        <v>67.667000000000002</v>
      </c>
      <c r="AP257">
        <v>601</v>
      </c>
      <c r="AQ257">
        <v>31.1</v>
      </c>
      <c r="AR257">
        <v>13</v>
      </c>
      <c r="AS257">
        <v>31.1</v>
      </c>
      <c r="AT257">
        <v>30.1</v>
      </c>
      <c r="AU257">
        <v>0</v>
      </c>
      <c r="AV257">
        <v>150.4</v>
      </c>
      <c r="AW257">
        <v>14</v>
      </c>
      <c r="AX257">
        <v>14</v>
      </c>
      <c r="AY257">
        <v>13</v>
      </c>
      <c r="AZ257" t="s">
        <v>43</v>
      </c>
      <c r="BA257">
        <v>6</v>
      </c>
      <c r="BB257">
        <v>3</v>
      </c>
      <c r="BC257">
        <v>5</v>
      </c>
      <c r="BD257">
        <v>8</v>
      </c>
      <c r="BE257">
        <v>11</v>
      </c>
      <c r="BF257">
        <v>8</v>
      </c>
      <c r="BG257">
        <v>9</v>
      </c>
      <c r="BH257">
        <v>8</v>
      </c>
      <c r="BI257">
        <v>12</v>
      </c>
      <c r="BJ257">
        <v>12</v>
      </c>
      <c r="BK257">
        <v>601</v>
      </c>
      <c r="BL257">
        <v>2.04</v>
      </c>
      <c r="BM257">
        <v>13.8</v>
      </c>
      <c r="BN257">
        <v>8.3000000000000007</v>
      </c>
      <c r="BO257">
        <v>12.1</v>
      </c>
      <c r="BP257">
        <v>15.5</v>
      </c>
      <c r="BQ257">
        <v>22.5</v>
      </c>
      <c r="BR257">
        <v>19</v>
      </c>
      <c r="BS257">
        <v>20.6</v>
      </c>
      <c r="BT257">
        <v>18.8</v>
      </c>
      <c r="BU257">
        <v>24</v>
      </c>
      <c r="BV257">
        <v>24</v>
      </c>
      <c r="BW257">
        <v>1.6350435242631001</v>
      </c>
      <c r="BX257">
        <v>0.28037869822485201</v>
      </c>
      <c r="BY257">
        <v>-0.30854263305664298</v>
      </c>
      <c r="BZ257">
        <v>-2.8007335465638299</v>
      </c>
    </row>
    <row r="258" spans="1:78" s="45" customFormat="1" x14ac:dyDescent="0.3">
      <c r="A258" s="92">
        <v>256</v>
      </c>
      <c r="B258" s="214" t="s">
        <v>1014</v>
      </c>
      <c r="C258" s="219" t="s">
        <v>1015</v>
      </c>
      <c r="D258" s="174">
        <v>1.2440465340194717</v>
      </c>
      <c r="E258" s="125">
        <f t="shared" si="32"/>
        <v>0.31504045101796513</v>
      </c>
      <c r="F258" s="36">
        <v>2.0228465430990072E-3</v>
      </c>
      <c r="G258" s="129">
        <f t="shared" si="33"/>
        <v>2.6940370623667</v>
      </c>
      <c r="H258" s="205" t="s">
        <v>7409</v>
      </c>
      <c r="I258" s="153">
        <f t="shared" si="34"/>
        <v>2.6940370623667</v>
      </c>
      <c r="J258" s="66" t="s">
        <v>702</v>
      </c>
      <c r="K258" s="66" t="s">
        <v>703</v>
      </c>
      <c r="L258" s="66" t="str">
        <f t="shared" si="35"/>
        <v/>
      </c>
      <c r="M258" s="67" t="str">
        <f t="shared" si="41"/>
        <v/>
      </c>
      <c r="N258" s="66" t="str">
        <f t="shared" si="41"/>
        <v/>
      </c>
      <c r="O258" s="66" t="str">
        <f t="shared" si="41"/>
        <v/>
      </c>
      <c r="P258" s="66" t="str">
        <f t="shared" si="41"/>
        <v/>
      </c>
      <c r="Q258" s="68" t="str">
        <f t="shared" si="41"/>
        <v/>
      </c>
      <c r="R258" s="66" t="str">
        <f t="shared" si="41"/>
        <v>GO:0097014</v>
      </c>
      <c r="S258" s="57">
        <v>7657200</v>
      </c>
      <c r="T258" s="58">
        <v>8661800</v>
      </c>
      <c r="U258" s="58">
        <v>7746400</v>
      </c>
      <c r="V258" s="58">
        <v>9976900</v>
      </c>
      <c r="W258" s="58">
        <v>8747900</v>
      </c>
      <c r="X258" s="59">
        <v>5</v>
      </c>
      <c r="Y258" s="60">
        <v>10400000</v>
      </c>
      <c r="Z258" s="60">
        <v>10915000</v>
      </c>
      <c r="AA258" s="60">
        <v>10997000</v>
      </c>
      <c r="AB258" s="60">
        <v>10466000</v>
      </c>
      <c r="AC258" s="60">
        <v>10455000</v>
      </c>
      <c r="AD258" s="27">
        <v>5</v>
      </c>
      <c r="AE258">
        <v>22.868385314941399</v>
      </c>
      <c r="AF258">
        <v>23.046236038208001</v>
      </c>
      <c r="AG258">
        <v>22.885093688964801</v>
      </c>
      <c r="AH258">
        <v>23.250160217285199</v>
      </c>
      <c r="AI258">
        <v>23.060504913330099</v>
      </c>
      <c r="AJ258">
        <v>23.310079574585</v>
      </c>
      <c r="AK258">
        <v>23.379808425903299</v>
      </c>
      <c r="AL258">
        <v>23.3906059265137</v>
      </c>
      <c r="AM258">
        <v>23.319206237793001</v>
      </c>
      <c r="AN258">
        <v>23.317689895629901</v>
      </c>
      <c r="AO258">
        <v>29.04</v>
      </c>
      <c r="AP258">
        <v>252</v>
      </c>
      <c r="AQ258">
        <v>70.2</v>
      </c>
      <c r="AR258">
        <v>18</v>
      </c>
      <c r="AS258">
        <v>70.2</v>
      </c>
      <c r="AT258">
        <v>70.2</v>
      </c>
      <c r="AU258">
        <v>0</v>
      </c>
      <c r="AV258">
        <v>262.79000000000002</v>
      </c>
      <c r="AW258">
        <v>18</v>
      </c>
      <c r="AX258">
        <v>18</v>
      </c>
      <c r="AY258">
        <v>18</v>
      </c>
      <c r="AZ258" t="s">
        <v>43</v>
      </c>
      <c r="BA258">
        <v>6</v>
      </c>
      <c r="BB258">
        <v>9</v>
      </c>
      <c r="BC258">
        <v>8</v>
      </c>
      <c r="BD258">
        <v>12</v>
      </c>
      <c r="BE258">
        <v>12</v>
      </c>
      <c r="BF258">
        <v>9</v>
      </c>
      <c r="BG258">
        <v>8</v>
      </c>
      <c r="BH258">
        <v>10</v>
      </c>
      <c r="BI258">
        <v>11</v>
      </c>
      <c r="BJ258">
        <v>11</v>
      </c>
      <c r="BK258">
        <v>252</v>
      </c>
      <c r="BL258">
        <v>1.17</v>
      </c>
      <c r="BM258">
        <v>28.2</v>
      </c>
      <c r="BN258">
        <v>42.9</v>
      </c>
      <c r="BO258">
        <v>32.1</v>
      </c>
      <c r="BP258">
        <v>53.6</v>
      </c>
      <c r="BQ258">
        <v>46.4</v>
      </c>
      <c r="BR258">
        <v>38.1</v>
      </c>
      <c r="BS258">
        <v>33.299999999999997</v>
      </c>
      <c r="BT258">
        <v>44</v>
      </c>
      <c r="BU258">
        <v>50.8</v>
      </c>
      <c r="BV258">
        <v>45.2</v>
      </c>
      <c r="BW258">
        <v>2.6940370623667</v>
      </c>
      <c r="BX258">
        <v>0.193224489795918</v>
      </c>
      <c r="BY258">
        <v>-0.32140197753906502</v>
      </c>
      <c r="BZ258">
        <v>-4.4922025577415701</v>
      </c>
    </row>
    <row r="259" spans="1:78" s="45" customFormat="1" x14ac:dyDescent="0.3">
      <c r="A259" s="92">
        <v>257</v>
      </c>
      <c r="B259" s="214" t="s">
        <v>1016</v>
      </c>
      <c r="C259" s="219" t="s">
        <v>1017</v>
      </c>
      <c r="D259" s="174">
        <v>1.2345420070390525</v>
      </c>
      <c r="E259" s="125">
        <f t="shared" ref="E259:E322" si="42">LOG(D259,2)</f>
        <v>0.30397592705651855</v>
      </c>
      <c r="F259" s="36">
        <v>3.7911944142848146E-2</v>
      </c>
      <c r="G259" s="129">
        <f t="shared" ref="G259:G322" si="43">-LOG(F259,10)</f>
        <v>1.42122394417125</v>
      </c>
      <c r="H259" s="205" t="s">
        <v>7409</v>
      </c>
      <c r="I259" s="153">
        <f t="shared" ref="I259:I322" si="44">IF(D259&gt;1,1,-1)*G259</f>
        <v>1.42122394417125</v>
      </c>
      <c r="J259" s="66" t="s">
        <v>1018</v>
      </c>
      <c r="K259" s="66" t="s">
        <v>1019</v>
      </c>
      <c r="L259" s="66" t="str">
        <f t="shared" ref="L259:L322" si="45">_xlfn.TEXTJOIN(";",TRUE,M259,N259,O259,P259,Q259)</f>
        <v/>
      </c>
      <c r="M259" s="67" t="str">
        <f t="shared" si="41"/>
        <v/>
      </c>
      <c r="N259" s="66" t="str">
        <f t="shared" si="41"/>
        <v/>
      </c>
      <c r="O259" s="66" t="str">
        <f t="shared" si="41"/>
        <v/>
      </c>
      <c r="P259" s="66" t="str">
        <f t="shared" si="41"/>
        <v/>
      </c>
      <c r="Q259" s="68" t="str">
        <f t="shared" si="41"/>
        <v/>
      </c>
      <c r="R259" s="66" t="str">
        <f t="shared" si="41"/>
        <v>GO:0097014</v>
      </c>
      <c r="S259" s="57">
        <v>22364000</v>
      </c>
      <c r="T259" s="58">
        <v>28553000</v>
      </c>
      <c r="U259" s="58">
        <v>33013000</v>
      </c>
      <c r="V259" s="58">
        <v>35298000</v>
      </c>
      <c r="W259" s="58">
        <v>34770000</v>
      </c>
      <c r="X259" s="59">
        <v>5</v>
      </c>
      <c r="Y259" s="60">
        <v>41451000</v>
      </c>
      <c r="Z259" s="60">
        <v>38862000</v>
      </c>
      <c r="AA259" s="60">
        <v>38332000</v>
      </c>
      <c r="AB259" s="60">
        <v>35973000</v>
      </c>
      <c r="AC259" s="60">
        <v>35499000</v>
      </c>
      <c r="AD259" s="27">
        <v>5</v>
      </c>
      <c r="AE259">
        <v>24.414674758911101</v>
      </c>
      <c r="AF259">
        <v>24.767139434814499</v>
      </c>
      <c r="AG259">
        <v>24.9765300750732</v>
      </c>
      <c r="AH259">
        <v>25.073083877563501</v>
      </c>
      <c r="AI259">
        <v>25.0513401031494</v>
      </c>
      <c r="AJ259">
        <v>25.304903030395501</v>
      </c>
      <c r="AK259">
        <v>25.211856842041001</v>
      </c>
      <c r="AL259">
        <v>25.192045211791999</v>
      </c>
      <c r="AM259">
        <v>25.100410461425799</v>
      </c>
      <c r="AN259">
        <v>25.081275939941399</v>
      </c>
      <c r="AO259">
        <v>69.793000000000006</v>
      </c>
      <c r="AP259">
        <v>630</v>
      </c>
      <c r="AQ259">
        <v>57.9</v>
      </c>
      <c r="AR259">
        <v>28</v>
      </c>
      <c r="AS259">
        <v>57.9</v>
      </c>
      <c r="AT259">
        <v>57.9</v>
      </c>
      <c r="AU259">
        <v>0</v>
      </c>
      <c r="AV259">
        <v>323.31</v>
      </c>
      <c r="AW259">
        <v>28</v>
      </c>
      <c r="AX259">
        <v>28</v>
      </c>
      <c r="AY259">
        <v>28</v>
      </c>
      <c r="AZ259" t="s">
        <v>43</v>
      </c>
      <c r="BA259">
        <v>15</v>
      </c>
      <c r="BB259">
        <v>17</v>
      </c>
      <c r="BC259">
        <v>17</v>
      </c>
      <c r="BD259">
        <v>20</v>
      </c>
      <c r="BE259">
        <v>20</v>
      </c>
      <c r="BF259">
        <v>23</v>
      </c>
      <c r="BG259">
        <v>22</v>
      </c>
      <c r="BH259">
        <v>22</v>
      </c>
      <c r="BI259">
        <v>18</v>
      </c>
      <c r="BJ259">
        <v>16</v>
      </c>
      <c r="BK259">
        <v>630</v>
      </c>
      <c r="BL259">
        <v>1.71</v>
      </c>
      <c r="BM259">
        <v>34</v>
      </c>
      <c r="BN259">
        <v>37.9</v>
      </c>
      <c r="BO259">
        <v>42.1</v>
      </c>
      <c r="BP259">
        <v>46.8</v>
      </c>
      <c r="BQ259">
        <v>36.5</v>
      </c>
      <c r="BR259">
        <v>51.4</v>
      </c>
      <c r="BS259">
        <v>48.7</v>
      </c>
      <c r="BT259">
        <v>43.2</v>
      </c>
      <c r="BU259">
        <v>36.5</v>
      </c>
      <c r="BV259">
        <v>28.1</v>
      </c>
      <c r="BW259">
        <v>1.42122394417125</v>
      </c>
      <c r="BX259">
        <v>0.30512903225806498</v>
      </c>
      <c r="BY259">
        <v>-0.32154464721679699</v>
      </c>
      <c r="BZ259">
        <v>-2.4833706003110301</v>
      </c>
    </row>
    <row r="260" spans="1:78" s="45" customFormat="1" x14ac:dyDescent="0.3">
      <c r="A260" s="92">
        <v>258</v>
      </c>
      <c r="B260" s="214" t="s">
        <v>1020</v>
      </c>
      <c r="C260" s="219" t="s">
        <v>1021</v>
      </c>
      <c r="D260" s="174">
        <v>1.2320037642725847</v>
      </c>
      <c r="E260" s="125">
        <f t="shared" si="42"/>
        <v>0.30100666405967635</v>
      </c>
      <c r="F260" s="36">
        <v>3.0502793546170925E-2</v>
      </c>
      <c r="G260" s="129">
        <f t="shared" si="43"/>
        <v>1.51566038471453</v>
      </c>
      <c r="H260" s="205" t="s">
        <v>7409</v>
      </c>
      <c r="I260" s="153">
        <f t="shared" si="44"/>
        <v>1.51566038471453</v>
      </c>
      <c r="J260" s="66" t="s">
        <v>1022</v>
      </c>
      <c r="K260" s="66" t="s">
        <v>1023</v>
      </c>
      <c r="L260" s="66" t="str">
        <f t="shared" si="45"/>
        <v/>
      </c>
      <c r="M260" s="67" t="str">
        <f t="shared" si="41"/>
        <v/>
      </c>
      <c r="N260" s="66" t="str">
        <f t="shared" si="41"/>
        <v/>
      </c>
      <c r="O260" s="66" t="str">
        <f t="shared" si="41"/>
        <v/>
      </c>
      <c r="P260" s="66" t="str">
        <f t="shared" si="41"/>
        <v/>
      </c>
      <c r="Q260" s="68" t="str">
        <f t="shared" si="41"/>
        <v/>
      </c>
      <c r="R260" s="66" t="str">
        <f t="shared" si="41"/>
        <v/>
      </c>
      <c r="S260" s="57">
        <v>5140800</v>
      </c>
      <c r="T260" s="58">
        <v>4655600</v>
      </c>
      <c r="U260" s="58">
        <v>5938000</v>
      </c>
      <c r="V260" s="58">
        <v>7090300</v>
      </c>
      <c r="W260" s="58">
        <v>6716200</v>
      </c>
      <c r="X260" s="59">
        <v>5</v>
      </c>
      <c r="Y260" s="60">
        <v>6959400</v>
      </c>
      <c r="Z260" s="60">
        <v>7190100</v>
      </c>
      <c r="AA260" s="60">
        <v>7776000</v>
      </c>
      <c r="AB260" s="60">
        <v>7700100</v>
      </c>
      <c r="AC260" s="60">
        <v>6768900</v>
      </c>
      <c r="AD260" s="27">
        <v>5</v>
      </c>
      <c r="AE260">
        <v>22.293561935424801</v>
      </c>
      <c r="AF260">
        <v>22.150535583496101</v>
      </c>
      <c r="AG260">
        <v>22.501544952392599</v>
      </c>
      <c r="AH260">
        <v>22.7574157714844</v>
      </c>
      <c r="AI260">
        <v>22.679214477539102</v>
      </c>
      <c r="AJ260">
        <v>22.730531692504901</v>
      </c>
      <c r="AK260">
        <v>22.777580261230501</v>
      </c>
      <c r="AL260">
        <v>22.890596389770501</v>
      </c>
      <c r="AM260">
        <v>22.8764457702637</v>
      </c>
      <c r="AN260">
        <v>22.6904907226563</v>
      </c>
      <c r="AO260">
        <v>30.645</v>
      </c>
      <c r="AP260">
        <v>282</v>
      </c>
      <c r="AQ260">
        <v>72</v>
      </c>
      <c r="AR260">
        <v>13</v>
      </c>
      <c r="AS260">
        <v>72</v>
      </c>
      <c r="AT260">
        <v>72</v>
      </c>
      <c r="AU260">
        <v>0</v>
      </c>
      <c r="AV260">
        <v>323.31</v>
      </c>
      <c r="AW260">
        <v>13</v>
      </c>
      <c r="AX260">
        <v>13</v>
      </c>
      <c r="AY260">
        <v>13</v>
      </c>
      <c r="AZ260" t="s">
        <v>43</v>
      </c>
      <c r="BA260">
        <v>6</v>
      </c>
      <c r="BB260">
        <v>6</v>
      </c>
      <c r="BC260">
        <v>5</v>
      </c>
      <c r="BD260">
        <v>8</v>
      </c>
      <c r="BE260">
        <v>10</v>
      </c>
      <c r="BF260">
        <v>9</v>
      </c>
      <c r="BG260">
        <v>9</v>
      </c>
      <c r="BH260">
        <v>10</v>
      </c>
      <c r="BI260">
        <v>9</v>
      </c>
      <c r="BJ260">
        <v>8</v>
      </c>
      <c r="BK260">
        <v>282</v>
      </c>
      <c r="BL260">
        <v>1.1399999999999999</v>
      </c>
      <c r="BM260">
        <v>32.299999999999997</v>
      </c>
      <c r="BN260">
        <v>41.5</v>
      </c>
      <c r="BO260">
        <v>39</v>
      </c>
      <c r="BP260">
        <v>48.9</v>
      </c>
      <c r="BQ260">
        <v>49.6</v>
      </c>
      <c r="BR260">
        <v>55</v>
      </c>
      <c r="BS260">
        <v>53.2</v>
      </c>
      <c r="BT260">
        <v>58.5</v>
      </c>
      <c r="BU260">
        <v>48.6</v>
      </c>
      <c r="BV260">
        <v>38.299999999999997</v>
      </c>
      <c r="BW260">
        <v>1.51566038471453</v>
      </c>
      <c r="BX260">
        <v>0.28749056603773598</v>
      </c>
      <c r="BY260">
        <v>-0.316674423217773</v>
      </c>
      <c r="BZ260">
        <v>-2.62310977442066</v>
      </c>
    </row>
    <row r="261" spans="1:78" s="45" customFormat="1" x14ac:dyDescent="0.3">
      <c r="A261" s="92">
        <v>259</v>
      </c>
      <c r="B261" s="214" t="s">
        <v>1024</v>
      </c>
      <c r="C261" s="219" t="s">
        <v>1025</v>
      </c>
      <c r="D261" s="174">
        <v>1.2318972004894817</v>
      </c>
      <c r="E261" s="125">
        <f t="shared" si="42"/>
        <v>0.30088187086082974</v>
      </c>
      <c r="F261" s="36">
        <v>1.5226550748189452E-2</v>
      </c>
      <c r="G261" s="129">
        <f t="shared" si="43"/>
        <v>1.81739846571742</v>
      </c>
      <c r="H261" s="205" t="s">
        <v>7409</v>
      </c>
      <c r="I261" s="153">
        <f t="shared" si="44"/>
        <v>1.81739846571742</v>
      </c>
      <c r="J261" s="66" t="s">
        <v>1026</v>
      </c>
      <c r="K261" s="66" t="s">
        <v>1027</v>
      </c>
      <c r="L261" s="66" t="str">
        <f t="shared" si="45"/>
        <v/>
      </c>
      <c r="M261" s="67" t="str">
        <f t="shared" si="41"/>
        <v/>
      </c>
      <c r="N261" s="66" t="str">
        <f t="shared" si="41"/>
        <v/>
      </c>
      <c r="O261" s="66" t="str">
        <f t="shared" si="41"/>
        <v/>
      </c>
      <c r="P261" s="66" t="str">
        <f t="shared" si="41"/>
        <v/>
      </c>
      <c r="Q261" s="68" t="str">
        <f t="shared" si="41"/>
        <v/>
      </c>
      <c r="R261" s="66" t="str">
        <f t="shared" si="41"/>
        <v/>
      </c>
      <c r="S261" s="57">
        <v>8615200</v>
      </c>
      <c r="T261" s="58">
        <v>8424700</v>
      </c>
      <c r="U261" s="58">
        <v>9300100</v>
      </c>
      <c r="V261" s="58">
        <v>11918000</v>
      </c>
      <c r="W261" s="58">
        <v>9711100</v>
      </c>
      <c r="X261" s="59">
        <v>5</v>
      </c>
      <c r="Y261" s="60">
        <v>13200000</v>
      </c>
      <c r="Z261" s="60">
        <v>11731000</v>
      </c>
      <c r="AA261" s="60">
        <v>11013000</v>
      </c>
      <c r="AB261" s="60">
        <v>11151000</v>
      </c>
      <c r="AC261" s="60">
        <v>11998000</v>
      </c>
      <c r="AD261" s="27">
        <v>5</v>
      </c>
      <c r="AE261">
        <v>23.0384521484375</v>
      </c>
      <c r="AF261">
        <v>23.0061931610107</v>
      </c>
      <c r="AG261">
        <v>23.1488151550293</v>
      </c>
      <c r="AH261">
        <v>23.506639480590799</v>
      </c>
      <c r="AI261">
        <v>23.21120262146</v>
      </c>
      <c r="AJ261">
        <v>23.6540336608887</v>
      </c>
      <c r="AK261">
        <v>23.483821868896499</v>
      </c>
      <c r="AL261">
        <v>23.392704010009801</v>
      </c>
      <c r="AM261">
        <v>23.410669326782202</v>
      </c>
      <c r="AN261">
        <v>23.516290664672901</v>
      </c>
      <c r="AO261">
        <v>31.428999999999998</v>
      </c>
      <c r="AP261">
        <v>277</v>
      </c>
      <c r="AQ261">
        <v>57.8</v>
      </c>
      <c r="AR261">
        <v>20</v>
      </c>
      <c r="AS261">
        <v>57.8</v>
      </c>
      <c r="AT261">
        <v>57.8</v>
      </c>
      <c r="AU261">
        <v>0</v>
      </c>
      <c r="AV261">
        <v>104.01</v>
      </c>
      <c r="AW261">
        <v>20</v>
      </c>
      <c r="AX261">
        <v>20</v>
      </c>
      <c r="AY261">
        <v>20</v>
      </c>
      <c r="AZ261" t="s">
        <v>43</v>
      </c>
      <c r="BA261">
        <v>8</v>
      </c>
      <c r="BB261">
        <v>7</v>
      </c>
      <c r="BC261">
        <v>11</v>
      </c>
      <c r="BD261">
        <v>13</v>
      </c>
      <c r="BE261">
        <v>12</v>
      </c>
      <c r="BF261">
        <v>12</v>
      </c>
      <c r="BG261">
        <v>10</v>
      </c>
      <c r="BH261">
        <v>12</v>
      </c>
      <c r="BI261">
        <v>14</v>
      </c>
      <c r="BJ261">
        <v>14</v>
      </c>
      <c r="BK261">
        <v>277</v>
      </c>
      <c r="BL261">
        <v>1.42</v>
      </c>
      <c r="BM261">
        <v>29.6</v>
      </c>
      <c r="BN261">
        <v>24.5</v>
      </c>
      <c r="BO261">
        <v>36.5</v>
      </c>
      <c r="BP261">
        <v>44</v>
      </c>
      <c r="BQ261">
        <v>44.4</v>
      </c>
      <c r="BR261">
        <v>43</v>
      </c>
      <c r="BS261">
        <v>32.1</v>
      </c>
      <c r="BT261">
        <v>37.5</v>
      </c>
      <c r="BU261">
        <v>49.5</v>
      </c>
      <c r="BV261">
        <v>44</v>
      </c>
      <c r="BW261">
        <v>1.81739846571742</v>
      </c>
      <c r="BX261">
        <v>0.23683271375464701</v>
      </c>
      <c r="BY261">
        <v>-0.309243392944335</v>
      </c>
      <c r="BZ261">
        <v>-3.0752339850543602</v>
      </c>
    </row>
    <row r="262" spans="1:78" s="45" customFormat="1" x14ac:dyDescent="0.3">
      <c r="A262" s="92">
        <v>260</v>
      </c>
      <c r="B262" s="214" t="s">
        <v>1028</v>
      </c>
      <c r="C262" s="219" t="s">
        <v>1029</v>
      </c>
      <c r="D262" s="174">
        <v>1.2302542033186066</v>
      </c>
      <c r="E262" s="125">
        <f t="shared" si="42"/>
        <v>0.29895644562598739</v>
      </c>
      <c r="F262" s="36">
        <v>3.1624103605696459E-2</v>
      </c>
      <c r="G262" s="129">
        <f t="shared" si="43"/>
        <v>1.4999817758435401</v>
      </c>
      <c r="H262" s="205" t="s">
        <v>7409</v>
      </c>
      <c r="I262" s="153">
        <f t="shared" si="44"/>
        <v>1.4999817758435401</v>
      </c>
      <c r="J262" s="66" t="s">
        <v>1030</v>
      </c>
      <c r="K262" s="66" t="s">
        <v>1031</v>
      </c>
      <c r="L262" s="66" t="str">
        <f t="shared" si="45"/>
        <v/>
      </c>
      <c r="M262" s="67" t="str">
        <f t="shared" si="41"/>
        <v/>
      </c>
      <c r="N262" s="66" t="str">
        <f t="shared" si="41"/>
        <v/>
      </c>
      <c r="O262" s="66" t="str">
        <f t="shared" si="41"/>
        <v/>
      </c>
      <c r="P262" s="66" t="str">
        <f t="shared" si="41"/>
        <v/>
      </c>
      <c r="Q262" s="68" t="str">
        <f t="shared" si="41"/>
        <v/>
      </c>
      <c r="R262" s="66" t="str">
        <f t="shared" si="41"/>
        <v/>
      </c>
      <c r="S262" s="57">
        <v>53469000</v>
      </c>
      <c r="T262" s="58">
        <v>46229000</v>
      </c>
      <c r="U262" s="58">
        <v>49750000</v>
      </c>
      <c r="V262" s="58">
        <v>38689000</v>
      </c>
      <c r="W262" s="58">
        <v>38886000</v>
      </c>
      <c r="X262" s="59">
        <v>5</v>
      </c>
      <c r="Y262" s="60">
        <v>62186000</v>
      </c>
      <c r="Z262" s="60">
        <v>61857000</v>
      </c>
      <c r="AA262" s="60">
        <v>53163000</v>
      </c>
      <c r="AB262" s="60">
        <v>48260000</v>
      </c>
      <c r="AC262" s="60">
        <v>53830000</v>
      </c>
      <c r="AD262" s="27">
        <v>5</v>
      </c>
      <c r="AE262">
        <v>25.672199249267599</v>
      </c>
      <c r="AF262">
        <v>25.462295532226602</v>
      </c>
      <c r="AG262">
        <v>25.568193435668899</v>
      </c>
      <c r="AH262">
        <v>25.205419540405298</v>
      </c>
      <c r="AI262">
        <v>25.2127475738525</v>
      </c>
      <c r="AJ262">
        <v>25.890087127685501</v>
      </c>
      <c r="AK262">
        <v>25.882432937622099</v>
      </c>
      <c r="AL262">
        <v>25.6639194488525</v>
      </c>
      <c r="AM262">
        <v>25.5243244171143</v>
      </c>
      <c r="AN262">
        <v>25.681907653808601</v>
      </c>
      <c r="AO262">
        <v>329.64</v>
      </c>
      <c r="AP262">
        <v>2872</v>
      </c>
      <c r="AQ262">
        <v>52.6</v>
      </c>
      <c r="AR262">
        <v>40</v>
      </c>
      <c r="AS262">
        <v>52.6</v>
      </c>
      <c r="AT262">
        <v>52.6</v>
      </c>
      <c r="AU262">
        <v>0</v>
      </c>
      <c r="AV262">
        <v>323.31</v>
      </c>
      <c r="AW262">
        <v>40</v>
      </c>
      <c r="AX262">
        <v>40</v>
      </c>
      <c r="AY262">
        <v>40</v>
      </c>
      <c r="AZ262" t="s">
        <v>43</v>
      </c>
      <c r="BA262">
        <v>18</v>
      </c>
      <c r="BB262">
        <v>24</v>
      </c>
      <c r="BC262">
        <v>22</v>
      </c>
      <c r="BD262">
        <v>21</v>
      </c>
      <c r="BE262">
        <v>21</v>
      </c>
      <c r="BF262">
        <v>24</v>
      </c>
      <c r="BG262">
        <v>27</v>
      </c>
      <c r="BH262">
        <v>24</v>
      </c>
      <c r="BI262">
        <v>22</v>
      </c>
      <c r="BJ262">
        <v>22</v>
      </c>
      <c r="BK262">
        <v>2872</v>
      </c>
      <c r="BL262">
        <v>2.69</v>
      </c>
      <c r="BM262">
        <v>36</v>
      </c>
      <c r="BN262">
        <v>39.5</v>
      </c>
      <c r="BO262">
        <v>38.799999999999997</v>
      </c>
      <c r="BP262">
        <v>45.1</v>
      </c>
      <c r="BQ262">
        <v>44.8</v>
      </c>
      <c r="BR262">
        <v>46.3</v>
      </c>
      <c r="BS262">
        <v>46.5</v>
      </c>
      <c r="BT262">
        <v>38.700000000000003</v>
      </c>
      <c r="BU262">
        <v>37.700000000000003</v>
      </c>
      <c r="BV262">
        <v>44.7</v>
      </c>
      <c r="BW262">
        <v>1.4999817758435401</v>
      </c>
      <c r="BX262">
        <v>0.29180600461893802</v>
      </c>
      <c r="BY262">
        <v>-0.30436325073242199</v>
      </c>
      <c r="BZ262">
        <v>-2.5998719580116099</v>
      </c>
    </row>
    <row r="263" spans="1:78" s="45" customFormat="1" x14ac:dyDescent="0.3">
      <c r="A263" s="92">
        <v>261</v>
      </c>
      <c r="B263" s="214" t="s">
        <v>1032</v>
      </c>
      <c r="C263" s="219" t="s">
        <v>1033</v>
      </c>
      <c r="D263" s="174">
        <v>1.2286763360310742</v>
      </c>
      <c r="E263" s="125">
        <f t="shared" si="42"/>
        <v>0.29710492392830656</v>
      </c>
      <c r="F263" s="36">
        <v>8.7091318688096633E-3</v>
      </c>
      <c r="G263" s="129">
        <f t="shared" si="43"/>
        <v>2.0600251335544399</v>
      </c>
      <c r="H263" s="205" t="s">
        <v>7409</v>
      </c>
      <c r="I263" s="153">
        <f t="shared" si="44"/>
        <v>2.0600251335544399</v>
      </c>
      <c r="J263" s="66" t="s">
        <v>1034</v>
      </c>
      <c r="K263" s="66" t="s">
        <v>1035</v>
      </c>
      <c r="L263" s="66" t="str">
        <f t="shared" si="45"/>
        <v/>
      </c>
      <c r="M263" s="67" t="str">
        <f t="shared" ref="M263:R272" si="46">IF(ISNUMBER(FIND(M$2,$J263))=TRUE,M$2,"")</f>
        <v/>
      </c>
      <c r="N263" s="66" t="str">
        <f t="shared" si="46"/>
        <v/>
      </c>
      <c r="O263" s="66" t="str">
        <f t="shared" si="46"/>
        <v/>
      </c>
      <c r="P263" s="66" t="str">
        <f t="shared" si="46"/>
        <v/>
      </c>
      <c r="Q263" s="68" t="str">
        <f t="shared" si="46"/>
        <v/>
      </c>
      <c r="R263" s="66" t="str">
        <f t="shared" si="46"/>
        <v>GO:0097014</v>
      </c>
      <c r="S263" s="57">
        <v>66341000</v>
      </c>
      <c r="T263" s="58">
        <v>70243000</v>
      </c>
      <c r="U263" s="58">
        <v>74827000</v>
      </c>
      <c r="V263" s="58">
        <v>63553000</v>
      </c>
      <c r="W263" s="58">
        <v>63838000</v>
      </c>
      <c r="X263" s="59">
        <v>5</v>
      </c>
      <c r="Y263" s="60">
        <v>90898000</v>
      </c>
      <c r="Z263" s="60">
        <v>95082000</v>
      </c>
      <c r="AA263" s="60">
        <v>81066000</v>
      </c>
      <c r="AB263" s="60">
        <v>74808000</v>
      </c>
      <c r="AC263" s="60">
        <v>74424000</v>
      </c>
      <c r="AD263" s="27">
        <v>5</v>
      </c>
      <c r="AE263">
        <v>25.983396530151399</v>
      </c>
      <c r="AF263">
        <v>26.065851211547901</v>
      </c>
      <c r="AG263">
        <v>26.157054901123001</v>
      </c>
      <c r="AH263">
        <v>25.9214572906494</v>
      </c>
      <c r="AI263">
        <v>25.927911758422901</v>
      </c>
      <c r="AJ263">
        <v>26.437746047973601</v>
      </c>
      <c r="AK263">
        <v>26.502668380737301</v>
      </c>
      <c r="AL263">
        <v>26.2725944519043</v>
      </c>
      <c r="AM263">
        <v>26.156688690185501</v>
      </c>
      <c r="AN263">
        <v>26.149265289306602</v>
      </c>
      <c r="AO263">
        <v>53.155999999999999</v>
      </c>
      <c r="AP263">
        <v>492</v>
      </c>
      <c r="AQ263">
        <v>78</v>
      </c>
      <c r="AR263">
        <v>27</v>
      </c>
      <c r="AS263">
        <v>78</v>
      </c>
      <c r="AT263">
        <v>78</v>
      </c>
      <c r="AU263">
        <v>0</v>
      </c>
      <c r="AV263">
        <v>323.31</v>
      </c>
      <c r="AW263">
        <v>27</v>
      </c>
      <c r="AX263">
        <v>27</v>
      </c>
      <c r="AY263">
        <v>27</v>
      </c>
      <c r="AZ263" t="s">
        <v>43</v>
      </c>
      <c r="BA263">
        <v>21</v>
      </c>
      <c r="BB263">
        <v>22</v>
      </c>
      <c r="BC263">
        <v>22</v>
      </c>
      <c r="BD263">
        <v>20</v>
      </c>
      <c r="BE263">
        <v>20</v>
      </c>
      <c r="BF263">
        <v>22</v>
      </c>
      <c r="BG263">
        <v>16</v>
      </c>
      <c r="BH263">
        <v>22</v>
      </c>
      <c r="BI263">
        <v>18</v>
      </c>
      <c r="BJ263">
        <v>14</v>
      </c>
      <c r="BK263">
        <v>492</v>
      </c>
      <c r="BL263">
        <v>1.45</v>
      </c>
      <c r="BM263">
        <v>71.3</v>
      </c>
      <c r="BN263">
        <v>72.2</v>
      </c>
      <c r="BO263">
        <v>72.2</v>
      </c>
      <c r="BP263">
        <v>54.3</v>
      </c>
      <c r="BQ263">
        <v>54.3</v>
      </c>
      <c r="BR263">
        <v>70.3</v>
      </c>
      <c r="BS263">
        <v>51</v>
      </c>
      <c r="BT263">
        <v>68.3</v>
      </c>
      <c r="BU263">
        <v>54.7</v>
      </c>
      <c r="BV263">
        <v>38.4</v>
      </c>
      <c r="BW263">
        <v>2.0600251335544399</v>
      </c>
      <c r="BX263">
        <v>0.22288372093023301</v>
      </c>
      <c r="BY263">
        <v>-0.29265823364257998</v>
      </c>
      <c r="BZ263">
        <v>-3.4488812635437398</v>
      </c>
    </row>
    <row r="264" spans="1:78" s="45" customFormat="1" x14ac:dyDescent="0.3">
      <c r="A264" s="92">
        <v>262</v>
      </c>
      <c r="B264" s="214" t="s">
        <v>1036</v>
      </c>
      <c r="C264" s="219" t="s">
        <v>1037</v>
      </c>
      <c r="D264" s="174">
        <v>1.2250187359480389</v>
      </c>
      <c r="E264" s="125">
        <f t="shared" si="42"/>
        <v>0.29280381457691929</v>
      </c>
      <c r="F264" s="36">
        <v>1.8548828832850715E-2</v>
      </c>
      <c r="G264" s="129">
        <f t="shared" si="43"/>
        <v>1.73168350639866</v>
      </c>
      <c r="H264" s="205" t="s">
        <v>7409</v>
      </c>
      <c r="I264" s="153">
        <f t="shared" si="44"/>
        <v>1.73168350639866</v>
      </c>
      <c r="J264" s="66" t="s">
        <v>1038</v>
      </c>
      <c r="K264" s="66" t="s">
        <v>1039</v>
      </c>
      <c r="L264" s="66" t="str">
        <f t="shared" si="45"/>
        <v/>
      </c>
      <c r="M264" s="67" t="str">
        <f t="shared" si="46"/>
        <v/>
      </c>
      <c r="N264" s="66" t="str">
        <f t="shared" si="46"/>
        <v/>
      </c>
      <c r="O264" s="66" t="str">
        <f t="shared" si="46"/>
        <v/>
      </c>
      <c r="P264" s="66" t="str">
        <f t="shared" si="46"/>
        <v/>
      </c>
      <c r="Q264" s="68" t="str">
        <f t="shared" si="46"/>
        <v/>
      </c>
      <c r="R264" s="66" t="str">
        <f t="shared" si="46"/>
        <v/>
      </c>
      <c r="S264" s="57">
        <v>36106000</v>
      </c>
      <c r="T264" s="58">
        <v>33139000</v>
      </c>
      <c r="U264" s="58">
        <v>35993000</v>
      </c>
      <c r="V264" s="58">
        <v>44094000</v>
      </c>
      <c r="W264" s="58">
        <v>42812000</v>
      </c>
      <c r="X264" s="59">
        <v>5</v>
      </c>
      <c r="Y264" s="60">
        <v>47226000</v>
      </c>
      <c r="Z264" s="60">
        <v>54560000</v>
      </c>
      <c r="AA264" s="60">
        <v>43279000</v>
      </c>
      <c r="AB264" s="60">
        <v>43083000</v>
      </c>
      <c r="AC264" s="60">
        <v>47232000</v>
      </c>
      <c r="AD264" s="27">
        <v>5</v>
      </c>
      <c r="AE264">
        <v>25.105735778808601</v>
      </c>
      <c r="AF264">
        <v>24.982027053833001</v>
      </c>
      <c r="AG264">
        <v>25.101213455200199</v>
      </c>
      <c r="AH264">
        <v>25.394079208373999</v>
      </c>
      <c r="AI264">
        <v>25.3515110015869</v>
      </c>
      <c r="AJ264">
        <v>25.493078231811499</v>
      </c>
      <c r="AK264">
        <v>25.701339721679702</v>
      </c>
      <c r="AL264">
        <v>25.367164611816399</v>
      </c>
      <c r="AM264">
        <v>25.3606147766113</v>
      </c>
      <c r="AN264">
        <v>25.493261337280298</v>
      </c>
      <c r="AO264">
        <v>177.37</v>
      </c>
      <c r="AP264">
        <v>1578</v>
      </c>
      <c r="AQ264">
        <v>55.9</v>
      </c>
      <c r="AR264">
        <v>77</v>
      </c>
      <c r="AS264">
        <v>55.9</v>
      </c>
      <c r="AT264">
        <v>55.9</v>
      </c>
      <c r="AU264">
        <v>0</v>
      </c>
      <c r="AV264">
        <v>323.31</v>
      </c>
      <c r="AW264">
        <v>77</v>
      </c>
      <c r="AX264">
        <v>77</v>
      </c>
      <c r="AY264">
        <v>77</v>
      </c>
      <c r="AZ264" t="s">
        <v>43</v>
      </c>
      <c r="BA264">
        <v>45</v>
      </c>
      <c r="BB264">
        <v>37</v>
      </c>
      <c r="BC264">
        <v>45</v>
      </c>
      <c r="BD264">
        <v>49</v>
      </c>
      <c r="BE264">
        <v>52</v>
      </c>
      <c r="BF264">
        <v>54</v>
      </c>
      <c r="BG264">
        <v>56</v>
      </c>
      <c r="BH264">
        <v>53</v>
      </c>
      <c r="BI264">
        <v>54</v>
      </c>
      <c r="BJ264">
        <v>46</v>
      </c>
      <c r="BK264">
        <v>1578</v>
      </c>
      <c r="BL264">
        <v>2.59</v>
      </c>
      <c r="BM264">
        <v>33.799999999999997</v>
      </c>
      <c r="BN264">
        <v>30.9</v>
      </c>
      <c r="BO264">
        <v>37.799999999999997</v>
      </c>
      <c r="BP264">
        <v>37.299999999999997</v>
      </c>
      <c r="BQ264">
        <v>41.1</v>
      </c>
      <c r="BR264">
        <v>43.9</v>
      </c>
      <c r="BS264">
        <v>42.5</v>
      </c>
      <c r="BT264">
        <v>42.5</v>
      </c>
      <c r="BU264">
        <v>42.8</v>
      </c>
      <c r="BV264">
        <v>35.4</v>
      </c>
      <c r="BW264">
        <v>1.73168350639866</v>
      </c>
      <c r="BX264">
        <v>0.26</v>
      </c>
      <c r="BY264">
        <v>-0.29617843627929502</v>
      </c>
      <c r="BZ264">
        <v>-2.9456438753760601</v>
      </c>
    </row>
    <row r="265" spans="1:78" s="45" customFormat="1" x14ac:dyDescent="0.3">
      <c r="A265" s="92">
        <v>263</v>
      </c>
      <c r="B265" s="214" t="s">
        <v>1040</v>
      </c>
      <c r="C265" s="219" t="s">
        <v>1041</v>
      </c>
      <c r="D265" s="174">
        <v>1.223574124101614</v>
      </c>
      <c r="E265" s="125">
        <f t="shared" si="42"/>
        <v>0.29110150250808969</v>
      </c>
      <c r="F265" s="36">
        <v>3.3808204944190345E-2</v>
      </c>
      <c r="G265" s="129">
        <f t="shared" si="43"/>
        <v>1.4709778876053801</v>
      </c>
      <c r="H265" s="205" t="s">
        <v>7409</v>
      </c>
      <c r="I265" s="153">
        <f t="shared" si="44"/>
        <v>1.4709778876053801</v>
      </c>
      <c r="J265" s="66" t="s">
        <v>1042</v>
      </c>
      <c r="K265" s="66" t="s">
        <v>1043</v>
      </c>
      <c r="L265" s="66" t="str">
        <f t="shared" si="45"/>
        <v/>
      </c>
      <c r="M265" s="67" t="str">
        <f t="shared" si="46"/>
        <v/>
      </c>
      <c r="N265" s="66" t="str">
        <f t="shared" si="46"/>
        <v/>
      </c>
      <c r="O265" s="66" t="str">
        <f t="shared" si="46"/>
        <v/>
      </c>
      <c r="P265" s="66" t="str">
        <f t="shared" si="46"/>
        <v/>
      </c>
      <c r="Q265" s="68" t="str">
        <f t="shared" si="46"/>
        <v/>
      </c>
      <c r="R265" s="66" t="str">
        <f t="shared" si="46"/>
        <v>GO:0097014</v>
      </c>
      <c r="S265" s="57">
        <v>82267000</v>
      </c>
      <c r="T265" s="58">
        <v>69468000</v>
      </c>
      <c r="U265" s="58">
        <v>71851000</v>
      </c>
      <c r="V265" s="58">
        <v>49799000</v>
      </c>
      <c r="W265" s="58">
        <v>62356000</v>
      </c>
      <c r="X265" s="59">
        <v>5</v>
      </c>
      <c r="Y265" s="60">
        <v>82729000</v>
      </c>
      <c r="Z265" s="60">
        <v>82859000</v>
      </c>
      <c r="AA265" s="60">
        <v>83418000</v>
      </c>
      <c r="AB265" s="60">
        <v>81563000</v>
      </c>
      <c r="AC265" s="60">
        <v>80235000</v>
      </c>
      <c r="AD265" s="27">
        <v>5</v>
      </c>
      <c r="AE265">
        <v>26.293809890747099</v>
      </c>
      <c r="AF265">
        <v>26.0498447418213</v>
      </c>
      <c r="AG265">
        <v>26.098505020141602</v>
      </c>
      <c r="AH265">
        <v>25.5696125030518</v>
      </c>
      <c r="AI265">
        <v>25.894025802612301</v>
      </c>
      <c r="AJ265">
        <v>26.3018894195557</v>
      </c>
      <c r="AK265">
        <v>26.304155349731399</v>
      </c>
      <c r="AL265">
        <v>26.313856124877901</v>
      </c>
      <c r="AM265">
        <v>26.2814121246338</v>
      </c>
      <c r="AN265">
        <v>26.257728576660199</v>
      </c>
      <c r="AO265">
        <v>63.502000000000002</v>
      </c>
      <c r="AP265">
        <v>584</v>
      </c>
      <c r="AQ265">
        <v>54.5</v>
      </c>
      <c r="AR265">
        <v>30</v>
      </c>
      <c r="AS265">
        <v>54.5</v>
      </c>
      <c r="AT265">
        <v>54.5</v>
      </c>
      <c r="AU265">
        <v>0</v>
      </c>
      <c r="AV265">
        <v>323.31</v>
      </c>
      <c r="AW265" t="s">
        <v>43</v>
      </c>
      <c r="AX265" t="s">
        <v>43</v>
      </c>
      <c r="AY265" t="s">
        <v>43</v>
      </c>
      <c r="AZ265" t="s">
        <v>43</v>
      </c>
      <c r="BA265">
        <v>22</v>
      </c>
      <c r="BB265">
        <v>18</v>
      </c>
      <c r="BC265">
        <v>17</v>
      </c>
      <c r="BD265">
        <v>25</v>
      </c>
      <c r="BE265">
        <v>25</v>
      </c>
      <c r="BF265">
        <v>18</v>
      </c>
      <c r="BG265">
        <v>19</v>
      </c>
      <c r="BH265">
        <v>18</v>
      </c>
      <c r="BI265">
        <v>25</v>
      </c>
      <c r="BJ265">
        <v>25</v>
      </c>
      <c r="BK265" t="s">
        <v>43</v>
      </c>
      <c r="BL265">
        <v>1.37</v>
      </c>
      <c r="BM265">
        <v>43.3</v>
      </c>
      <c r="BN265">
        <v>32</v>
      </c>
      <c r="BO265">
        <v>29.3</v>
      </c>
      <c r="BP265">
        <v>44.3</v>
      </c>
      <c r="BQ265">
        <v>44.3</v>
      </c>
      <c r="BR265">
        <v>33.9</v>
      </c>
      <c r="BS265">
        <v>39.6</v>
      </c>
      <c r="BT265">
        <v>35.1</v>
      </c>
      <c r="BU265">
        <v>43</v>
      </c>
      <c r="BV265">
        <v>41.1</v>
      </c>
      <c r="BW265">
        <v>1.4709778876053801</v>
      </c>
      <c r="BX265">
        <v>0.296114035087719</v>
      </c>
      <c r="BY265">
        <v>-0.31064872741699301</v>
      </c>
      <c r="BZ265">
        <v>-2.5569277221833699</v>
      </c>
    </row>
    <row r="266" spans="1:78" s="45" customFormat="1" x14ac:dyDescent="0.3">
      <c r="A266" s="92">
        <v>264</v>
      </c>
      <c r="B266" s="214" t="s">
        <v>1044</v>
      </c>
      <c r="C266" s="219" t="s">
        <v>1045</v>
      </c>
      <c r="D266" s="174">
        <v>1.2224067217818355</v>
      </c>
      <c r="E266" s="125">
        <f t="shared" si="42"/>
        <v>0.28972438161347347</v>
      </c>
      <c r="F266" s="36">
        <v>4.530668295132486E-2</v>
      </c>
      <c r="G266" s="129">
        <f t="shared" si="43"/>
        <v>1.34383773275944</v>
      </c>
      <c r="H266" s="205" t="s">
        <v>7409</v>
      </c>
      <c r="I266" s="153">
        <f t="shared" si="44"/>
        <v>1.34383773275944</v>
      </c>
      <c r="J266" s="66" t="s">
        <v>1046</v>
      </c>
      <c r="K266" s="66" t="s">
        <v>1047</v>
      </c>
      <c r="L266" s="66" t="str">
        <f t="shared" si="45"/>
        <v>GO:0005730</v>
      </c>
      <c r="M266" s="67" t="str">
        <f t="shared" si="46"/>
        <v/>
      </c>
      <c r="N266" s="66" t="str">
        <f t="shared" si="46"/>
        <v/>
      </c>
      <c r="O266" s="66" t="str">
        <f t="shared" si="46"/>
        <v/>
      </c>
      <c r="P266" s="66" t="str">
        <f t="shared" si="46"/>
        <v>GO:0005730</v>
      </c>
      <c r="Q266" s="68" t="str">
        <f t="shared" si="46"/>
        <v/>
      </c>
      <c r="R266" s="66" t="str">
        <f t="shared" si="46"/>
        <v/>
      </c>
      <c r="S266" s="57">
        <v>28388000</v>
      </c>
      <c r="T266" s="58">
        <v>36024000</v>
      </c>
      <c r="U266" s="58">
        <v>33141000</v>
      </c>
      <c r="V266" s="58">
        <v>37021000</v>
      </c>
      <c r="W266" s="58">
        <v>35857000</v>
      </c>
      <c r="X266" s="59">
        <v>5</v>
      </c>
      <c r="Y266" s="60">
        <v>45396000</v>
      </c>
      <c r="Z266" s="60">
        <v>47330000</v>
      </c>
      <c r="AA266" s="60">
        <v>44625000</v>
      </c>
      <c r="AB266" s="60">
        <v>38002000</v>
      </c>
      <c r="AC266" s="60">
        <v>32983000</v>
      </c>
      <c r="AD266" s="27">
        <v>5</v>
      </c>
      <c r="AE266">
        <v>24.7587776184082</v>
      </c>
      <c r="AF266">
        <v>25.102455139160199</v>
      </c>
      <c r="AG266">
        <v>24.982112884521499</v>
      </c>
      <c r="AH266">
        <v>25.141839981079102</v>
      </c>
      <c r="AI266">
        <v>25.095750808715799</v>
      </c>
      <c r="AJ266">
        <v>25.436061859130898</v>
      </c>
      <c r="AK266">
        <v>25.496252059936499</v>
      </c>
      <c r="AL266">
        <v>25.411348342895501</v>
      </c>
      <c r="AM266">
        <v>25.179571151733398</v>
      </c>
      <c r="AN266">
        <v>24.9752197265625</v>
      </c>
      <c r="AO266">
        <v>287.19</v>
      </c>
      <c r="AP266">
        <v>2631</v>
      </c>
      <c r="AQ266">
        <v>38.799999999999997</v>
      </c>
      <c r="AR266">
        <v>83</v>
      </c>
      <c r="AS266">
        <v>38.799999999999997</v>
      </c>
      <c r="AT266">
        <v>38.799999999999997</v>
      </c>
      <c r="AU266">
        <v>0</v>
      </c>
      <c r="AV266">
        <v>323.31</v>
      </c>
      <c r="AW266">
        <v>83</v>
      </c>
      <c r="AX266">
        <v>83</v>
      </c>
      <c r="AY266">
        <v>83</v>
      </c>
      <c r="AZ266" t="s">
        <v>43</v>
      </c>
      <c r="BA266">
        <v>50</v>
      </c>
      <c r="BB266">
        <v>53</v>
      </c>
      <c r="BC266">
        <v>49</v>
      </c>
      <c r="BD266">
        <v>54</v>
      </c>
      <c r="BE266">
        <v>54</v>
      </c>
      <c r="BF266">
        <v>60</v>
      </c>
      <c r="BG266">
        <v>60</v>
      </c>
      <c r="BH266">
        <v>60</v>
      </c>
      <c r="BI266">
        <v>55</v>
      </c>
      <c r="BJ266">
        <v>48</v>
      </c>
      <c r="BK266">
        <v>2631</v>
      </c>
      <c r="BL266">
        <v>2.62</v>
      </c>
      <c r="BM266">
        <v>23.2</v>
      </c>
      <c r="BN266">
        <v>28</v>
      </c>
      <c r="BO266">
        <v>24.9</v>
      </c>
      <c r="BP266">
        <v>25</v>
      </c>
      <c r="BQ266">
        <v>24.9</v>
      </c>
      <c r="BR266">
        <v>31</v>
      </c>
      <c r="BS266">
        <v>31.7</v>
      </c>
      <c r="BT266">
        <v>30.5</v>
      </c>
      <c r="BU266">
        <v>25.9</v>
      </c>
      <c r="BV266">
        <v>22.5</v>
      </c>
      <c r="BW266">
        <v>1.34383773275944</v>
      </c>
      <c r="BX266">
        <v>0.314869109947644</v>
      </c>
      <c r="BY266">
        <v>-0.28350334167480201</v>
      </c>
      <c r="BZ266">
        <v>-2.3691472325820899</v>
      </c>
    </row>
    <row r="267" spans="1:78" s="45" customFormat="1" x14ac:dyDescent="0.3">
      <c r="A267" s="92">
        <v>265</v>
      </c>
      <c r="B267" s="214" t="s">
        <v>1048</v>
      </c>
      <c r="C267" s="219" t="s">
        <v>1049</v>
      </c>
      <c r="D267" s="174">
        <v>1.2219837671243929</v>
      </c>
      <c r="E267" s="125">
        <f t="shared" si="42"/>
        <v>0.28922512047195592</v>
      </c>
      <c r="F267" s="36">
        <v>4.8937520538348198E-2</v>
      </c>
      <c r="G267" s="129">
        <f t="shared" si="43"/>
        <v>1.31035803833102</v>
      </c>
      <c r="H267" s="205" t="s">
        <v>7409</v>
      </c>
      <c r="I267" s="153">
        <f t="shared" si="44"/>
        <v>1.31035803833102</v>
      </c>
      <c r="J267" s="66" t="s">
        <v>1050</v>
      </c>
      <c r="K267" s="66" t="s">
        <v>1051</v>
      </c>
      <c r="L267" s="66" t="str">
        <f t="shared" si="45"/>
        <v/>
      </c>
      <c r="M267" s="67" t="str">
        <f t="shared" si="46"/>
        <v/>
      </c>
      <c r="N267" s="66" t="str">
        <f t="shared" si="46"/>
        <v/>
      </c>
      <c r="O267" s="66" t="str">
        <f t="shared" si="46"/>
        <v/>
      </c>
      <c r="P267" s="66" t="str">
        <f t="shared" si="46"/>
        <v/>
      </c>
      <c r="Q267" s="68" t="str">
        <f t="shared" si="46"/>
        <v/>
      </c>
      <c r="R267" s="66" t="str">
        <f t="shared" si="46"/>
        <v/>
      </c>
      <c r="S267" s="57">
        <v>24067000</v>
      </c>
      <c r="T267" s="58">
        <v>19566000</v>
      </c>
      <c r="U267" s="58">
        <v>22896000</v>
      </c>
      <c r="V267" s="58">
        <v>31496000</v>
      </c>
      <c r="W267" s="58">
        <v>25921000</v>
      </c>
      <c r="X267" s="59">
        <v>5</v>
      </c>
      <c r="Y267" s="60">
        <v>34360000</v>
      </c>
      <c r="Z267" s="60">
        <v>31278000</v>
      </c>
      <c r="AA267" s="60">
        <v>31309000</v>
      </c>
      <c r="AB267" s="60">
        <v>27207000</v>
      </c>
      <c r="AC267" s="60">
        <v>27306000</v>
      </c>
      <c r="AD267" s="27">
        <v>5</v>
      </c>
      <c r="AE267">
        <v>24.520553588867202</v>
      </c>
      <c r="AF267">
        <v>24.221845626831101</v>
      </c>
      <c r="AG267">
        <v>24.448593139648398</v>
      </c>
      <c r="AH267">
        <v>24.908664703369102</v>
      </c>
      <c r="AI267">
        <v>24.627618789672901</v>
      </c>
      <c r="AJ267">
        <v>25.034227371215799</v>
      </c>
      <c r="AK267">
        <v>24.898645401001001</v>
      </c>
      <c r="AL267">
        <v>24.900074005126999</v>
      </c>
      <c r="AM267">
        <v>24.697475433349599</v>
      </c>
      <c r="AN267">
        <v>24.702714920043899</v>
      </c>
      <c r="AO267">
        <v>70.272999999999996</v>
      </c>
      <c r="AP267">
        <v>629</v>
      </c>
      <c r="AQ267">
        <v>62</v>
      </c>
      <c r="AR267">
        <v>16</v>
      </c>
      <c r="AS267">
        <v>62</v>
      </c>
      <c r="AT267">
        <v>28.5</v>
      </c>
      <c r="AU267">
        <v>0</v>
      </c>
      <c r="AV267">
        <v>323.31</v>
      </c>
      <c r="AW267">
        <v>37</v>
      </c>
      <c r="AX267">
        <v>37</v>
      </c>
      <c r="AY267">
        <v>16</v>
      </c>
      <c r="AZ267" t="s">
        <v>43</v>
      </c>
      <c r="BA267">
        <v>21</v>
      </c>
      <c r="BB267">
        <v>21</v>
      </c>
      <c r="BC267">
        <v>20</v>
      </c>
      <c r="BD267">
        <v>22</v>
      </c>
      <c r="BE267">
        <v>22</v>
      </c>
      <c r="BF267">
        <v>23</v>
      </c>
      <c r="BG267">
        <v>21</v>
      </c>
      <c r="BH267">
        <v>20</v>
      </c>
      <c r="BI267">
        <v>22</v>
      </c>
      <c r="BJ267">
        <v>20</v>
      </c>
      <c r="BK267">
        <v>629</v>
      </c>
      <c r="BL267">
        <v>1.84</v>
      </c>
      <c r="BM267">
        <v>42.8</v>
      </c>
      <c r="BN267">
        <v>40.9</v>
      </c>
      <c r="BO267">
        <v>35.1</v>
      </c>
      <c r="BP267">
        <v>36.6</v>
      </c>
      <c r="BQ267">
        <v>36.4</v>
      </c>
      <c r="BR267">
        <v>47.4</v>
      </c>
      <c r="BS267">
        <v>42.1</v>
      </c>
      <c r="BT267">
        <v>35.9</v>
      </c>
      <c r="BU267">
        <v>37</v>
      </c>
      <c r="BV267">
        <v>34.200000000000003</v>
      </c>
      <c r="BW267">
        <v>1.31035803833102</v>
      </c>
      <c r="BX267">
        <v>0.316944625407166</v>
      </c>
      <c r="BY267">
        <v>-0.30117225646972701</v>
      </c>
      <c r="BZ267">
        <v>-2.3197631382352801</v>
      </c>
    </row>
    <row r="268" spans="1:78" s="45" customFormat="1" x14ac:dyDescent="0.3">
      <c r="A268" s="92">
        <v>266</v>
      </c>
      <c r="B268" s="214" t="s">
        <v>1052</v>
      </c>
      <c r="C268" s="219" t="s">
        <v>76</v>
      </c>
      <c r="D268" s="174">
        <v>1.2172911904051951</v>
      </c>
      <c r="E268" s="125">
        <f t="shared" si="42"/>
        <v>0.28367431899922635</v>
      </c>
      <c r="F268" s="36">
        <v>4.2717919015674899E-2</v>
      </c>
      <c r="G268" s="129">
        <f t="shared" si="43"/>
        <v>1.36938991192571</v>
      </c>
      <c r="H268" s="205" t="s">
        <v>7409</v>
      </c>
      <c r="I268" s="153">
        <f t="shared" si="44"/>
        <v>1.36938991192571</v>
      </c>
      <c r="J268" s="66" t="s">
        <v>1053</v>
      </c>
      <c r="K268" s="66" t="s">
        <v>1054</v>
      </c>
      <c r="L268" s="66" t="str">
        <f t="shared" si="45"/>
        <v/>
      </c>
      <c r="M268" s="67" t="str">
        <f t="shared" si="46"/>
        <v/>
      </c>
      <c r="N268" s="66" t="str">
        <f t="shared" si="46"/>
        <v/>
      </c>
      <c r="O268" s="66" t="str">
        <f t="shared" si="46"/>
        <v/>
      </c>
      <c r="P268" s="66" t="str">
        <f t="shared" si="46"/>
        <v/>
      </c>
      <c r="Q268" s="68" t="str">
        <f t="shared" si="46"/>
        <v/>
      </c>
      <c r="R268" s="66" t="str">
        <f t="shared" si="46"/>
        <v/>
      </c>
      <c r="S268" s="57">
        <v>2094800</v>
      </c>
      <c r="T268" s="58">
        <v>2619300</v>
      </c>
      <c r="U268" s="58">
        <v>2779100</v>
      </c>
      <c r="V268" s="58">
        <v>2104700</v>
      </c>
      <c r="W268" s="58">
        <v>2475300</v>
      </c>
      <c r="X268" s="59">
        <v>5</v>
      </c>
      <c r="Y268" s="60">
        <v>2406400</v>
      </c>
      <c r="Z268" s="60">
        <v>3045500</v>
      </c>
      <c r="AA268" s="60">
        <v>2730900</v>
      </c>
      <c r="AB268" s="60">
        <v>3275000</v>
      </c>
      <c r="AC268" s="60">
        <v>3238800</v>
      </c>
      <c r="AD268" s="27">
        <v>5</v>
      </c>
      <c r="AE268">
        <v>20.9983806610107</v>
      </c>
      <c r="AF268">
        <v>21.3207492828369</v>
      </c>
      <c r="AG268">
        <v>21.406187057495099</v>
      </c>
      <c r="AH268">
        <v>21.005182266235401</v>
      </c>
      <c r="AI268">
        <v>21.239171981811499</v>
      </c>
      <c r="AJ268">
        <v>21.198444366455099</v>
      </c>
      <c r="AK268">
        <v>21.5382480621338</v>
      </c>
      <c r="AL268">
        <v>21.380945205688501</v>
      </c>
      <c r="AM268">
        <v>21.643062591552699</v>
      </c>
      <c r="AN268">
        <v>21.627027511596701</v>
      </c>
      <c r="AO268">
        <v>39.994999999999997</v>
      </c>
      <c r="AP268">
        <v>356</v>
      </c>
      <c r="AQ268">
        <v>30.3</v>
      </c>
      <c r="AR268">
        <v>3</v>
      </c>
      <c r="AS268">
        <v>30.3</v>
      </c>
      <c r="AT268">
        <v>12.9</v>
      </c>
      <c r="AU268">
        <v>0</v>
      </c>
      <c r="AV268">
        <v>31.812999999999999</v>
      </c>
      <c r="AW268">
        <v>9</v>
      </c>
      <c r="AX268">
        <v>9</v>
      </c>
      <c r="AY268">
        <v>3</v>
      </c>
      <c r="AZ268" t="s">
        <v>43</v>
      </c>
      <c r="BA268">
        <v>4</v>
      </c>
      <c r="BB268">
        <v>3</v>
      </c>
      <c r="BC268">
        <v>3</v>
      </c>
      <c r="BD268">
        <v>5</v>
      </c>
      <c r="BE268">
        <v>6</v>
      </c>
      <c r="BF268">
        <v>4</v>
      </c>
      <c r="BG268">
        <v>5</v>
      </c>
      <c r="BH268">
        <v>4</v>
      </c>
      <c r="BI268">
        <v>6</v>
      </c>
      <c r="BJ268">
        <v>6</v>
      </c>
      <c r="BK268">
        <v>356</v>
      </c>
      <c r="BL268">
        <v>1.1399999999999999</v>
      </c>
      <c r="BM268">
        <v>12.6</v>
      </c>
      <c r="BN268">
        <v>12.9</v>
      </c>
      <c r="BO268">
        <v>12.9</v>
      </c>
      <c r="BP268">
        <v>15.7</v>
      </c>
      <c r="BQ268">
        <v>17.7</v>
      </c>
      <c r="BR268">
        <v>12.6</v>
      </c>
      <c r="BS268">
        <v>18.8</v>
      </c>
      <c r="BT268">
        <v>12.6</v>
      </c>
      <c r="BU268">
        <v>18.5</v>
      </c>
      <c r="BV268">
        <v>18.3</v>
      </c>
      <c r="BW268">
        <v>1.36938991192571</v>
      </c>
      <c r="BX268">
        <v>0.310455373406193</v>
      </c>
      <c r="BY268">
        <v>-0.28361129760742199</v>
      </c>
      <c r="BZ268">
        <v>-2.4068460048532501</v>
      </c>
    </row>
    <row r="269" spans="1:78" s="45" customFormat="1" x14ac:dyDescent="0.3">
      <c r="A269" s="92">
        <v>267</v>
      </c>
      <c r="B269" s="214" t="s">
        <v>1055</v>
      </c>
      <c r="C269" s="219" t="s">
        <v>1056</v>
      </c>
      <c r="D269" s="174">
        <v>1.2160287149221123</v>
      </c>
      <c r="E269" s="125">
        <f t="shared" si="42"/>
        <v>0.28217729653364187</v>
      </c>
      <c r="F269" s="36">
        <v>4.5175804465233192E-2</v>
      </c>
      <c r="G269" s="129">
        <f t="shared" si="43"/>
        <v>1.3450941050271099</v>
      </c>
      <c r="H269" s="205" t="s">
        <v>7409</v>
      </c>
      <c r="I269" s="153">
        <f t="shared" si="44"/>
        <v>1.3450941050271099</v>
      </c>
      <c r="J269" s="66" t="s">
        <v>1057</v>
      </c>
      <c r="K269" s="66" t="s">
        <v>1058</v>
      </c>
      <c r="L269" s="66" t="str">
        <f t="shared" si="45"/>
        <v>GO:0003729;GO:0005730;GO:0003723</v>
      </c>
      <c r="M269" s="67" t="str">
        <f t="shared" si="46"/>
        <v/>
      </c>
      <c r="N269" s="66" t="str">
        <f t="shared" si="46"/>
        <v/>
      </c>
      <c r="O269" s="66" t="str">
        <f t="shared" si="46"/>
        <v>GO:0003729</v>
      </c>
      <c r="P269" s="66" t="str">
        <f t="shared" si="46"/>
        <v>GO:0005730</v>
      </c>
      <c r="Q269" s="68" t="str">
        <f t="shared" si="46"/>
        <v>GO:0003723</v>
      </c>
      <c r="R269" s="66" t="str">
        <f t="shared" si="46"/>
        <v/>
      </c>
      <c r="S269" s="57">
        <v>46439000</v>
      </c>
      <c r="T269" s="58">
        <v>60252000</v>
      </c>
      <c r="U269" s="58">
        <v>62065000</v>
      </c>
      <c r="V269" s="58">
        <v>57157000</v>
      </c>
      <c r="W269" s="58">
        <v>56031000</v>
      </c>
      <c r="X269" s="59">
        <v>5</v>
      </c>
      <c r="Y269" s="60">
        <v>64640000</v>
      </c>
      <c r="Z269" s="60">
        <v>77481000</v>
      </c>
      <c r="AA269" s="60">
        <v>80591000</v>
      </c>
      <c r="AB269" s="60">
        <v>58706000</v>
      </c>
      <c r="AC269" s="60">
        <v>61434000</v>
      </c>
      <c r="AD269" s="27">
        <v>5</v>
      </c>
      <c r="AE269">
        <v>25.468833923339801</v>
      </c>
      <c r="AF269">
        <v>25.844505310058601</v>
      </c>
      <c r="AG269">
        <v>25.887275695800799</v>
      </c>
      <c r="AH269">
        <v>25.768426895141602</v>
      </c>
      <c r="AI269">
        <v>25.739721298217798</v>
      </c>
      <c r="AJ269">
        <v>25.945924758911101</v>
      </c>
      <c r="AK269">
        <v>26.207338333129901</v>
      </c>
      <c r="AL269">
        <v>26.264116287231399</v>
      </c>
      <c r="AM269">
        <v>25.807004928588899</v>
      </c>
      <c r="AN269">
        <v>25.872533798217798</v>
      </c>
      <c r="AO269">
        <v>62.439</v>
      </c>
      <c r="AP269">
        <v>569</v>
      </c>
      <c r="AQ269">
        <v>77.2</v>
      </c>
      <c r="AR269">
        <v>42</v>
      </c>
      <c r="AS269">
        <v>77.2</v>
      </c>
      <c r="AT269">
        <v>75.900000000000006</v>
      </c>
      <c r="AU269">
        <v>0</v>
      </c>
      <c r="AV269">
        <v>323.31</v>
      </c>
      <c r="AW269">
        <v>43</v>
      </c>
      <c r="AX269">
        <v>43</v>
      </c>
      <c r="AY269">
        <v>42</v>
      </c>
      <c r="AZ269" t="s">
        <v>43</v>
      </c>
      <c r="BA269">
        <v>24</v>
      </c>
      <c r="BB269">
        <v>29</v>
      </c>
      <c r="BC269">
        <v>27</v>
      </c>
      <c r="BD269">
        <v>24</v>
      </c>
      <c r="BE269">
        <v>27</v>
      </c>
      <c r="BF269">
        <v>33</v>
      </c>
      <c r="BG269">
        <v>31</v>
      </c>
      <c r="BH269">
        <v>29</v>
      </c>
      <c r="BI269">
        <v>28</v>
      </c>
      <c r="BJ269">
        <v>27</v>
      </c>
      <c r="BK269">
        <v>569</v>
      </c>
      <c r="BL269">
        <v>1.6</v>
      </c>
      <c r="BM269">
        <v>54</v>
      </c>
      <c r="BN269">
        <v>60.5</v>
      </c>
      <c r="BO269">
        <v>54.8</v>
      </c>
      <c r="BP269">
        <v>56.8</v>
      </c>
      <c r="BQ269">
        <v>59.1</v>
      </c>
      <c r="BR269">
        <v>70.099999999999994</v>
      </c>
      <c r="BS269">
        <v>64.099999999999994</v>
      </c>
      <c r="BT269">
        <v>62</v>
      </c>
      <c r="BU269">
        <v>61.9</v>
      </c>
      <c r="BV269">
        <v>52.5</v>
      </c>
      <c r="BW269">
        <v>1.3450941050271099</v>
      </c>
      <c r="BX269">
        <v>0.31471328671328702</v>
      </c>
      <c r="BY269">
        <v>-0.27763099670410102</v>
      </c>
      <c r="BZ269">
        <v>-2.3710006045810199</v>
      </c>
    </row>
    <row r="270" spans="1:78" s="45" customFormat="1" x14ac:dyDescent="0.3">
      <c r="A270" s="92">
        <v>268</v>
      </c>
      <c r="B270" s="214" t="s">
        <v>1059</v>
      </c>
      <c r="C270" s="219" t="s">
        <v>1060</v>
      </c>
      <c r="D270" s="174">
        <v>1.215009289412895</v>
      </c>
      <c r="E270" s="125">
        <f t="shared" si="42"/>
        <v>0.28096734406865642</v>
      </c>
      <c r="F270" s="36">
        <v>6.6652159022795188E-3</v>
      </c>
      <c r="G270" s="129">
        <f t="shared" si="43"/>
        <v>2.17618577818561</v>
      </c>
      <c r="H270" s="205" t="s">
        <v>7409</v>
      </c>
      <c r="I270" s="153">
        <f t="shared" si="44"/>
        <v>2.17618577818561</v>
      </c>
      <c r="J270" s="66" t="s">
        <v>1061</v>
      </c>
      <c r="K270" s="66" t="s">
        <v>1062</v>
      </c>
      <c r="L270" s="66" t="str">
        <f t="shared" si="45"/>
        <v/>
      </c>
      <c r="M270" s="67" t="str">
        <f t="shared" si="46"/>
        <v/>
      </c>
      <c r="N270" s="66" t="str">
        <f t="shared" si="46"/>
        <v/>
      </c>
      <c r="O270" s="66" t="str">
        <f t="shared" si="46"/>
        <v/>
      </c>
      <c r="P270" s="66" t="str">
        <f t="shared" si="46"/>
        <v/>
      </c>
      <c r="Q270" s="68" t="str">
        <f t="shared" si="46"/>
        <v/>
      </c>
      <c r="R270" s="66" t="str">
        <f t="shared" si="46"/>
        <v/>
      </c>
      <c r="S270" s="57">
        <v>57663000</v>
      </c>
      <c r="T270" s="58">
        <v>53381000</v>
      </c>
      <c r="U270" s="58">
        <v>58823000</v>
      </c>
      <c r="V270" s="58">
        <v>56954000</v>
      </c>
      <c r="W270" s="58">
        <v>56297000</v>
      </c>
      <c r="X270" s="59">
        <v>5</v>
      </c>
      <c r="Y270" s="60">
        <v>65131000</v>
      </c>
      <c r="Z270" s="60">
        <v>79968000</v>
      </c>
      <c r="AA270" s="60">
        <v>72471000</v>
      </c>
      <c r="AB270" s="60">
        <v>66797000</v>
      </c>
      <c r="AC270" s="60">
        <v>59624000</v>
      </c>
      <c r="AD270" s="27">
        <v>5</v>
      </c>
      <c r="AE270">
        <v>25.781143188476602</v>
      </c>
      <c r="AF270">
        <v>25.669822692871101</v>
      </c>
      <c r="AG270">
        <v>25.809877395629901</v>
      </c>
      <c r="AH270">
        <v>25.7632942199707</v>
      </c>
      <c r="AI270">
        <v>25.746555328369102</v>
      </c>
      <c r="AJ270">
        <v>25.956840515136701</v>
      </c>
      <c r="AK270">
        <v>26.2529201507568</v>
      </c>
      <c r="AL270">
        <v>26.1109008789063</v>
      </c>
      <c r="AM270">
        <v>25.993280410766602</v>
      </c>
      <c r="AN270">
        <v>25.829389572143601</v>
      </c>
      <c r="AO270">
        <v>32.572000000000003</v>
      </c>
      <c r="AP270">
        <v>295</v>
      </c>
      <c r="AQ270">
        <v>63.7</v>
      </c>
      <c r="AR270">
        <v>18</v>
      </c>
      <c r="AS270">
        <v>63.7</v>
      </c>
      <c r="AT270">
        <v>63.7</v>
      </c>
      <c r="AU270">
        <v>0</v>
      </c>
      <c r="AV270">
        <v>323.31</v>
      </c>
      <c r="AW270">
        <v>18</v>
      </c>
      <c r="AX270">
        <v>18</v>
      </c>
      <c r="AY270">
        <v>18</v>
      </c>
      <c r="AZ270" t="s">
        <v>43</v>
      </c>
      <c r="BA270">
        <v>10</v>
      </c>
      <c r="BB270">
        <v>10</v>
      </c>
      <c r="BC270">
        <v>11</v>
      </c>
      <c r="BD270">
        <v>11</v>
      </c>
      <c r="BE270">
        <v>15</v>
      </c>
      <c r="BF270">
        <v>11</v>
      </c>
      <c r="BG270">
        <v>9</v>
      </c>
      <c r="BH270">
        <v>9</v>
      </c>
      <c r="BI270">
        <v>15</v>
      </c>
      <c r="BJ270">
        <v>15</v>
      </c>
      <c r="BK270">
        <v>295</v>
      </c>
      <c r="BL270">
        <v>1.22</v>
      </c>
      <c r="BM270">
        <v>44.1</v>
      </c>
      <c r="BN270">
        <v>46.8</v>
      </c>
      <c r="BO270">
        <v>46.8</v>
      </c>
      <c r="BP270">
        <v>46.8</v>
      </c>
      <c r="BQ270">
        <v>56.3</v>
      </c>
      <c r="BR270">
        <v>46.8</v>
      </c>
      <c r="BS270">
        <v>43.4</v>
      </c>
      <c r="BT270">
        <v>46.4</v>
      </c>
      <c r="BU270">
        <v>56.3</v>
      </c>
      <c r="BV270">
        <v>56.3</v>
      </c>
      <c r="BW270">
        <v>2.17618577818561</v>
      </c>
      <c r="BX270">
        <v>0.241354838709677</v>
      </c>
      <c r="BY270">
        <v>-0.27452774047851503</v>
      </c>
      <c r="BZ270">
        <v>-3.63205021971913</v>
      </c>
    </row>
    <row r="271" spans="1:78" s="45" customFormat="1" x14ac:dyDescent="0.3">
      <c r="A271" s="92">
        <v>269</v>
      </c>
      <c r="B271" s="214" t="s">
        <v>1063</v>
      </c>
      <c r="C271" s="219" t="s">
        <v>76</v>
      </c>
      <c r="D271" s="174">
        <v>1.2145876745068538</v>
      </c>
      <c r="E271" s="125">
        <f t="shared" si="42"/>
        <v>0.28046663407498335</v>
      </c>
      <c r="F271" s="36">
        <v>2.9048107512788825E-2</v>
      </c>
      <c r="G271" s="129">
        <f t="shared" si="43"/>
        <v>1.53688215668245</v>
      </c>
      <c r="H271" s="205" t="s">
        <v>7409</v>
      </c>
      <c r="I271" s="153">
        <f t="shared" si="44"/>
        <v>1.53688215668245</v>
      </c>
      <c r="J271" s="66" t="s">
        <v>1064</v>
      </c>
      <c r="K271" s="66" t="s">
        <v>1065</v>
      </c>
      <c r="L271" s="66" t="str">
        <f t="shared" si="45"/>
        <v/>
      </c>
      <c r="M271" s="67" t="str">
        <f t="shared" si="46"/>
        <v/>
      </c>
      <c r="N271" s="66" t="str">
        <f t="shared" si="46"/>
        <v/>
      </c>
      <c r="O271" s="66" t="str">
        <f t="shared" si="46"/>
        <v/>
      </c>
      <c r="P271" s="66" t="str">
        <f t="shared" si="46"/>
        <v/>
      </c>
      <c r="Q271" s="68" t="str">
        <f t="shared" si="46"/>
        <v/>
      </c>
      <c r="R271" s="66" t="str">
        <f t="shared" si="46"/>
        <v/>
      </c>
      <c r="S271" s="57">
        <v>28288000</v>
      </c>
      <c r="T271" s="58">
        <v>30189000</v>
      </c>
      <c r="U271" s="58">
        <v>27956000</v>
      </c>
      <c r="V271" s="58">
        <v>33827000</v>
      </c>
      <c r="W271" s="58">
        <v>29949000</v>
      </c>
      <c r="X271" s="59">
        <v>5</v>
      </c>
      <c r="Y271" s="60">
        <v>32946000</v>
      </c>
      <c r="Z271" s="60">
        <v>46264000</v>
      </c>
      <c r="AA271" s="60">
        <v>34485000</v>
      </c>
      <c r="AB271" s="60">
        <v>33556000</v>
      </c>
      <c r="AC271" s="60">
        <v>35191000</v>
      </c>
      <c r="AD271" s="27">
        <v>5</v>
      </c>
      <c r="AE271">
        <v>24.753686904907202</v>
      </c>
      <c r="AF271">
        <v>24.847518920898398</v>
      </c>
      <c r="AG271">
        <v>24.7366542816162</v>
      </c>
      <c r="AH271">
        <v>25.011671066284201</v>
      </c>
      <c r="AI271">
        <v>24.836004257202099</v>
      </c>
      <c r="AJ271">
        <v>24.9736003875732</v>
      </c>
      <c r="AK271">
        <v>25.463386535644499</v>
      </c>
      <c r="AL271">
        <v>25.039464950561499</v>
      </c>
      <c r="AM271">
        <v>25.000066757202099</v>
      </c>
      <c r="AN271">
        <v>25.068702697753899</v>
      </c>
      <c r="AO271">
        <v>203.06</v>
      </c>
      <c r="AP271">
        <v>1886</v>
      </c>
      <c r="AQ271">
        <v>49</v>
      </c>
      <c r="AR271">
        <v>69</v>
      </c>
      <c r="AS271">
        <v>49</v>
      </c>
      <c r="AT271">
        <v>49</v>
      </c>
      <c r="AU271">
        <v>0</v>
      </c>
      <c r="AV271">
        <v>323.31</v>
      </c>
      <c r="AW271">
        <v>69</v>
      </c>
      <c r="AX271">
        <v>69</v>
      </c>
      <c r="AY271">
        <v>69</v>
      </c>
      <c r="AZ271" t="s">
        <v>43</v>
      </c>
      <c r="BA271">
        <v>37</v>
      </c>
      <c r="BB271">
        <v>33</v>
      </c>
      <c r="BC271">
        <v>34</v>
      </c>
      <c r="BD271">
        <v>37</v>
      </c>
      <c r="BE271">
        <v>32</v>
      </c>
      <c r="BF271">
        <v>49</v>
      </c>
      <c r="BG271">
        <v>52</v>
      </c>
      <c r="BH271">
        <v>46</v>
      </c>
      <c r="BI271">
        <v>37</v>
      </c>
      <c r="BJ271">
        <v>33</v>
      </c>
      <c r="BK271">
        <v>1886</v>
      </c>
      <c r="BL271">
        <v>2.48</v>
      </c>
      <c r="BM271">
        <v>26</v>
      </c>
      <c r="BN271">
        <v>29.2</v>
      </c>
      <c r="BO271">
        <v>27.7</v>
      </c>
      <c r="BP271">
        <v>24.7</v>
      </c>
      <c r="BQ271">
        <v>21</v>
      </c>
      <c r="BR271">
        <v>35.700000000000003</v>
      </c>
      <c r="BS271">
        <v>37.9</v>
      </c>
      <c r="BT271">
        <v>34.5</v>
      </c>
      <c r="BU271">
        <v>25.5</v>
      </c>
      <c r="BV271">
        <v>21.9</v>
      </c>
      <c r="BW271">
        <v>1.53688215668245</v>
      </c>
      <c r="BX271">
        <v>0.28853465346534701</v>
      </c>
      <c r="BY271">
        <v>-0.27193717956543001</v>
      </c>
      <c r="BZ271">
        <v>-2.6545923869941999</v>
      </c>
    </row>
    <row r="272" spans="1:78" s="45" customFormat="1" x14ac:dyDescent="0.3">
      <c r="A272" s="92">
        <v>270</v>
      </c>
      <c r="B272" s="214" t="s">
        <v>1066</v>
      </c>
      <c r="C272" s="219" t="s">
        <v>1067</v>
      </c>
      <c r="D272" s="174">
        <v>1.2123407910955066</v>
      </c>
      <c r="E272" s="125">
        <f t="shared" si="42"/>
        <v>0.27779529989509327</v>
      </c>
      <c r="F272" s="36">
        <v>3.5312544882115985E-3</v>
      </c>
      <c r="G272" s="129">
        <f t="shared" si="43"/>
        <v>2.4520709828494298</v>
      </c>
      <c r="H272" s="205" t="s">
        <v>7409</v>
      </c>
      <c r="I272" s="153">
        <f t="shared" si="44"/>
        <v>2.4520709828494298</v>
      </c>
      <c r="J272" s="66" t="s">
        <v>1068</v>
      </c>
      <c r="K272" s="66" t="s">
        <v>1069</v>
      </c>
      <c r="L272" s="66" t="str">
        <f t="shared" si="45"/>
        <v/>
      </c>
      <c r="M272" s="67" t="str">
        <f t="shared" si="46"/>
        <v/>
      </c>
      <c r="N272" s="66" t="str">
        <f t="shared" si="46"/>
        <v/>
      </c>
      <c r="O272" s="66" t="str">
        <f t="shared" si="46"/>
        <v/>
      </c>
      <c r="P272" s="66" t="str">
        <f t="shared" si="46"/>
        <v/>
      </c>
      <c r="Q272" s="68" t="str">
        <f t="shared" si="46"/>
        <v/>
      </c>
      <c r="R272" s="66" t="str">
        <f t="shared" si="46"/>
        <v/>
      </c>
      <c r="S272" s="57">
        <v>6557900</v>
      </c>
      <c r="T272" s="58">
        <v>6807100</v>
      </c>
      <c r="U272" s="58">
        <v>6342000</v>
      </c>
      <c r="V272" s="58">
        <v>7832500</v>
      </c>
      <c r="W272" s="58">
        <v>7265400</v>
      </c>
      <c r="X272" s="59">
        <v>5</v>
      </c>
      <c r="Y272" s="60">
        <v>7639200</v>
      </c>
      <c r="Z272" s="60">
        <v>8713100</v>
      </c>
      <c r="AA272" s="60">
        <v>8147000</v>
      </c>
      <c r="AB272" s="60">
        <v>8879900</v>
      </c>
      <c r="AC272" s="60">
        <v>8816200</v>
      </c>
      <c r="AD272" s="27">
        <v>5</v>
      </c>
      <c r="AE272">
        <v>22.644802093505898</v>
      </c>
      <c r="AF272">
        <v>22.6986083984375</v>
      </c>
      <c r="AG272">
        <v>22.5965061187744</v>
      </c>
      <c r="AH272">
        <v>22.9010410308838</v>
      </c>
      <c r="AI272">
        <v>22.792610168456999</v>
      </c>
      <c r="AJ272">
        <v>22.864990234375</v>
      </c>
      <c r="AK272">
        <v>23.054754257202099</v>
      </c>
      <c r="AL272">
        <v>22.957838058471701</v>
      </c>
      <c r="AM272">
        <v>23.082111358642599</v>
      </c>
      <c r="AN272">
        <v>23.0717258453369</v>
      </c>
      <c r="AO272">
        <v>39.253</v>
      </c>
      <c r="AP272">
        <v>359</v>
      </c>
      <c r="AQ272">
        <v>57.1</v>
      </c>
      <c r="AR272">
        <v>15</v>
      </c>
      <c r="AS272">
        <v>57.1</v>
      </c>
      <c r="AT272">
        <v>57.1</v>
      </c>
      <c r="AU272">
        <v>0</v>
      </c>
      <c r="AV272">
        <v>323.31</v>
      </c>
      <c r="AW272">
        <v>15</v>
      </c>
      <c r="AX272">
        <v>15</v>
      </c>
      <c r="AY272">
        <v>15</v>
      </c>
      <c r="AZ272" t="s">
        <v>43</v>
      </c>
      <c r="BA272">
        <v>7</v>
      </c>
      <c r="BB272">
        <v>8</v>
      </c>
      <c r="BC272">
        <v>7</v>
      </c>
      <c r="BD272">
        <v>10</v>
      </c>
      <c r="BE272">
        <v>10</v>
      </c>
      <c r="BF272">
        <v>9</v>
      </c>
      <c r="BG272">
        <v>6</v>
      </c>
      <c r="BH272">
        <v>7</v>
      </c>
      <c r="BI272">
        <v>12</v>
      </c>
      <c r="BJ272">
        <v>12</v>
      </c>
      <c r="BK272">
        <v>359</v>
      </c>
      <c r="BL272">
        <v>1.1499999999999999</v>
      </c>
      <c r="BM272">
        <v>29.5</v>
      </c>
      <c r="BN272">
        <v>33.700000000000003</v>
      </c>
      <c r="BO272">
        <v>30.4</v>
      </c>
      <c r="BP272">
        <v>40.4</v>
      </c>
      <c r="BQ272">
        <v>42.6</v>
      </c>
      <c r="BR272">
        <v>44.3</v>
      </c>
      <c r="BS272">
        <v>26.5</v>
      </c>
      <c r="BT272">
        <v>37.299999999999997</v>
      </c>
      <c r="BU272">
        <v>46.2</v>
      </c>
      <c r="BV272">
        <v>50.1</v>
      </c>
      <c r="BW272">
        <v>2.4520709828494298</v>
      </c>
      <c r="BX272">
        <v>0.20577215189873399</v>
      </c>
      <c r="BY272">
        <v>-0.27957038879394602</v>
      </c>
      <c r="BZ272">
        <v>-4.0805907811014297</v>
      </c>
    </row>
    <row r="273" spans="1:78" s="45" customFormat="1" x14ac:dyDescent="0.3">
      <c r="A273" s="92">
        <v>271</v>
      </c>
      <c r="B273" s="214" t="s">
        <v>1070</v>
      </c>
      <c r="C273" s="219" t="s">
        <v>1071</v>
      </c>
      <c r="D273" s="174">
        <v>1.2092216495252228</v>
      </c>
      <c r="E273" s="125">
        <f t="shared" si="42"/>
        <v>0.27407871386909144</v>
      </c>
      <c r="F273" s="36">
        <v>1.9855866496837578E-2</v>
      </c>
      <c r="G273" s="129">
        <f t="shared" si="43"/>
        <v>1.70211115586356</v>
      </c>
      <c r="H273" s="205" t="s">
        <v>7409</v>
      </c>
      <c r="I273" s="153">
        <f t="shared" si="44"/>
        <v>1.70211115586356</v>
      </c>
      <c r="J273" s="66" t="s">
        <v>1072</v>
      </c>
      <c r="K273" s="66" t="s">
        <v>1073</v>
      </c>
      <c r="L273" s="66" t="str">
        <f t="shared" si="45"/>
        <v/>
      </c>
      <c r="M273" s="67" t="str">
        <f t="shared" ref="M273:R282" si="47">IF(ISNUMBER(FIND(M$2,$J273))=TRUE,M$2,"")</f>
        <v/>
      </c>
      <c r="N273" s="66" t="str">
        <f t="shared" si="47"/>
        <v/>
      </c>
      <c r="O273" s="66" t="str">
        <f t="shared" si="47"/>
        <v/>
      </c>
      <c r="P273" s="66" t="str">
        <f t="shared" si="47"/>
        <v/>
      </c>
      <c r="Q273" s="68" t="str">
        <f t="shared" si="47"/>
        <v/>
      </c>
      <c r="R273" s="66" t="str">
        <f t="shared" si="47"/>
        <v/>
      </c>
      <c r="S273" s="57">
        <v>5229400</v>
      </c>
      <c r="T273" s="58">
        <v>4882300</v>
      </c>
      <c r="U273" s="58">
        <v>5957600</v>
      </c>
      <c r="V273" s="58">
        <v>4372400</v>
      </c>
      <c r="W273" s="58">
        <v>4896500</v>
      </c>
      <c r="X273" s="59">
        <v>5</v>
      </c>
      <c r="Y273" s="60">
        <v>5492300</v>
      </c>
      <c r="Z273" s="60">
        <v>6321600</v>
      </c>
      <c r="AA273" s="60">
        <v>7035200</v>
      </c>
      <c r="AB273" s="60">
        <v>5776100</v>
      </c>
      <c r="AC273" s="60">
        <v>6014300</v>
      </c>
      <c r="AD273" s="27">
        <v>5</v>
      </c>
      <c r="AE273">
        <v>22.318214416503899</v>
      </c>
      <c r="AF273">
        <v>22.219129562377901</v>
      </c>
      <c r="AG273">
        <v>22.506299972534201</v>
      </c>
      <c r="AH273">
        <v>22.059993743896499</v>
      </c>
      <c r="AI273">
        <v>22.223320007324201</v>
      </c>
      <c r="AJ273">
        <v>22.388978958129901</v>
      </c>
      <c r="AK273">
        <v>22.5918579101563</v>
      </c>
      <c r="AL273">
        <v>22.746160507202099</v>
      </c>
      <c r="AM273">
        <v>22.461664199829102</v>
      </c>
      <c r="AN273">
        <v>22.519966125488299</v>
      </c>
      <c r="AO273">
        <v>87.072000000000003</v>
      </c>
      <c r="AP273">
        <v>776</v>
      </c>
      <c r="AQ273">
        <v>35.6</v>
      </c>
      <c r="AR273">
        <v>22</v>
      </c>
      <c r="AS273">
        <v>35.6</v>
      </c>
      <c r="AT273">
        <v>35.6</v>
      </c>
      <c r="AU273">
        <v>0</v>
      </c>
      <c r="AV273">
        <v>117.5</v>
      </c>
      <c r="AW273">
        <v>22</v>
      </c>
      <c r="AX273">
        <v>22</v>
      </c>
      <c r="AY273">
        <v>22</v>
      </c>
      <c r="AZ273" t="s">
        <v>43</v>
      </c>
      <c r="BA273">
        <v>11</v>
      </c>
      <c r="BB273">
        <v>10</v>
      </c>
      <c r="BC273">
        <v>10</v>
      </c>
      <c r="BD273">
        <v>10</v>
      </c>
      <c r="BE273">
        <v>11</v>
      </c>
      <c r="BF273">
        <v>10</v>
      </c>
      <c r="BG273">
        <v>9</v>
      </c>
      <c r="BH273">
        <v>9</v>
      </c>
      <c r="BI273">
        <v>10</v>
      </c>
      <c r="BJ273">
        <v>9</v>
      </c>
      <c r="BK273">
        <v>776</v>
      </c>
      <c r="BL273">
        <v>1.89</v>
      </c>
      <c r="BM273">
        <v>18.399999999999999</v>
      </c>
      <c r="BN273">
        <v>18.8</v>
      </c>
      <c r="BO273">
        <v>17.899999999999999</v>
      </c>
      <c r="BP273">
        <v>16.600000000000001</v>
      </c>
      <c r="BQ273">
        <v>17.399999999999999</v>
      </c>
      <c r="BR273">
        <v>18.3</v>
      </c>
      <c r="BS273">
        <v>14</v>
      </c>
      <c r="BT273">
        <v>14.3</v>
      </c>
      <c r="BU273">
        <v>17.399999999999999</v>
      </c>
      <c r="BV273">
        <v>15.5</v>
      </c>
      <c r="BW273">
        <v>1.70211115586356</v>
      </c>
      <c r="BX273">
        <v>0.26419292604501599</v>
      </c>
      <c r="BY273">
        <v>-0.27633399963378802</v>
      </c>
      <c r="BZ273">
        <v>-2.9011760336607701</v>
      </c>
    </row>
    <row r="274" spans="1:78" s="45" customFormat="1" x14ac:dyDescent="0.3">
      <c r="A274" s="92">
        <v>272</v>
      </c>
      <c r="B274" s="214" t="s">
        <v>1074</v>
      </c>
      <c r="C274" s="219" t="s">
        <v>1075</v>
      </c>
      <c r="D274" s="174">
        <v>1.2075886609891648</v>
      </c>
      <c r="E274" s="125">
        <f t="shared" si="42"/>
        <v>0.27212911541606144</v>
      </c>
      <c r="F274" s="36">
        <v>4.9161590070759292E-2</v>
      </c>
      <c r="G274" s="129">
        <f t="shared" si="43"/>
        <v>1.30837407884114</v>
      </c>
      <c r="H274" s="205" t="s">
        <v>7409</v>
      </c>
      <c r="I274" s="153">
        <f t="shared" si="44"/>
        <v>1.30837407884114</v>
      </c>
      <c r="J274" s="66" t="s">
        <v>1076</v>
      </c>
      <c r="K274" s="66" t="s">
        <v>1077</v>
      </c>
      <c r="L274" s="66" t="str">
        <f t="shared" si="45"/>
        <v>GO:0005730</v>
      </c>
      <c r="M274" s="67" t="str">
        <f t="shared" si="47"/>
        <v/>
      </c>
      <c r="N274" s="66" t="str">
        <f t="shared" si="47"/>
        <v/>
      </c>
      <c r="O274" s="66" t="str">
        <f t="shared" si="47"/>
        <v/>
      </c>
      <c r="P274" s="66" t="str">
        <f t="shared" si="47"/>
        <v>GO:0005730</v>
      </c>
      <c r="Q274" s="68" t="str">
        <f t="shared" si="47"/>
        <v/>
      </c>
      <c r="R274" s="66" t="str">
        <f t="shared" si="47"/>
        <v/>
      </c>
      <c r="S274" s="57">
        <v>26420000</v>
      </c>
      <c r="T274" s="58">
        <v>27189000</v>
      </c>
      <c r="U274" s="58">
        <v>26905000</v>
      </c>
      <c r="V274" s="58">
        <v>40926000</v>
      </c>
      <c r="W274" s="58">
        <v>28626000</v>
      </c>
      <c r="X274" s="59">
        <v>5</v>
      </c>
      <c r="Y274" s="60">
        <v>36635000</v>
      </c>
      <c r="Z274" s="60">
        <v>37250000</v>
      </c>
      <c r="AA274" s="60">
        <v>38441000</v>
      </c>
      <c r="AB274" s="60">
        <v>32514000</v>
      </c>
      <c r="AC274" s="60">
        <v>36378000</v>
      </c>
      <c r="AD274" s="27">
        <v>5</v>
      </c>
      <c r="AE274">
        <v>24.655126571655298</v>
      </c>
      <c r="AF274">
        <v>24.696519851684599</v>
      </c>
      <c r="AG274">
        <v>24.681371688842798</v>
      </c>
      <c r="AH274">
        <v>25.286514282226602</v>
      </c>
      <c r="AI274">
        <v>24.7708225250244</v>
      </c>
      <c r="AJ274">
        <v>25.1267185211182</v>
      </c>
      <c r="AK274">
        <v>25.1507377624512</v>
      </c>
      <c r="AL274">
        <v>25.196142196655298</v>
      </c>
      <c r="AM274">
        <v>24.9545574188232</v>
      </c>
      <c r="AN274">
        <v>25.116563796997099</v>
      </c>
      <c r="AO274">
        <v>28.481999999999999</v>
      </c>
      <c r="AP274">
        <v>262</v>
      </c>
      <c r="AQ274">
        <v>71.400000000000006</v>
      </c>
      <c r="AR274">
        <v>19</v>
      </c>
      <c r="AS274">
        <v>71.400000000000006</v>
      </c>
      <c r="AT274">
        <v>68.7</v>
      </c>
      <c r="AU274">
        <v>0</v>
      </c>
      <c r="AV274">
        <v>323.31</v>
      </c>
      <c r="AW274">
        <v>20</v>
      </c>
      <c r="AX274">
        <v>20</v>
      </c>
      <c r="AY274">
        <v>19</v>
      </c>
      <c r="AZ274" t="s">
        <v>43</v>
      </c>
      <c r="BA274">
        <v>8</v>
      </c>
      <c r="BB274">
        <v>7</v>
      </c>
      <c r="BC274">
        <v>8</v>
      </c>
      <c r="BD274">
        <v>16</v>
      </c>
      <c r="BE274">
        <v>17</v>
      </c>
      <c r="BF274">
        <v>10</v>
      </c>
      <c r="BG274">
        <v>10</v>
      </c>
      <c r="BH274">
        <v>11</v>
      </c>
      <c r="BI274">
        <v>16</v>
      </c>
      <c r="BJ274">
        <v>16</v>
      </c>
      <c r="BK274">
        <v>262</v>
      </c>
      <c r="BL274">
        <v>1.21</v>
      </c>
      <c r="BM274">
        <v>31.3</v>
      </c>
      <c r="BN274">
        <v>32.4</v>
      </c>
      <c r="BO274">
        <v>33.200000000000003</v>
      </c>
      <c r="BP274">
        <v>55.7</v>
      </c>
      <c r="BQ274">
        <v>55.7</v>
      </c>
      <c r="BR274">
        <v>49.2</v>
      </c>
      <c r="BS274">
        <v>39.700000000000003</v>
      </c>
      <c r="BT274">
        <v>52.7</v>
      </c>
      <c r="BU274">
        <v>55.7</v>
      </c>
      <c r="BV274">
        <v>52.7</v>
      </c>
      <c r="BW274">
        <v>1.30837407884114</v>
      </c>
      <c r="BX274">
        <v>0.317357142857143</v>
      </c>
      <c r="BY274">
        <v>-0.29087295532226398</v>
      </c>
      <c r="BZ274">
        <v>-2.3168367927471101</v>
      </c>
    </row>
    <row r="275" spans="1:78" s="45" customFormat="1" x14ac:dyDescent="0.3">
      <c r="A275" s="92">
        <v>273</v>
      </c>
      <c r="B275" s="214" t="s">
        <v>1078</v>
      </c>
      <c r="C275" s="219" t="s">
        <v>1079</v>
      </c>
      <c r="D275" s="174">
        <v>1.205861377612121</v>
      </c>
      <c r="E275" s="125">
        <f t="shared" si="42"/>
        <v>0.27006406865902649</v>
      </c>
      <c r="F275" s="36">
        <v>9.5401082978697552E-3</v>
      </c>
      <c r="G275" s="129">
        <f t="shared" si="43"/>
        <v>2.0204466952225002</v>
      </c>
      <c r="H275" s="205" t="s">
        <v>7409</v>
      </c>
      <c r="I275" s="153">
        <f t="shared" si="44"/>
        <v>2.0204466952225002</v>
      </c>
      <c r="J275" s="66" t="s">
        <v>1080</v>
      </c>
      <c r="K275" s="66" t="s">
        <v>1081</v>
      </c>
      <c r="L275" s="66" t="str">
        <f t="shared" si="45"/>
        <v/>
      </c>
      <c r="M275" s="67" t="str">
        <f t="shared" si="47"/>
        <v/>
      </c>
      <c r="N275" s="66" t="str">
        <f t="shared" si="47"/>
        <v/>
      </c>
      <c r="O275" s="66" t="str">
        <f t="shared" si="47"/>
        <v/>
      </c>
      <c r="P275" s="66" t="str">
        <f t="shared" si="47"/>
        <v/>
      </c>
      <c r="Q275" s="68" t="str">
        <f t="shared" si="47"/>
        <v/>
      </c>
      <c r="R275" s="66" t="str">
        <f t="shared" si="47"/>
        <v/>
      </c>
      <c r="S275" s="57">
        <v>16266000</v>
      </c>
      <c r="T275" s="58">
        <v>14054000</v>
      </c>
      <c r="U275" s="58">
        <v>15771000</v>
      </c>
      <c r="V275" s="58">
        <v>14007000</v>
      </c>
      <c r="W275" s="58">
        <v>14219000</v>
      </c>
      <c r="X275" s="59">
        <v>5</v>
      </c>
      <c r="Y275" s="60">
        <v>17889000</v>
      </c>
      <c r="Z275" s="60">
        <v>16521000</v>
      </c>
      <c r="AA275" s="60">
        <v>16453000</v>
      </c>
      <c r="AB275" s="60">
        <v>17725000</v>
      </c>
      <c r="AC275" s="60">
        <v>21028000</v>
      </c>
      <c r="AD275" s="27">
        <v>5</v>
      </c>
      <c r="AE275">
        <v>23.955356597900401</v>
      </c>
      <c r="AF275">
        <v>23.744478225708001</v>
      </c>
      <c r="AG275">
        <v>23.910770416259801</v>
      </c>
      <c r="AH275">
        <v>23.7396450042725</v>
      </c>
      <c r="AI275">
        <v>23.761316299438501</v>
      </c>
      <c r="AJ275">
        <v>24.0925693511963</v>
      </c>
      <c r="AK275">
        <v>23.977798461914102</v>
      </c>
      <c r="AL275">
        <v>23.971847534179702</v>
      </c>
      <c r="AM275">
        <v>24.079282760620099</v>
      </c>
      <c r="AN275">
        <v>24.325807571411101</v>
      </c>
      <c r="AO275">
        <v>45.548999999999999</v>
      </c>
      <c r="AP275">
        <v>399</v>
      </c>
      <c r="AQ275">
        <v>53.9</v>
      </c>
      <c r="AR275">
        <v>17</v>
      </c>
      <c r="AS275">
        <v>53.9</v>
      </c>
      <c r="AT275">
        <v>53.9</v>
      </c>
      <c r="AU275">
        <v>0</v>
      </c>
      <c r="AV275">
        <v>323.31</v>
      </c>
      <c r="AW275">
        <v>17</v>
      </c>
      <c r="AX275">
        <v>17</v>
      </c>
      <c r="AY275">
        <v>17</v>
      </c>
      <c r="AZ275" t="s">
        <v>43</v>
      </c>
      <c r="BA275">
        <v>8</v>
      </c>
      <c r="BB275">
        <v>9</v>
      </c>
      <c r="BC275">
        <v>11</v>
      </c>
      <c r="BD275">
        <v>13</v>
      </c>
      <c r="BE275">
        <v>12</v>
      </c>
      <c r="BF275">
        <v>10</v>
      </c>
      <c r="BG275">
        <v>11</v>
      </c>
      <c r="BH275">
        <v>10</v>
      </c>
      <c r="BI275">
        <v>14</v>
      </c>
      <c r="BJ275">
        <v>14</v>
      </c>
      <c r="BK275">
        <v>399</v>
      </c>
      <c r="BL275">
        <v>1.1599999999999999</v>
      </c>
      <c r="BM275">
        <v>30.1</v>
      </c>
      <c r="BN275">
        <v>32.1</v>
      </c>
      <c r="BO275">
        <v>42.6</v>
      </c>
      <c r="BP275">
        <v>36.799999999999997</v>
      </c>
      <c r="BQ275">
        <v>39.6</v>
      </c>
      <c r="BR275">
        <v>41.4</v>
      </c>
      <c r="BS275">
        <v>37.799999999999997</v>
      </c>
      <c r="BT275">
        <v>37.299999999999997</v>
      </c>
      <c r="BU275">
        <v>41.6</v>
      </c>
      <c r="BV275">
        <v>44.6</v>
      </c>
      <c r="BW275">
        <v>2.0204466952225002</v>
      </c>
      <c r="BX275">
        <v>0.22280851063829801</v>
      </c>
      <c r="BY275">
        <v>-0.26714782714843799</v>
      </c>
      <c r="BZ275">
        <v>-3.3871506444825301</v>
      </c>
    </row>
    <row r="276" spans="1:78" s="45" customFormat="1" x14ac:dyDescent="0.3">
      <c r="A276" s="92">
        <v>274</v>
      </c>
      <c r="B276" s="214" t="s">
        <v>1082</v>
      </c>
      <c r="C276" s="219" t="s">
        <v>1083</v>
      </c>
      <c r="D276" s="174">
        <v>1.2044258825441581</v>
      </c>
      <c r="E276" s="125">
        <f t="shared" si="42"/>
        <v>0.26834561634434417</v>
      </c>
      <c r="F276" s="36">
        <v>4.5420813413467591E-2</v>
      </c>
      <c r="G276" s="129">
        <f t="shared" si="43"/>
        <v>1.34274509253334</v>
      </c>
      <c r="H276" s="205" t="s">
        <v>7409</v>
      </c>
      <c r="I276" s="153">
        <f t="shared" si="44"/>
        <v>1.34274509253334</v>
      </c>
      <c r="J276" s="66" t="s">
        <v>1084</v>
      </c>
      <c r="K276" s="66" t="s">
        <v>1085</v>
      </c>
      <c r="L276" s="66" t="str">
        <f t="shared" si="45"/>
        <v/>
      </c>
      <c r="M276" s="67" t="str">
        <f t="shared" si="47"/>
        <v/>
      </c>
      <c r="N276" s="66" t="str">
        <f t="shared" si="47"/>
        <v/>
      </c>
      <c r="O276" s="66" t="str">
        <f t="shared" si="47"/>
        <v/>
      </c>
      <c r="P276" s="66" t="str">
        <f t="shared" si="47"/>
        <v/>
      </c>
      <c r="Q276" s="68" t="str">
        <f t="shared" si="47"/>
        <v/>
      </c>
      <c r="R276" s="66" t="str">
        <f t="shared" si="47"/>
        <v/>
      </c>
      <c r="S276" s="57">
        <v>62172000</v>
      </c>
      <c r="T276" s="58">
        <v>52595000</v>
      </c>
      <c r="U276" s="58">
        <v>51177000</v>
      </c>
      <c r="V276" s="58">
        <v>61902000</v>
      </c>
      <c r="W276" s="58">
        <v>55171000</v>
      </c>
      <c r="X276" s="59">
        <v>5</v>
      </c>
      <c r="Y276" s="60">
        <v>67321000</v>
      </c>
      <c r="Z276" s="60">
        <v>84164000</v>
      </c>
      <c r="AA276" s="60">
        <v>70563000</v>
      </c>
      <c r="AB276" s="60">
        <v>58632000</v>
      </c>
      <c r="AC276" s="60">
        <v>60193000</v>
      </c>
      <c r="AD276" s="27">
        <v>5</v>
      </c>
      <c r="AE276">
        <v>25.8897609710693</v>
      </c>
      <c r="AF276">
        <v>25.648422241210898</v>
      </c>
      <c r="AG276">
        <v>25.608991622924801</v>
      </c>
      <c r="AH276">
        <v>25.883481979370099</v>
      </c>
      <c r="AI276">
        <v>25.7174072265625</v>
      </c>
      <c r="AJ276">
        <v>26.004552841186499</v>
      </c>
      <c r="AK276">
        <v>26.3267002105713</v>
      </c>
      <c r="AL276">
        <v>26.0724086761475</v>
      </c>
      <c r="AM276">
        <v>25.8051853179932</v>
      </c>
      <c r="AN276">
        <v>25.843091964721701</v>
      </c>
      <c r="AO276">
        <v>186.84</v>
      </c>
      <c r="AP276">
        <v>1675</v>
      </c>
      <c r="AQ276">
        <v>45</v>
      </c>
      <c r="AR276">
        <v>67</v>
      </c>
      <c r="AS276">
        <v>45</v>
      </c>
      <c r="AT276">
        <v>45</v>
      </c>
      <c r="AU276">
        <v>0</v>
      </c>
      <c r="AV276">
        <v>323.31</v>
      </c>
      <c r="AW276">
        <v>67</v>
      </c>
      <c r="AX276">
        <v>67</v>
      </c>
      <c r="AY276">
        <v>67</v>
      </c>
      <c r="AZ276" t="s">
        <v>43</v>
      </c>
      <c r="BA276">
        <v>43</v>
      </c>
      <c r="BB276">
        <v>39</v>
      </c>
      <c r="BC276">
        <v>44</v>
      </c>
      <c r="BD276">
        <v>44</v>
      </c>
      <c r="BE276">
        <v>43</v>
      </c>
      <c r="BF276">
        <v>55</v>
      </c>
      <c r="BG276">
        <v>51</v>
      </c>
      <c r="BH276">
        <v>50</v>
      </c>
      <c r="BI276">
        <v>46</v>
      </c>
      <c r="BJ276">
        <v>38</v>
      </c>
      <c r="BK276">
        <v>1675</v>
      </c>
      <c r="BL276">
        <v>2.5299999999999998</v>
      </c>
      <c r="BM276">
        <v>27.6</v>
      </c>
      <c r="BN276">
        <v>32.4</v>
      </c>
      <c r="BO276">
        <v>32.9</v>
      </c>
      <c r="BP276">
        <v>25.3</v>
      </c>
      <c r="BQ276">
        <v>25.9</v>
      </c>
      <c r="BR276">
        <v>39.799999999999997</v>
      </c>
      <c r="BS276">
        <v>35.9</v>
      </c>
      <c r="BT276">
        <v>37</v>
      </c>
      <c r="BU276">
        <v>29</v>
      </c>
      <c r="BV276">
        <v>23</v>
      </c>
      <c r="BW276">
        <v>1.34274509253334</v>
      </c>
      <c r="BX276">
        <v>0.31521951219512201</v>
      </c>
      <c r="BY276">
        <v>-0.26077499389648301</v>
      </c>
      <c r="BZ276">
        <v>-2.3675354096163099</v>
      </c>
    </row>
    <row r="277" spans="1:78" s="45" customFormat="1" x14ac:dyDescent="0.3">
      <c r="A277" s="91">
        <v>275</v>
      </c>
      <c r="B277" t="s">
        <v>1086</v>
      </c>
      <c r="C277" s="220" t="s">
        <v>99</v>
      </c>
      <c r="D277" s="174">
        <v>1.1960989469844592</v>
      </c>
      <c r="E277" s="125">
        <f t="shared" si="42"/>
        <v>0.25833674105703391</v>
      </c>
      <c r="F277" s="36">
        <v>1.0472575516516397E-2</v>
      </c>
      <c r="G277" s="129">
        <f t="shared" si="43"/>
        <v>1.9799464993087701</v>
      </c>
      <c r="H277" s="150"/>
      <c r="I277" s="153">
        <f t="shared" si="44"/>
        <v>1.9799464993087701</v>
      </c>
      <c r="J277" s="66" t="s">
        <v>1087</v>
      </c>
      <c r="K277" s="66" t="s">
        <v>1088</v>
      </c>
      <c r="L277" s="66" t="str">
        <f t="shared" si="45"/>
        <v/>
      </c>
      <c r="M277" s="67" t="str">
        <f t="shared" si="47"/>
        <v/>
      </c>
      <c r="N277" s="66" t="str">
        <f t="shared" si="47"/>
        <v/>
      </c>
      <c r="O277" s="66" t="str">
        <f t="shared" si="47"/>
        <v/>
      </c>
      <c r="P277" s="66" t="str">
        <f t="shared" si="47"/>
        <v/>
      </c>
      <c r="Q277" s="68" t="str">
        <f t="shared" si="47"/>
        <v/>
      </c>
      <c r="R277" s="66" t="str">
        <f t="shared" si="47"/>
        <v/>
      </c>
      <c r="S277" s="57">
        <v>3626000</v>
      </c>
      <c r="T277" s="58">
        <v>3867000</v>
      </c>
      <c r="U277" s="58">
        <v>4301200</v>
      </c>
      <c r="V277" s="58">
        <v>4889700</v>
      </c>
      <c r="W277" s="58">
        <v>4151500</v>
      </c>
      <c r="X277" s="59">
        <v>5</v>
      </c>
      <c r="Y277" s="60">
        <v>4728500</v>
      </c>
      <c r="Z277" s="60">
        <v>5189700</v>
      </c>
      <c r="AA277" s="60">
        <v>4879500</v>
      </c>
      <c r="AB277" s="60">
        <v>4831000</v>
      </c>
      <c r="AC277" s="60">
        <v>5292500</v>
      </c>
      <c r="AD277" s="27">
        <v>5</v>
      </c>
      <c r="AE277">
        <v>21.7899475097656</v>
      </c>
      <c r="AF277">
        <v>21.882783889770501</v>
      </c>
      <c r="AG277">
        <v>22.036308288574201</v>
      </c>
      <c r="AH277">
        <v>22.221315383911101</v>
      </c>
      <c r="AI277">
        <v>21.985200881958001</v>
      </c>
      <c r="AJ277">
        <v>22.172950744628899</v>
      </c>
      <c r="AK277">
        <v>22.3072204589844</v>
      </c>
      <c r="AL277">
        <v>22.2183017730713</v>
      </c>
      <c r="AM277">
        <v>22.2038898468018</v>
      </c>
      <c r="AN277">
        <v>22.335517883300799</v>
      </c>
      <c r="AO277">
        <v>31.198</v>
      </c>
      <c r="AP277">
        <v>274</v>
      </c>
      <c r="AQ277">
        <v>38.299999999999997</v>
      </c>
      <c r="AR277">
        <v>8</v>
      </c>
      <c r="AS277">
        <v>38.299999999999997</v>
      </c>
      <c r="AT277">
        <v>38.299999999999997</v>
      </c>
      <c r="AU277">
        <v>0</v>
      </c>
      <c r="AV277">
        <v>104.77</v>
      </c>
      <c r="AW277">
        <v>8</v>
      </c>
      <c r="AX277">
        <v>8</v>
      </c>
      <c r="AY277">
        <v>8</v>
      </c>
      <c r="AZ277" t="s">
        <v>43</v>
      </c>
      <c r="BA277">
        <v>3</v>
      </c>
      <c r="BB277">
        <v>5</v>
      </c>
      <c r="BC277">
        <v>5</v>
      </c>
      <c r="BD277">
        <v>5</v>
      </c>
      <c r="BE277">
        <v>7</v>
      </c>
      <c r="BF277">
        <v>6</v>
      </c>
      <c r="BG277">
        <v>6</v>
      </c>
      <c r="BH277">
        <v>5</v>
      </c>
      <c r="BI277">
        <v>6</v>
      </c>
      <c r="BJ277">
        <v>7</v>
      </c>
      <c r="BK277">
        <v>274</v>
      </c>
      <c r="BL277">
        <v>1.1200000000000001</v>
      </c>
      <c r="BM277">
        <v>16.8</v>
      </c>
      <c r="BN277">
        <v>25.5</v>
      </c>
      <c r="BO277">
        <v>25.5</v>
      </c>
      <c r="BP277">
        <v>30.7</v>
      </c>
      <c r="BQ277">
        <v>36.1</v>
      </c>
      <c r="BR277">
        <v>32.5</v>
      </c>
      <c r="BS277">
        <v>32.5</v>
      </c>
      <c r="BT277">
        <v>28.5</v>
      </c>
      <c r="BU277">
        <v>32.1</v>
      </c>
      <c r="BV277">
        <v>36.1</v>
      </c>
      <c r="BW277">
        <v>1.9799464993087701</v>
      </c>
      <c r="BX277">
        <v>0.22331034482758599</v>
      </c>
      <c r="BY277">
        <v>-0.26446495056152097</v>
      </c>
      <c r="BZ277">
        <v>-3.3243167716409898</v>
      </c>
    </row>
    <row r="278" spans="1:78" s="45" customFormat="1" x14ac:dyDescent="0.3">
      <c r="A278" s="91">
        <v>276</v>
      </c>
      <c r="B278" t="s">
        <v>1089</v>
      </c>
      <c r="C278" s="220" t="s">
        <v>76</v>
      </c>
      <c r="D278" s="174">
        <v>1.1941947661072285</v>
      </c>
      <c r="E278" s="125">
        <f t="shared" si="42"/>
        <v>0.25603815082552972</v>
      </c>
      <c r="F278" s="36">
        <v>4.8108024346246031E-2</v>
      </c>
      <c r="G278" s="129">
        <f t="shared" si="43"/>
        <v>1.31778247791642</v>
      </c>
      <c r="H278" s="150"/>
      <c r="I278" s="153">
        <f t="shared" si="44"/>
        <v>1.31778247791642</v>
      </c>
      <c r="J278" s="66" t="s">
        <v>702</v>
      </c>
      <c r="K278" s="66" t="s">
        <v>703</v>
      </c>
      <c r="L278" s="66" t="str">
        <f t="shared" si="45"/>
        <v/>
      </c>
      <c r="M278" s="67" t="str">
        <f t="shared" si="47"/>
        <v/>
      </c>
      <c r="N278" s="66" t="str">
        <f t="shared" si="47"/>
        <v/>
      </c>
      <c r="O278" s="66" t="str">
        <f t="shared" si="47"/>
        <v/>
      </c>
      <c r="P278" s="66" t="str">
        <f t="shared" si="47"/>
        <v/>
      </c>
      <c r="Q278" s="68" t="str">
        <f t="shared" si="47"/>
        <v/>
      </c>
      <c r="R278" s="66" t="str">
        <f t="shared" si="47"/>
        <v>GO:0097014</v>
      </c>
      <c r="S278" s="57">
        <v>1939900</v>
      </c>
      <c r="T278" s="58">
        <v>2051300</v>
      </c>
      <c r="U278" s="58">
        <v>1970300</v>
      </c>
      <c r="V278" s="58">
        <v>1903800</v>
      </c>
      <c r="W278" s="58">
        <v>1936200</v>
      </c>
      <c r="X278" s="59">
        <v>5</v>
      </c>
      <c r="Y278" s="60">
        <v>2175100</v>
      </c>
      <c r="Z278" s="60">
        <v>2630900</v>
      </c>
      <c r="AA278" s="60">
        <v>1903300</v>
      </c>
      <c r="AB278" s="60">
        <v>2814900</v>
      </c>
      <c r="AC278" s="60">
        <v>2180700</v>
      </c>
      <c r="AD278" s="27">
        <v>5</v>
      </c>
      <c r="AE278">
        <v>20.887550354003899</v>
      </c>
      <c r="AF278">
        <v>20.9681072235107</v>
      </c>
      <c r="AG278">
        <v>20.909984588623001</v>
      </c>
      <c r="AH278">
        <v>20.860450744628899</v>
      </c>
      <c r="AI278">
        <v>20.8847961425781</v>
      </c>
      <c r="AJ278">
        <v>21.052650451660199</v>
      </c>
      <c r="AK278">
        <v>21.327125549316399</v>
      </c>
      <c r="AL278">
        <v>20.860071182251001</v>
      </c>
      <c r="AM278">
        <v>21.4246520996094</v>
      </c>
      <c r="AN278">
        <v>21.056360244751001</v>
      </c>
      <c r="AO278">
        <v>40.557000000000002</v>
      </c>
      <c r="AP278">
        <v>364</v>
      </c>
      <c r="AQ278">
        <v>23.6</v>
      </c>
      <c r="AR278">
        <v>7</v>
      </c>
      <c r="AS278">
        <v>23.6</v>
      </c>
      <c r="AT278">
        <v>23.6</v>
      </c>
      <c r="AU278">
        <v>0</v>
      </c>
      <c r="AV278">
        <v>33.249000000000002</v>
      </c>
      <c r="AW278">
        <v>7</v>
      </c>
      <c r="AX278">
        <v>7</v>
      </c>
      <c r="AY278">
        <v>7</v>
      </c>
      <c r="AZ278" t="s">
        <v>43</v>
      </c>
      <c r="BA278">
        <v>3</v>
      </c>
      <c r="BB278">
        <v>4</v>
      </c>
      <c r="BC278">
        <v>5</v>
      </c>
      <c r="BD278">
        <v>5</v>
      </c>
      <c r="BE278">
        <v>5</v>
      </c>
      <c r="BF278">
        <v>5</v>
      </c>
      <c r="BG278">
        <v>6</v>
      </c>
      <c r="BH278">
        <v>6</v>
      </c>
      <c r="BI278">
        <v>3</v>
      </c>
      <c r="BJ278">
        <v>6</v>
      </c>
      <c r="BK278">
        <v>364</v>
      </c>
      <c r="BL278">
        <v>1.0900000000000001</v>
      </c>
      <c r="BM278">
        <v>11</v>
      </c>
      <c r="BN278">
        <v>14.3</v>
      </c>
      <c r="BO278">
        <v>18.7</v>
      </c>
      <c r="BP278">
        <v>16.8</v>
      </c>
      <c r="BQ278">
        <v>17.600000000000001</v>
      </c>
      <c r="BR278">
        <v>17.899999999999999</v>
      </c>
      <c r="BS278">
        <v>21.2</v>
      </c>
      <c r="BT278">
        <v>21.2</v>
      </c>
      <c r="BU278">
        <v>9.6</v>
      </c>
      <c r="BV278">
        <v>20.100000000000001</v>
      </c>
      <c r="BW278">
        <v>1.31778247791642</v>
      </c>
      <c r="BX278">
        <v>0.31670315091210599</v>
      </c>
      <c r="BY278">
        <v>-0.24199409484863199</v>
      </c>
      <c r="BZ278">
        <v>-2.33071416827871</v>
      </c>
    </row>
    <row r="279" spans="1:78" s="45" customFormat="1" x14ac:dyDescent="0.3">
      <c r="A279" s="91">
        <v>277</v>
      </c>
      <c r="B279" t="s">
        <v>1090</v>
      </c>
      <c r="C279" s="220" t="s">
        <v>1091</v>
      </c>
      <c r="D279" s="174">
        <v>1.1811859562250062</v>
      </c>
      <c r="E279" s="125">
        <f t="shared" si="42"/>
        <v>0.24023610868492404</v>
      </c>
      <c r="F279" s="36">
        <v>4.554933247308722E-2</v>
      </c>
      <c r="G279" s="129">
        <f t="shared" si="43"/>
        <v>1.34151798324376</v>
      </c>
      <c r="H279" s="150"/>
      <c r="I279" s="153">
        <f t="shared" si="44"/>
        <v>1.34151798324376</v>
      </c>
      <c r="J279" s="66" t="s">
        <v>1092</v>
      </c>
      <c r="K279" s="66" t="s">
        <v>1093</v>
      </c>
      <c r="L279" s="66" t="str">
        <f t="shared" si="45"/>
        <v/>
      </c>
      <c r="M279" s="67" t="str">
        <f t="shared" si="47"/>
        <v/>
      </c>
      <c r="N279" s="66" t="str">
        <f t="shared" si="47"/>
        <v/>
      </c>
      <c r="O279" s="66" t="str">
        <f t="shared" si="47"/>
        <v/>
      </c>
      <c r="P279" s="66" t="str">
        <f t="shared" si="47"/>
        <v/>
      </c>
      <c r="Q279" s="68" t="str">
        <f t="shared" si="47"/>
        <v/>
      </c>
      <c r="R279" s="66" t="str">
        <f t="shared" si="47"/>
        <v/>
      </c>
      <c r="S279" s="57">
        <v>24960000</v>
      </c>
      <c r="T279" s="58">
        <v>32868000</v>
      </c>
      <c r="U279" s="58">
        <v>38409000</v>
      </c>
      <c r="V279" s="58">
        <v>27923000</v>
      </c>
      <c r="W279" s="58">
        <v>30129000</v>
      </c>
      <c r="X279" s="59">
        <v>5</v>
      </c>
      <c r="Y279" s="60">
        <v>34728000</v>
      </c>
      <c r="Z279" s="60">
        <v>36296000</v>
      </c>
      <c r="AA279" s="60">
        <v>36771000</v>
      </c>
      <c r="AB279" s="60">
        <v>36181000</v>
      </c>
      <c r="AC279" s="60">
        <v>38268000</v>
      </c>
      <c r="AD279" s="27">
        <v>5</v>
      </c>
      <c r="AE279">
        <v>24.573114395141602</v>
      </c>
      <c r="AF279">
        <v>24.970180511474599</v>
      </c>
      <c r="AG279">
        <v>25.194940567016602</v>
      </c>
      <c r="AH279">
        <v>24.734951019287099</v>
      </c>
      <c r="AI279">
        <v>24.844650268554702</v>
      </c>
      <c r="AJ279">
        <v>25.049596786498999</v>
      </c>
      <c r="AK279">
        <v>25.113307952880898</v>
      </c>
      <c r="AL279">
        <v>25.132064819335898</v>
      </c>
      <c r="AM279">
        <v>25.108728408813501</v>
      </c>
      <c r="AN279">
        <v>25.189634323120099</v>
      </c>
      <c r="AO279">
        <v>39.125999999999998</v>
      </c>
      <c r="AP279">
        <v>347</v>
      </c>
      <c r="AQ279">
        <v>66</v>
      </c>
      <c r="AR279">
        <v>21</v>
      </c>
      <c r="AS279">
        <v>66</v>
      </c>
      <c r="AT279">
        <v>66</v>
      </c>
      <c r="AU279">
        <v>0</v>
      </c>
      <c r="AV279">
        <v>323.31</v>
      </c>
      <c r="AW279">
        <v>21</v>
      </c>
      <c r="AX279">
        <v>21</v>
      </c>
      <c r="AY279">
        <v>21</v>
      </c>
      <c r="AZ279" t="s">
        <v>43</v>
      </c>
      <c r="BA279">
        <v>9</v>
      </c>
      <c r="BB279">
        <v>12</v>
      </c>
      <c r="BC279">
        <v>9</v>
      </c>
      <c r="BD279">
        <v>12</v>
      </c>
      <c r="BE279">
        <v>17</v>
      </c>
      <c r="BF279">
        <v>14</v>
      </c>
      <c r="BG279">
        <v>12</v>
      </c>
      <c r="BH279">
        <v>15</v>
      </c>
      <c r="BI279">
        <v>20</v>
      </c>
      <c r="BJ279">
        <v>19</v>
      </c>
      <c r="BK279">
        <v>347</v>
      </c>
      <c r="BL279">
        <v>1.18</v>
      </c>
      <c r="BM279">
        <v>32.299999999999997</v>
      </c>
      <c r="BN279">
        <v>51</v>
      </c>
      <c r="BO279">
        <v>38.299999999999997</v>
      </c>
      <c r="BP279">
        <v>44.1</v>
      </c>
      <c r="BQ279">
        <v>57.6</v>
      </c>
      <c r="BR279">
        <v>52.7</v>
      </c>
      <c r="BS279">
        <v>39.5</v>
      </c>
      <c r="BT279">
        <v>55.6</v>
      </c>
      <c r="BU279">
        <v>64.3</v>
      </c>
      <c r="BV279">
        <v>63.7</v>
      </c>
      <c r="BW279">
        <v>1.34151798324376</v>
      </c>
      <c r="BX279">
        <v>0.315533913043478</v>
      </c>
      <c r="BY279">
        <v>-0.25509910583496198</v>
      </c>
      <c r="BZ279">
        <v>-2.36572523900257</v>
      </c>
    </row>
    <row r="280" spans="1:78" s="45" customFormat="1" x14ac:dyDescent="0.3">
      <c r="A280" s="91">
        <v>278</v>
      </c>
      <c r="B280" t="s">
        <v>1094</v>
      </c>
      <c r="C280" s="220" t="s">
        <v>1095</v>
      </c>
      <c r="D280" s="174">
        <v>1.1805716923982363</v>
      </c>
      <c r="E280" s="125">
        <f t="shared" si="42"/>
        <v>0.23948565454990525</v>
      </c>
      <c r="F280" s="36">
        <v>3.3696085024319478E-2</v>
      </c>
      <c r="G280" s="129">
        <f t="shared" si="43"/>
        <v>1.4724205546510001</v>
      </c>
      <c r="H280" s="150"/>
      <c r="I280" s="153">
        <f t="shared" si="44"/>
        <v>1.4724205546510001</v>
      </c>
      <c r="J280" s="66" t="s">
        <v>1096</v>
      </c>
      <c r="K280" s="66" t="s">
        <v>1097</v>
      </c>
      <c r="L280" s="66" t="str">
        <f t="shared" si="45"/>
        <v/>
      </c>
      <c r="M280" s="67" t="str">
        <f t="shared" si="47"/>
        <v/>
      </c>
      <c r="N280" s="66" t="str">
        <f t="shared" si="47"/>
        <v/>
      </c>
      <c r="O280" s="66" t="str">
        <f t="shared" si="47"/>
        <v/>
      </c>
      <c r="P280" s="66" t="str">
        <f t="shared" si="47"/>
        <v/>
      </c>
      <c r="Q280" s="68" t="str">
        <f t="shared" si="47"/>
        <v/>
      </c>
      <c r="R280" s="66" t="str">
        <f t="shared" si="47"/>
        <v>GO:0097014</v>
      </c>
      <c r="S280" s="57">
        <v>85800000</v>
      </c>
      <c r="T280" s="58">
        <v>69647000</v>
      </c>
      <c r="U280" s="58">
        <v>85024000</v>
      </c>
      <c r="V280" s="58">
        <v>72330000</v>
      </c>
      <c r="W280" s="58">
        <v>81397000</v>
      </c>
      <c r="X280" s="59">
        <v>5</v>
      </c>
      <c r="Y280" s="60">
        <v>88456000</v>
      </c>
      <c r="Z280" s="60">
        <v>109410000</v>
      </c>
      <c r="AA280" s="60">
        <v>96848000</v>
      </c>
      <c r="AB280" s="60">
        <v>87268000</v>
      </c>
      <c r="AC280" s="60">
        <v>83397000</v>
      </c>
      <c r="AD280" s="27">
        <v>5</v>
      </c>
      <c r="AE280">
        <v>26.354475021362301</v>
      </c>
      <c r="AF280">
        <v>26.0535583496094</v>
      </c>
      <c r="AG280">
        <v>26.341367721557599</v>
      </c>
      <c r="AH280">
        <v>26.108091354370099</v>
      </c>
      <c r="AI280">
        <v>26.2784729003906</v>
      </c>
      <c r="AJ280">
        <v>26.3984565734863</v>
      </c>
      <c r="AK280">
        <v>26.7051696777344</v>
      </c>
      <c r="AL280">
        <v>26.529218673706101</v>
      </c>
      <c r="AM280">
        <v>26.378950119018601</v>
      </c>
      <c r="AN280">
        <v>26.313491821289102</v>
      </c>
      <c r="AO280">
        <v>38.374000000000002</v>
      </c>
      <c r="AP280">
        <v>332</v>
      </c>
      <c r="AQ280">
        <v>64.5</v>
      </c>
      <c r="AR280">
        <v>27</v>
      </c>
      <c r="AS280">
        <v>64.5</v>
      </c>
      <c r="AT280">
        <v>62.3</v>
      </c>
      <c r="AU280">
        <v>0</v>
      </c>
      <c r="AV280">
        <v>323.31</v>
      </c>
      <c r="AW280" t="s">
        <v>43</v>
      </c>
      <c r="AX280" t="s">
        <v>43</v>
      </c>
      <c r="AY280" t="s">
        <v>43</v>
      </c>
      <c r="AZ280" t="s">
        <v>43</v>
      </c>
      <c r="BA280">
        <v>14</v>
      </c>
      <c r="BB280">
        <v>16</v>
      </c>
      <c r="BC280">
        <v>17</v>
      </c>
      <c r="BD280">
        <v>23</v>
      </c>
      <c r="BE280">
        <v>24</v>
      </c>
      <c r="BF280">
        <v>19</v>
      </c>
      <c r="BG280">
        <v>15</v>
      </c>
      <c r="BH280">
        <v>20</v>
      </c>
      <c r="BI280">
        <v>24</v>
      </c>
      <c r="BJ280">
        <v>25</v>
      </c>
      <c r="BK280" t="s">
        <v>43</v>
      </c>
      <c r="BL280">
        <v>1.21</v>
      </c>
      <c r="BM280">
        <v>43.4</v>
      </c>
      <c r="BN280">
        <v>47</v>
      </c>
      <c r="BO280">
        <v>53.6</v>
      </c>
      <c r="BP280">
        <v>57.5</v>
      </c>
      <c r="BQ280">
        <v>60.5</v>
      </c>
      <c r="BR280">
        <v>50.3</v>
      </c>
      <c r="BS280">
        <v>42.5</v>
      </c>
      <c r="BT280">
        <v>52.1</v>
      </c>
      <c r="BU280">
        <v>60.5</v>
      </c>
      <c r="BV280">
        <v>61.4</v>
      </c>
      <c r="BW280">
        <v>1.4724205546510001</v>
      </c>
      <c r="BX280">
        <v>0.29758407079645999</v>
      </c>
      <c r="BY280">
        <v>-0.23786430358886801</v>
      </c>
      <c r="BZ280">
        <v>-2.5590625516360102</v>
      </c>
    </row>
    <row r="281" spans="1:78" s="45" customFormat="1" x14ac:dyDescent="0.3">
      <c r="A281" s="91">
        <v>279</v>
      </c>
      <c r="B281" t="s">
        <v>1098</v>
      </c>
      <c r="C281" s="220" t="s">
        <v>1099</v>
      </c>
      <c r="D281" s="174">
        <v>1.1793852837705066</v>
      </c>
      <c r="E281" s="125">
        <f t="shared" si="42"/>
        <v>0.23803509760740824</v>
      </c>
      <c r="F281" s="36">
        <v>3.5411083613749651E-2</v>
      </c>
      <c r="G281" s="129">
        <f t="shared" si="43"/>
        <v>1.4508607832031599</v>
      </c>
      <c r="H281" s="150"/>
      <c r="I281" s="153">
        <f t="shared" si="44"/>
        <v>1.4508607832031599</v>
      </c>
      <c r="J281" s="66" t="s">
        <v>1100</v>
      </c>
      <c r="K281" s="66" t="s">
        <v>1101</v>
      </c>
      <c r="L281" s="66" t="str">
        <f t="shared" si="45"/>
        <v/>
      </c>
      <c r="M281" s="67" t="str">
        <f t="shared" si="47"/>
        <v/>
      </c>
      <c r="N281" s="66" t="str">
        <f t="shared" si="47"/>
        <v/>
      </c>
      <c r="O281" s="66" t="str">
        <f t="shared" si="47"/>
        <v/>
      </c>
      <c r="P281" s="66" t="str">
        <f t="shared" si="47"/>
        <v/>
      </c>
      <c r="Q281" s="68" t="str">
        <f t="shared" si="47"/>
        <v/>
      </c>
      <c r="R281" s="66" t="str">
        <f t="shared" si="47"/>
        <v>GO:0097014</v>
      </c>
      <c r="S281" s="57">
        <v>76215000</v>
      </c>
      <c r="T281" s="58">
        <v>77703000</v>
      </c>
      <c r="U281" s="58">
        <v>79130000</v>
      </c>
      <c r="V281" s="58">
        <v>85294000</v>
      </c>
      <c r="W281" s="58">
        <v>91831000</v>
      </c>
      <c r="X281" s="59">
        <v>5</v>
      </c>
      <c r="Y281" s="60">
        <v>99403000</v>
      </c>
      <c r="Z281" s="60">
        <v>97949000</v>
      </c>
      <c r="AA281" s="60">
        <v>114280000</v>
      </c>
      <c r="AB281" s="60">
        <v>83473000</v>
      </c>
      <c r="AC281" s="60">
        <v>88647000</v>
      </c>
      <c r="AD281" s="27">
        <v>5</v>
      </c>
      <c r="AE281">
        <v>26.183570861816399</v>
      </c>
      <c r="AF281">
        <v>26.211467742919901</v>
      </c>
      <c r="AG281">
        <v>26.237720489501999</v>
      </c>
      <c r="AH281">
        <v>26.345941543579102</v>
      </c>
      <c r="AI281">
        <v>26.452478408813501</v>
      </c>
      <c r="AJ281">
        <v>26.566785812377901</v>
      </c>
      <c r="AK281">
        <v>26.545526504516602</v>
      </c>
      <c r="AL281">
        <v>26.767997741699201</v>
      </c>
      <c r="AM281">
        <v>26.314805984497099</v>
      </c>
      <c r="AN281">
        <v>26.401569366455099</v>
      </c>
      <c r="AO281">
        <v>39.597000000000001</v>
      </c>
      <c r="AP281">
        <v>351</v>
      </c>
      <c r="AQ281">
        <v>76.099999999999994</v>
      </c>
      <c r="AR281">
        <v>27</v>
      </c>
      <c r="AS281">
        <v>76.099999999999994</v>
      </c>
      <c r="AT281">
        <v>76.099999999999994</v>
      </c>
      <c r="AU281">
        <v>0</v>
      </c>
      <c r="AV281">
        <v>323.31</v>
      </c>
      <c r="AW281">
        <v>27</v>
      </c>
      <c r="AX281">
        <v>27</v>
      </c>
      <c r="AY281">
        <v>27</v>
      </c>
      <c r="AZ281" t="s">
        <v>43</v>
      </c>
      <c r="BA281">
        <v>16</v>
      </c>
      <c r="BB281">
        <v>19</v>
      </c>
      <c r="BC281">
        <v>21</v>
      </c>
      <c r="BD281">
        <v>20</v>
      </c>
      <c r="BE281">
        <v>23</v>
      </c>
      <c r="BF281">
        <v>18</v>
      </c>
      <c r="BG281">
        <v>19</v>
      </c>
      <c r="BH281">
        <v>18</v>
      </c>
      <c r="BI281">
        <v>23</v>
      </c>
      <c r="BJ281">
        <v>22</v>
      </c>
      <c r="BK281">
        <v>351</v>
      </c>
      <c r="BL281">
        <v>1.22</v>
      </c>
      <c r="BM281">
        <v>60.7</v>
      </c>
      <c r="BN281">
        <v>67.5</v>
      </c>
      <c r="BO281">
        <v>69.2</v>
      </c>
      <c r="BP281">
        <v>66.7</v>
      </c>
      <c r="BQ281">
        <v>73.8</v>
      </c>
      <c r="BR281">
        <v>64.099999999999994</v>
      </c>
      <c r="BS281">
        <v>67.5</v>
      </c>
      <c r="BT281">
        <v>65.2</v>
      </c>
      <c r="BU281">
        <v>61.8</v>
      </c>
      <c r="BV281">
        <v>69.2</v>
      </c>
      <c r="BW281">
        <v>1.4508607832031599</v>
      </c>
      <c r="BX281">
        <v>0.29633472803347299</v>
      </c>
      <c r="BY281">
        <v>-0.233101272583006</v>
      </c>
      <c r="BZ281">
        <v>-2.5271711224034901</v>
      </c>
    </row>
    <row r="282" spans="1:78" s="45" customFormat="1" x14ac:dyDescent="0.3">
      <c r="A282" s="91">
        <v>280</v>
      </c>
      <c r="B282" t="s">
        <v>1102</v>
      </c>
      <c r="C282" s="220" t="s">
        <v>1103</v>
      </c>
      <c r="D282" s="174">
        <v>1.1774482518877802</v>
      </c>
      <c r="E282" s="125">
        <f t="shared" si="42"/>
        <v>0.2356636556890909</v>
      </c>
      <c r="F282" s="36">
        <v>4.130992246567778E-2</v>
      </c>
      <c r="G282" s="129">
        <f t="shared" si="43"/>
        <v>1.3839456201471101</v>
      </c>
      <c r="H282" s="150"/>
      <c r="I282" s="153">
        <f t="shared" si="44"/>
        <v>1.3839456201471101</v>
      </c>
      <c r="J282" s="66" t="s">
        <v>1104</v>
      </c>
      <c r="K282" s="66" t="s">
        <v>1105</v>
      </c>
      <c r="L282" s="66" t="str">
        <f t="shared" si="45"/>
        <v/>
      </c>
      <c r="M282" s="67" t="str">
        <f t="shared" si="47"/>
        <v/>
      </c>
      <c r="N282" s="66" t="str">
        <f t="shared" si="47"/>
        <v/>
      </c>
      <c r="O282" s="66" t="str">
        <f t="shared" si="47"/>
        <v/>
      </c>
      <c r="P282" s="66" t="str">
        <f t="shared" si="47"/>
        <v/>
      </c>
      <c r="Q282" s="68" t="str">
        <f t="shared" si="47"/>
        <v/>
      </c>
      <c r="R282" s="66" t="str">
        <f t="shared" si="47"/>
        <v/>
      </c>
      <c r="S282" s="57">
        <v>8914400</v>
      </c>
      <c r="T282" s="58">
        <v>10901000</v>
      </c>
      <c r="U282" s="58">
        <v>10459000</v>
      </c>
      <c r="V282" s="58">
        <v>8691900</v>
      </c>
      <c r="W282" s="58">
        <v>9649000</v>
      </c>
      <c r="X282" s="59">
        <v>5</v>
      </c>
      <c r="Y282" s="60">
        <v>11098000</v>
      </c>
      <c r="Z282" s="60">
        <v>12710000</v>
      </c>
      <c r="AA282" s="60">
        <v>12894000</v>
      </c>
      <c r="AB282" s="60">
        <v>10504000</v>
      </c>
      <c r="AC282" s="60">
        <v>10036000</v>
      </c>
      <c r="AD282" s="27">
        <v>5</v>
      </c>
      <c r="AE282">
        <v>23.087705612182599</v>
      </c>
      <c r="AF282">
        <v>23.377956390380898</v>
      </c>
      <c r="AG282">
        <v>23.318241119384801</v>
      </c>
      <c r="AH282">
        <v>23.051240921020501</v>
      </c>
      <c r="AI282">
        <v>23.201948165893601</v>
      </c>
      <c r="AJ282">
        <v>23.4037971496582</v>
      </c>
      <c r="AK282">
        <v>23.599460601806602</v>
      </c>
      <c r="AL282">
        <v>23.620197296142599</v>
      </c>
      <c r="AM282">
        <v>23.324436187744102</v>
      </c>
      <c r="AN282">
        <v>23.258680343627901</v>
      </c>
      <c r="AO282">
        <v>38.738</v>
      </c>
      <c r="AP282">
        <v>357</v>
      </c>
      <c r="AQ282">
        <v>61.3</v>
      </c>
      <c r="AR282">
        <v>2</v>
      </c>
      <c r="AS282">
        <v>61.3</v>
      </c>
      <c r="AT282">
        <v>11.5</v>
      </c>
      <c r="AU282">
        <v>0</v>
      </c>
      <c r="AV282">
        <v>323.31</v>
      </c>
      <c r="AW282">
        <v>13</v>
      </c>
      <c r="AX282">
        <v>13</v>
      </c>
      <c r="AY282">
        <v>2</v>
      </c>
      <c r="AZ282" t="s">
        <v>43</v>
      </c>
      <c r="BA282">
        <v>7</v>
      </c>
      <c r="BB282">
        <v>8</v>
      </c>
      <c r="BC282">
        <v>8</v>
      </c>
      <c r="BD282">
        <v>8</v>
      </c>
      <c r="BE282">
        <v>10</v>
      </c>
      <c r="BF282">
        <v>10</v>
      </c>
      <c r="BG282">
        <v>8</v>
      </c>
      <c r="BH282">
        <v>9</v>
      </c>
      <c r="BI282">
        <v>7</v>
      </c>
      <c r="BJ282">
        <v>8</v>
      </c>
      <c r="BK282">
        <v>357</v>
      </c>
      <c r="BL282">
        <v>1.18</v>
      </c>
      <c r="BM282">
        <v>30.3</v>
      </c>
      <c r="BN282">
        <v>38.1</v>
      </c>
      <c r="BO282">
        <v>32.5</v>
      </c>
      <c r="BP282">
        <v>33.9</v>
      </c>
      <c r="BQ282">
        <v>38.9</v>
      </c>
      <c r="BR282">
        <v>42.3</v>
      </c>
      <c r="BS282">
        <v>30.3</v>
      </c>
      <c r="BT282">
        <v>40.1</v>
      </c>
      <c r="BU282">
        <v>30.3</v>
      </c>
      <c r="BV282">
        <v>24.1</v>
      </c>
      <c r="BW282">
        <v>1.3839456201471101</v>
      </c>
      <c r="BX282">
        <v>0.31044821092278702</v>
      </c>
      <c r="BY282">
        <v>-0.233895874023439</v>
      </c>
      <c r="BZ282">
        <v>-2.4283269447445801</v>
      </c>
    </row>
    <row r="283" spans="1:78" s="45" customFormat="1" x14ac:dyDescent="0.3">
      <c r="A283" s="91">
        <v>281</v>
      </c>
      <c r="B283" t="s">
        <v>1106</v>
      </c>
      <c r="C283" s="220" t="s">
        <v>1107</v>
      </c>
      <c r="D283" s="174">
        <v>1.1772816358976468</v>
      </c>
      <c r="E283" s="125">
        <f t="shared" si="42"/>
        <v>0.23545949124174059</v>
      </c>
      <c r="F283" s="36">
        <v>9.246336647883293E-3</v>
      </c>
      <c r="G283" s="129">
        <f t="shared" si="43"/>
        <v>2.03403029847565</v>
      </c>
      <c r="H283" s="150"/>
      <c r="I283" s="153">
        <f t="shared" si="44"/>
        <v>2.03403029847565</v>
      </c>
      <c r="J283" s="66" t="s">
        <v>1108</v>
      </c>
      <c r="K283" s="66" t="s">
        <v>1109</v>
      </c>
      <c r="L283" s="66" t="str">
        <f t="shared" si="45"/>
        <v>GO:0003729</v>
      </c>
      <c r="M283" s="67" t="str">
        <f t="shared" ref="M283:R292" si="48">IF(ISNUMBER(FIND(M$2,$J283))=TRUE,M$2,"")</f>
        <v/>
      </c>
      <c r="N283" s="66" t="str">
        <f t="shared" si="48"/>
        <v/>
      </c>
      <c r="O283" s="66" t="str">
        <f t="shared" si="48"/>
        <v>GO:0003729</v>
      </c>
      <c r="P283" s="66" t="str">
        <f t="shared" si="48"/>
        <v/>
      </c>
      <c r="Q283" s="68" t="str">
        <f t="shared" si="48"/>
        <v/>
      </c>
      <c r="R283" s="66" t="str">
        <f t="shared" si="48"/>
        <v/>
      </c>
      <c r="S283" s="57">
        <v>14057000</v>
      </c>
      <c r="T283" s="58">
        <v>14482000</v>
      </c>
      <c r="U283" s="58">
        <v>14250000</v>
      </c>
      <c r="V283" s="58">
        <v>17039000</v>
      </c>
      <c r="W283" s="58">
        <v>13135000</v>
      </c>
      <c r="X283" s="59">
        <v>5</v>
      </c>
      <c r="Y283" s="60">
        <v>16009000</v>
      </c>
      <c r="Z283" s="60">
        <v>17621000</v>
      </c>
      <c r="AA283" s="60">
        <v>18354000</v>
      </c>
      <c r="AB283" s="60">
        <v>16872000</v>
      </c>
      <c r="AC283" s="60">
        <v>17042000</v>
      </c>
      <c r="AD283" s="27">
        <v>5</v>
      </c>
      <c r="AE283">
        <v>23.744785308837901</v>
      </c>
      <c r="AF283">
        <v>23.787757873535199</v>
      </c>
      <c r="AG283">
        <v>23.764457702636701</v>
      </c>
      <c r="AH283">
        <v>24.022336959838899</v>
      </c>
      <c r="AI283">
        <v>23.646913528442401</v>
      </c>
      <c r="AJ283">
        <v>23.932380676269499</v>
      </c>
      <c r="AK283">
        <v>24.070793151855501</v>
      </c>
      <c r="AL283">
        <v>24.129590988159201</v>
      </c>
      <c r="AM283">
        <v>24.0081272125244</v>
      </c>
      <c r="AN283">
        <v>24.022590637206999</v>
      </c>
      <c r="AO283">
        <v>35.32</v>
      </c>
      <c r="AP283">
        <v>316</v>
      </c>
      <c r="AQ283">
        <v>52.5</v>
      </c>
      <c r="AR283">
        <v>14</v>
      </c>
      <c r="AS283">
        <v>52.5</v>
      </c>
      <c r="AT283">
        <v>52.5</v>
      </c>
      <c r="AU283">
        <v>0</v>
      </c>
      <c r="AV283">
        <v>323.31</v>
      </c>
      <c r="AW283">
        <v>14</v>
      </c>
      <c r="AX283">
        <v>14</v>
      </c>
      <c r="AY283">
        <v>14</v>
      </c>
      <c r="AZ283" t="s">
        <v>43</v>
      </c>
      <c r="BA283">
        <v>9</v>
      </c>
      <c r="BB283">
        <v>11</v>
      </c>
      <c r="BC283">
        <v>10</v>
      </c>
      <c r="BD283">
        <v>10</v>
      </c>
      <c r="BE283">
        <v>10</v>
      </c>
      <c r="BF283">
        <v>13</v>
      </c>
      <c r="BG283">
        <v>11</v>
      </c>
      <c r="BH283">
        <v>13</v>
      </c>
      <c r="BI283">
        <v>11</v>
      </c>
      <c r="BJ283">
        <v>12</v>
      </c>
      <c r="BK283">
        <v>316</v>
      </c>
      <c r="BL283">
        <v>1.1499999999999999</v>
      </c>
      <c r="BM283">
        <v>41.1</v>
      </c>
      <c r="BN283">
        <v>46.8</v>
      </c>
      <c r="BO283">
        <v>37.299999999999997</v>
      </c>
      <c r="BP283">
        <v>38</v>
      </c>
      <c r="BQ283">
        <v>38.6</v>
      </c>
      <c r="BR283">
        <v>49.7</v>
      </c>
      <c r="BS283">
        <v>39.9</v>
      </c>
      <c r="BT283">
        <v>49.7</v>
      </c>
      <c r="BU283">
        <v>37.700000000000003</v>
      </c>
      <c r="BV283">
        <v>44.3</v>
      </c>
      <c r="BW283">
        <v>2.03403029847565</v>
      </c>
      <c r="BX283">
        <v>0.22214207650273199</v>
      </c>
      <c r="BY283">
        <v>-0.23944625854492299</v>
      </c>
      <c r="BZ283">
        <v>-3.40829992771594</v>
      </c>
    </row>
    <row r="284" spans="1:78" s="45" customFormat="1" x14ac:dyDescent="0.3">
      <c r="A284" s="91">
        <v>282</v>
      </c>
      <c r="B284" t="s">
        <v>1110</v>
      </c>
      <c r="C284" s="220" t="s">
        <v>1111</v>
      </c>
      <c r="D284" s="174">
        <v>1.1767906019958858</v>
      </c>
      <c r="E284" s="125">
        <f t="shared" si="42"/>
        <v>0.23485763019954334</v>
      </c>
      <c r="F284" s="36">
        <v>5.5255955690480052E-3</v>
      </c>
      <c r="G284" s="129">
        <f t="shared" si="43"/>
        <v>2.2576209052606999</v>
      </c>
      <c r="H284" s="150"/>
      <c r="I284" s="153">
        <f t="shared" si="44"/>
        <v>2.2576209052606999</v>
      </c>
      <c r="J284" s="66" t="s">
        <v>1112</v>
      </c>
      <c r="K284" s="66" t="s">
        <v>1113</v>
      </c>
      <c r="L284" s="66" t="str">
        <f t="shared" si="45"/>
        <v/>
      </c>
      <c r="M284" s="67" t="str">
        <f t="shared" si="48"/>
        <v/>
      </c>
      <c r="N284" s="66" t="str">
        <f t="shared" si="48"/>
        <v/>
      </c>
      <c r="O284" s="66" t="str">
        <f t="shared" si="48"/>
        <v/>
      </c>
      <c r="P284" s="66" t="str">
        <f t="shared" si="48"/>
        <v/>
      </c>
      <c r="Q284" s="68" t="str">
        <f t="shared" si="48"/>
        <v/>
      </c>
      <c r="R284" s="66" t="str">
        <f t="shared" si="48"/>
        <v/>
      </c>
      <c r="S284" s="57">
        <v>114810000</v>
      </c>
      <c r="T284" s="58">
        <v>116860000</v>
      </c>
      <c r="U284" s="58">
        <v>118910000</v>
      </c>
      <c r="V284" s="58">
        <v>115890000</v>
      </c>
      <c r="W284" s="58">
        <v>121740000</v>
      </c>
      <c r="X284" s="59">
        <v>5</v>
      </c>
      <c r="Y284" s="60">
        <v>132970000</v>
      </c>
      <c r="Z284" s="60">
        <v>156480000</v>
      </c>
      <c r="AA284" s="60">
        <v>146940000</v>
      </c>
      <c r="AB284" s="60">
        <v>124910000</v>
      </c>
      <c r="AC284" s="60">
        <v>130900000</v>
      </c>
      <c r="AD284" s="27">
        <v>5</v>
      </c>
      <c r="AE284">
        <v>26.774673461914102</v>
      </c>
      <c r="AF284">
        <v>26.800205230712901</v>
      </c>
      <c r="AG284">
        <v>26.825294494628899</v>
      </c>
      <c r="AH284">
        <v>26.788181304931602</v>
      </c>
      <c r="AI284">
        <v>26.859228134155298</v>
      </c>
      <c r="AJ284">
        <v>26.986526489257798</v>
      </c>
      <c r="AK284">
        <v>27.2214031219482</v>
      </c>
      <c r="AL284">
        <v>27.130651473998999</v>
      </c>
      <c r="AM284">
        <v>26.896314620971701</v>
      </c>
      <c r="AN284">
        <v>26.963890075683601</v>
      </c>
      <c r="AO284">
        <v>41.939</v>
      </c>
      <c r="AP284">
        <v>377</v>
      </c>
      <c r="AQ284">
        <v>69.5</v>
      </c>
      <c r="AR284">
        <v>36</v>
      </c>
      <c r="AS284">
        <v>69.5</v>
      </c>
      <c r="AT284">
        <v>69.5</v>
      </c>
      <c r="AU284">
        <v>0</v>
      </c>
      <c r="AV284">
        <v>323.31</v>
      </c>
      <c r="AW284">
        <v>36</v>
      </c>
      <c r="AX284">
        <v>36</v>
      </c>
      <c r="AY284">
        <v>36</v>
      </c>
      <c r="AZ284" t="s">
        <v>43</v>
      </c>
      <c r="BA284">
        <v>19</v>
      </c>
      <c r="BB284">
        <v>24</v>
      </c>
      <c r="BC284">
        <v>23</v>
      </c>
      <c r="BD284">
        <v>30</v>
      </c>
      <c r="BE284">
        <v>34</v>
      </c>
      <c r="BF284">
        <v>25</v>
      </c>
      <c r="BG284">
        <v>20</v>
      </c>
      <c r="BH284">
        <v>25</v>
      </c>
      <c r="BI284">
        <v>32</v>
      </c>
      <c r="BJ284">
        <v>32</v>
      </c>
      <c r="BK284">
        <v>377</v>
      </c>
      <c r="BL284">
        <v>1.25</v>
      </c>
      <c r="BM284">
        <v>47.7</v>
      </c>
      <c r="BN284">
        <v>62.9</v>
      </c>
      <c r="BO284">
        <v>58.4</v>
      </c>
      <c r="BP284">
        <v>66.3</v>
      </c>
      <c r="BQ284">
        <v>69.5</v>
      </c>
      <c r="BR284">
        <v>62.9</v>
      </c>
      <c r="BS284">
        <v>54.9</v>
      </c>
      <c r="BT284">
        <v>58.9</v>
      </c>
      <c r="BU284">
        <v>68.2</v>
      </c>
      <c r="BV284">
        <v>68.2</v>
      </c>
      <c r="BW284">
        <v>2.2576209052606999</v>
      </c>
      <c r="BX284">
        <v>0.227818181818182</v>
      </c>
      <c r="BY284">
        <v>-0.230240631103513</v>
      </c>
      <c r="BZ284">
        <v>-3.7623672219489501</v>
      </c>
    </row>
    <row r="285" spans="1:78" s="45" customFormat="1" x14ac:dyDescent="0.3">
      <c r="A285" s="91">
        <v>283</v>
      </c>
      <c r="B285" t="s">
        <v>1114</v>
      </c>
      <c r="C285" s="220" t="s">
        <v>1115</v>
      </c>
      <c r="D285" s="174">
        <v>1.1765393021327908</v>
      </c>
      <c r="E285" s="125">
        <f t="shared" si="42"/>
        <v>0.23454951439563052</v>
      </c>
      <c r="F285" s="36">
        <v>8.5536961730182694E-3</v>
      </c>
      <c r="G285" s="129">
        <f t="shared" si="43"/>
        <v>2.0678461799296901</v>
      </c>
      <c r="H285" s="150"/>
      <c r="I285" s="153">
        <f t="shared" si="44"/>
        <v>2.0678461799296901</v>
      </c>
      <c r="J285" s="66" t="s">
        <v>1116</v>
      </c>
      <c r="K285" s="66" t="s">
        <v>1117</v>
      </c>
      <c r="L285" s="66" t="str">
        <f t="shared" si="45"/>
        <v/>
      </c>
      <c r="M285" s="67" t="str">
        <f t="shared" si="48"/>
        <v/>
      </c>
      <c r="N285" s="66" t="str">
        <f t="shared" si="48"/>
        <v/>
      </c>
      <c r="O285" s="66" t="str">
        <f t="shared" si="48"/>
        <v/>
      </c>
      <c r="P285" s="66" t="str">
        <f t="shared" si="48"/>
        <v/>
      </c>
      <c r="Q285" s="68" t="str">
        <f t="shared" si="48"/>
        <v/>
      </c>
      <c r="R285" s="66" t="str">
        <f t="shared" si="48"/>
        <v/>
      </c>
      <c r="S285" s="57">
        <v>38457000</v>
      </c>
      <c r="T285" s="58">
        <v>43276000</v>
      </c>
      <c r="U285" s="58">
        <v>47923000</v>
      </c>
      <c r="V285" s="58">
        <v>38670000</v>
      </c>
      <c r="W285" s="58">
        <v>43978000</v>
      </c>
      <c r="X285" s="59">
        <v>5</v>
      </c>
      <c r="Y285" s="60">
        <v>46120000</v>
      </c>
      <c r="Z285" s="60">
        <v>50694000</v>
      </c>
      <c r="AA285" s="60">
        <v>50974000</v>
      </c>
      <c r="AB285" s="60">
        <v>49048000</v>
      </c>
      <c r="AC285" s="60">
        <v>52948000</v>
      </c>
      <c r="AD285" s="27">
        <v>5</v>
      </c>
      <c r="AE285">
        <v>25.196743011474599</v>
      </c>
      <c r="AF285">
        <v>25.367063522338899</v>
      </c>
      <c r="AG285">
        <v>25.514215469360401</v>
      </c>
      <c r="AH285">
        <v>25.2047119140625</v>
      </c>
      <c r="AI285">
        <v>25.3902778625488</v>
      </c>
      <c r="AJ285">
        <v>25.458889007568398</v>
      </c>
      <c r="AK285">
        <v>25.595312118530298</v>
      </c>
      <c r="AL285">
        <v>25.603258132934599</v>
      </c>
      <c r="AM285">
        <v>25.547691345214801</v>
      </c>
      <c r="AN285">
        <v>25.658073425293001</v>
      </c>
      <c r="AO285">
        <v>40.686</v>
      </c>
      <c r="AP285">
        <v>358</v>
      </c>
      <c r="AQ285">
        <v>89.7</v>
      </c>
      <c r="AR285">
        <v>35</v>
      </c>
      <c r="AS285">
        <v>89.7</v>
      </c>
      <c r="AT285">
        <v>89.7</v>
      </c>
      <c r="AU285">
        <v>0</v>
      </c>
      <c r="AV285">
        <v>323.31</v>
      </c>
      <c r="AW285">
        <v>35</v>
      </c>
      <c r="AX285">
        <v>35</v>
      </c>
      <c r="AY285">
        <v>35</v>
      </c>
      <c r="AZ285" t="s">
        <v>43</v>
      </c>
      <c r="BA285">
        <v>16</v>
      </c>
      <c r="BB285">
        <v>20</v>
      </c>
      <c r="BC285">
        <v>15</v>
      </c>
      <c r="BD285">
        <v>25</v>
      </c>
      <c r="BE285">
        <v>27</v>
      </c>
      <c r="BF285">
        <v>24</v>
      </c>
      <c r="BG285">
        <v>22</v>
      </c>
      <c r="BH285">
        <v>24</v>
      </c>
      <c r="BI285">
        <v>26</v>
      </c>
      <c r="BJ285">
        <v>27</v>
      </c>
      <c r="BK285">
        <v>358</v>
      </c>
      <c r="BL285">
        <v>1.17</v>
      </c>
      <c r="BM285">
        <v>43.6</v>
      </c>
      <c r="BN285">
        <v>60.9</v>
      </c>
      <c r="BO285">
        <v>43.6</v>
      </c>
      <c r="BP285">
        <v>62.6</v>
      </c>
      <c r="BQ285">
        <v>72.599999999999994</v>
      </c>
      <c r="BR285">
        <v>73.2</v>
      </c>
      <c r="BS285">
        <v>76</v>
      </c>
      <c r="BT285">
        <v>80.2</v>
      </c>
      <c r="BU285">
        <v>62.6</v>
      </c>
      <c r="BV285">
        <v>62.6</v>
      </c>
      <c r="BW285">
        <v>2.0678461799296901</v>
      </c>
      <c r="BX285">
        <v>0.224333333333333</v>
      </c>
      <c r="BY285">
        <v>-0.23804244995117299</v>
      </c>
      <c r="BZ285">
        <v>-3.4611191853833301</v>
      </c>
    </row>
    <row r="286" spans="1:78" s="45" customFormat="1" x14ac:dyDescent="0.3">
      <c r="A286" s="91">
        <v>284</v>
      </c>
      <c r="B286" t="s">
        <v>1118</v>
      </c>
      <c r="C286" s="220" t="s">
        <v>1119</v>
      </c>
      <c r="D286" s="174">
        <v>1.1756710740102936</v>
      </c>
      <c r="E286" s="125">
        <f t="shared" si="42"/>
        <v>0.23348448341347275</v>
      </c>
      <c r="F286" s="36">
        <v>2.8562280525310971E-2</v>
      </c>
      <c r="G286" s="129">
        <f t="shared" si="43"/>
        <v>1.5442071197243701</v>
      </c>
      <c r="H286" s="150"/>
      <c r="I286" s="153">
        <f t="shared" si="44"/>
        <v>1.5442071197243701</v>
      </c>
      <c r="J286" s="66" t="s">
        <v>80</v>
      </c>
      <c r="K286" s="66" t="s">
        <v>81</v>
      </c>
      <c r="L286" s="66" t="str">
        <f t="shared" si="45"/>
        <v/>
      </c>
      <c r="M286" s="67" t="str">
        <f t="shared" si="48"/>
        <v/>
      </c>
      <c r="N286" s="66" t="str">
        <f t="shared" si="48"/>
        <v/>
      </c>
      <c r="O286" s="66" t="str">
        <f t="shared" si="48"/>
        <v/>
      </c>
      <c r="P286" s="66" t="str">
        <f t="shared" si="48"/>
        <v/>
      </c>
      <c r="Q286" s="68" t="str">
        <f t="shared" si="48"/>
        <v/>
      </c>
      <c r="R286" s="66" t="str">
        <f t="shared" si="48"/>
        <v/>
      </c>
      <c r="S286" s="57">
        <v>21705000</v>
      </c>
      <c r="T286" s="58">
        <v>21116000</v>
      </c>
      <c r="U286" s="58">
        <v>18468000</v>
      </c>
      <c r="V286" s="58">
        <v>21538000</v>
      </c>
      <c r="W286" s="58">
        <v>19956000</v>
      </c>
      <c r="X286" s="59">
        <v>5</v>
      </c>
      <c r="Y286" s="60">
        <v>20772000</v>
      </c>
      <c r="Z286" s="60">
        <v>21937000</v>
      </c>
      <c r="AA286" s="60">
        <v>25848000</v>
      </c>
      <c r="AB286" s="60">
        <v>25009000</v>
      </c>
      <c r="AC286" s="60">
        <v>27273000</v>
      </c>
      <c r="AD286" s="27">
        <v>5</v>
      </c>
      <c r="AE286">
        <v>24.371524810791001</v>
      </c>
      <c r="AF286">
        <v>24.331832885742202</v>
      </c>
      <c r="AG286">
        <v>24.138525009155298</v>
      </c>
      <c r="AH286">
        <v>24.360380172729499</v>
      </c>
      <c r="AI286">
        <v>24.250318527221701</v>
      </c>
      <c r="AJ286">
        <v>24.3081359863281</v>
      </c>
      <c r="AK286">
        <v>24.386863708496101</v>
      </c>
      <c r="AL286">
        <v>24.623548507690401</v>
      </c>
      <c r="AM286">
        <v>24.575944900512699</v>
      </c>
      <c r="AN286">
        <v>24.700969696044901</v>
      </c>
      <c r="AO286">
        <v>16.343</v>
      </c>
      <c r="AP286">
        <v>149</v>
      </c>
      <c r="AQ286">
        <v>73.8</v>
      </c>
      <c r="AR286">
        <v>8</v>
      </c>
      <c r="AS286">
        <v>73.8</v>
      </c>
      <c r="AT286">
        <v>73.8</v>
      </c>
      <c r="AU286">
        <v>0</v>
      </c>
      <c r="AV286">
        <v>323.31</v>
      </c>
      <c r="AW286">
        <v>8</v>
      </c>
      <c r="AX286">
        <v>8</v>
      </c>
      <c r="AY286">
        <v>8</v>
      </c>
      <c r="AZ286" t="s">
        <v>43</v>
      </c>
      <c r="BA286">
        <v>6</v>
      </c>
      <c r="BB286">
        <v>7</v>
      </c>
      <c r="BC286">
        <v>7</v>
      </c>
      <c r="BD286">
        <v>6</v>
      </c>
      <c r="BE286">
        <v>7</v>
      </c>
      <c r="BF286">
        <v>6</v>
      </c>
      <c r="BG286">
        <v>5</v>
      </c>
      <c r="BH286">
        <v>7</v>
      </c>
      <c r="BI286">
        <v>6</v>
      </c>
      <c r="BJ286">
        <v>5</v>
      </c>
      <c r="BK286">
        <v>149</v>
      </c>
      <c r="BL286">
        <v>1.21</v>
      </c>
      <c r="BM286">
        <v>63.1</v>
      </c>
      <c r="BN286">
        <v>73.8</v>
      </c>
      <c r="BO286">
        <v>73.8</v>
      </c>
      <c r="BP286">
        <v>68.5</v>
      </c>
      <c r="BQ286">
        <v>72.5</v>
      </c>
      <c r="BR286">
        <v>68.5</v>
      </c>
      <c r="BS286">
        <v>51</v>
      </c>
      <c r="BT286">
        <v>72.5</v>
      </c>
      <c r="BU286">
        <v>61.7</v>
      </c>
      <c r="BV286">
        <v>57.7</v>
      </c>
      <c r="BW286">
        <v>1.5442071197243701</v>
      </c>
      <c r="BX286">
        <v>0.29183756345177703</v>
      </c>
      <c r="BY286">
        <v>-0.228576278686525</v>
      </c>
      <c r="BZ286">
        <v>-2.6654672707109301</v>
      </c>
    </row>
    <row r="287" spans="1:78" s="45" customFormat="1" x14ac:dyDescent="0.3">
      <c r="A287" s="91">
        <v>285</v>
      </c>
      <c r="B287" t="s">
        <v>1120</v>
      </c>
      <c r="C287" s="220" t="s">
        <v>1121</v>
      </c>
      <c r="D287" s="174">
        <v>1.1737528423592742</v>
      </c>
      <c r="E287" s="125">
        <f t="shared" si="42"/>
        <v>0.23112865151284262</v>
      </c>
      <c r="F287" s="36">
        <v>3.9808646193441322E-2</v>
      </c>
      <c r="G287" s="129">
        <f t="shared" si="43"/>
        <v>1.4000225915873501</v>
      </c>
      <c r="H287" s="150"/>
      <c r="I287" s="153">
        <f t="shared" si="44"/>
        <v>1.4000225915873501</v>
      </c>
      <c r="J287" s="66" t="s">
        <v>1122</v>
      </c>
      <c r="K287" s="66" t="s">
        <v>1123</v>
      </c>
      <c r="L287" s="66" t="str">
        <f t="shared" si="45"/>
        <v/>
      </c>
      <c r="M287" s="67" t="str">
        <f t="shared" si="48"/>
        <v/>
      </c>
      <c r="N287" s="66" t="str">
        <f t="shared" si="48"/>
        <v/>
      </c>
      <c r="O287" s="66" t="str">
        <f t="shared" si="48"/>
        <v/>
      </c>
      <c r="P287" s="66" t="str">
        <f t="shared" si="48"/>
        <v/>
      </c>
      <c r="Q287" s="68" t="str">
        <f t="shared" si="48"/>
        <v/>
      </c>
      <c r="R287" s="66" t="str">
        <f t="shared" si="48"/>
        <v/>
      </c>
      <c r="S287" s="57">
        <v>24266000</v>
      </c>
      <c r="T287" s="58">
        <v>21404000</v>
      </c>
      <c r="U287" s="58">
        <v>21310000</v>
      </c>
      <c r="V287" s="58">
        <v>18207000</v>
      </c>
      <c r="W287" s="58">
        <v>22558000</v>
      </c>
      <c r="X287" s="59">
        <v>5</v>
      </c>
      <c r="Y287" s="60">
        <v>21560000</v>
      </c>
      <c r="Z287" s="60">
        <v>24604000</v>
      </c>
      <c r="AA287" s="60">
        <v>25301000</v>
      </c>
      <c r="AB287" s="60">
        <v>26893000</v>
      </c>
      <c r="AC287" s="60">
        <v>28108000</v>
      </c>
      <c r="AD287" s="27">
        <v>5</v>
      </c>
      <c r="AE287">
        <v>24.532432556152301</v>
      </c>
      <c r="AF287">
        <v>24.351377487182599</v>
      </c>
      <c r="AG287">
        <v>24.345027923583999</v>
      </c>
      <c r="AH287">
        <v>24.1179904937744</v>
      </c>
      <c r="AI287">
        <v>24.4271354675293</v>
      </c>
      <c r="AJ287">
        <v>24.361854553222699</v>
      </c>
      <c r="AK287">
        <v>24.5523891448975</v>
      </c>
      <c r="AL287">
        <v>24.5926914215088</v>
      </c>
      <c r="AM287">
        <v>24.680727005004901</v>
      </c>
      <c r="AN287">
        <v>24.744478225708001</v>
      </c>
      <c r="AO287">
        <v>37.518000000000001</v>
      </c>
      <c r="AP287">
        <v>333</v>
      </c>
      <c r="AQ287">
        <v>67.3</v>
      </c>
      <c r="AR287">
        <v>19</v>
      </c>
      <c r="AS287">
        <v>67.3</v>
      </c>
      <c r="AT287">
        <v>67.3</v>
      </c>
      <c r="AU287">
        <v>0</v>
      </c>
      <c r="AV287">
        <v>284.22000000000003</v>
      </c>
      <c r="AW287">
        <v>19</v>
      </c>
      <c r="AX287">
        <v>19</v>
      </c>
      <c r="AY287">
        <v>19</v>
      </c>
      <c r="AZ287" t="s">
        <v>43</v>
      </c>
      <c r="BA287">
        <v>12</v>
      </c>
      <c r="BB287">
        <v>11</v>
      </c>
      <c r="BC287">
        <v>13</v>
      </c>
      <c r="BD287">
        <v>15</v>
      </c>
      <c r="BE287">
        <v>14</v>
      </c>
      <c r="BF287">
        <v>11</v>
      </c>
      <c r="BG287">
        <v>10</v>
      </c>
      <c r="BH287">
        <v>11</v>
      </c>
      <c r="BI287">
        <v>14</v>
      </c>
      <c r="BJ287">
        <v>14</v>
      </c>
      <c r="BK287">
        <v>333</v>
      </c>
      <c r="BL287">
        <v>1.24</v>
      </c>
      <c r="BM287">
        <v>38.1</v>
      </c>
      <c r="BN287">
        <v>41.4</v>
      </c>
      <c r="BO287">
        <v>44.1</v>
      </c>
      <c r="BP287">
        <v>52.9</v>
      </c>
      <c r="BQ287">
        <v>49.2</v>
      </c>
      <c r="BR287">
        <v>40.799999999999997</v>
      </c>
      <c r="BS287">
        <v>37.799999999999997</v>
      </c>
      <c r="BT287">
        <v>40.799999999999997</v>
      </c>
      <c r="BU287">
        <v>49.8</v>
      </c>
      <c r="BV287">
        <v>49.8</v>
      </c>
      <c r="BW287">
        <v>1.4000225915873501</v>
      </c>
      <c r="BX287">
        <v>0.302944550669216</v>
      </c>
      <c r="BY287">
        <v>-0.231635284423827</v>
      </c>
      <c r="BZ287">
        <v>-2.4520597318391402</v>
      </c>
    </row>
    <row r="288" spans="1:78" s="45" customFormat="1" x14ac:dyDescent="0.3">
      <c r="A288" s="91">
        <v>286</v>
      </c>
      <c r="B288" t="s">
        <v>1124</v>
      </c>
      <c r="C288" s="220" t="s">
        <v>1125</v>
      </c>
      <c r="D288" s="174">
        <v>1.1725940511247801</v>
      </c>
      <c r="E288" s="125">
        <f t="shared" si="42"/>
        <v>0.22970364269765567</v>
      </c>
      <c r="F288" s="36">
        <v>2.1879165072171535E-2</v>
      </c>
      <c r="G288" s="129">
        <f t="shared" si="43"/>
        <v>1.65996925507477</v>
      </c>
      <c r="H288" s="150"/>
      <c r="I288" s="153">
        <f t="shared" si="44"/>
        <v>1.65996925507477</v>
      </c>
      <c r="J288" s="66" t="s">
        <v>1126</v>
      </c>
      <c r="K288" s="66" t="s">
        <v>1127</v>
      </c>
      <c r="L288" s="66" t="str">
        <f t="shared" si="45"/>
        <v>GO:0005730</v>
      </c>
      <c r="M288" s="67" t="str">
        <f t="shared" si="48"/>
        <v/>
      </c>
      <c r="N288" s="66" t="str">
        <f t="shared" si="48"/>
        <v/>
      </c>
      <c r="O288" s="66" t="str">
        <f t="shared" si="48"/>
        <v/>
      </c>
      <c r="P288" s="66" t="str">
        <f t="shared" si="48"/>
        <v>GO:0005730</v>
      </c>
      <c r="Q288" s="68" t="str">
        <f t="shared" si="48"/>
        <v/>
      </c>
      <c r="R288" s="66" t="str">
        <f t="shared" si="48"/>
        <v/>
      </c>
      <c r="S288" s="57">
        <v>12419000</v>
      </c>
      <c r="T288" s="58">
        <v>10641000</v>
      </c>
      <c r="U288" s="58">
        <v>10242000</v>
      </c>
      <c r="V288" s="58">
        <v>12295000</v>
      </c>
      <c r="W288" s="58">
        <v>11792000</v>
      </c>
      <c r="X288" s="59">
        <v>5</v>
      </c>
      <c r="Y288" s="60">
        <v>13282000</v>
      </c>
      <c r="Z288" s="60">
        <v>15246000</v>
      </c>
      <c r="AA288" s="60">
        <v>13032000</v>
      </c>
      <c r="AB288" s="60">
        <v>13826000</v>
      </c>
      <c r="AC288" s="60">
        <v>11908000</v>
      </c>
      <c r="AD288" s="27">
        <v>5</v>
      </c>
      <c r="AE288">
        <v>23.566045761108398</v>
      </c>
      <c r="AF288">
        <v>23.3431301116943</v>
      </c>
      <c r="AG288">
        <v>23.2879943847656</v>
      </c>
      <c r="AH288">
        <v>23.551568984985401</v>
      </c>
      <c r="AI288">
        <v>23.491304397583001</v>
      </c>
      <c r="AJ288">
        <v>23.662969589233398</v>
      </c>
      <c r="AK288">
        <v>23.8619270324707</v>
      </c>
      <c r="AL288">
        <v>23.635555267333999</v>
      </c>
      <c r="AM288">
        <v>23.720880508422901</v>
      </c>
      <c r="AN288">
        <v>23.505428314208999</v>
      </c>
      <c r="AO288">
        <v>512.6</v>
      </c>
      <c r="AP288">
        <v>4592</v>
      </c>
      <c r="AQ288">
        <v>21.7</v>
      </c>
      <c r="AR288">
        <v>82</v>
      </c>
      <c r="AS288">
        <v>21.7</v>
      </c>
      <c r="AT288">
        <v>21.7</v>
      </c>
      <c r="AU288">
        <v>0</v>
      </c>
      <c r="AV288">
        <v>286.64999999999998</v>
      </c>
      <c r="AW288" t="s">
        <v>43</v>
      </c>
      <c r="AX288" t="s">
        <v>43</v>
      </c>
      <c r="AY288" t="s">
        <v>43</v>
      </c>
      <c r="AZ288" t="s">
        <v>43</v>
      </c>
      <c r="BA288">
        <v>34</v>
      </c>
      <c r="BB288">
        <v>40</v>
      </c>
      <c r="BC288">
        <v>39</v>
      </c>
      <c r="BD288">
        <v>46</v>
      </c>
      <c r="BE288">
        <v>41</v>
      </c>
      <c r="BF288">
        <v>54</v>
      </c>
      <c r="BG288">
        <v>60</v>
      </c>
      <c r="BH288">
        <v>59</v>
      </c>
      <c r="BI288">
        <v>42</v>
      </c>
      <c r="BJ288">
        <v>38</v>
      </c>
      <c r="BK288" t="s">
        <v>43</v>
      </c>
      <c r="BL288">
        <v>2.81</v>
      </c>
      <c r="BM288">
        <v>8.6</v>
      </c>
      <c r="BN288">
        <v>11</v>
      </c>
      <c r="BO288">
        <v>10.9</v>
      </c>
      <c r="BP288">
        <v>11.6</v>
      </c>
      <c r="BQ288">
        <v>11.1</v>
      </c>
      <c r="BR288">
        <v>15.7</v>
      </c>
      <c r="BS288">
        <v>16.600000000000001</v>
      </c>
      <c r="BT288">
        <v>16.100000000000001</v>
      </c>
      <c r="BU288">
        <v>11.3</v>
      </c>
      <c r="BV288">
        <v>9.6</v>
      </c>
      <c r="BW288">
        <v>1.65996925507477</v>
      </c>
      <c r="BX288">
        <v>0.273252279635258</v>
      </c>
      <c r="BY288">
        <v>-0.22934341430664101</v>
      </c>
      <c r="BZ288">
        <v>-2.8380005995534701</v>
      </c>
    </row>
    <row r="289" spans="1:78" s="45" customFormat="1" x14ac:dyDescent="0.3">
      <c r="A289" s="91">
        <v>287</v>
      </c>
      <c r="B289" t="s">
        <v>1128</v>
      </c>
      <c r="C289" s="220" t="s">
        <v>1129</v>
      </c>
      <c r="D289" s="174">
        <v>1.1725145710516207</v>
      </c>
      <c r="E289" s="125">
        <f t="shared" si="42"/>
        <v>0.22960585148546525</v>
      </c>
      <c r="F289" s="36">
        <v>4.7522431490937107E-2</v>
      </c>
      <c r="G289" s="129">
        <f t="shared" si="43"/>
        <v>1.3231013467288499</v>
      </c>
      <c r="H289" s="150"/>
      <c r="I289" s="153">
        <f t="shared" si="44"/>
        <v>1.3231013467288499</v>
      </c>
      <c r="J289" s="66" t="s">
        <v>1130</v>
      </c>
      <c r="K289" s="66" t="s">
        <v>1131</v>
      </c>
      <c r="L289" s="66" t="str">
        <f t="shared" si="45"/>
        <v>GO:0003735;GO:0003729</v>
      </c>
      <c r="M289" s="67" t="str">
        <f t="shared" si="48"/>
        <v/>
      </c>
      <c r="N289" s="66" t="str">
        <f t="shared" si="48"/>
        <v>GO:0003735</v>
      </c>
      <c r="O289" s="66" t="str">
        <f t="shared" si="48"/>
        <v>GO:0003729</v>
      </c>
      <c r="P289" s="66" t="str">
        <f t="shared" si="48"/>
        <v/>
      </c>
      <c r="Q289" s="68" t="str">
        <f t="shared" si="48"/>
        <v/>
      </c>
      <c r="R289" s="66" t="str">
        <f t="shared" si="48"/>
        <v/>
      </c>
      <c r="S289" s="57">
        <v>103540000</v>
      </c>
      <c r="T289" s="58">
        <v>105180000</v>
      </c>
      <c r="U289" s="58">
        <v>118230000</v>
      </c>
      <c r="V289" s="58">
        <v>145910000</v>
      </c>
      <c r="W289" s="58">
        <v>125930000</v>
      </c>
      <c r="X289" s="59">
        <v>5</v>
      </c>
      <c r="Y289" s="60">
        <v>133860000</v>
      </c>
      <c r="Z289" s="60">
        <v>144600000</v>
      </c>
      <c r="AA289" s="60">
        <v>138670000</v>
      </c>
      <c r="AB289" s="60">
        <v>129430000</v>
      </c>
      <c r="AC289" s="60">
        <v>155530000</v>
      </c>
      <c r="AD289" s="27">
        <v>5</v>
      </c>
      <c r="AE289">
        <v>26.625612258911101</v>
      </c>
      <c r="AF289">
        <v>26.6482849121094</v>
      </c>
      <c r="AG289">
        <v>26.817020416259801</v>
      </c>
      <c r="AH289">
        <v>27.1205043792725</v>
      </c>
      <c r="AI289">
        <v>26.908046722412099</v>
      </c>
      <c r="AJ289">
        <v>26.996149063110401</v>
      </c>
      <c r="AK289">
        <v>27.1074924468994</v>
      </c>
      <c r="AL289">
        <v>27.047080993652301</v>
      </c>
      <c r="AM289">
        <v>26.947597503662099</v>
      </c>
      <c r="AN289">
        <v>27.212617874145501</v>
      </c>
      <c r="AO289">
        <v>28.44</v>
      </c>
      <c r="AP289">
        <v>250</v>
      </c>
      <c r="AQ289">
        <v>45.2</v>
      </c>
      <c r="AR289">
        <v>9</v>
      </c>
      <c r="AS289">
        <v>45.2</v>
      </c>
      <c r="AT289">
        <v>26</v>
      </c>
      <c r="AU289">
        <v>0</v>
      </c>
      <c r="AV289">
        <v>193.55</v>
      </c>
      <c r="AW289" t="s">
        <v>43</v>
      </c>
      <c r="AX289" t="s">
        <v>43</v>
      </c>
      <c r="AY289" t="s">
        <v>43</v>
      </c>
      <c r="AZ289" t="s">
        <v>43</v>
      </c>
      <c r="BA289">
        <v>16</v>
      </c>
      <c r="BB289">
        <v>15</v>
      </c>
      <c r="BC289">
        <v>13</v>
      </c>
      <c r="BD289">
        <v>19</v>
      </c>
      <c r="BE289">
        <v>18</v>
      </c>
      <c r="BF289">
        <v>15</v>
      </c>
      <c r="BG289">
        <v>11</v>
      </c>
      <c r="BH289">
        <v>13</v>
      </c>
      <c r="BI289">
        <v>15</v>
      </c>
      <c r="BJ289">
        <v>17</v>
      </c>
      <c r="BK289" t="s">
        <v>43</v>
      </c>
      <c r="BL289">
        <v>1.53</v>
      </c>
      <c r="BM289">
        <v>44</v>
      </c>
      <c r="BN289">
        <v>44.4</v>
      </c>
      <c r="BO289">
        <v>43.6</v>
      </c>
      <c r="BP289">
        <v>45.2</v>
      </c>
      <c r="BQ289">
        <v>45.2</v>
      </c>
      <c r="BR289">
        <v>42.4</v>
      </c>
      <c r="BS289">
        <v>31.2</v>
      </c>
      <c r="BT289">
        <v>39.200000000000003</v>
      </c>
      <c r="BU289">
        <v>42</v>
      </c>
      <c r="BV289">
        <v>44.4</v>
      </c>
      <c r="BW289">
        <v>1.3231013467288499</v>
      </c>
      <c r="BX289">
        <v>0.315212020033389</v>
      </c>
      <c r="BY289">
        <v>-0.23829383850097599</v>
      </c>
      <c r="BZ289">
        <v>-2.3385595189381001</v>
      </c>
    </row>
    <row r="290" spans="1:78" s="45" customFormat="1" x14ac:dyDescent="0.3">
      <c r="A290" s="91">
        <v>288</v>
      </c>
      <c r="B290" t="s">
        <v>1132</v>
      </c>
      <c r="C290" s="220" t="s">
        <v>1133</v>
      </c>
      <c r="D290" s="174">
        <v>1.1722482134594623</v>
      </c>
      <c r="E290" s="125">
        <f t="shared" si="42"/>
        <v>0.22927808035100214</v>
      </c>
      <c r="F290" s="36">
        <v>2.1328289075643221E-2</v>
      </c>
      <c r="G290" s="129">
        <f t="shared" si="43"/>
        <v>1.67104398162555</v>
      </c>
      <c r="H290" s="150"/>
      <c r="I290" s="153">
        <f t="shared" si="44"/>
        <v>1.67104398162555</v>
      </c>
      <c r="J290" s="66" t="s">
        <v>1134</v>
      </c>
      <c r="K290" s="66" t="s">
        <v>1135</v>
      </c>
      <c r="L290" s="66" t="str">
        <f t="shared" si="45"/>
        <v/>
      </c>
      <c r="M290" s="67" t="str">
        <f t="shared" si="48"/>
        <v/>
      </c>
      <c r="N290" s="66" t="str">
        <f t="shared" si="48"/>
        <v/>
      </c>
      <c r="O290" s="66" t="str">
        <f t="shared" si="48"/>
        <v/>
      </c>
      <c r="P290" s="66" t="str">
        <f t="shared" si="48"/>
        <v/>
      </c>
      <c r="Q290" s="68" t="str">
        <f t="shared" si="48"/>
        <v/>
      </c>
      <c r="R290" s="66" t="str">
        <f t="shared" si="48"/>
        <v>GO:0097014</v>
      </c>
      <c r="S290" s="57">
        <v>16814000</v>
      </c>
      <c r="T290" s="58">
        <v>19588000</v>
      </c>
      <c r="U290" s="58">
        <v>18788000</v>
      </c>
      <c r="V290" s="58">
        <v>23022000</v>
      </c>
      <c r="W290" s="58">
        <v>19043000</v>
      </c>
      <c r="X290" s="59">
        <v>5</v>
      </c>
      <c r="Y290" s="60">
        <v>24460000</v>
      </c>
      <c r="Z290" s="60">
        <v>23097000</v>
      </c>
      <c r="AA290" s="60">
        <v>22063000</v>
      </c>
      <c r="AB290" s="60">
        <v>23409000</v>
      </c>
      <c r="AC290" s="60">
        <v>20978000</v>
      </c>
      <c r="AD290" s="27">
        <v>5</v>
      </c>
      <c r="AE290">
        <v>24.003160476684599</v>
      </c>
      <c r="AF290">
        <v>24.223466873168899</v>
      </c>
      <c r="AG290">
        <v>24.16330909729</v>
      </c>
      <c r="AH290">
        <v>24.4565105438232</v>
      </c>
      <c r="AI290">
        <v>24.1827583312988</v>
      </c>
      <c r="AJ290">
        <v>24.543920516967798</v>
      </c>
      <c r="AK290">
        <v>24.46120262146</v>
      </c>
      <c r="AL290">
        <v>24.395126342773398</v>
      </c>
      <c r="AM290">
        <v>24.4805603027344</v>
      </c>
      <c r="AN290">
        <v>24.322374343872099</v>
      </c>
      <c r="AO290">
        <v>32.832999999999998</v>
      </c>
      <c r="AP290">
        <v>294</v>
      </c>
      <c r="AQ290">
        <v>91.8</v>
      </c>
      <c r="AR290">
        <v>27</v>
      </c>
      <c r="AS290">
        <v>91.8</v>
      </c>
      <c r="AT290">
        <v>91.8</v>
      </c>
      <c r="AU290">
        <v>0</v>
      </c>
      <c r="AV290">
        <v>323.31</v>
      </c>
      <c r="AW290">
        <v>27</v>
      </c>
      <c r="AX290">
        <v>27</v>
      </c>
      <c r="AY290">
        <v>27</v>
      </c>
      <c r="AZ290" t="s">
        <v>43</v>
      </c>
      <c r="BA290">
        <v>18</v>
      </c>
      <c r="BB290">
        <v>16</v>
      </c>
      <c r="BC290">
        <v>16</v>
      </c>
      <c r="BD290">
        <v>15</v>
      </c>
      <c r="BE290">
        <v>21</v>
      </c>
      <c r="BF290">
        <v>19</v>
      </c>
      <c r="BG290">
        <v>8</v>
      </c>
      <c r="BH290">
        <v>17</v>
      </c>
      <c r="BI290">
        <v>13</v>
      </c>
      <c r="BJ290">
        <v>16</v>
      </c>
      <c r="BK290">
        <v>294</v>
      </c>
      <c r="BL290">
        <v>1.18</v>
      </c>
      <c r="BM290">
        <v>73.8</v>
      </c>
      <c r="BN290">
        <v>72.400000000000006</v>
      </c>
      <c r="BO290">
        <v>72.400000000000006</v>
      </c>
      <c r="BP290">
        <v>51.4</v>
      </c>
      <c r="BQ290">
        <v>83.3</v>
      </c>
      <c r="BR290">
        <v>84.4</v>
      </c>
      <c r="BS290">
        <v>32</v>
      </c>
      <c r="BT290">
        <v>80.3</v>
      </c>
      <c r="BU290">
        <v>42.5</v>
      </c>
      <c r="BV290">
        <v>49.7</v>
      </c>
      <c r="BW290">
        <v>1.67104398162555</v>
      </c>
      <c r="BX290">
        <v>0.27293167701863402</v>
      </c>
      <c r="BY290">
        <v>-0.234795761108398</v>
      </c>
      <c r="BZ290">
        <v>-2.8545818168858501</v>
      </c>
    </row>
    <row r="291" spans="1:78" s="45" customFormat="1" x14ac:dyDescent="0.3">
      <c r="A291" s="91">
        <v>289</v>
      </c>
      <c r="B291" t="s">
        <v>1136</v>
      </c>
      <c r="C291" s="220" t="s">
        <v>1137</v>
      </c>
      <c r="D291" s="174">
        <v>1.167039013312162</v>
      </c>
      <c r="E291" s="125">
        <f t="shared" si="42"/>
        <v>0.22285279015511653</v>
      </c>
      <c r="F291" s="36">
        <v>2.8180809194562697E-2</v>
      </c>
      <c r="G291" s="129">
        <f t="shared" si="43"/>
        <v>1.55004654054931</v>
      </c>
      <c r="H291" s="150"/>
      <c r="I291" s="153">
        <f t="shared" si="44"/>
        <v>1.55004654054931</v>
      </c>
      <c r="J291" s="66" t="s">
        <v>1138</v>
      </c>
      <c r="K291" s="66" t="s">
        <v>1139</v>
      </c>
      <c r="L291" s="66" t="str">
        <f t="shared" si="45"/>
        <v/>
      </c>
      <c r="M291" s="67" t="str">
        <f t="shared" si="48"/>
        <v/>
      </c>
      <c r="N291" s="66" t="str">
        <f t="shared" si="48"/>
        <v/>
      </c>
      <c r="O291" s="66" t="str">
        <f t="shared" si="48"/>
        <v/>
      </c>
      <c r="P291" s="66" t="str">
        <f t="shared" si="48"/>
        <v/>
      </c>
      <c r="Q291" s="68" t="str">
        <f t="shared" si="48"/>
        <v/>
      </c>
      <c r="R291" s="66" t="str">
        <f t="shared" si="48"/>
        <v/>
      </c>
      <c r="S291" s="57">
        <v>111290000</v>
      </c>
      <c r="T291" s="58">
        <v>101320000</v>
      </c>
      <c r="U291" s="58">
        <v>106390000</v>
      </c>
      <c r="V291" s="58">
        <v>112660000</v>
      </c>
      <c r="W291" s="58">
        <v>109950000</v>
      </c>
      <c r="X291" s="59">
        <v>5</v>
      </c>
      <c r="Y291" s="60">
        <v>129820000</v>
      </c>
      <c r="Z291" s="60">
        <v>140580000</v>
      </c>
      <c r="AA291" s="60">
        <v>138810000</v>
      </c>
      <c r="AB291" s="60">
        <v>107360000</v>
      </c>
      <c r="AC291" s="60">
        <v>115510000</v>
      </c>
      <c r="AD291" s="27">
        <v>5</v>
      </c>
      <c r="AE291">
        <v>26.7297477722168</v>
      </c>
      <c r="AF291">
        <v>26.594343185424801</v>
      </c>
      <c r="AG291">
        <v>26.664787292480501</v>
      </c>
      <c r="AH291">
        <v>26.747400283813501</v>
      </c>
      <c r="AI291">
        <v>26.712272644043001</v>
      </c>
      <c r="AJ291">
        <v>26.9519367218018</v>
      </c>
      <c r="AK291">
        <v>27.066816329956101</v>
      </c>
      <c r="AL291">
        <v>27.048536300659201</v>
      </c>
      <c r="AM291">
        <v>26.677881240844702</v>
      </c>
      <c r="AN291">
        <v>26.783443450927699</v>
      </c>
      <c r="AO291">
        <v>118.44</v>
      </c>
      <c r="AP291">
        <v>1083</v>
      </c>
      <c r="AQ291">
        <v>25.7</v>
      </c>
      <c r="AR291">
        <v>42</v>
      </c>
      <c r="AS291">
        <v>25.7</v>
      </c>
      <c r="AT291">
        <v>25.7</v>
      </c>
      <c r="AU291">
        <v>0</v>
      </c>
      <c r="AV291">
        <v>318.45</v>
      </c>
      <c r="AW291">
        <v>42</v>
      </c>
      <c r="AX291">
        <v>42</v>
      </c>
      <c r="AY291">
        <v>42</v>
      </c>
      <c r="AZ291" t="s">
        <v>43</v>
      </c>
      <c r="BA291">
        <v>22</v>
      </c>
      <c r="BB291">
        <v>29</v>
      </c>
      <c r="BC291">
        <v>29</v>
      </c>
      <c r="BD291">
        <v>33</v>
      </c>
      <c r="BE291">
        <v>35</v>
      </c>
      <c r="BF291">
        <v>25</v>
      </c>
      <c r="BG291">
        <v>27</v>
      </c>
      <c r="BH291">
        <v>23</v>
      </c>
      <c r="BI291">
        <v>35</v>
      </c>
      <c r="BJ291">
        <v>33</v>
      </c>
      <c r="BK291">
        <v>1083</v>
      </c>
      <c r="BL291">
        <v>2.4700000000000002</v>
      </c>
      <c r="BM291">
        <v>15.6</v>
      </c>
      <c r="BN291">
        <v>19.3</v>
      </c>
      <c r="BO291">
        <v>19.3</v>
      </c>
      <c r="BP291">
        <v>23.4</v>
      </c>
      <c r="BQ291">
        <v>23.1</v>
      </c>
      <c r="BR291">
        <v>17.600000000000001</v>
      </c>
      <c r="BS291">
        <v>18.5</v>
      </c>
      <c r="BT291">
        <v>16.399999999999999</v>
      </c>
      <c r="BU291">
        <v>23.2</v>
      </c>
      <c r="BV291">
        <v>22.6</v>
      </c>
      <c r="BW291">
        <v>1.55004654054931</v>
      </c>
      <c r="BX291">
        <v>0.29012787723785199</v>
      </c>
      <c r="BY291">
        <v>-0.21601257324218501</v>
      </c>
      <c r="BZ291">
        <v>-2.6741398464345099</v>
      </c>
    </row>
    <row r="292" spans="1:78" s="45" customFormat="1" x14ac:dyDescent="0.3">
      <c r="A292" s="91">
        <v>290</v>
      </c>
      <c r="B292" t="s">
        <v>1140</v>
      </c>
      <c r="C292" s="220" t="s">
        <v>620</v>
      </c>
      <c r="D292" s="174">
        <v>1.1612159542997043</v>
      </c>
      <c r="E292" s="125">
        <f t="shared" si="42"/>
        <v>0.21563629883999508</v>
      </c>
      <c r="F292" s="36">
        <v>1.9547091484665404E-2</v>
      </c>
      <c r="G292" s="129">
        <f t="shared" si="43"/>
        <v>1.70891785443851</v>
      </c>
      <c r="H292" s="150"/>
      <c r="I292" s="153">
        <f t="shared" si="44"/>
        <v>1.70891785443851</v>
      </c>
      <c r="J292" s="66" t="s">
        <v>325</v>
      </c>
      <c r="K292" s="66" t="s">
        <v>326</v>
      </c>
      <c r="L292" s="66" t="str">
        <f t="shared" si="45"/>
        <v/>
      </c>
      <c r="M292" s="67" t="str">
        <f t="shared" si="48"/>
        <v/>
      </c>
      <c r="N292" s="66" t="str">
        <f t="shared" si="48"/>
        <v/>
      </c>
      <c r="O292" s="66" t="str">
        <f t="shared" si="48"/>
        <v/>
      </c>
      <c r="P292" s="66" t="str">
        <f t="shared" si="48"/>
        <v/>
      </c>
      <c r="Q292" s="68" t="str">
        <f t="shared" si="48"/>
        <v/>
      </c>
      <c r="R292" s="66" t="str">
        <f t="shared" si="48"/>
        <v/>
      </c>
      <c r="S292" s="57">
        <v>20175000</v>
      </c>
      <c r="T292" s="58">
        <v>17422000</v>
      </c>
      <c r="U292" s="58">
        <v>18802000</v>
      </c>
      <c r="V292" s="58">
        <v>21426000</v>
      </c>
      <c r="W292" s="58">
        <v>20205000</v>
      </c>
      <c r="X292" s="59">
        <v>5</v>
      </c>
      <c r="Y292" s="60">
        <v>21930000</v>
      </c>
      <c r="Z292" s="60">
        <v>26216000</v>
      </c>
      <c r="AA292" s="60">
        <v>22388000</v>
      </c>
      <c r="AB292" s="60">
        <v>21279000</v>
      </c>
      <c r="AC292" s="60">
        <v>22021000</v>
      </c>
      <c r="AD292" s="27">
        <v>5</v>
      </c>
      <c r="AE292">
        <v>24.266065597534201</v>
      </c>
      <c r="AF292">
        <v>24.054407119751001</v>
      </c>
      <c r="AG292">
        <v>24.164382934570298</v>
      </c>
      <c r="AH292">
        <v>24.352859497070298</v>
      </c>
      <c r="AI292">
        <v>24.2682094573975</v>
      </c>
      <c r="AJ292">
        <v>24.386402130126999</v>
      </c>
      <c r="AK292">
        <v>24.643943786621101</v>
      </c>
      <c r="AL292">
        <v>24.416221618652301</v>
      </c>
      <c r="AM292">
        <v>24.3429279327393</v>
      </c>
      <c r="AN292">
        <v>24.392375946044901</v>
      </c>
      <c r="AO292">
        <v>181.38</v>
      </c>
      <c r="AP292">
        <v>1628</v>
      </c>
      <c r="AQ292">
        <v>46.3</v>
      </c>
      <c r="AR292">
        <v>56</v>
      </c>
      <c r="AS292">
        <v>46.3</v>
      </c>
      <c r="AT292">
        <v>46.3</v>
      </c>
      <c r="AU292">
        <v>0</v>
      </c>
      <c r="AV292">
        <v>323.31</v>
      </c>
      <c r="AW292" t="s">
        <v>43</v>
      </c>
      <c r="AX292" t="s">
        <v>43</v>
      </c>
      <c r="AY292" t="s">
        <v>43</v>
      </c>
      <c r="AZ292" t="s">
        <v>43</v>
      </c>
      <c r="BA292">
        <v>26</v>
      </c>
      <c r="BB292">
        <v>25</v>
      </c>
      <c r="BC292">
        <v>21</v>
      </c>
      <c r="BD292">
        <v>38</v>
      </c>
      <c r="BE292">
        <v>37</v>
      </c>
      <c r="BF292">
        <v>36</v>
      </c>
      <c r="BG292">
        <v>44</v>
      </c>
      <c r="BH292">
        <v>41</v>
      </c>
      <c r="BI292">
        <v>38</v>
      </c>
      <c r="BJ292">
        <v>35</v>
      </c>
      <c r="BK292" t="s">
        <v>43</v>
      </c>
      <c r="BL292">
        <v>2.62</v>
      </c>
      <c r="BM292">
        <v>23.4</v>
      </c>
      <c r="BN292">
        <v>22.9</v>
      </c>
      <c r="BO292">
        <v>20.2</v>
      </c>
      <c r="BP292">
        <v>32.700000000000003</v>
      </c>
      <c r="BQ292">
        <v>32.700000000000003</v>
      </c>
      <c r="BR292">
        <v>32.700000000000003</v>
      </c>
      <c r="BS292">
        <v>38</v>
      </c>
      <c r="BT292">
        <v>35.9</v>
      </c>
      <c r="BU292">
        <v>31.3</v>
      </c>
      <c r="BV292">
        <v>30.2</v>
      </c>
      <c r="BW292">
        <v>1.70891785443851</v>
      </c>
      <c r="BX292">
        <v>0.26242071197410999</v>
      </c>
      <c r="BY292">
        <v>-0.21518936157226801</v>
      </c>
      <c r="BZ292">
        <v>-2.9114009924447899</v>
      </c>
    </row>
    <row r="293" spans="1:78" s="45" customFormat="1" x14ac:dyDescent="0.3">
      <c r="A293" s="91">
        <v>291</v>
      </c>
      <c r="B293" t="s">
        <v>1141</v>
      </c>
      <c r="C293" s="220" t="s">
        <v>1142</v>
      </c>
      <c r="D293" s="174">
        <v>1.1516403692251729</v>
      </c>
      <c r="E293" s="125">
        <f t="shared" si="42"/>
        <v>0.20369026666089216</v>
      </c>
      <c r="F293" s="36">
        <v>7.0413299346348199E-3</v>
      </c>
      <c r="G293" s="129">
        <f t="shared" si="43"/>
        <v>2.1523453055277599</v>
      </c>
      <c r="H293" s="150"/>
      <c r="I293" s="153">
        <f t="shared" si="44"/>
        <v>2.1523453055277599</v>
      </c>
      <c r="J293" s="66" t="s">
        <v>1143</v>
      </c>
      <c r="K293" s="66" t="s">
        <v>1144</v>
      </c>
      <c r="L293" s="66" t="str">
        <f t="shared" si="45"/>
        <v/>
      </c>
      <c r="M293" s="67" t="str">
        <f t="shared" ref="M293:R302" si="49">IF(ISNUMBER(FIND(M$2,$J293))=TRUE,M$2,"")</f>
        <v/>
      </c>
      <c r="N293" s="66" t="str">
        <f t="shared" si="49"/>
        <v/>
      </c>
      <c r="O293" s="66" t="str">
        <f t="shared" si="49"/>
        <v/>
      </c>
      <c r="P293" s="66" t="str">
        <f t="shared" si="49"/>
        <v/>
      </c>
      <c r="Q293" s="68" t="str">
        <f t="shared" si="49"/>
        <v/>
      </c>
      <c r="R293" s="66" t="str">
        <f t="shared" si="49"/>
        <v/>
      </c>
      <c r="S293" s="57">
        <v>37170000</v>
      </c>
      <c r="T293" s="58">
        <v>36036000</v>
      </c>
      <c r="U293" s="58">
        <v>32442000</v>
      </c>
      <c r="V293" s="58">
        <v>37101000</v>
      </c>
      <c r="W293" s="58">
        <v>33187000</v>
      </c>
      <c r="X293" s="59">
        <v>5</v>
      </c>
      <c r="Y293" s="60">
        <v>40770000</v>
      </c>
      <c r="Z293" s="60">
        <v>42844000</v>
      </c>
      <c r="AA293" s="60">
        <v>42832000</v>
      </c>
      <c r="AB293" s="60">
        <v>37419000</v>
      </c>
      <c r="AC293" s="60">
        <v>38750000</v>
      </c>
      <c r="AD293" s="27">
        <v>5</v>
      </c>
      <c r="AE293">
        <v>25.1476345062256</v>
      </c>
      <c r="AF293">
        <v>25.1029357910156</v>
      </c>
      <c r="AG293">
        <v>24.951358795166001</v>
      </c>
      <c r="AH293">
        <v>25.144954681396499</v>
      </c>
      <c r="AI293">
        <v>24.984115600585898</v>
      </c>
      <c r="AJ293">
        <v>25.281003952026399</v>
      </c>
      <c r="AK293">
        <v>25.3525905609131</v>
      </c>
      <c r="AL293">
        <v>25.352186203002901</v>
      </c>
      <c r="AM293">
        <v>25.157268524169901</v>
      </c>
      <c r="AN293">
        <v>25.2076930999756</v>
      </c>
      <c r="AO293">
        <v>31.375</v>
      </c>
      <c r="AP293">
        <v>284</v>
      </c>
      <c r="AQ293">
        <v>88</v>
      </c>
      <c r="AR293">
        <v>26</v>
      </c>
      <c r="AS293">
        <v>88</v>
      </c>
      <c r="AT293">
        <v>88</v>
      </c>
      <c r="AU293">
        <v>0</v>
      </c>
      <c r="AV293">
        <v>323.31</v>
      </c>
      <c r="AW293">
        <v>26</v>
      </c>
      <c r="AX293">
        <v>26</v>
      </c>
      <c r="AY293">
        <v>26</v>
      </c>
      <c r="AZ293" t="s">
        <v>43</v>
      </c>
      <c r="BA293">
        <v>16</v>
      </c>
      <c r="BB293">
        <v>18</v>
      </c>
      <c r="BC293">
        <v>16</v>
      </c>
      <c r="BD293">
        <v>18</v>
      </c>
      <c r="BE293">
        <v>21</v>
      </c>
      <c r="BF293">
        <v>19</v>
      </c>
      <c r="BG293">
        <v>15</v>
      </c>
      <c r="BH293">
        <v>20</v>
      </c>
      <c r="BI293">
        <v>18</v>
      </c>
      <c r="BJ293">
        <v>15</v>
      </c>
      <c r="BK293">
        <v>284</v>
      </c>
      <c r="BL293">
        <v>1.1599999999999999</v>
      </c>
      <c r="BM293">
        <v>57.7</v>
      </c>
      <c r="BN293">
        <v>63.7</v>
      </c>
      <c r="BO293">
        <v>53.2</v>
      </c>
      <c r="BP293">
        <v>66.900000000000006</v>
      </c>
      <c r="BQ293">
        <v>71.8</v>
      </c>
      <c r="BR293">
        <v>78.900000000000006</v>
      </c>
      <c r="BS293">
        <v>61.3</v>
      </c>
      <c r="BT293">
        <v>81</v>
      </c>
      <c r="BU293">
        <v>58.1</v>
      </c>
      <c r="BV293">
        <v>53.2</v>
      </c>
      <c r="BW293">
        <v>2.1523453055277599</v>
      </c>
      <c r="BX293">
        <v>0.24584375</v>
      </c>
      <c r="BY293">
        <v>-0.203948593139646</v>
      </c>
      <c r="BZ293">
        <v>-3.5942044955925998</v>
      </c>
    </row>
    <row r="294" spans="1:78" s="45" customFormat="1" x14ac:dyDescent="0.3">
      <c r="A294" s="91">
        <v>292</v>
      </c>
      <c r="B294" t="s">
        <v>1145</v>
      </c>
      <c r="C294" s="220" t="s">
        <v>1146</v>
      </c>
      <c r="D294" s="174">
        <v>1.1471717841989906</v>
      </c>
      <c r="E294" s="125">
        <f t="shared" si="42"/>
        <v>0.19808144510712894</v>
      </c>
      <c r="F294" s="36">
        <v>9.2256298148789377E-3</v>
      </c>
      <c r="G294" s="129">
        <f t="shared" si="43"/>
        <v>2.0350039757607901</v>
      </c>
      <c r="H294" s="150"/>
      <c r="I294" s="153">
        <f t="shared" si="44"/>
        <v>2.0350039757607901</v>
      </c>
      <c r="J294" s="66" t="s">
        <v>493</v>
      </c>
      <c r="K294" s="66" t="s">
        <v>494</v>
      </c>
      <c r="L294" s="66" t="str">
        <f t="shared" si="45"/>
        <v/>
      </c>
      <c r="M294" s="67" t="str">
        <f t="shared" si="49"/>
        <v/>
      </c>
      <c r="N294" s="66" t="str">
        <f t="shared" si="49"/>
        <v/>
      </c>
      <c r="O294" s="66" t="str">
        <f t="shared" si="49"/>
        <v/>
      </c>
      <c r="P294" s="66" t="str">
        <f t="shared" si="49"/>
        <v/>
      </c>
      <c r="Q294" s="68" t="str">
        <f t="shared" si="49"/>
        <v/>
      </c>
      <c r="R294" s="66" t="str">
        <f t="shared" si="49"/>
        <v>GO:0097014</v>
      </c>
      <c r="S294" s="57">
        <v>9267900</v>
      </c>
      <c r="T294" s="58">
        <v>9681300</v>
      </c>
      <c r="U294" s="58">
        <v>9652800</v>
      </c>
      <c r="V294" s="58">
        <v>10373000</v>
      </c>
      <c r="W294" s="58">
        <v>10756000</v>
      </c>
      <c r="X294" s="59">
        <v>5</v>
      </c>
      <c r="Y294" s="60">
        <v>10195000</v>
      </c>
      <c r="Z294" s="60">
        <v>11279000</v>
      </c>
      <c r="AA294" s="60">
        <v>11634000</v>
      </c>
      <c r="AB294" s="60">
        <v>12005000</v>
      </c>
      <c r="AC294" s="60">
        <v>11937000</v>
      </c>
      <c r="AD294" s="27">
        <v>5</v>
      </c>
      <c r="AE294">
        <v>23.1438102722168</v>
      </c>
      <c r="AF294">
        <v>23.206769943237301</v>
      </c>
      <c r="AG294">
        <v>23.202516555786101</v>
      </c>
      <c r="AH294">
        <v>23.306329727172901</v>
      </c>
      <c r="AI294">
        <v>23.358638763427699</v>
      </c>
      <c r="AJ294">
        <v>23.281358718872099</v>
      </c>
      <c r="AK294">
        <v>23.4271354675293</v>
      </c>
      <c r="AL294">
        <v>23.471843719482401</v>
      </c>
      <c r="AM294">
        <v>23.517131805419901</v>
      </c>
      <c r="AN294">
        <v>23.508937835693398</v>
      </c>
      <c r="AO294">
        <v>36.137999999999998</v>
      </c>
      <c r="AP294">
        <v>323</v>
      </c>
      <c r="AQ294">
        <v>59.4</v>
      </c>
      <c r="AR294">
        <v>19</v>
      </c>
      <c r="AS294">
        <v>59.4</v>
      </c>
      <c r="AT294">
        <v>59.4</v>
      </c>
      <c r="AU294">
        <v>0</v>
      </c>
      <c r="AV294">
        <v>179.32</v>
      </c>
      <c r="AW294">
        <v>19</v>
      </c>
      <c r="AX294">
        <v>19</v>
      </c>
      <c r="AY294">
        <v>19</v>
      </c>
      <c r="AZ294" t="s">
        <v>43</v>
      </c>
      <c r="BA294">
        <v>12</v>
      </c>
      <c r="BB294">
        <v>11</v>
      </c>
      <c r="BC294">
        <v>12</v>
      </c>
      <c r="BD294">
        <v>14</v>
      </c>
      <c r="BE294">
        <v>16</v>
      </c>
      <c r="BF294">
        <v>13</v>
      </c>
      <c r="BG294">
        <v>9</v>
      </c>
      <c r="BH294">
        <v>12</v>
      </c>
      <c r="BI294">
        <v>16</v>
      </c>
      <c r="BJ294">
        <v>14</v>
      </c>
      <c r="BK294">
        <v>323</v>
      </c>
      <c r="BL294">
        <v>1.1399999999999999</v>
      </c>
      <c r="BM294">
        <v>44</v>
      </c>
      <c r="BN294">
        <v>43.7</v>
      </c>
      <c r="BO294">
        <v>46.7</v>
      </c>
      <c r="BP294">
        <v>49.5</v>
      </c>
      <c r="BQ294">
        <v>48</v>
      </c>
      <c r="BR294">
        <v>40.6</v>
      </c>
      <c r="BS294">
        <v>30.7</v>
      </c>
      <c r="BT294">
        <v>36.5</v>
      </c>
      <c r="BU294">
        <v>48</v>
      </c>
      <c r="BV294">
        <v>43.3</v>
      </c>
      <c r="BW294">
        <v>2.0350039757607901</v>
      </c>
      <c r="BX294">
        <v>0.224044198895028</v>
      </c>
      <c r="BY294">
        <v>-0.197668457031249</v>
      </c>
      <c r="BZ294">
        <v>-3.4098173921717501</v>
      </c>
    </row>
    <row r="295" spans="1:78" s="45" customFormat="1" x14ac:dyDescent="0.3">
      <c r="A295" s="91">
        <v>293</v>
      </c>
      <c r="B295" t="s">
        <v>1147</v>
      </c>
      <c r="C295" s="220" t="s">
        <v>1148</v>
      </c>
      <c r="D295" s="174">
        <v>1.1441495030609463</v>
      </c>
      <c r="E295" s="125">
        <f t="shared" si="42"/>
        <v>0.19427557766906312</v>
      </c>
      <c r="F295" s="36">
        <v>6.8015188831383085E-3</v>
      </c>
      <c r="G295" s="129">
        <f t="shared" si="43"/>
        <v>2.1673940918664099</v>
      </c>
      <c r="H295" s="150"/>
      <c r="I295" s="153">
        <f t="shared" si="44"/>
        <v>2.1673940918664099</v>
      </c>
      <c r="J295" s="66" t="s">
        <v>1149</v>
      </c>
      <c r="K295" s="66" t="s">
        <v>1150</v>
      </c>
      <c r="L295" s="66" t="str">
        <f t="shared" si="45"/>
        <v/>
      </c>
      <c r="M295" s="67" t="str">
        <f t="shared" si="49"/>
        <v/>
      </c>
      <c r="N295" s="66" t="str">
        <f t="shared" si="49"/>
        <v/>
      </c>
      <c r="O295" s="66" t="str">
        <f t="shared" si="49"/>
        <v/>
      </c>
      <c r="P295" s="66" t="str">
        <f t="shared" si="49"/>
        <v/>
      </c>
      <c r="Q295" s="68" t="str">
        <f t="shared" si="49"/>
        <v/>
      </c>
      <c r="R295" s="66" t="str">
        <f t="shared" si="49"/>
        <v/>
      </c>
      <c r="S295" s="57">
        <v>23403000</v>
      </c>
      <c r="T295" s="58">
        <v>23023000</v>
      </c>
      <c r="U295" s="58">
        <v>24506000</v>
      </c>
      <c r="V295" s="58">
        <v>24126000</v>
      </c>
      <c r="W295" s="58">
        <v>25983000</v>
      </c>
      <c r="X295" s="59">
        <v>5</v>
      </c>
      <c r="Y295" s="60">
        <v>27179000</v>
      </c>
      <c r="Z295" s="60">
        <v>26016000</v>
      </c>
      <c r="AA295" s="60">
        <v>29541000</v>
      </c>
      <c r="AB295" s="60">
        <v>25905000</v>
      </c>
      <c r="AC295" s="60">
        <v>29848000</v>
      </c>
      <c r="AD295" s="27">
        <v>5</v>
      </c>
      <c r="AE295">
        <v>24.480190277099599</v>
      </c>
      <c r="AF295">
        <v>24.456571578979499</v>
      </c>
      <c r="AG295">
        <v>24.546630859375</v>
      </c>
      <c r="AH295">
        <v>24.524085998535199</v>
      </c>
      <c r="AI295">
        <v>24.631065368652301</v>
      </c>
      <c r="AJ295">
        <v>24.695989608764599</v>
      </c>
      <c r="AK295">
        <v>24.632896423339801</v>
      </c>
      <c r="AL295">
        <v>24.816215515136701</v>
      </c>
      <c r="AM295">
        <v>24.6267280578613</v>
      </c>
      <c r="AN295">
        <v>24.831130981445298</v>
      </c>
      <c r="AO295">
        <v>359.21</v>
      </c>
      <c r="AP295">
        <v>3222</v>
      </c>
      <c r="AQ295">
        <v>34.299999999999997</v>
      </c>
      <c r="AR295">
        <v>90</v>
      </c>
      <c r="AS295">
        <v>34.299999999999997</v>
      </c>
      <c r="AT295">
        <v>33.9</v>
      </c>
      <c r="AU295">
        <v>0</v>
      </c>
      <c r="AV295">
        <v>323.31</v>
      </c>
      <c r="AW295">
        <v>92</v>
      </c>
      <c r="AX295">
        <v>92</v>
      </c>
      <c r="AY295">
        <v>90</v>
      </c>
      <c r="AZ295" t="s">
        <v>43</v>
      </c>
      <c r="BA295">
        <v>47</v>
      </c>
      <c r="BB295">
        <v>46</v>
      </c>
      <c r="BC295">
        <v>49</v>
      </c>
      <c r="BD295">
        <v>51</v>
      </c>
      <c r="BE295">
        <v>50</v>
      </c>
      <c r="BF295">
        <v>58</v>
      </c>
      <c r="BG295">
        <v>64</v>
      </c>
      <c r="BH295">
        <v>59</v>
      </c>
      <c r="BI295">
        <v>55</v>
      </c>
      <c r="BJ295">
        <v>48</v>
      </c>
      <c r="BK295">
        <v>3222</v>
      </c>
      <c r="BL295">
        <v>2.67</v>
      </c>
      <c r="BM295">
        <v>17</v>
      </c>
      <c r="BN295">
        <v>19.2</v>
      </c>
      <c r="BO295">
        <v>19.8</v>
      </c>
      <c r="BP295">
        <v>17.100000000000001</v>
      </c>
      <c r="BQ295">
        <v>16.7</v>
      </c>
      <c r="BR295">
        <v>22.5</v>
      </c>
      <c r="BS295">
        <v>24.9</v>
      </c>
      <c r="BT295">
        <v>23.2</v>
      </c>
      <c r="BU295">
        <v>20</v>
      </c>
      <c r="BV295">
        <v>16.399999999999999</v>
      </c>
      <c r="BW295">
        <v>2.1673940918664099</v>
      </c>
      <c r="BX295">
        <v>0.24384</v>
      </c>
      <c r="BY295">
        <v>-0.19288330078125099</v>
      </c>
      <c r="BZ295">
        <v>-3.61807811663029</v>
      </c>
    </row>
    <row r="296" spans="1:78" s="45" customFormat="1" x14ac:dyDescent="0.3">
      <c r="A296" s="91">
        <v>294</v>
      </c>
      <c r="B296" t="s">
        <v>1151</v>
      </c>
      <c r="C296" s="220" t="s">
        <v>1152</v>
      </c>
      <c r="D296" s="174">
        <v>1.1376791571056142</v>
      </c>
      <c r="E296" s="125">
        <f t="shared" si="42"/>
        <v>0.18609375297323308</v>
      </c>
      <c r="F296" s="36">
        <v>2.1312596354148779E-2</v>
      </c>
      <c r="G296" s="129">
        <f t="shared" si="43"/>
        <v>1.67136364021566</v>
      </c>
      <c r="H296" s="150"/>
      <c r="I296" s="153">
        <f t="shared" si="44"/>
        <v>1.67136364021566</v>
      </c>
      <c r="J296" s="66" t="s">
        <v>1153</v>
      </c>
      <c r="K296" s="66" t="s">
        <v>1154</v>
      </c>
      <c r="L296" s="66" t="str">
        <f t="shared" si="45"/>
        <v/>
      </c>
      <c r="M296" s="67" t="str">
        <f t="shared" si="49"/>
        <v/>
      </c>
      <c r="N296" s="66" t="str">
        <f t="shared" si="49"/>
        <v/>
      </c>
      <c r="O296" s="66" t="str">
        <f t="shared" si="49"/>
        <v/>
      </c>
      <c r="P296" s="66" t="str">
        <f t="shared" si="49"/>
        <v/>
      </c>
      <c r="Q296" s="68" t="str">
        <f t="shared" si="49"/>
        <v/>
      </c>
      <c r="R296" s="66" t="str">
        <f t="shared" si="49"/>
        <v/>
      </c>
      <c r="S296" s="57">
        <v>18210000</v>
      </c>
      <c r="T296" s="58">
        <v>17689000</v>
      </c>
      <c r="U296" s="58">
        <v>16900000</v>
      </c>
      <c r="V296" s="58">
        <v>14259000</v>
      </c>
      <c r="W296" s="58">
        <v>16179000</v>
      </c>
      <c r="X296" s="59">
        <v>5</v>
      </c>
      <c r="Y296" s="60">
        <v>18917000</v>
      </c>
      <c r="Z296" s="60">
        <v>18690000</v>
      </c>
      <c r="AA296" s="60">
        <v>18230000</v>
      </c>
      <c r="AB296" s="60">
        <v>18656000</v>
      </c>
      <c r="AC296" s="60">
        <v>20204000</v>
      </c>
      <c r="AD296" s="27">
        <v>5</v>
      </c>
      <c r="AE296">
        <v>24.118227005004901</v>
      </c>
      <c r="AF296">
        <v>24.076349258422901</v>
      </c>
      <c r="AG296">
        <v>24.01051902771</v>
      </c>
      <c r="AH296">
        <v>23.7653694152832</v>
      </c>
      <c r="AI296">
        <v>23.947618484497099</v>
      </c>
      <c r="AJ296">
        <v>24.173179626464801</v>
      </c>
      <c r="AK296">
        <v>24.155763626098601</v>
      </c>
      <c r="AL296">
        <v>24.1198120117188</v>
      </c>
      <c r="AM296">
        <v>24.1531372070313</v>
      </c>
      <c r="AN296">
        <v>24.2681369781494</v>
      </c>
      <c r="AO296">
        <v>104.36</v>
      </c>
      <c r="AP296">
        <v>933</v>
      </c>
      <c r="AQ296">
        <v>46.5</v>
      </c>
      <c r="AR296">
        <v>37</v>
      </c>
      <c r="AS296">
        <v>46.5</v>
      </c>
      <c r="AT296">
        <v>46.5</v>
      </c>
      <c r="AU296">
        <v>0</v>
      </c>
      <c r="AV296">
        <v>323.31</v>
      </c>
      <c r="AW296">
        <v>37</v>
      </c>
      <c r="AX296">
        <v>37</v>
      </c>
      <c r="AY296">
        <v>37</v>
      </c>
      <c r="AZ296" t="s">
        <v>43</v>
      </c>
      <c r="BA296">
        <v>23</v>
      </c>
      <c r="BB296">
        <v>28</v>
      </c>
      <c r="BC296">
        <v>23</v>
      </c>
      <c r="BD296">
        <v>17</v>
      </c>
      <c r="BE296">
        <v>17</v>
      </c>
      <c r="BF296">
        <v>18</v>
      </c>
      <c r="BG296">
        <v>15</v>
      </c>
      <c r="BH296">
        <v>16</v>
      </c>
      <c r="BI296">
        <v>18</v>
      </c>
      <c r="BJ296">
        <v>14</v>
      </c>
      <c r="BK296">
        <v>933</v>
      </c>
      <c r="BL296">
        <v>2.0299999999999998</v>
      </c>
      <c r="BM296">
        <v>34.700000000000003</v>
      </c>
      <c r="BN296">
        <v>40.200000000000003</v>
      </c>
      <c r="BO296">
        <v>34</v>
      </c>
      <c r="BP296">
        <v>24.4</v>
      </c>
      <c r="BQ296">
        <v>24.9</v>
      </c>
      <c r="BR296">
        <v>28.2</v>
      </c>
      <c r="BS296">
        <v>25.9</v>
      </c>
      <c r="BT296">
        <v>26</v>
      </c>
      <c r="BU296">
        <v>25.3</v>
      </c>
      <c r="BV296">
        <v>21.7</v>
      </c>
      <c r="BW296">
        <v>1.67136364021566</v>
      </c>
      <c r="BX296">
        <v>0.273619937694704</v>
      </c>
      <c r="BY296">
        <v>-0.19038925170898199</v>
      </c>
      <c r="BZ296">
        <v>-2.8550606312088802</v>
      </c>
    </row>
    <row r="297" spans="1:78" s="45" customFormat="1" x14ac:dyDescent="0.3">
      <c r="A297" s="91">
        <v>295</v>
      </c>
      <c r="B297" t="s">
        <v>1155</v>
      </c>
      <c r="C297" s="220" t="s">
        <v>76</v>
      </c>
      <c r="D297" s="174">
        <v>1.1339817046181084</v>
      </c>
      <c r="E297" s="125">
        <f t="shared" si="42"/>
        <v>0.18139736438098181</v>
      </c>
      <c r="F297" s="36">
        <v>5.5344659908567739E-3</v>
      </c>
      <c r="G297" s="129">
        <f t="shared" si="43"/>
        <v>2.2569242769374598</v>
      </c>
      <c r="H297" s="150"/>
      <c r="I297" s="153">
        <f t="shared" si="44"/>
        <v>2.2569242769374598</v>
      </c>
      <c r="J297" s="66" t="s">
        <v>1156</v>
      </c>
      <c r="K297" s="66" t="s">
        <v>1157</v>
      </c>
      <c r="L297" s="66" t="str">
        <f t="shared" si="45"/>
        <v/>
      </c>
      <c r="M297" s="67" t="str">
        <f t="shared" si="49"/>
        <v/>
      </c>
      <c r="N297" s="66" t="str">
        <f t="shared" si="49"/>
        <v/>
      </c>
      <c r="O297" s="66" t="str">
        <f t="shared" si="49"/>
        <v/>
      </c>
      <c r="P297" s="66" t="str">
        <f t="shared" si="49"/>
        <v/>
      </c>
      <c r="Q297" s="68" t="str">
        <f t="shared" si="49"/>
        <v/>
      </c>
      <c r="R297" s="66" t="str">
        <f t="shared" si="49"/>
        <v/>
      </c>
      <c r="S297" s="57">
        <v>15522000</v>
      </c>
      <c r="T297" s="58">
        <v>15222000</v>
      </c>
      <c r="U297" s="58">
        <v>16557000</v>
      </c>
      <c r="V297" s="58">
        <v>16454000</v>
      </c>
      <c r="W297" s="58">
        <v>17577000</v>
      </c>
      <c r="X297" s="59">
        <v>5</v>
      </c>
      <c r="Y297" s="60">
        <v>17132000</v>
      </c>
      <c r="Z297" s="60">
        <v>18304000</v>
      </c>
      <c r="AA297" s="60">
        <v>18347000</v>
      </c>
      <c r="AB297" s="60">
        <v>18915000</v>
      </c>
      <c r="AC297" s="60">
        <v>19531000</v>
      </c>
      <c r="AD297" s="27">
        <v>5</v>
      </c>
      <c r="AE297">
        <v>23.887811660766602</v>
      </c>
      <c r="AF297">
        <v>23.859655380248999</v>
      </c>
      <c r="AG297">
        <v>23.9809379577637</v>
      </c>
      <c r="AH297">
        <v>23.9719352722168</v>
      </c>
      <c r="AI297">
        <v>24.067186355590799</v>
      </c>
      <c r="AJ297">
        <v>24.030189514160199</v>
      </c>
      <c r="AK297">
        <v>24.125656127929702</v>
      </c>
      <c r="AL297">
        <v>24.129041671752901</v>
      </c>
      <c r="AM297">
        <v>24.173027038574201</v>
      </c>
      <c r="AN297">
        <v>24.219263076782202</v>
      </c>
      <c r="AO297">
        <v>40.25</v>
      </c>
      <c r="AP297">
        <v>364</v>
      </c>
      <c r="AQ297">
        <v>75.5</v>
      </c>
      <c r="AR297">
        <v>25</v>
      </c>
      <c r="AS297">
        <v>75.5</v>
      </c>
      <c r="AT297">
        <v>75.5</v>
      </c>
      <c r="AU297">
        <v>0</v>
      </c>
      <c r="AV297">
        <v>323.31</v>
      </c>
      <c r="AW297">
        <v>25</v>
      </c>
      <c r="AX297">
        <v>25</v>
      </c>
      <c r="AY297">
        <v>25</v>
      </c>
      <c r="AZ297" t="s">
        <v>43</v>
      </c>
      <c r="BA297">
        <v>14</v>
      </c>
      <c r="BB297">
        <v>13</v>
      </c>
      <c r="BC297">
        <v>17</v>
      </c>
      <c r="BD297">
        <v>12</v>
      </c>
      <c r="BE297">
        <v>18</v>
      </c>
      <c r="BF297">
        <v>17</v>
      </c>
      <c r="BG297">
        <v>14</v>
      </c>
      <c r="BH297">
        <v>15</v>
      </c>
      <c r="BI297">
        <v>19</v>
      </c>
      <c r="BJ297">
        <v>17</v>
      </c>
      <c r="BK297">
        <v>364</v>
      </c>
      <c r="BL297">
        <v>1.2</v>
      </c>
      <c r="BM297">
        <v>53.8</v>
      </c>
      <c r="BN297">
        <v>45.6</v>
      </c>
      <c r="BO297">
        <v>58</v>
      </c>
      <c r="BP297">
        <v>37.1</v>
      </c>
      <c r="BQ297">
        <v>58.2</v>
      </c>
      <c r="BR297">
        <v>57.7</v>
      </c>
      <c r="BS297">
        <v>51.6</v>
      </c>
      <c r="BT297">
        <v>56.6</v>
      </c>
      <c r="BU297">
        <v>58.2</v>
      </c>
      <c r="BV297">
        <v>55.2</v>
      </c>
      <c r="BW297">
        <v>2.2569242769374598</v>
      </c>
      <c r="BX297">
        <v>0.225873873873874</v>
      </c>
      <c r="BY297">
        <v>-0.181930160522459</v>
      </c>
      <c r="BZ297">
        <v>-3.76124540317692</v>
      </c>
    </row>
    <row r="298" spans="1:78" s="45" customFormat="1" x14ac:dyDescent="0.3">
      <c r="A298" s="91">
        <v>296</v>
      </c>
      <c r="B298" t="s">
        <v>1158</v>
      </c>
      <c r="C298" s="220" t="s">
        <v>1159</v>
      </c>
      <c r="D298" s="174">
        <v>1.1335927258992646</v>
      </c>
      <c r="E298" s="125">
        <f t="shared" si="42"/>
        <v>0.18090240583264111</v>
      </c>
      <c r="F298" s="36">
        <v>7.253768928298706E-3</v>
      </c>
      <c r="G298" s="129">
        <f t="shared" si="43"/>
        <v>2.1394362831591098</v>
      </c>
      <c r="H298" s="150"/>
      <c r="I298" s="153">
        <f t="shared" si="44"/>
        <v>2.1394362831591098</v>
      </c>
      <c r="J298" s="66" t="s">
        <v>1160</v>
      </c>
      <c r="K298" s="66" t="s">
        <v>1161</v>
      </c>
      <c r="L298" s="66" t="str">
        <f t="shared" si="45"/>
        <v/>
      </c>
      <c r="M298" s="67" t="str">
        <f t="shared" si="49"/>
        <v/>
      </c>
      <c r="N298" s="66" t="str">
        <f t="shared" si="49"/>
        <v/>
      </c>
      <c r="O298" s="66" t="str">
        <f t="shared" si="49"/>
        <v/>
      </c>
      <c r="P298" s="66" t="str">
        <f t="shared" si="49"/>
        <v/>
      </c>
      <c r="Q298" s="68" t="str">
        <f t="shared" si="49"/>
        <v/>
      </c>
      <c r="R298" s="66" t="str">
        <f t="shared" si="49"/>
        <v/>
      </c>
      <c r="S298" s="57">
        <v>75409000</v>
      </c>
      <c r="T298" s="58">
        <v>68372000</v>
      </c>
      <c r="U298" s="58">
        <v>71043000</v>
      </c>
      <c r="V298" s="58">
        <v>74808000</v>
      </c>
      <c r="W298" s="58">
        <v>70440000</v>
      </c>
      <c r="X298" s="59">
        <v>5</v>
      </c>
      <c r="Y298" s="60">
        <v>78186000</v>
      </c>
      <c r="Z298" s="60">
        <v>90923000</v>
      </c>
      <c r="AA298" s="60">
        <v>80124000</v>
      </c>
      <c r="AB298" s="60">
        <v>81961000</v>
      </c>
      <c r="AC298" s="60">
        <v>76981000</v>
      </c>
      <c r="AD298" s="27">
        <v>5</v>
      </c>
      <c r="AE298">
        <v>26.16823387146</v>
      </c>
      <c r="AF298">
        <v>26.026903152465799</v>
      </c>
      <c r="AG298">
        <v>26.082189559936499</v>
      </c>
      <c r="AH298">
        <v>26.156688690185501</v>
      </c>
      <c r="AI298">
        <v>26.069890975952099</v>
      </c>
      <c r="AJ298">
        <v>26.2204074859619</v>
      </c>
      <c r="AK298">
        <v>26.4381427764893</v>
      </c>
      <c r="AL298">
        <v>26.255731582641602</v>
      </c>
      <c r="AM298">
        <v>26.288434982299801</v>
      </c>
      <c r="AN298">
        <v>26.197999954223601</v>
      </c>
      <c r="AO298">
        <v>502.8</v>
      </c>
      <c r="AP298">
        <v>4479</v>
      </c>
      <c r="AQ298">
        <v>44.8</v>
      </c>
      <c r="AR298">
        <v>172</v>
      </c>
      <c r="AS298">
        <v>44.8</v>
      </c>
      <c r="AT298">
        <v>44.8</v>
      </c>
      <c r="AU298">
        <v>0</v>
      </c>
      <c r="AV298">
        <v>323.31</v>
      </c>
      <c r="AW298">
        <v>172</v>
      </c>
      <c r="AX298">
        <v>172</v>
      </c>
      <c r="AY298">
        <v>172</v>
      </c>
      <c r="AZ298" t="s">
        <v>43</v>
      </c>
      <c r="BA298">
        <v>103</v>
      </c>
      <c r="BB298">
        <v>107</v>
      </c>
      <c r="BC298">
        <v>107</v>
      </c>
      <c r="BD298">
        <v>112</v>
      </c>
      <c r="BE298">
        <v>111</v>
      </c>
      <c r="BF298">
        <v>113</v>
      </c>
      <c r="BG298">
        <v>120</v>
      </c>
      <c r="BH298">
        <v>110</v>
      </c>
      <c r="BI298">
        <v>119</v>
      </c>
      <c r="BJ298">
        <v>109</v>
      </c>
      <c r="BK298">
        <v>4479</v>
      </c>
      <c r="BL298">
        <v>2.69</v>
      </c>
      <c r="BM298">
        <v>28.4</v>
      </c>
      <c r="BN298">
        <v>33.1</v>
      </c>
      <c r="BO298">
        <v>31.7</v>
      </c>
      <c r="BP298">
        <v>29.9</v>
      </c>
      <c r="BQ298">
        <v>29.2</v>
      </c>
      <c r="BR298">
        <v>32.6</v>
      </c>
      <c r="BS298">
        <v>34.9</v>
      </c>
      <c r="BT298">
        <v>32.200000000000003</v>
      </c>
      <c r="BU298">
        <v>32.6</v>
      </c>
      <c r="BV298">
        <v>28.8</v>
      </c>
      <c r="BW298">
        <v>2.1394362831591098</v>
      </c>
      <c r="BX298">
        <v>0.241761194029851</v>
      </c>
      <c r="BY298">
        <v>-0.17936210632324301</v>
      </c>
      <c r="BZ298">
        <v>-3.5737677447898699</v>
      </c>
    </row>
    <row r="299" spans="1:78" s="45" customFormat="1" x14ac:dyDescent="0.3">
      <c r="A299" s="91">
        <v>297</v>
      </c>
      <c r="B299" t="s">
        <v>1162</v>
      </c>
      <c r="C299" s="220" t="s">
        <v>1163</v>
      </c>
      <c r="D299" s="174">
        <v>1.1305236411842687</v>
      </c>
      <c r="E299" s="125">
        <f t="shared" si="42"/>
        <v>0.17699116162742046</v>
      </c>
      <c r="F299" s="36">
        <v>4.6684391868466152E-2</v>
      </c>
      <c r="G299" s="129">
        <f t="shared" si="43"/>
        <v>1.33082829413226</v>
      </c>
      <c r="H299" s="150"/>
      <c r="I299" s="153">
        <f t="shared" si="44"/>
        <v>1.33082829413226</v>
      </c>
      <c r="J299" s="66" t="s">
        <v>1164</v>
      </c>
      <c r="K299" s="66" t="s">
        <v>1165</v>
      </c>
      <c r="L299" s="66" t="str">
        <f t="shared" si="45"/>
        <v/>
      </c>
      <c r="M299" s="67" t="str">
        <f t="shared" si="49"/>
        <v/>
      </c>
      <c r="N299" s="66" t="str">
        <f t="shared" si="49"/>
        <v/>
      </c>
      <c r="O299" s="66" t="str">
        <f t="shared" si="49"/>
        <v/>
      </c>
      <c r="P299" s="66" t="str">
        <f t="shared" si="49"/>
        <v/>
      </c>
      <c r="Q299" s="68" t="str">
        <f t="shared" si="49"/>
        <v/>
      </c>
      <c r="R299" s="66" t="str">
        <f t="shared" si="49"/>
        <v>GO:0097014</v>
      </c>
      <c r="S299" s="57">
        <v>10128000</v>
      </c>
      <c r="T299" s="58">
        <v>11305000</v>
      </c>
      <c r="U299" s="58">
        <v>11397000</v>
      </c>
      <c r="V299" s="58">
        <v>10477000</v>
      </c>
      <c r="W299" s="58">
        <v>11005000</v>
      </c>
      <c r="X299" s="59">
        <v>5</v>
      </c>
      <c r="Y299" s="60">
        <v>11168000</v>
      </c>
      <c r="Z299" s="60">
        <v>14380000</v>
      </c>
      <c r="AA299" s="60">
        <v>12580000</v>
      </c>
      <c r="AB299" s="60">
        <v>11913000</v>
      </c>
      <c r="AC299" s="60">
        <v>11360000</v>
      </c>
      <c r="AD299" s="27">
        <v>5</v>
      </c>
      <c r="AE299">
        <v>23.271846771240199</v>
      </c>
      <c r="AF299">
        <v>23.430458068847699</v>
      </c>
      <c r="AG299">
        <v>23.4421501159668</v>
      </c>
      <c r="AH299">
        <v>23.320722579956101</v>
      </c>
      <c r="AI299">
        <v>23.391654968261701</v>
      </c>
      <c r="AJ299">
        <v>23.412866592407202</v>
      </c>
      <c r="AK299">
        <v>23.777561187744102</v>
      </c>
      <c r="AL299">
        <v>23.584629058837901</v>
      </c>
      <c r="AM299">
        <v>23.5060329437256</v>
      </c>
      <c r="AN299">
        <v>23.4374599456787</v>
      </c>
      <c r="AO299">
        <v>60.161000000000001</v>
      </c>
      <c r="AP299">
        <v>545</v>
      </c>
      <c r="AQ299">
        <v>68.8</v>
      </c>
      <c r="AR299">
        <v>33</v>
      </c>
      <c r="AS299">
        <v>68.8</v>
      </c>
      <c r="AT299">
        <v>68.8</v>
      </c>
      <c r="AU299">
        <v>0</v>
      </c>
      <c r="AV299">
        <v>323.31</v>
      </c>
      <c r="AW299">
        <v>33</v>
      </c>
      <c r="AX299">
        <v>33</v>
      </c>
      <c r="AY299">
        <v>33</v>
      </c>
      <c r="AZ299" t="s">
        <v>43</v>
      </c>
      <c r="BA299">
        <v>13</v>
      </c>
      <c r="BB299">
        <v>13</v>
      </c>
      <c r="BC299">
        <v>16</v>
      </c>
      <c r="BD299">
        <v>8</v>
      </c>
      <c r="BE299">
        <v>11</v>
      </c>
      <c r="BF299">
        <v>22</v>
      </c>
      <c r="BG299">
        <v>17</v>
      </c>
      <c r="BH299">
        <v>18</v>
      </c>
      <c r="BI299">
        <v>11</v>
      </c>
      <c r="BJ299">
        <v>12</v>
      </c>
      <c r="BK299">
        <v>545</v>
      </c>
      <c r="BL299">
        <v>1.64</v>
      </c>
      <c r="BM299">
        <v>33.4</v>
      </c>
      <c r="BN299">
        <v>34.1</v>
      </c>
      <c r="BO299">
        <v>44</v>
      </c>
      <c r="BP299">
        <v>18.7</v>
      </c>
      <c r="BQ299">
        <v>26.1</v>
      </c>
      <c r="BR299">
        <v>54.3</v>
      </c>
      <c r="BS299">
        <v>43.5</v>
      </c>
      <c r="BT299">
        <v>47.5</v>
      </c>
      <c r="BU299">
        <v>26.4</v>
      </c>
      <c r="BV299">
        <v>29</v>
      </c>
      <c r="BW299">
        <v>1.33082829413226</v>
      </c>
      <c r="BX299">
        <v>0.31584353741496601</v>
      </c>
      <c r="BY299">
        <v>-0.17234344482421801</v>
      </c>
      <c r="BZ299">
        <v>-2.3499569552784001</v>
      </c>
    </row>
    <row r="300" spans="1:78" s="45" customFormat="1" x14ac:dyDescent="0.3">
      <c r="A300" s="91">
        <v>298</v>
      </c>
      <c r="B300" t="s">
        <v>1166</v>
      </c>
      <c r="C300" s="220" t="s">
        <v>1167</v>
      </c>
      <c r="D300" s="174">
        <v>1.1300844377210049</v>
      </c>
      <c r="E300" s="125">
        <f t="shared" si="42"/>
        <v>0.17643057204776055</v>
      </c>
      <c r="F300" s="36">
        <v>3.1484421754613821E-2</v>
      </c>
      <c r="G300" s="129">
        <f t="shared" si="43"/>
        <v>1.5019042785755601</v>
      </c>
      <c r="H300" s="150"/>
      <c r="I300" s="153">
        <f t="shared" si="44"/>
        <v>1.5019042785755601</v>
      </c>
      <c r="J300" s="66" t="s">
        <v>1168</v>
      </c>
      <c r="K300" s="66" t="s">
        <v>1169</v>
      </c>
      <c r="L300" s="66" t="str">
        <f t="shared" si="45"/>
        <v>GO:0003723</v>
      </c>
      <c r="M300" s="67" t="str">
        <f t="shared" si="49"/>
        <v/>
      </c>
      <c r="N300" s="66" t="str">
        <f t="shared" si="49"/>
        <v/>
      </c>
      <c r="O300" s="66" t="str">
        <f t="shared" si="49"/>
        <v/>
      </c>
      <c r="P300" s="66" t="str">
        <f t="shared" si="49"/>
        <v/>
      </c>
      <c r="Q300" s="68" t="str">
        <f t="shared" si="49"/>
        <v>GO:0003723</v>
      </c>
      <c r="R300" s="66" t="str">
        <f t="shared" si="49"/>
        <v/>
      </c>
      <c r="S300" s="57">
        <v>8883500</v>
      </c>
      <c r="T300" s="58">
        <v>8164500</v>
      </c>
      <c r="U300" s="58">
        <v>8358700</v>
      </c>
      <c r="V300" s="58">
        <v>7612300</v>
      </c>
      <c r="W300" s="58">
        <v>9485700</v>
      </c>
      <c r="X300" s="59">
        <v>5</v>
      </c>
      <c r="Y300" s="60">
        <v>9348200</v>
      </c>
      <c r="Z300" s="60">
        <v>10286000</v>
      </c>
      <c r="AA300" s="60">
        <v>9068900</v>
      </c>
      <c r="AB300" s="60">
        <v>10283000</v>
      </c>
      <c r="AC300" s="60">
        <v>9047800</v>
      </c>
      <c r="AD300" s="27">
        <v>5</v>
      </c>
      <c r="AE300">
        <v>23.082696914672901</v>
      </c>
      <c r="AF300">
        <v>22.960933685302699</v>
      </c>
      <c r="AG300">
        <v>22.994846343994102</v>
      </c>
      <c r="AH300">
        <v>22.859901428222699</v>
      </c>
      <c r="AI300">
        <v>23.177322387695298</v>
      </c>
      <c r="AJ300">
        <v>23.156257629394499</v>
      </c>
      <c r="AK300">
        <v>23.2941780090332</v>
      </c>
      <c r="AL300">
        <v>23.112495422363299</v>
      </c>
      <c r="AM300">
        <v>23.293758392333999</v>
      </c>
      <c r="AN300">
        <v>23.109134674072301</v>
      </c>
      <c r="AO300">
        <v>308.52999999999997</v>
      </c>
      <c r="AP300">
        <v>2806</v>
      </c>
      <c r="AQ300">
        <v>26.4</v>
      </c>
      <c r="AR300">
        <v>56</v>
      </c>
      <c r="AS300">
        <v>26.4</v>
      </c>
      <c r="AT300">
        <v>26.4</v>
      </c>
      <c r="AU300">
        <v>0</v>
      </c>
      <c r="AV300">
        <v>260.54000000000002</v>
      </c>
      <c r="AW300">
        <v>56</v>
      </c>
      <c r="AX300">
        <v>56</v>
      </c>
      <c r="AY300">
        <v>56</v>
      </c>
      <c r="AZ300" t="s">
        <v>43</v>
      </c>
      <c r="BA300">
        <v>26</v>
      </c>
      <c r="BB300">
        <v>27</v>
      </c>
      <c r="BC300">
        <v>24</v>
      </c>
      <c r="BD300">
        <v>27</v>
      </c>
      <c r="BE300">
        <v>23</v>
      </c>
      <c r="BF300">
        <v>37</v>
      </c>
      <c r="BG300">
        <v>38</v>
      </c>
      <c r="BH300">
        <v>38</v>
      </c>
      <c r="BI300">
        <v>31</v>
      </c>
      <c r="BJ300">
        <v>24</v>
      </c>
      <c r="BK300">
        <v>2806</v>
      </c>
      <c r="BL300">
        <v>2.8</v>
      </c>
      <c r="BM300">
        <v>11.1</v>
      </c>
      <c r="BN300">
        <v>12.4</v>
      </c>
      <c r="BO300">
        <v>11.9</v>
      </c>
      <c r="BP300">
        <v>12.5</v>
      </c>
      <c r="BQ300">
        <v>11</v>
      </c>
      <c r="BR300">
        <v>18.399999999999999</v>
      </c>
      <c r="BS300">
        <v>18.7</v>
      </c>
      <c r="BT300">
        <v>18</v>
      </c>
      <c r="BU300">
        <v>14.6</v>
      </c>
      <c r="BV300">
        <v>10.4</v>
      </c>
      <c r="BW300">
        <v>1.5019042785755601</v>
      </c>
      <c r="BX300">
        <v>0.29266976744186002</v>
      </c>
      <c r="BY300">
        <v>-0.178024673461913</v>
      </c>
      <c r="BZ300">
        <v>-2.6027204349750801</v>
      </c>
    </row>
    <row r="301" spans="1:78" s="45" customFormat="1" x14ac:dyDescent="0.3">
      <c r="A301" s="91">
        <v>299</v>
      </c>
      <c r="B301" t="s">
        <v>1170</v>
      </c>
      <c r="C301" s="220" t="s">
        <v>1171</v>
      </c>
      <c r="D301" s="174">
        <v>1.1268990947648287</v>
      </c>
      <c r="E301" s="125">
        <f t="shared" si="42"/>
        <v>0.17235833893535599</v>
      </c>
      <c r="F301" s="36">
        <v>1.1373332721826954E-2</v>
      </c>
      <c r="G301" s="129">
        <f t="shared" si="43"/>
        <v>1.9441122555747501</v>
      </c>
      <c r="H301" s="150"/>
      <c r="I301" s="153">
        <f t="shared" si="44"/>
        <v>1.9441122555747501</v>
      </c>
      <c r="J301" s="66" t="s">
        <v>1172</v>
      </c>
      <c r="K301" s="66" t="s">
        <v>1173</v>
      </c>
      <c r="L301" s="66" t="str">
        <f t="shared" si="45"/>
        <v/>
      </c>
      <c r="M301" s="67" t="str">
        <f t="shared" si="49"/>
        <v/>
      </c>
      <c r="N301" s="66" t="str">
        <f t="shared" si="49"/>
        <v/>
      </c>
      <c r="O301" s="66" t="str">
        <f t="shared" si="49"/>
        <v/>
      </c>
      <c r="P301" s="66" t="str">
        <f t="shared" si="49"/>
        <v/>
      </c>
      <c r="Q301" s="68" t="str">
        <f t="shared" si="49"/>
        <v/>
      </c>
      <c r="R301" s="66" t="str">
        <f t="shared" si="49"/>
        <v>GO:0097014</v>
      </c>
      <c r="S301" s="57">
        <v>22636000</v>
      </c>
      <c r="T301" s="58">
        <v>25407000</v>
      </c>
      <c r="U301" s="58">
        <v>26910000</v>
      </c>
      <c r="V301" s="58">
        <v>24762000</v>
      </c>
      <c r="W301" s="58">
        <v>26661000</v>
      </c>
      <c r="X301" s="59">
        <v>5</v>
      </c>
      <c r="Y301" s="60">
        <v>26904000</v>
      </c>
      <c r="Z301" s="60">
        <v>28480000</v>
      </c>
      <c r="AA301" s="60">
        <v>28900000</v>
      </c>
      <c r="AB301" s="60">
        <v>30304000</v>
      </c>
      <c r="AC301" s="60">
        <v>27825000</v>
      </c>
      <c r="AD301" s="27">
        <v>5</v>
      </c>
      <c r="AE301">
        <v>24.432115554809599</v>
      </c>
      <c r="AF301">
        <v>24.5987224578857</v>
      </c>
      <c r="AG301">
        <v>24.681638717651399</v>
      </c>
      <c r="AH301">
        <v>24.5616245269775</v>
      </c>
      <c r="AI301">
        <v>24.668228149414102</v>
      </c>
      <c r="AJ301">
        <v>24.681318283081101</v>
      </c>
      <c r="AK301">
        <v>24.763444900512699</v>
      </c>
      <c r="AL301">
        <v>24.7845668792725</v>
      </c>
      <c r="AM301">
        <v>24.853004455566399</v>
      </c>
      <c r="AN301">
        <v>24.7298774719238</v>
      </c>
      <c r="AO301">
        <v>37.957999999999998</v>
      </c>
      <c r="AP301">
        <v>345</v>
      </c>
      <c r="AQ301">
        <v>75.7</v>
      </c>
      <c r="AR301">
        <v>25</v>
      </c>
      <c r="AS301">
        <v>75.7</v>
      </c>
      <c r="AT301">
        <v>75.7</v>
      </c>
      <c r="AU301">
        <v>0</v>
      </c>
      <c r="AV301">
        <v>323.31</v>
      </c>
      <c r="AW301" t="s">
        <v>43</v>
      </c>
      <c r="AX301" t="s">
        <v>43</v>
      </c>
      <c r="AY301" t="s">
        <v>43</v>
      </c>
      <c r="AZ301" t="s">
        <v>43</v>
      </c>
      <c r="BA301">
        <v>17</v>
      </c>
      <c r="BB301">
        <v>17</v>
      </c>
      <c r="BC301">
        <v>17</v>
      </c>
      <c r="BD301">
        <v>17</v>
      </c>
      <c r="BE301">
        <v>21</v>
      </c>
      <c r="BF301">
        <v>22</v>
      </c>
      <c r="BG301">
        <v>13</v>
      </c>
      <c r="BH301">
        <v>18</v>
      </c>
      <c r="BI301">
        <v>18</v>
      </c>
      <c r="BJ301">
        <v>19</v>
      </c>
      <c r="BK301" t="s">
        <v>43</v>
      </c>
      <c r="BL301">
        <v>1.1499999999999999</v>
      </c>
      <c r="BM301">
        <v>51.9</v>
      </c>
      <c r="BN301">
        <v>49.9</v>
      </c>
      <c r="BO301">
        <v>49.9</v>
      </c>
      <c r="BP301">
        <v>56.5</v>
      </c>
      <c r="BQ301">
        <v>60.3</v>
      </c>
      <c r="BR301">
        <v>64.900000000000006</v>
      </c>
      <c r="BS301">
        <v>47</v>
      </c>
      <c r="BT301">
        <v>60.3</v>
      </c>
      <c r="BU301">
        <v>52.8</v>
      </c>
      <c r="BV301">
        <v>55.4</v>
      </c>
      <c r="BW301">
        <v>1.9441122555747501</v>
      </c>
      <c r="BX301">
        <v>0.22149549549549499</v>
      </c>
      <c r="BY301">
        <v>-0.17397651672363401</v>
      </c>
      <c r="BZ301">
        <v>-3.2689922032879601</v>
      </c>
    </row>
    <row r="302" spans="1:78" s="45" customFormat="1" x14ac:dyDescent="0.3">
      <c r="A302" s="91">
        <v>300</v>
      </c>
      <c r="B302" t="s">
        <v>1174</v>
      </c>
      <c r="C302" s="220" t="s">
        <v>1175</v>
      </c>
      <c r="D302" s="174">
        <v>1.1072509148889167</v>
      </c>
      <c r="E302" s="125">
        <f t="shared" si="42"/>
        <v>0.14698218928026949</v>
      </c>
      <c r="F302" s="36">
        <v>3.5332387458506323E-2</v>
      </c>
      <c r="G302" s="129">
        <f t="shared" si="43"/>
        <v>1.45182701569215</v>
      </c>
      <c r="H302" s="150"/>
      <c r="I302" s="153">
        <f t="shared" si="44"/>
        <v>1.45182701569215</v>
      </c>
      <c r="J302" s="66" t="s">
        <v>1176</v>
      </c>
      <c r="K302" s="66" t="s">
        <v>1177</v>
      </c>
      <c r="L302" s="66" t="str">
        <f t="shared" si="45"/>
        <v/>
      </c>
      <c r="M302" s="67" t="str">
        <f t="shared" si="49"/>
        <v/>
      </c>
      <c r="N302" s="66" t="str">
        <f t="shared" si="49"/>
        <v/>
      </c>
      <c r="O302" s="66" t="str">
        <f t="shared" si="49"/>
        <v/>
      </c>
      <c r="P302" s="66" t="str">
        <f t="shared" si="49"/>
        <v/>
      </c>
      <c r="Q302" s="68" t="str">
        <f t="shared" si="49"/>
        <v/>
      </c>
      <c r="R302" s="66" t="str">
        <f t="shared" si="49"/>
        <v/>
      </c>
      <c r="S302" s="57">
        <v>62466000</v>
      </c>
      <c r="T302" s="58">
        <v>57294000</v>
      </c>
      <c r="U302" s="58">
        <v>64495000</v>
      </c>
      <c r="V302" s="58">
        <v>62142000</v>
      </c>
      <c r="W302" s="58">
        <v>65936000</v>
      </c>
      <c r="X302" s="59">
        <v>5</v>
      </c>
      <c r="Y302" s="60">
        <v>64312000</v>
      </c>
      <c r="Z302" s="60">
        <v>64431000</v>
      </c>
      <c r="AA302" s="60">
        <v>71497000</v>
      </c>
      <c r="AB302" s="60">
        <v>69535000</v>
      </c>
      <c r="AC302" s="60">
        <v>76056000</v>
      </c>
      <c r="AD302" s="27">
        <v>5</v>
      </c>
      <c r="AE302">
        <v>25.896568298339801</v>
      </c>
      <c r="AF302">
        <v>25.7718811035156</v>
      </c>
      <c r="AG302">
        <v>25.942684173583999</v>
      </c>
      <c r="AH302">
        <v>25.889064788818398</v>
      </c>
      <c r="AI302">
        <v>25.974563598632798</v>
      </c>
      <c r="AJ302">
        <v>25.938585281372099</v>
      </c>
      <c r="AK302">
        <v>25.9412517547607</v>
      </c>
      <c r="AL302">
        <v>26.0913791656494</v>
      </c>
      <c r="AM302">
        <v>26.051235198974599</v>
      </c>
      <c r="AN302">
        <v>26.180559158325199</v>
      </c>
      <c r="AO302">
        <v>43.734000000000002</v>
      </c>
      <c r="AP302">
        <v>404</v>
      </c>
      <c r="AQ302">
        <v>74.3</v>
      </c>
      <c r="AR302">
        <v>28</v>
      </c>
      <c r="AS302">
        <v>74.3</v>
      </c>
      <c r="AT302">
        <v>74.3</v>
      </c>
      <c r="AU302">
        <v>0</v>
      </c>
      <c r="AV302">
        <v>323.31</v>
      </c>
      <c r="AW302">
        <v>28</v>
      </c>
      <c r="AX302">
        <v>28</v>
      </c>
      <c r="AY302">
        <v>28</v>
      </c>
      <c r="AZ302" t="s">
        <v>43</v>
      </c>
      <c r="BA302">
        <v>18</v>
      </c>
      <c r="BB302">
        <v>19</v>
      </c>
      <c r="BC302">
        <v>18</v>
      </c>
      <c r="BD302">
        <v>20</v>
      </c>
      <c r="BE302">
        <v>22</v>
      </c>
      <c r="BF302">
        <v>20</v>
      </c>
      <c r="BG302">
        <v>16</v>
      </c>
      <c r="BH302">
        <v>18</v>
      </c>
      <c r="BI302">
        <v>20</v>
      </c>
      <c r="BJ302">
        <v>21</v>
      </c>
      <c r="BK302">
        <v>404</v>
      </c>
      <c r="BL302">
        <v>1.24</v>
      </c>
      <c r="BM302">
        <v>62.6</v>
      </c>
      <c r="BN302">
        <v>60.9</v>
      </c>
      <c r="BO302">
        <v>55.7</v>
      </c>
      <c r="BP302">
        <v>71.3</v>
      </c>
      <c r="BQ302">
        <v>72.3</v>
      </c>
      <c r="BR302">
        <v>66.3</v>
      </c>
      <c r="BS302">
        <v>56.9</v>
      </c>
      <c r="BT302">
        <v>62.4</v>
      </c>
      <c r="BU302">
        <v>62.4</v>
      </c>
      <c r="BV302">
        <v>68.3</v>
      </c>
      <c r="BW302">
        <v>1.45182701569215</v>
      </c>
      <c r="BX302">
        <v>0.29639412997903603</v>
      </c>
      <c r="BY302">
        <v>-0.14564971923827799</v>
      </c>
      <c r="BZ302">
        <v>-2.5285998415498998</v>
      </c>
    </row>
    <row r="303" spans="1:78" s="45" customFormat="1" x14ac:dyDescent="0.3">
      <c r="A303" s="91">
        <v>301</v>
      </c>
      <c r="B303" t="s">
        <v>1178</v>
      </c>
      <c r="C303" s="220" t="s">
        <v>1179</v>
      </c>
      <c r="D303" s="174">
        <v>1.0952540667449271</v>
      </c>
      <c r="E303" s="125">
        <f t="shared" si="42"/>
        <v>0.13126557148519272</v>
      </c>
      <c r="F303" s="36">
        <v>4.8830181211288841E-2</v>
      </c>
      <c r="G303" s="129">
        <f t="shared" si="43"/>
        <v>1.3113116640239499</v>
      </c>
      <c r="H303" s="150"/>
      <c r="I303" s="153">
        <f t="shared" si="44"/>
        <v>1.3113116640239499</v>
      </c>
      <c r="J303" s="66" t="s">
        <v>1180</v>
      </c>
      <c r="K303" s="66" t="s">
        <v>1181</v>
      </c>
      <c r="L303" s="66" t="str">
        <f t="shared" si="45"/>
        <v/>
      </c>
      <c r="M303" s="67" t="str">
        <f t="shared" ref="M303:R312" si="50">IF(ISNUMBER(FIND(M$2,$J303))=TRUE,M$2,"")</f>
        <v/>
      </c>
      <c r="N303" s="66" t="str">
        <f t="shared" si="50"/>
        <v/>
      </c>
      <c r="O303" s="66" t="str">
        <f t="shared" si="50"/>
        <v/>
      </c>
      <c r="P303" s="66" t="str">
        <f t="shared" si="50"/>
        <v/>
      </c>
      <c r="Q303" s="68" t="str">
        <f t="shared" si="50"/>
        <v/>
      </c>
      <c r="R303" s="66" t="str">
        <f t="shared" si="50"/>
        <v/>
      </c>
      <c r="S303" s="57">
        <v>12102000</v>
      </c>
      <c r="T303" s="58">
        <v>12874000</v>
      </c>
      <c r="U303" s="58">
        <v>13270000</v>
      </c>
      <c r="V303" s="58">
        <v>14748000</v>
      </c>
      <c r="W303" s="58">
        <v>12599000</v>
      </c>
      <c r="X303" s="59">
        <v>5</v>
      </c>
      <c r="Y303" s="60">
        <v>14361000</v>
      </c>
      <c r="Z303" s="60">
        <v>14454000</v>
      </c>
      <c r="AA303" s="60">
        <v>13809000</v>
      </c>
      <c r="AB303" s="60">
        <v>13728000</v>
      </c>
      <c r="AC303" s="60">
        <v>15489000</v>
      </c>
      <c r="AD303" s="27">
        <v>5</v>
      </c>
      <c r="AE303">
        <v>23.528741836547901</v>
      </c>
      <c r="AF303">
        <v>23.617956161498999</v>
      </c>
      <c r="AG303">
        <v>23.661664962768601</v>
      </c>
      <c r="AH303">
        <v>23.8140163421631</v>
      </c>
      <c r="AI303">
        <v>23.586805343627901</v>
      </c>
      <c r="AJ303">
        <v>23.775651931762699</v>
      </c>
      <c r="AK303">
        <v>23.784965515136701</v>
      </c>
      <c r="AL303">
        <v>23.7191047668457</v>
      </c>
      <c r="AM303">
        <v>23.710618972778299</v>
      </c>
      <c r="AN303">
        <v>23.884740829467798</v>
      </c>
      <c r="AO303">
        <v>32.215000000000003</v>
      </c>
      <c r="AP303">
        <v>295</v>
      </c>
      <c r="AQ303">
        <v>60</v>
      </c>
      <c r="AR303">
        <v>17</v>
      </c>
      <c r="AS303">
        <v>60</v>
      </c>
      <c r="AT303">
        <v>60</v>
      </c>
      <c r="AU303">
        <v>0</v>
      </c>
      <c r="AV303">
        <v>164.94</v>
      </c>
      <c r="AW303" t="s">
        <v>43</v>
      </c>
      <c r="AX303" t="s">
        <v>43</v>
      </c>
      <c r="AY303" t="s">
        <v>43</v>
      </c>
      <c r="AZ303" t="s">
        <v>43</v>
      </c>
      <c r="BA303">
        <v>8</v>
      </c>
      <c r="BB303">
        <v>10</v>
      </c>
      <c r="BC303">
        <v>10</v>
      </c>
      <c r="BD303">
        <v>13</v>
      </c>
      <c r="BE303">
        <v>13</v>
      </c>
      <c r="BF303">
        <v>10</v>
      </c>
      <c r="BG303">
        <v>9</v>
      </c>
      <c r="BH303">
        <v>12</v>
      </c>
      <c r="BI303">
        <v>10</v>
      </c>
      <c r="BJ303">
        <v>13</v>
      </c>
      <c r="BK303" t="s">
        <v>43</v>
      </c>
      <c r="BL303">
        <v>1.1299999999999999</v>
      </c>
      <c r="BM303">
        <v>31.2</v>
      </c>
      <c r="BN303">
        <v>43.1</v>
      </c>
      <c r="BO303">
        <v>43.1</v>
      </c>
      <c r="BP303">
        <v>50.8</v>
      </c>
      <c r="BQ303">
        <v>48.1</v>
      </c>
      <c r="BR303">
        <v>38</v>
      </c>
      <c r="BS303">
        <v>39</v>
      </c>
      <c r="BT303">
        <v>48.5</v>
      </c>
      <c r="BU303">
        <v>42</v>
      </c>
      <c r="BV303">
        <v>47.8</v>
      </c>
      <c r="BW303">
        <v>1.3113116640239499</v>
      </c>
      <c r="BX303">
        <v>0.31722222222222202</v>
      </c>
      <c r="BY303">
        <v>-0.133179473876954</v>
      </c>
      <c r="BZ303">
        <v>-2.3211697358686001</v>
      </c>
    </row>
    <row r="304" spans="1:78" s="45" customFormat="1" x14ac:dyDescent="0.3">
      <c r="A304" s="91">
        <v>302</v>
      </c>
      <c r="B304" t="s">
        <v>1182</v>
      </c>
      <c r="C304" s="220" t="s">
        <v>1183</v>
      </c>
      <c r="D304" s="174">
        <v>0.87710790128625593</v>
      </c>
      <c r="E304" s="125">
        <f t="shared" si="42"/>
        <v>-0.18917376182389625</v>
      </c>
      <c r="F304" s="36">
        <v>3.3177186728636808E-2</v>
      </c>
      <c r="G304" s="129">
        <f t="shared" si="43"/>
        <v>1.47916044290565</v>
      </c>
      <c r="H304" s="150"/>
      <c r="I304" s="153">
        <f t="shared" si="44"/>
        <v>-1.47916044290565</v>
      </c>
      <c r="J304" s="66" t="s">
        <v>1184</v>
      </c>
      <c r="K304" s="66" t="s">
        <v>1185</v>
      </c>
      <c r="L304" s="66" t="str">
        <f t="shared" si="45"/>
        <v/>
      </c>
      <c r="M304" s="67" t="str">
        <f t="shared" si="50"/>
        <v/>
      </c>
      <c r="N304" s="66" t="str">
        <f t="shared" si="50"/>
        <v/>
      </c>
      <c r="O304" s="66" t="str">
        <f t="shared" si="50"/>
        <v/>
      </c>
      <c r="P304" s="66" t="str">
        <f t="shared" si="50"/>
        <v/>
      </c>
      <c r="Q304" s="68" t="str">
        <f t="shared" si="50"/>
        <v/>
      </c>
      <c r="R304" s="66" t="str">
        <f t="shared" si="50"/>
        <v/>
      </c>
      <c r="S304" s="57">
        <v>19185000</v>
      </c>
      <c r="T304" s="58">
        <v>17239000</v>
      </c>
      <c r="U304" s="58">
        <v>18390000</v>
      </c>
      <c r="V304" s="58">
        <v>16093000</v>
      </c>
      <c r="W304" s="58">
        <v>15079000</v>
      </c>
      <c r="X304" s="59">
        <v>5</v>
      </c>
      <c r="Y304" s="60">
        <v>14760000</v>
      </c>
      <c r="Z304" s="60">
        <v>15846000</v>
      </c>
      <c r="AA304" s="60">
        <v>16037000</v>
      </c>
      <c r="AB304" s="60">
        <v>14093000</v>
      </c>
      <c r="AC304" s="60">
        <v>14683000</v>
      </c>
      <c r="AD304" s="27">
        <v>5</v>
      </c>
      <c r="AE304">
        <v>24.193475723266602</v>
      </c>
      <c r="AF304">
        <v>24.0391731262207</v>
      </c>
      <c r="AG304">
        <v>24.132417678833001</v>
      </c>
      <c r="AH304">
        <v>23.9399299621582</v>
      </c>
      <c r="AI304">
        <v>23.8460369110107</v>
      </c>
      <c r="AJ304">
        <v>23.815189361572301</v>
      </c>
      <c r="AK304">
        <v>23.917615890502901</v>
      </c>
      <c r="AL304">
        <v>23.934900283813501</v>
      </c>
      <c r="AM304">
        <v>23.748476028442401</v>
      </c>
      <c r="AN304">
        <v>23.807643890380898</v>
      </c>
      <c r="AO304">
        <v>106.58</v>
      </c>
      <c r="AP304">
        <v>960</v>
      </c>
      <c r="AQ304">
        <v>40.299999999999997</v>
      </c>
      <c r="AR304">
        <v>28</v>
      </c>
      <c r="AS304">
        <v>40.299999999999997</v>
      </c>
      <c r="AT304">
        <v>40.299999999999997</v>
      </c>
      <c r="AU304">
        <v>0</v>
      </c>
      <c r="AV304">
        <v>323.31</v>
      </c>
      <c r="AW304">
        <v>28</v>
      </c>
      <c r="AX304">
        <v>28</v>
      </c>
      <c r="AY304">
        <v>28</v>
      </c>
      <c r="AZ304" t="s">
        <v>43</v>
      </c>
      <c r="BA304">
        <v>21</v>
      </c>
      <c r="BB304">
        <v>23</v>
      </c>
      <c r="BC304">
        <v>24</v>
      </c>
      <c r="BD304">
        <v>12</v>
      </c>
      <c r="BE304">
        <v>16</v>
      </c>
      <c r="BF304">
        <v>26</v>
      </c>
      <c r="BG304">
        <v>22</v>
      </c>
      <c r="BH304">
        <v>22</v>
      </c>
      <c r="BI304">
        <v>19</v>
      </c>
      <c r="BJ304">
        <v>15</v>
      </c>
      <c r="BK304">
        <v>960</v>
      </c>
      <c r="BL304">
        <v>2</v>
      </c>
      <c r="BM304">
        <v>28.8</v>
      </c>
      <c r="BN304">
        <v>31</v>
      </c>
      <c r="BO304">
        <v>32.299999999999997</v>
      </c>
      <c r="BP304">
        <v>16.8</v>
      </c>
      <c r="BQ304">
        <v>22.3</v>
      </c>
      <c r="BR304">
        <v>37</v>
      </c>
      <c r="BS304">
        <v>30.4</v>
      </c>
      <c r="BT304">
        <v>31.4</v>
      </c>
      <c r="BU304">
        <v>27.2</v>
      </c>
      <c r="BV304">
        <v>21.9</v>
      </c>
      <c r="BW304">
        <v>1.47916044290565</v>
      </c>
      <c r="BX304">
        <v>0.29647427293064899</v>
      </c>
      <c r="BY304">
        <v>0.18544158935547</v>
      </c>
      <c r="BZ304">
        <v>2.5690377527431401</v>
      </c>
    </row>
    <row r="305" spans="1:78" s="45" customFormat="1" x14ac:dyDescent="0.3">
      <c r="A305" s="91">
        <v>303</v>
      </c>
      <c r="B305" t="s">
        <v>1186</v>
      </c>
      <c r="C305" s="220" t="s">
        <v>76</v>
      </c>
      <c r="D305" s="174">
        <v>0.87194983493738099</v>
      </c>
      <c r="E305" s="125">
        <f t="shared" si="42"/>
        <v>-0.1976829587027143</v>
      </c>
      <c r="F305" s="36">
        <v>4.3184995966955853E-3</v>
      </c>
      <c r="G305" s="129">
        <f t="shared" si="43"/>
        <v>2.36466711662497</v>
      </c>
      <c r="H305" s="150"/>
      <c r="I305" s="153">
        <f t="shared" si="44"/>
        <v>-2.36466711662497</v>
      </c>
      <c r="J305" s="66" t="s">
        <v>378</v>
      </c>
      <c r="K305" s="66" t="s">
        <v>379</v>
      </c>
      <c r="L305" s="66" t="str">
        <f t="shared" si="45"/>
        <v>GO:0005730</v>
      </c>
      <c r="M305" s="67" t="str">
        <f t="shared" si="50"/>
        <v/>
      </c>
      <c r="N305" s="66" t="str">
        <f t="shared" si="50"/>
        <v/>
      </c>
      <c r="O305" s="66" t="str">
        <f t="shared" si="50"/>
        <v/>
      </c>
      <c r="P305" s="66" t="str">
        <f t="shared" si="50"/>
        <v>GO:0005730</v>
      </c>
      <c r="Q305" s="68" t="str">
        <f t="shared" si="50"/>
        <v/>
      </c>
      <c r="R305" s="66" t="str">
        <f t="shared" si="50"/>
        <v/>
      </c>
      <c r="S305" s="57">
        <v>8749400</v>
      </c>
      <c r="T305" s="58">
        <v>7892500</v>
      </c>
      <c r="U305" s="58">
        <v>7753300</v>
      </c>
      <c r="V305" s="58">
        <v>8010900</v>
      </c>
      <c r="W305" s="58">
        <v>7669600</v>
      </c>
      <c r="X305" s="59">
        <v>5</v>
      </c>
      <c r="Y305" s="60">
        <v>6710000</v>
      </c>
      <c r="Z305" s="60">
        <v>7179900</v>
      </c>
      <c r="AA305" s="60">
        <v>7626500</v>
      </c>
      <c r="AB305" s="60">
        <v>6659500</v>
      </c>
      <c r="AC305" s="60">
        <v>6768100</v>
      </c>
      <c r="AD305" s="27">
        <v>5</v>
      </c>
      <c r="AE305">
        <v>23.060752868652301</v>
      </c>
      <c r="AF305">
        <v>22.912050247192401</v>
      </c>
      <c r="AG305">
        <v>22.886379241943398</v>
      </c>
      <c r="AH305">
        <v>22.9335327148438</v>
      </c>
      <c r="AI305">
        <v>22.870719909668001</v>
      </c>
      <c r="AJ305">
        <v>22.677881240844702</v>
      </c>
      <c r="AK305">
        <v>22.7755317687988</v>
      </c>
      <c r="AL305">
        <v>22.8625888824463</v>
      </c>
      <c r="AM305">
        <v>22.6669826507568</v>
      </c>
      <c r="AN305">
        <v>22.6903190612793</v>
      </c>
      <c r="AO305">
        <v>240.99</v>
      </c>
      <c r="AP305">
        <v>2181</v>
      </c>
      <c r="AQ305">
        <v>24.7</v>
      </c>
      <c r="AR305">
        <v>41</v>
      </c>
      <c r="AS305">
        <v>24.7</v>
      </c>
      <c r="AT305">
        <v>24.7</v>
      </c>
      <c r="AU305">
        <v>0</v>
      </c>
      <c r="AV305">
        <v>202.79</v>
      </c>
      <c r="AW305" t="s">
        <v>43</v>
      </c>
      <c r="AX305" t="s">
        <v>43</v>
      </c>
      <c r="AY305" t="s">
        <v>43</v>
      </c>
      <c r="AZ305" t="s">
        <v>43</v>
      </c>
      <c r="BA305">
        <v>23</v>
      </c>
      <c r="BB305">
        <v>21</v>
      </c>
      <c r="BC305">
        <v>23</v>
      </c>
      <c r="BD305">
        <v>25</v>
      </c>
      <c r="BE305">
        <v>21</v>
      </c>
      <c r="BF305">
        <v>28</v>
      </c>
      <c r="BG305">
        <v>29</v>
      </c>
      <c r="BH305">
        <v>24</v>
      </c>
      <c r="BI305">
        <v>24</v>
      </c>
      <c r="BJ305">
        <v>24</v>
      </c>
      <c r="BK305" t="s">
        <v>43</v>
      </c>
      <c r="BL305">
        <v>2.76</v>
      </c>
      <c r="BM305">
        <v>12.5</v>
      </c>
      <c r="BN305">
        <v>13</v>
      </c>
      <c r="BO305">
        <v>12.2</v>
      </c>
      <c r="BP305">
        <v>13.9</v>
      </c>
      <c r="BQ305">
        <v>10.8</v>
      </c>
      <c r="BR305">
        <v>17.8</v>
      </c>
      <c r="BS305">
        <v>19.2</v>
      </c>
      <c r="BT305">
        <v>13.5</v>
      </c>
      <c r="BU305">
        <v>13.8</v>
      </c>
      <c r="BV305">
        <v>12.9</v>
      </c>
      <c r="BW305">
        <v>2.36466711662497</v>
      </c>
      <c r="BX305">
        <v>0.21886956521739101</v>
      </c>
      <c r="BY305">
        <v>0.19802627563476299</v>
      </c>
      <c r="BZ305">
        <v>3.9362640673595499</v>
      </c>
    </row>
    <row r="306" spans="1:78" s="45" customFormat="1" x14ac:dyDescent="0.3">
      <c r="A306" s="91">
        <v>304</v>
      </c>
      <c r="B306" t="s">
        <v>1187</v>
      </c>
      <c r="C306" s="220" t="s">
        <v>1188</v>
      </c>
      <c r="D306" s="174">
        <v>0.85449826730073963</v>
      </c>
      <c r="E306" s="125">
        <f t="shared" si="42"/>
        <v>-0.22685052839164074</v>
      </c>
      <c r="F306" s="36">
        <v>3.4018240911715673E-2</v>
      </c>
      <c r="G306" s="129">
        <f t="shared" si="43"/>
        <v>1.4682881475749201</v>
      </c>
      <c r="H306" s="150"/>
      <c r="I306" s="153">
        <f t="shared" si="44"/>
        <v>-1.4682881475749201</v>
      </c>
      <c r="J306" s="66" t="s">
        <v>1189</v>
      </c>
      <c r="K306" s="66" t="s">
        <v>1190</v>
      </c>
      <c r="L306" s="66" t="str">
        <f t="shared" si="45"/>
        <v/>
      </c>
      <c r="M306" s="67" t="str">
        <f t="shared" si="50"/>
        <v/>
      </c>
      <c r="N306" s="66" t="str">
        <f t="shared" si="50"/>
        <v/>
      </c>
      <c r="O306" s="66" t="str">
        <f t="shared" si="50"/>
        <v/>
      </c>
      <c r="P306" s="66" t="str">
        <f t="shared" si="50"/>
        <v/>
      </c>
      <c r="Q306" s="68" t="str">
        <f t="shared" si="50"/>
        <v/>
      </c>
      <c r="R306" s="66" t="str">
        <f t="shared" si="50"/>
        <v/>
      </c>
      <c r="S306" s="57">
        <v>15188000</v>
      </c>
      <c r="T306" s="58">
        <v>13324000</v>
      </c>
      <c r="U306" s="58">
        <v>12352000</v>
      </c>
      <c r="V306" s="58">
        <v>14325000</v>
      </c>
      <c r="W306" s="58">
        <v>11470000</v>
      </c>
      <c r="X306" s="59">
        <v>5</v>
      </c>
      <c r="Y306" s="60">
        <v>11160000</v>
      </c>
      <c r="Z306" s="60">
        <v>12750000</v>
      </c>
      <c r="AA306" s="60">
        <v>10426000</v>
      </c>
      <c r="AB306" s="60">
        <v>10978000</v>
      </c>
      <c r="AC306" s="60">
        <v>11646000</v>
      </c>
      <c r="AD306" s="27">
        <v>5</v>
      </c>
      <c r="AE306">
        <v>23.856428146362301</v>
      </c>
      <c r="AF306">
        <v>23.667524337768601</v>
      </c>
      <c r="AG306">
        <v>23.558240890502901</v>
      </c>
      <c r="AH306">
        <v>23.772031784057599</v>
      </c>
      <c r="AI306">
        <v>23.451362609863299</v>
      </c>
      <c r="AJ306">
        <v>23.4118328094482</v>
      </c>
      <c r="AK306">
        <v>23.6039943695068</v>
      </c>
      <c r="AL306">
        <v>23.313682556152301</v>
      </c>
      <c r="AM306">
        <v>23.388111114501999</v>
      </c>
      <c r="AN306">
        <v>23.473331451416001</v>
      </c>
      <c r="AO306">
        <v>55.978999999999999</v>
      </c>
      <c r="AP306">
        <v>531</v>
      </c>
      <c r="AQ306">
        <v>37.9</v>
      </c>
      <c r="AR306">
        <v>21</v>
      </c>
      <c r="AS306">
        <v>37.9</v>
      </c>
      <c r="AT306">
        <v>37.9</v>
      </c>
      <c r="AU306">
        <v>0</v>
      </c>
      <c r="AV306">
        <v>253.92</v>
      </c>
      <c r="AW306">
        <v>21</v>
      </c>
      <c r="AX306">
        <v>21</v>
      </c>
      <c r="AY306">
        <v>21</v>
      </c>
      <c r="AZ306" t="s">
        <v>43</v>
      </c>
      <c r="BA306">
        <v>13</v>
      </c>
      <c r="BB306">
        <v>13</v>
      </c>
      <c r="BC306">
        <v>11</v>
      </c>
      <c r="BD306">
        <v>15</v>
      </c>
      <c r="BE306">
        <v>16</v>
      </c>
      <c r="BF306">
        <v>16</v>
      </c>
      <c r="BG306">
        <v>15</v>
      </c>
      <c r="BH306">
        <v>15</v>
      </c>
      <c r="BI306">
        <v>13</v>
      </c>
      <c r="BJ306">
        <v>12</v>
      </c>
      <c r="BK306">
        <v>531</v>
      </c>
      <c r="BL306">
        <v>1.43</v>
      </c>
      <c r="BM306">
        <v>24.3</v>
      </c>
      <c r="BN306">
        <v>27.1</v>
      </c>
      <c r="BO306">
        <v>25.2</v>
      </c>
      <c r="BP306">
        <v>33.1</v>
      </c>
      <c r="BQ306">
        <v>28.4</v>
      </c>
      <c r="BR306">
        <v>31.1</v>
      </c>
      <c r="BS306">
        <v>29.6</v>
      </c>
      <c r="BT306">
        <v>31.3</v>
      </c>
      <c r="BU306">
        <v>29.4</v>
      </c>
      <c r="BV306">
        <v>22</v>
      </c>
      <c r="BW306">
        <v>1.4682881475749201</v>
      </c>
      <c r="BX306">
        <v>0.29458568329717999</v>
      </c>
      <c r="BY306">
        <v>0.22292709350585899</v>
      </c>
      <c r="BZ306">
        <v>2.5529478253012301</v>
      </c>
    </row>
    <row r="307" spans="1:78" s="45" customFormat="1" x14ac:dyDescent="0.3">
      <c r="A307" s="91">
        <v>305</v>
      </c>
      <c r="B307" t="s">
        <v>1191</v>
      </c>
      <c r="C307" s="220" t="s">
        <v>1192</v>
      </c>
      <c r="D307" s="174">
        <v>0.84362843970609425</v>
      </c>
      <c r="E307" s="125">
        <f t="shared" si="42"/>
        <v>-0.24532036399075444</v>
      </c>
      <c r="F307" s="36">
        <v>7.6677974799745511E-3</v>
      </c>
      <c r="G307" s="129">
        <f t="shared" si="43"/>
        <v>2.1153293661240502</v>
      </c>
      <c r="H307" s="150"/>
      <c r="I307" s="153">
        <f t="shared" si="44"/>
        <v>-2.1153293661240502</v>
      </c>
      <c r="J307" s="66" t="s">
        <v>1193</v>
      </c>
      <c r="K307" s="66" t="s">
        <v>1194</v>
      </c>
      <c r="L307" s="66" t="str">
        <f t="shared" si="45"/>
        <v/>
      </c>
      <c r="M307" s="67" t="str">
        <f t="shared" si="50"/>
        <v/>
      </c>
      <c r="N307" s="66" t="str">
        <f t="shared" si="50"/>
        <v/>
      </c>
      <c r="O307" s="66" t="str">
        <f t="shared" si="50"/>
        <v/>
      </c>
      <c r="P307" s="66" t="str">
        <f t="shared" si="50"/>
        <v/>
      </c>
      <c r="Q307" s="68" t="str">
        <f t="shared" si="50"/>
        <v/>
      </c>
      <c r="R307" s="66" t="str">
        <f t="shared" si="50"/>
        <v>GO:0097014</v>
      </c>
      <c r="S307" s="57">
        <v>35650000</v>
      </c>
      <c r="T307" s="58">
        <v>32398000</v>
      </c>
      <c r="U307" s="58">
        <v>35562000</v>
      </c>
      <c r="V307" s="58">
        <v>32535000</v>
      </c>
      <c r="W307" s="58">
        <v>30439000</v>
      </c>
      <c r="X307" s="59">
        <v>5</v>
      </c>
      <c r="Y307" s="60">
        <v>27941000</v>
      </c>
      <c r="Z307" s="60">
        <v>31282000</v>
      </c>
      <c r="AA307" s="60">
        <v>29563000</v>
      </c>
      <c r="AB307" s="60">
        <v>25378000</v>
      </c>
      <c r="AC307" s="60">
        <v>26371000</v>
      </c>
      <c r="AD307" s="27">
        <v>5</v>
      </c>
      <c r="AE307">
        <v>25.087398529052699</v>
      </c>
      <c r="AF307">
        <v>24.9494018554688</v>
      </c>
      <c r="AG307">
        <v>25.083833694458001</v>
      </c>
      <c r="AH307">
        <v>24.955490112304702</v>
      </c>
      <c r="AI307">
        <v>24.859416961669901</v>
      </c>
      <c r="AJ307">
        <v>24.7358798980713</v>
      </c>
      <c r="AK307">
        <v>24.898828506469702</v>
      </c>
      <c r="AL307">
        <v>24.817289352416999</v>
      </c>
      <c r="AM307">
        <v>24.597074508666999</v>
      </c>
      <c r="AN307">
        <v>24.652448654174801</v>
      </c>
      <c r="AO307">
        <v>47.389000000000003</v>
      </c>
      <c r="AP307">
        <v>413</v>
      </c>
      <c r="AQ307">
        <v>72.900000000000006</v>
      </c>
      <c r="AR307">
        <v>28</v>
      </c>
      <c r="AS307">
        <v>72.900000000000006</v>
      </c>
      <c r="AT307">
        <v>72.900000000000006</v>
      </c>
      <c r="AU307">
        <v>0</v>
      </c>
      <c r="AV307">
        <v>323.31</v>
      </c>
      <c r="AW307" t="s">
        <v>43</v>
      </c>
      <c r="AX307" t="s">
        <v>43</v>
      </c>
      <c r="AY307" t="s">
        <v>43</v>
      </c>
      <c r="AZ307" t="s">
        <v>43</v>
      </c>
      <c r="BA307">
        <v>23</v>
      </c>
      <c r="BB307">
        <v>20</v>
      </c>
      <c r="BC307">
        <v>24</v>
      </c>
      <c r="BD307">
        <v>17</v>
      </c>
      <c r="BE307">
        <v>14</v>
      </c>
      <c r="BF307">
        <v>23</v>
      </c>
      <c r="BG307">
        <v>21</v>
      </c>
      <c r="BH307">
        <v>20</v>
      </c>
      <c r="BI307">
        <v>14</v>
      </c>
      <c r="BJ307">
        <v>15</v>
      </c>
      <c r="BK307" t="s">
        <v>43</v>
      </c>
      <c r="BL307">
        <v>1.2</v>
      </c>
      <c r="BM307">
        <v>67.099999999999994</v>
      </c>
      <c r="BN307">
        <v>67.599999999999994</v>
      </c>
      <c r="BO307">
        <v>71.2</v>
      </c>
      <c r="BP307">
        <v>51.3</v>
      </c>
      <c r="BQ307">
        <v>45</v>
      </c>
      <c r="BR307">
        <v>61.3</v>
      </c>
      <c r="BS307">
        <v>63</v>
      </c>
      <c r="BT307">
        <v>58.6</v>
      </c>
      <c r="BU307">
        <v>46</v>
      </c>
      <c r="BV307">
        <v>42.6</v>
      </c>
      <c r="BW307">
        <v>2.1153293661240502</v>
      </c>
      <c r="BX307">
        <v>0.232712328767123</v>
      </c>
      <c r="BY307">
        <v>0.24680404663086</v>
      </c>
      <c r="BZ307">
        <v>3.5357062155413201</v>
      </c>
    </row>
    <row r="308" spans="1:78" s="45" customFormat="1" x14ac:dyDescent="0.3">
      <c r="A308" s="91">
        <v>306</v>
      </c>
      <c r="B308" t="s">
        <v>1195</v>
      </c>
      <c r="C308" s="220" t="s">
        <v>76</v>
      </c>
      <c r="D308" s="174">
        <v>0.84338358305831584</v>
      </c>
      <c r="E308" s="125">
        <f t="shared" si="42"/>
        <v>-0.24573915587746586</v>
      </c>
      <c r="F308" s="36">
        <v>4.3190711497504246E-2</v>
      </c>
      <c r="G308" s="129">
        <f t="shared" si="43"/>
        <v>1.3646096415905</v>
      </c>
      <c r="H308" s="150"/>
      <c r="I308" s="153">
        <f t="shared" si="44"/>
        <v>-1.3646096415905</v>
      </c>
      <c r="J308" s="66" t="s">
        <v>94</v>
      </c>
      <c r="K308" s="66" t="s">
        <v>95</v>
      </c>
      <c r="L308" s="66" t="str">
        <f t="shared" si="45"/>
        <v/>
      </c>
      <c r="M308" s="67" t="str">
        <f t="shared" si="50"/>
        <v/>
      </c>
      <c r="N308" s="66" t="str">
        <f t="shared" si="50"/>
        <v/>
      </c>
      <c r="O308" s="66" t="str">
        <f t="shared" si="50"/>
        <v/>
      </c>
      <c r="P308" s="66" t="str">
        <f t="shared" si="50"/>
        <v/>
      </c>
      <c r="Q308" s="68" t="str">
        <f t="shared" si="50"/>
        <v/>
      </c>
      <c r="R308" s="66" t="str">
        <f t="shared" si="50"/>
        <v/>
      </c>
      <c r="S308" s="57">
        <v>109000000</v>
      </c>
      <c r="T308" s="58">
        <v>125120000</v>
      </c>
      <c r="U308" s="58">
        <v>111240000</v>
      </c>
      <c r="V308" s="58">
        <v>108480000</v>
      </c>
      <c r="W308" s="58">
        <v>93095000</v>
      </c>
      <c r="X308" s="59">
        <v>5</v>
      </c>
      <c r="Y308" s="60">
        <v>103900000</v>
      </c>
      <c r="Z308" s="60">
        <v>85832000</v>
      </c>
      <c r="AA308" s="60">
        <v>78973000</v>
      </c>
      <c r="AB308" s="60">
        <v>88971000</v>
      </c>
      <c r="AC308" s="60">
        <v>103600000</v>
      </c>
      <c r="AD308" s="27">
        <v>5</v>
      </c>
      <c r="AE308">
        <v>26.699752807617202</v>
      </c>
      <c r="AF308">
        <v>26.898736953735401</v>
      </c>
      <c r="AG308">
        <v>26.729101181030298</v>
      </c>
      <c r="AH308">
        <v>26.692853927612301</v>
      </c>
      <c r="AI308">
        <v>26.4722003936768</v>
      </c>
      <c r="AJ308">
        <v>26.630620956420898</v>
      </c>
      <c r="AK308">
        <v>26.3550128936768</v>
      </c>
      <c r="AL308">
        <v>26.234855651855501</v>
      </c>
      <c r="AM308">
        <v>26.406831741333001</v>
      </c>
      <c r="AN308">
        <v>26.626449584960898</v>
      </c>
      <c r="AO308">
        <v>51.820999999999998</v>
      </c>
      <c r="AP308">
        <v>454</v>
      </c>
      <c r="AQ308">
        <v>77.5</v>
      </c>
      <c r="AR308">
        <v>48</v>
      </c>
      <c r="AS308">
        <v>77.5</v>
      </c>
      <c r="AT308">
        <v>77.5</v>
      </c>
      <c r="AU308">
        <v>0</v>
      </c>
      <c r="AV308">
        <v>323.31</v>
      </c>
      <c r="AW308" t="s">
        <v>43</v>
      </c>
      <c r="AX308" t="s">
        <v>43</v>
      </c>
      <c r="AY308" t="s">
        <v>43</v>
      </c>
      <c r="AZ308" t="s">
        <v>43</v>
      </c>
      <c r="BA308">
        <v>27</v>
      </c>
      <c r="BB308">
        <v>28</v>
      </c>
      <c r="BC308">
        <v>31</v>
      </c>
      <c r="BD308">
        <v>32</v>
      </c>
      <c r="BE308">
        <v>36</v>
      </c>
      <c r="BF308">
        <v>26</v>
      </c>
      <c r="BG308">
        <v>25</v>
      </c>
      <c r="BH308">
        <v>26</v>
      </c>
      <c r="BI308">
        <v>30</v>
      </c>
      <c r="BJ308">
        <v>32</v>
      </c>
      <c r="BK308" t="s">
        <v>43</v>
      </c>
      <c r="BL308">
        <v>1.53</v>
      </c>
      <c r="BM308">
        <v>61.2</v>
      </c>
      <c r="BN308">
        <v>58.8</v>
      </c>
      <c r="BO308">
        <v>62.1</v>
      </c>
      <c r="BP308">
        <v>61.9</v>
      </c>
      <c r="BQ308">
        <v>65.2</v>
      </c>
      <c r="BR308">
        <v>55.9</v>
      </c>
      <c r="BS308">
        <v>56.6</v>
      </c>
      <c r="BT308">
        <v>58.6</v>
      </c>
      <c r="BU308">
        <v>62.3</v>
      </c>
      <c r="BV308">
        <v>62.1</v>
      </c>
      <c r="BW308">
        <v>1.3646096415905</v>
      </c>
      <c r="BX308">
        <v>0.31011891891891902</v>
      </c>
      <c r="BY308">
        <v>0.24777488708496201</v>
      </c>
      <c r="BZ308">
        <v>2.39979247404038</v>
      </c>
    </row>
    <row r="309" spans="1:78" s="45" customFormat="1" x14ac:dyDescent="0.3">
      <c r="A309" s="91">
        <v>307</v>
      </c>
      <c r="B309" t="s">
        <v>1196</v>
      </c>
      <c r="C309" s="220" t="s">
        <v>1197</v>
      </c>
      <c r="D309" s="174">
        <v>0.84033526781110246</v>
      </c>
      <c r="E309" s="125">
        <f t="shared" si="42"/>
        <v>-0.25096306139228941</v>
      </c>
      <c r="F309" s="36">
        <v>1.7026461468217361E-3</v>
      </c>
      <c r="G309" s="129">
        <f t="shared" si="43"/>
        <v>2.7688756000999701</v>
      </c>
      <c r="H309" s="150"/>
      <c r="I309" s="153">
        <f t="shared" si="44"/>
        <v>-2.7688756000999701</v>
      </c>
      <c r="J309" s="66" t="s">
        <v>1198</v>
      </c>
      <c r="K309" s="66" t="s">
        <v>1199</v>
      </c>
      <c r="L309" s="66" t="str">
        <f t="shared" si="45"/>
        <v/>
      </c>
      <c r="M309" s="67" t="str">
        <f t="shared" si="50"/>
        <v/>
      </c>
      <c r="N309" s="66" t="str">
        <f t="shared" si="50"/>
        <v/>
      </c>
      <c r="O309" s="66" t="str">
        <f t="shared" si="50"/>
        <v/>
      </c>
      <c r="P309" s="66" t="str">
        <f t="shared" si="50"/>
        <v/>
      </c>
      <c r="Q309" s="68" t="str">
        <f t="shared" si="50"/>
        <v/>
      </c>
      <c r="R309" s="66" t="str">
        <f t="shared" si="50"/>
        <v/>
      </c>
      <c r="S309" s="57">
        <v>20734000</v>
      </c>
      <c r="T309" s="58">
        <v>23471000</v>
      </c>
      <c r="U309" s="58">
        <v>21495000</v>
      </c>
      <c r="V309" s="58">
        <v>21221000</v>
      </c>
      <c r="W309" s="58">
        <v>19740000</v>
      </c>
      <c r="X309" s="59">
        <v>5</v>
      </c>
      <c r="Y309" s="60">
        <v>17350000</v>
      </c>
      <c r="Z309" s="60">
        <v>19152000</v>
      </c>
      <c r="AA309" s="60">
        <v>18546000</v>
      </c>
      <c r="AB309" s="60">
        <v>16638000</v>
      </c>
      <c r="AC309" s="60">
        <v>17945000</v>
      </c>
      <c r="AD309" s="27">
        <v>5</v>
      </c>
      <c r="AE309">
        <v>24.305494308471701</v>
      </c>
      <c r="AF309">
        <v>24.484376907348601</v>
      </c>
      <c r="AG309">
        <v>24.357498168945298</v>
      </c>
      <c r="AH309">
        <v>24.3389892578125</v>
      </c>
      <c r="AI309">
        <v>24.234619140625</v>
      </c>
      <c r="AJ309">
        <v>24.0484313964844</v>
      </c>
      <c r="AK309">
        <v>24.190992355346701</v>
      </c>
      <c r="AL309">
        <v>24.144605636596701</v>
      </c>
      <c r="AM309">
        <v>23.987977981567401</v>
      </c>
      <c r="AN309">
        <v>24.0970783233643</v>
      </c>
      <c r="AO309">
        <v>49.149000000000001</v>
      </c>
      <c r="AP309">
        <v>445</v>
      </c>
      <c r="AQ309">
        <v>67.2</v>
      </c>
      <c r="AR309">
        <v>32</v>
      </c>
      <c r="AS309">
        <v>67.2</v>
      </c>
      <c r="AT309">
        <v>67.2</v>
      </c>
      <c r="AU309">
        <v>0</v>
      </c>
      <c r="AV309">
        <v>323.31</v>
      </c>
      <c r="AW309">
        <v>32</v>
      </c>
      <c r="AX309">
        <v>32</v>
      </c>
      <c r="AY309">
        <v>32</v>
      </c>
      <c r="AZ309" t="s">
        <v>43</v>
      </c>
      <c r="BA309">
        <v>18</v>
      </c>
      <c r="BB309">
        <v>18</v>
      </c>
      <c r="BC309">
        <v>15</v>
      </c>
      <c r="BD309">
        <v>14</v>
      </c>
      <c r="BE309">
        <v>13</v>
      </c>
      <c r="BF309">
        <v>19</v>
      </c>
      <c r="BG309">
        <v>17</v>
      </c>
      <c r="BH309">
        <v>18</v>
      </c>
      <c r="BI309">
        <v>12</v>
      </c>
      <c r="BJ309">
        <v>14</v>
      </c>
      <c r="BK309">
        <v>445</v>
      </c>
      <c r="BL309">
        <v>1.28</v>
      </c>
      <c r="BM309">
        <v>49.7</v>
      </c>
      <c r="BN309">
        <v>48.8</v>
      </c>
      <c r="BO309">
        <v>46.5</v>
      </c>
      <c r="BP309">
        <v>31.9</v>
      </c>
      <c r="BQ309">
        <v>30.1</v>
      </c>
      <c r="BR309">
        <v>55.5</v>
      </c>
      <c r="BS309">
        <v>48.3</v>
      </c>
      <c r="BT309">
        <v>54.2</v>
      </c>
      <c r="BU309">
        <v>25.6</v>
      </c>
      <c r="BV309">
        <v>30.6</v>
      </c>
      <c r="BW309">
        <v>2.7688756000999701</v>
      </c>
      <c r="BX309">
        <v>0.18463636363636399</v>
      </c>
      <c r="BY309">
        <v>0.25037841796875099</v>
      </c>
      <c r="BZ309">
        <v>4.6233943593496702</v>
      </c>
    </row>
    <row r="310" spans="1:78" s="45" customFormat="1" x14ac:dyDescent="0.3">
      <c r="A310" s="91">
        <v>308</v>
      </c>
      <c r="B310" t="s">
        <v>1200</v>
      </c>
      <c r="C310" s="220" t="s">
        <v>1201</v>
      </c>
      <c r="D310" s="174">
        <v>0.83312101910828029</v>
      </c>
      <c r="E310" s="125">
        <f t="shared" si="42"/>
        <v>-0.26340201828090676</v>
      </c>
      <c r="F310" s="36">
        <v>1.8044728462013937E-2</v>
      </c>
      <c r="G310" s="129">
        <f t="shared" si="43"/>
        <v>1.7436496488406201</v>
      </c>
      <c r="H310" s="150"/>
      <c r="I310" s="153">
        <f t="shared" si="44"/>
        <v>-1.7436496488406201</v>
      </c>
      <c r="J310" s="66" t="s">
        <v>1202</v>
      </c>
      <c r="K310" s="66" t="s">
        <v>1203</v>
      </c>
      <c r="L310" s="66" t="str">
        <f t="shared" si="45"/>
        <v/>
      </c>
      <c r="M310" s="67" t="str">
        <f t="shared" si="50"/>
        <v/>
      </c>
      <c r="N310" s="66" t="str">
        <f t="shared" si="50"/>
        <v/>
      </c>
      <c r="O310" s="66" t="str">
        <f t="shared" si="50"/>
        <v/>
      </c>
      <c r="P310" s="66" t="str">
        <f t="shared" si="50"/>
        <v/>
      </c>
      <c r="Q310" s="68" t="str">
        <f t="shared" si="50"/>
        <v/>
      </c>
      <c r="R310" s="66" t="str">
        <f t="shared" si="50"/>
        <v>GO:0097014</v>
      </c>
      <c r="S310" s="57">
        <v>310650000</v>
      </c>
      <c r="T310" s="58">
        <v>336150000</v>
      </c>
      <c r="U310" s="58">
        <v>357640000</v>
      </c>
      <c r="V310" s="58">
        <v>311100000</v>
      </c>
      <c r="W310" s="58">
        <v>285860000</v>
      </c>
      <c r="X310" s="59">
        <v>5</v>
      </c>
      <c r="Y310" s="60">
        <v>298630000</v>
      </c>
      <c r="Z310" s="60">
        <v>298050000</v>
      </c>
      <c r="AA310" s="60">
        <v>237170000</v>
      </c>
      <c r="AB310" s="60">
        <v>256420000</v>
      </c>
      <c r="AC310" s="60">
        <v>243890000</v>
      </c>
      <c r="AD310" s="27">
        <v>5</v>
      </c>
      <c r="AE310">
        <v>28.21071434021</v>
      </c>
      <c r="AF310">
        <v>28.324529647827099</v>
      </c>
      <c r="AG310">
        <v>28.413932800293001</v>
      </c>
      <c r="AH310">
        <v>28.212802886962901</v>
      </c>
      <c r="AI310">
        <v>28.090732574462901</v>
      </c>
      <c r="AJ310">
        <v>28.153783798217798</v>
      </c>
      <c r="AK310">
        <v>28.1509799957275</v>
      </c>
      <c r="AL310">
        <v>27.821346282958999</v>
      </c>
      <c r="AM310">
        <v>27.933933258056602</v>
      </c>
      <c r="AN310">
        <v>27.861656188964801</v>
      </c>
      <c r="AO310">
        <v>48.256999999999998</v>
      </c>
      <c r="AP310">
        <v>433</v>
      </c>
      <c r="AQ310">
        <v>83.1</v>
      </c>
      <c r="AR310">
        <v>49</v>
      </c>
      <c r="AS310">
        <v>83.1</v>
      </c>
      <c r="AT310">
        <v>83.1</v>
      </c>
      <c r="AU310">
        <v>0</v>
      </c>
      <c r="AV310">
        <v>323.31</v>
      </c>
      <c r="AW310">
        <v>49</v>
      </c>
      <c r="AX310">
        <v>49</v>
      </c>
      <c r="AY310">
        <v>49</v>
      </c>
      <c r="AZ310" t="s">
        <v>43</v>
      </c>
      <c r="BA310">
        <v>31</v>
      </c>
      <c r="BB310">
        <v>29</v>
      </c>
      <c r="BC310">
        <v>30</v>
      </c>
      <c r="BD310">
        <v>38</v>
      </c>
      <c r="BE310">
        <v>40</v>
      </c>
      <c r="BF310">
        <v>31</v>
      </c>
      <c r="BG310">
        <v>28</v>
      </c>
      <c r="BH310">
        <v>31</v>
      </c>
      <c r="BI310">
        <v>36</v>
      </c>
      <c r="BJ310">
        <v>35</v>
      </c>
      <c r="BK310">
        <v>433</v>
      </c>
      <c r="BL310">
        <v>1.52</v>
      </c>
      <c r="BM310">
        <v>70.7</v>
      </c>
      <c r="BN310">
        <v>62.6</v>
      </c>
      <c r="BO310">
        <v>68.400000000000006</v>
      </c>
      <c r="BP310">
        <v>73.400000000000006</v>
      </c>
      <c r="BQ310">
        <v>75.5</v>
      </c>
      <c r="BR310">
        <v>66.7</v>
      </c>
      <c r="BS310">
        <v>64.2</v>
      </c>
      <c r="BT310">
        <v>65.8</v>
      </c>
      <c r="BU310">
        <v>69.5</v>
      </c>
      <c r="BV310">
        <v>69.7</v>
      </c>
      <c r="BW310">
        <v>1.7436496488406199</v>
      </c>
      <c r="BX310">
        <v>0.25452702702702701</v>
      </c>
      <c r="BY310">
        <v>0.26620254516601699</v>
      </c>
      <c r="BZ310">
        <v>2.96367097286993</v>
      </c>
    </row>
    <row r="311" spans="1:78" s="45" customFormat="1" x14ac:dyDescent="0.3">
      <c r="A311" s="91">
        <v>309</v>
      </c>
      <c r="B311" t="s">
        <v>1204</v>
      </c>
      <c r="C311" s="220" t="s">
        <v>1205</v>
      </c>
      <c r="D311" s="174">
        <v>0.82310975084058968</v>
      </c>
      <c r="E311" s="125">
        <f t="shared" si="42"/>
        <v>-0.28084328703887335</v>
      </c>
      <c r="F311" s="36">
        <v>3.8075167191582875E-2</v>
      </c>
      <c r="G311" s="129">
        <f t="shared" si="43"/>
        <v>1.4193581809604701</v>
      </c>
      <c r="H311" s="150"/>
      <c r="I311" s="153">
        <f t="shared" si="44"/>
        <v>-1.4193581809604701</v>
      </c>
      <c r="J311" s="66" t="s">
        <v>1206</v>
      </c>
      <c r="K311" s="66" t="s">
        <v>1207</v>
      </c>
      <c r="L311" s="66" t="str">
        <f t="shared" si="45"/>
        <v/>
      </c>
      <c r="M311" s="67" t="str">
        <f t="shared" si="50"/>
        <v/>
      </c>
      <c r="N311" s="66" t="str">
        <f t="shared" si="50"/>
        <v/>
      </c>
      <c r="O311" s="66" t="str">
        <f t="shared" si="50"/>
        <v/>
      </c>
      <c r="P311" s="66" t="str">
        <f t="shared" si="50"/>
        <v/>
      </c>
      <c r="Q311" s="68" t="str">
        <f t="shared" si="50"/>
        <v/>
      </c>
      <c r="R311" s="66" t="str">
        <f t="shared" si="50"/>
        <v>GO:0097014</v>
      </c>
      <c r="S311" s="57">
        <v>4511300</v>
      </c>
      <c r="T311" s="58">
        <v>3371600</v>
      </c>
      <c r="U311" s="58">
        <v>3420700</v>
      </c>
      <c r="V311" s="58">
        <v>3281600</v>
      </c>
      <c r="W311" s="58">
        <v>3973200</v>
      </c>
      <c r="X311" s="59">
        <v>5</v>
      </c>
      <c r="Y311" s="60">
        <v>2608500</v>
      </c>
      <c r="Z311" s="60">
        <v>3228600</v>
      </c>
      <c r="AA311" s="60">
        <v>2987700</v>
      </c>
      <c r="AB311" s="60">
        <v>2973200</v>
      </c>
      <c r="AC311" s="60">
        <v>3477600</v>
      </c>
      <c r="AD311" s="27">
        <v>5</v>
      </c>
      <c r="AE311">
        <v>22.1051120758057</v>
      </c>
      <c r="AF311">
        <v>21.685001373291001</v>
      </c>
      <c r="AG311">
        <v>21.705860137939499</v>
      </c>
      <c r="AH311">
        <v>21.645967483520501</v>
      </c>
      <c r="AI311">
        <v>21.921869277954102</v>
      </c>
      <c r="AJ311">
        <v>21.3147888183594</v>
      </c>
      <c r="AK311">
        <v>21.6224765777588</v>
      </c>
      <c r="AL311">
        <v>21.510602951049801</v>
      </c>
      <c r="AM311">
        <v>21.503585815429702</v>
      </c>
      <c r="AN311">
        <v>21.729660034179702</v>
      </c>
      <c r="AO311">
        <v>54.85</v>
      </c>
      <c r="AP311">
        <v>498</v>
      </c>
      <c r="AQ311">
        <v>12</v>
      </c>
      <c r="AR311">
        <v>8</v>
      </c>
      <c r="AS311">
        <v>12</v>
      </c>
      <c r="AT311">
        <v>12</v>
      </c>
      <c r="AU311">
        <v>0</v>
      </c>
      <c r="AV311">
        <v>19.352</v>
      </c>
      <c r="AW311">
        <v>8</v>
      </c>
      <c r="AX311">
        <v>8</v>
      </c>
      <c r="AY311">
        <v>8</v>
      </c>
      <c r="AZ311" t="s">
        <v>43</v>
      </c>
      <c r="BA311">
        <v>5</v>
      </c>
      <c r="BB311">
        <v>5</v>
      </c>
      <c r="BC311">
        <v>5</v>
      </c>
      <c r="BD311">
        <v>6</v>
      </c>
      <c r="BE311">
        <v>6</v>
      </c>
      <c r="BF311">
        <v>6</v>
      </c>
      <c r="BG311">
        <v>4</v>
      </c>
      <c r="BH311">
        <v>5</v>
      </c>
      <c r="BI311">
        <v>4</v>
      </c>
      <c r="BJ311">
        <v>7</v>
      </c>
      <c r="BK311">
        <v>498</v>
      </c>
      <c r="BL311">
        <v>2.06</v>
      </c>
      <c r="BM311">
        <v>7.2</v>
      </c>
      <c r="BN311">
        <v>7.8</v>
      </c>
      <c r="BO311">
        <v>7.8</v>
      </c>
      <c r="BP311">
        <v>9.4</v>
      </c>
      <c r="BQ311">
        <v>9.4</v>
      </c>
      <c r="BR311">
        <v>9.1999999999999993</v>
      </c>
      <c r="BS311">
        <v>6.6</v>
      </c>
      <c r="BT311">
        <v>8</v>
      </c>
      <c r="BU311">
        <v>7</v>
      </c>
      <c r="BV311">
        <v>10.6</v>
      </c>
      <c r="BW311">
        <v>1.4193581809604701</v>
      </c>
      <c r="BX311">
        <v>0.30380000000000001</v>
      </c>
      <c r="BY311">
        <v>0.27653923034668199</v>
      </c>
      <c r="BZ311">
        <v>2.4806144846586702</v>
      </c>
    </row>
    <row r="312" spans="1:78" s="45" customFormat="1" x14ac:dyDescent="0.3">
      <c r="A312" s="91">
        <v>310</v>
      </c>
      <c r="B312" t="s">
        <v>1208</v>
      </c>
      <c r="C312" s="220" t="s">
        <v>1209</v>
      </c>
      <c r="D312" s="174">
        <v>0.81898822043860287</v>
      </c>
      <c r="E312" s="125">
        <f t="shared" si="42"/>
        <v>-0.28808539324943749</v>
      </c>
      <c r="F312" s="36">
        <v>1.2731538392797077E-2</v>
      </c>
      <c r="G312" s="129">
        <f t="shared" si="43"/>
        <v>1.8951191159743201</v>
      </c>
      <c r="H312" s="150"/>
      <c r="I312" s="153">
        <f t="shared" si="44"/>
        <v>-1.8951191159743201</v>
      </c>
      <c r="J312" s="66" t="s">
        <v>1210</v>
      </c>
      <c r="K312" s="66" t="s">
        <v>1211</v>
      </c>
      <c r="L312" s="66" t="str">
        <f t="shared" si="45"/>
        <v/>
      </c>
      <c r="M312" s="67" t="str">
        <f t="shared" si="50"/>
        <v/>
      </c>
      <c r="N312" s="66" t="str">
        <f t="shared" si="50"/>
        <v/>
      </c>
      <c r="O312" s="66" t="str">
        <f t="shared" si="50"/>
        <v/>
      </c>
      <c r="P312" s="66" t="str">
        <f t="shared" si="50"/>
        <v/>
      </c>
      <c r="Q312" s="68" t="str">
        <f t="shared" si="50"/>
        <v/>
      </c>
      <c r="R312" s="66" t="str">
        <f t="shared" si="50"/>
        <v/>
      </c>
      <c r="S312" s="57">
        <v>5950500</v>
      </c>
      <c r="T312" s="58">
        <v>6426000</v>
      </c>
      <c r="U312" s="58">
        <v>6081700</v>
      </c>
      <c r="V312" s="58">
        <v>4955900</v>
      </c>
      <c r="W312" s="58">
        <v>5254200</v>
      </c>
      <c r="X312" s="59">
        <v>5</v>
      </c>
      <c r="Y312" s="60">
        <v>5288800</v>
      </c>
      <c r="Z312" s="60">
        <v>4818100</v>
      </c>
      <c r="AA312" s="60">
        <v>4359800</v>
      </c>
      <c r="AB312" s="60">
        <v>4761100</v>
      </c>
      <c r="AC312" s="60">
        <v>4251200</v>
      </c>
      <c r="AD312" s="27">
        <v>5</v>
      </c>
      <c r="AE312">
        <v>22.504579544067401</v>
      </c>
      <c r="AF312">
        <v>22.6154899597168</v>
      </c>
      <c r="AG312">
        <v>22.5360431671143</v>
      </c>
      <c r="AH312">
        <v>22.240715026855501</v>
      </c>
      <c r="AI312">
        <v>22.325038909912099</v>
      </c>
      <c r="AJ312">
        <v>22.334508895873999</v>
      </c>
      <c r="AK312">
        <v>22.2000331878662</v>
      </c>
      <c r="AL312">
        <v>22.055830001831101</v>
      </c>
      <c r="AM312">
        <v>22.182863235473601</v>
      </c>
      <c r="AN312">
        <v>22.019437789916999</v>
      </c>
      <c r="AO312">
        <v>271.39</v>
      </c>
      <c r="AP312">
        <v>2432</v>
      </c>
      <c r="AQ312">
        <v>19.7</v>
      </c>
      <c r="AR312">
        <v>42</v>
      </c>
      <c r="AS312">
        <v>19.7</v>
      </c>
      <c r="AT312">
        <v>19.7</v>
      </c>
      <c r="AU312">
        <v>0</v>
      </c>
      <c r="AV312">
        <v>97.718000000000004</v>
      </c>
      <c r="AW312">
        <v>42</v>
      </c>
      <c r="AX312">
        <v>42</v>
      </c>
      <c r="AY312">
        <v>42</v>
      </c>
      <c r="AZ312" t="s">
        <v>43</v>
      </c>
      <c r="BA312">
        <v>19</v>
      </c>
      <c r="BB312">
        <v>17</v>
      </c>
      <c r="BC312">
        <v>12</v>
      </c>
      <c r="BD312">
        <v>20</v>
      </c>
      <c r="BE312">
        <v>20</v>
      </c>
      <c r="BF312">
        <v>23</v>
      </c>
      <c r="BG312">
        <v>21</v>
      </c>
      <c r="BH312">
        <v>20</v>
      </c>
      <c r="BI312">
        <v>21</v>
      </c>
      <c r="BJ312">
        <v>22</v>
      </c>
      <c r="BK312">
        <v>2432</v>
      </c>
      <c r="BL312">
        <v>2.82</v>
      </c>
      <c r="BM312">
        <v>8.6</v>
      </c>
      <c r="BN312">
        <v>8.5</v>
      </c>
      <c r="BO312">
        <v>6.6</v>
      </c>
      <c r="BP312">
        <v>9.4</v>
      </c>
      <c r="BQ312">
        <v>9</v>
      </c>
      <c r="BR312">
        <v>13.1</v>
      </c>
      <c r="BS312">
        <v>10.3</v>
      </c>
      <c r="BT312">
        <v>10.199999999999999</v>
      </c>
      <c r="BU312">
        <v>10.1</v>
      </c>
      <c r="BV312">
        <v>9.3000000000000007</v>
      </c>
      <c r="BW312">
        <v>1.8951191159743199</v>
      </c>
      <c r="BX312">
        <v>0.23423931623931599</v>
      </c>
      <c r="BY312">
        <v>0.28583869934081801</v>
      </c>
      <c r="BZ312">
        <v>3.1937426220421199</v>
      </c>
    </row>
    <row r="313" spans="1:78" s="45" customFormat="1" x14ac:dyDescent="0.3">
      <c r="A313" s="91">
        <v>311</v>
      </c>
      <c r="B313" t="s">
        <v>1212</v>
      </c>
      <c r="C313" s="220" t="s">
        <v>1213</v>
      </c>
      <c r="D313" s="174">
        <v>0.81620694499730728</v>
      </c>
      <c r="E313" s="125">
        <f t="shared" si="42"/>
        <v>-0.29299310853718724</v>
      </c>
      <c r="F313" s="36">
        <v>2.5585959995571922E-2</v>
      </c>
      <c r="G313" s="129">
        <f t="shared" si="43"/>
        <v>1.5919982834814701</v>
      </c>
      <c r="H313" s="150"/>
      <c r="I313" s="153">
        <f t="shared" si="44"/>
        <v>-1.5919982834814701</v>
      </c>
      <c r="J313" s="66" t="s">
        <v>1214</v>
      </c>
      <c r="K313" s="66" t="s">
        <v>1215</v>
      </c>
      <c r="L313" s="66" t="str">
        <f t="shared" si="45"/>
        <v/>
      </c>
      <c r="M313" s="67" t="str">
        <f t="shared" ref="M313:R322" si="51">IF(ISNUMBER(FIND(M$2,$J313))=TRUE,M$2,"")</f>
        <v/>
      </c>
      <c r="N313" s="66" t="str">
        <f t="shared" si="51"/>
        <v/>
      </c>
      <c r="O313" s="66" t="str">
        <f t="shared" si="51"/>
        <v/>
      </c>
      <c r="P313" s="66" t="str">
        <f t="shared" si="51"/>
        <v/>
      </c>
      <c r="Q313" s="68" t="str">
        <f t="shared" si="51"/>
        <v/>
      </c>
      <c r="R313" s="66" t="str">
        <f t="shared" si="51"/>
        <v/>
      </c>
      <c r="S313" s="57">
        <v>308030000</v>
      </c>
      <c r="T313" s="58">
        <v>308620000</v>
      </c>
      <c r="U313" s="58">
        <v>320400000</v>
      </c>
      <c r="V313" s="58">
        <v>423900000</v>
      </c>
      <c r="W313" s="58">
        <v>347330000</v>
      </c>
      <c r="X313" s="59">
        <v>5</v>
      </c>
      <c r="Y313" s="60">
        <v>309730000</v>
      </c>
      <c r="Z313" s="60">
        <v>260300000</v>
      </c>
      <c r="AA313" s="60">
        <v>292640000</v>
      </c>
      <c r="AB313" s="60">
        <v>246250000</v>
      </c>
      <c r="AC313" s="60">
        <v>285390000</v>
      </c>
      <c r="AD313" s="27">
        <v>5</v>
      </c>
      <c r="AE313">
        <v>28.1984958648682</v>
      </c>
      <c r="AF313">
        <v>28.201255798339801</v>
      </c>
      <c r="AG313">
        <v>28.255298614501999</v>
      </c>
      <c r="AH313">
        <v>28.6591491699219</v>
      </c>
      <c r="AI313">
        <v>28.371730804443398</v>
      </c>
      <c r="AJ313">
        <v>28.206436157226602</v>
      </c>
      <c r="AK313">
        <v>27.955600738525401</v>
      </c>
      <c r="AL313">
        <v>28.1245517730713</v>
      </c>
      <c r="AM313">
        <v>27.8755493164063</v>
      </c>
      <c r="AN313">
        <v>28.0883598327637</v>
      </c>
      <c r="AO313">
        <v>22.423999999999999</v>
      </c>
      <c r="AP313">
        <v>199</v>
      </c>
      <c r="AQ313">
        <v>79.400000000000006</v>
      </c>
      <c r="AR313">
        <v>21</v>
      </c>
      <c r="AS313">
        <v>79.400000000000006</v>
      </c>
      <c r="AT313">
        <v>79.400000000000006</v>
      </c>
      <c r="AU313">
        <v>0</v>
      </c>
      <c r="AV313">
        <v>323.31</v>
      </c>
      <c r="AW313" t="s">
        <v>43</v>
      </c>
      <c r="AX313" t="s">
        <v>43</v>
      </c>
      <c r="AY313" t="s">
        <v>43</v>
      </c>
      <c r="AZ313" t="s">
        <v>43</v>
      </c>
      <c r="BA313">
        <v>15</v>
      </c>
      <c r="BB313">
        <v>17</v>
      </c>
      <c r="BC313">
        <v>14</v>
      </c>
      <c r="BD313">
        <v>19</v>
      </c>
      <c r="BE313">
        <v>20</v>
      </c>
      <c r="BF313">
        <v>17</v>
      </c>
      <c r="BG313">
        <v>14</v>
      </c>
      <c r="BH313">
        <v>17</v>
      </c>
      <c r="BI313">
        <v>20</v>
      </c>
      <c r="BJ313">
        <v>18</v>
      </c>
      <c r="BK313" t="s">
        <v>43</v>
      </c>
      <c r="BL313">
        <v>1.42</v>
      </c>
      <c r="BM313">
        <v>67.3</v>
      </c>
      <c r="BN313">
        <v>77.900000000000006</v>
      </c>
      <c r="BO313">
        <v>67.3</v>
      </c>
      <c r="BP313">
        <v>70.900000000000006</v>
      </c>
      <c r="BQ313">
        <v>79.400000000000006</v>
      </c>
      <c r="BR313">
        <v>77.900000000000006</v>
      </c>
      <c r="BS313">
        <v>67.3</v>
      </c>
      <c r="BT313">
        <v>77.900000000000006</v>
      </c>
      <c r="BU313">
        <v>77.900000000000006</v>
      </c>
      <c r="BV313">
        <v>70.900000000000006</v>
      </c>
      <c r="BW313">
        <v>1.5919982834814701</v>
      </c>
      <c r="BX313">
        <v>0.28664462809917401</v>
      </c>
      <c r="BY313">
        <v>0.28708648681640597</v>
      </c>
      <c r="BZ313">
        <v>2.7365342399580599</v>
      </c>
    </row>
    <row r="314" spans="1:78" s="45" customFormat="1" x14ac:dyDescent="0.3">
      <c r="A314" s="91">
        <v>312</v>
      </c>
      <c r="B314" t="s">
        <v>1216</v>
      </c>
      <c r="C314" s="220" t="s">
        <v>1217</v>
      </c>
      <c r="D314" s="174">
        <v>0.81562976305944301</v>
      </c>
      <c r="E314" s="125">
        <f t="shared" si="42"/>
        <v>-0.29401367334010031</v>
      </c>
      <c r="F314" s="36">
        <v>6.4348450330190161E-3</v>
      </c>
      <c r="G314" s="129">
        <f t="shared" si="43"/>
        <v>2.19146190751874</v>
      </c>
      <c r="H314" s="150"/>
      <c r="I314" s="153">
        <f t="shared" si="44"/>
        <v>-2.19146190751874</v>
      </c>
      <c r="J314" s="66" t="s">
        <v>1218</v>
      </c>
      <c r="K314" s="66" t="s">
        <v>1219</v>
      </c>
      <c r="L314" s="66" t="str">
        <f t="shared" si="45"/>
        <v/>
      </c>
      <c r="M314" s="67" t="str">
        <f t="shared" si="51"/>
        <v/>
      </c>
      <c r="N314" s="66" t="str">
        <f t="shared" si="51"/>
        <v/>
      </c>
      <c r="O314" s="66" t="str">
        <f t="shared" si="51"/>
        <v/>
      </c>
      <c r="P314" s="66" t="str">
        <f t="shared" si="51"/>
        <v/>
      </c>
      <c r="Q314" s="68" t="str">
        <f t="shared" si="51"/>
        <v/>
      </c>
      <c r="R314" s="66" t="str">
        <f t="shared" si="51"/>
        <v/>
      </c>
      <c r="S314" s="57">
        <v>159000000</v>
      </c>
      <c r="T314" s="58">
        <v>148840000</v>
      </c>
      <c r="U314" s="58">
        <v>147510000</v>
      </c>
      <c r="V314" s="58">
        <v>130570000</v>
      </c>
      <c r="W314" s="58">
        <v>135780000</v>
      </c>
      <c r="X314" s="59">
        <v>5</v>
      </c>
      <c r="Y314" s="60">
        <v>126770000</v>
      </c>
      <c r="Z314" s="60">
        <v>129180000</v>
      </c>
      <c r="AA314" s="60">
        <v>121400000</v>
      </c>
      <c r="AB314" s="60">
        <v>105920000</v>
      </c>
      <c r="AC314" s="60">
        <v>105370000</v>
      </c>
      <c r="AD314" s="27">
        <v>5</v>
      </c>
      <c r="AE314">
        <v>27.244451522827099</v>
      </c>
      <c r="AF314">
        <v>27.149187088012699</v>
      </c>
      <c r="AG314">
        <v>27.136238098144499</v>
      </c>
      <c r="AH314">
        <v>26.960248947143601</v>
      </c>
      <c r="AI314">
        <v>27.016695022583001</v>
      </c>
      <c r="AJ314">
        <v>26.917638778686499</v>
      </c>
      <c r="AK314">
        <v>26.944807052612301</v>
      </c>
      <c r="AL314">
        <v>26.8551940917969</v>
      </c>
      <c r="AM314">
        <v>26.658399581909201</v>
      </c>
      <c r="AN314">
        <v>26.6508884429932</v>
      </c>
      <c r="AO314">
        <v>242.91</v>
      </c>
      <c r="AP314">
        <v>2181</v>
      </c>
      <c r="AQ314">
        <v>62.1</v>
      </c>
      <c r="AR314">
        <v>122</v>
      </c>
      <c r="AS314">
        <v>62.1</v>
      </c>
      <c r="AT314">
        <v>61.9</v>
      </c>
      <c r="AU314">
        <v>0</v>
      </c>
      <c r="AV314">
        <v>323.31</v>
      </c>
      <c r="AW314">
        <v>123</v>
      </c>
      <c r="AX314">
        <v>123</v>
      </c>
      <c r="AY314">
        <v>122</v>
      </c>
      <c r="AZ314" t="s">
        <v>43</v>
      </c>
      <c r="BA314">
        <v>79</v>
      </c>
      <c r="BB314">
        <v>85</v>
      </c>
      <c r="BC314">
        <v>86</v>
      </c>
      <c r="BD314">
        <v>92</v>
      </c>
      <c r="BE314">
        <v>96</v>
      </c>
      <c r="BF314">
        <v>87</v>
      </c>
      <c r="BG314">
        <v>85</v>
      </c>
      <c r="BH314">
        <v>88</v>
      </c>
      <c r="BI314">
        <v>93</v>
      </c>
      <c r="BJ314">
        <v>90</v>
      </c>
      <c r="BK314">
        <v>2181</v>
      </c>
      <c r="BL314">
        <v>2.37</v>
      </c>
      <c r="BM314">
        <v>37.1</v>
      </c>
      <c r="BN314">
        <v>49</v>
      </c>
      <c r="BO314">
        <v>50.8</v>
      </c>
      <c r="BP314">
        <v>46.8</v>
      </c>
      <c r="BQ314">
        <v>47.8</v>
      </c>
      <c r="BR314">
        <v>49.7</v>
      </c>
      <c r="BS314">
        <v>46.2</v>
      </c>
      <c r="BT314">
        <v>50.5</v>
      </c>
      <c r="BU314">
        <v>48.7</v>
      </c>
      <c r="BV314">
        <v>45.9</v>
      </c>
      <c r="BW314">
        <v>2.19146190751874</v>
      </c>
      <c r="BX314">
        <v>0.24282352941176499</v>
      </c>
      <c r="BY314">
        <v>0.29597854614257801</v>
      </c>
      <c r="BZ314">
        <v>3.6563717245759699</v>
      </c>
    </row>
    <row r="315" spans="1:78" s="45" customFormat="1" x14ac:dyDescent="0.3">
      <c r="A315" s="91">
        <v>313</v>
      </c>
      <c r="B315" t="s">
        <v>1220</v>
      </c>
      <c r="C315" s="220" t="s">
        <v>1221</v>
      </c>
      <c r="D315" s="174">
        <v>0.80999703635720499</v>
      </c>
      <c r="E315" s="125">
        <f t="shared" si="42"/>
        <v>-0.30401146545872371</v>
      </c>
      <c r="F315" s="36">
        <v>1.3485377962035916E-2</v>
      </c>
      <c r="G315" s="129">
        <f t="shared" si="43"/>
        <v>1.8701368768324298</v>
      </c>
      <c r="H315" s="150"/>
      <c r="I315" s="153">
        <f t="shared" si="44"/>
        <v>-1.8701368768324298</v>
      </c>
      <c r="J315" s="66" t="s">
        <v>1222</v>
      </c>
      <c r="K315" s="66" t="s">
        <v>1223</v>
      </c>
      <c r="L315" s="66" t="str">
        <f t="shared" si="45"/>
        <v>GO:0005730</v>
      </c>
      <c r="M315" s="67" t="str">
        <f t="shared" si="51"/>
        <v/>
      </c>
      <c r="N315" s="66" t="str">
        <f t="shared" si="51"/>
        <v/>
      </c>
      <c r="O315" s="66" t="str">
        <f t="shared" si="51"/>
        <v/>
      </c>
      <c r="P315" s="66" t="str">
        <f t="shared" si="51"/>
        <v>GO:0005730</v>
      </c>
      <c r="Q315" s="68" t="str">
        <f t="shared" si="51"/>
        <v/>
      </c>
      <c r="R315" s="66" t="str">
        <f t="shared" si="51"/>
        <v/>
      </c>
      <c r="S315" s="57">
        <v>45106000</v>
      </c>
      <c r="T315" s="58">
        <v>45075000</v>
      </c>
      <c r="U315" s="58">
        <v>46936000</v>
      </c>
      <c r="V315" s="58">
        <v>37721000</v>
      </c>
      <c r="W315" s="58">
        <v>34364000</v>
      </c>
      <c r="X315" s="59">
        <v>5</v>
      </c>
      <c r="Y315" s="60">
        <v>34886000</v>
      </c>
      <c r="Z315" s="60">
        <v>34807000</v>
      </c>
      <c r="AA315" s="60">
        <v>34079000</v>
      </c>
      <c r="AB315" s="60">
        <v>34730000</v>
      </c>
      <c r="AC315" s="60">
        <v>30951000</v>
      </c>
      <c r="AD315" s="27">
        <v>5</v>
      </c>
      <c r="AE315">
        <v>25.426816940307599</v>
      </c>
      <c r="AF315">
        <v>25.425823211669901</v>
      </c>
      <c r="AG315">
        <v>25.4841918945313</v>
      </c>
      <c r="AH315">
        <v>25.168865203857401</v>
      </c>
      <c r="AI315">
        <v>25.034395217895501</v>
      </c>
      <c r="AJ315">
        <v>25.056144714355501</v>
      </c>
      <c r="AK315">
        <v>25.052873611450199</v>
      </c>
      <c r="AL315">
        <v>25.0223789215088</v>
      </c>
      <c r="AM315">
        <v>25.049678802490199</v>
      </c>
      <c r="AN315">
        <v>24.883481979370099</v>
      </c>
      <c r="AO315">
        <v>225.88</v>
      </c>
      <c r="AP315">
        <v>2063</v>
      </c>
      <c r="AQ315">
        <v>49.9</v>
      </c>
      <c r="AR315">
        <v>79</v>
      </c>
      <c r="AS315">
        <v>49.9</v>
      </c>
      <c r="AT315">
        <v>49.6</v>
      </c>
      <c r="AU315">
        <v>0</v>
      </c>
      <c r="AV315">
        <v>323.31</v>
      </c>
      <c r="AW315" t="s">
        <v>43</v>
      </c>
      <c r="AX315" t="s">
        <v>43</v>
      </c>
      <c r="AY315" t="s">
        <v>43</v>
      </c>
      <c r="AZ315" t="s">
        <v>43</v>
      </c>
      <c r="BA315">
        <v>39</v>
      </c>
      <c r="BB315">
        <v>45</v>
      </c>
      <c r="BC315">
        <v>46</v>
      </c>
      <c r="BD315">
        <v>45</v>
      </c>
      <c r="BE315">
        <v>45</v>
      </c>
      <c r="BF315">
        <v>48</v>
      </c>
      <c r="BG315">
        <v>54</v>
      </c>
      <c r="BH315">
        <v>48</v>
      </c>
      <c r="BI315">
        <v>43</v>
      </c>
      <c r="BJ315">
        <v>44</v>
      </c>
      <c r="BK315" t="s">
        <v>43</v>
      </c>
      <c r="BL315">
        <v>2.58</v>
      </c>
      <c r="BM315">
        <v>22.7</v>
      </c>
      <c r="BN315">
        <v>29.6</v>
      </c>
      <c r="BO315">
        <v>30.3</v>
      </c>
      <c r="BP315">
        <v>25.9</v>
      </c>
      <c r="BQ315">
        <v>26.3</v>
      </c>
      <c r="BR315">
        <v>32.200000000000003</v>
      </c>
      <c r="BS315">
        <v>35.200000000000003</v>
      </c>
      <c r="BT315">
        <v>31</v>
      </c>
      <c r="BU315">
        <v>24.4</v>
      </c>
      <c r="BV315">
        <v>24.3</v>
      </c>
      <c r="BW315">
        <v>1.87013687683243</v>
      </c>
      <c r="BX315">
        <v>0.23590204081632701</v>
      </c>
      <c r="BY315">
        <v>0.29510688781738298</v>
      </c>
      <c r="BZ315">
        <v>3.1555379038690101</v>
      </c>
    </row>
    <row r="316" spans="1:78" s="45" customFormat="1" x14ac:dyDescent="0.3">
      <c r="A316" s="91">
        <v>314</v>
      </c>
      <c r="B316" t="s">
        <v>1224</v>
      </c>
      <c r="C316" s="220" t="s">
        <v>1225</v>
      </c>
      <c r="D316" s="174">
        <v>0.80683514704559767</v>
      </c>
      <c r="E316" s="125">
        <f t="shared" si="42"/>
        <v>-0.30965416343532076</v>
      </c>
      <c r="F316" s="36">
        <v>2.3116750426595643E-2</v>
      </c>
      <c r="G316" s="129">
        <f t="shared" si="43"/>
        <v>1.63607321570939</v>
      </c>
      <c r="H316" s="150"/>
      <c r="I316" s="153">
        <f t="shared" si="44"/>
        <v>-1.63607321570939</v>
      </c>
      <c r="J316" s="66" t="s">
        <v>1226</v>
      </c>
      <c r="K316" s="66" t="s">
        <v>1227</v>
      </c>
      <c r="L316" s="66" t="str">
        <f t="shared" si="45"/>
        <v/>
      </c>
      <c r="M316" s="67" t="str">
        <f t="shared" si="51"/>
        <v/>
      </c>
      <c r="N316" s="66" t="str">
        <f t="shared" si="51"/>
        <v/>
      </c>
      <c r="O316" s="66" t="str">
        <f t="shared" si="51"/>
        <v/>
      </c>
      <c r="P316" s="66" t="str">
        <f t="shared" si="51"/>
        <v/>
      </c>
      <c r="Q316" s="68" t="str">
        <f t="shared" si="51"/>
        <v/>
      </c>
      <c r="R316" s="66" t="str">
        <f t="shared" si="51"/>
        <v>GO:0097014</v>
      </c>
      <c r="S316" s="57">
        <v>38401000</v>
      </c>
      <c r="T316" s="58">
        <v>36464000</v>
      </c>
      <c r="U316" s="58">
        <v>35040000</v>
      </c>
      <c r="V316" s="58">
        <v>28182000</v>
      </c>
      <c r="W316" s="58">
        <v>28698000</v>
      </c>
      <c r="X316" s="59">
        <v>5</v>
      </c>
      <c r="Y316" s="60">
        <v>30223000</v>
      </c>
      <c r="Z316" s="60">
        <v>28445000</v>
      </c>
      <c r="AA316" s="60">
        <v>25409000</v>
      </c>
      <c r="AB316" s="60">
        <v>24265000</v>
      </c>
      <c r="AC316" s="60">
        <v>26226000</v>
      </c>
      <c r="AD316" s="27">
        <v>5</v>
      </c>
      <c r="AE316">
        <v>25.1946411132813</v>
      </c>
      <c r="AF316">
        <v>25.119970321655298</v>
      </c>
      <c r="AG316">
        <v>25.0625</v>
      </c>
      <c r="AH316">
        <v>24.74827003479</v>
      </c>
      <c r="AI316">
        <v>24.7744464874268</v>
      </c>
      <c r="AJ316">
        <v>24.849143981933601</v>
      </c>
      <c r="AK316">
        <v>24.761671066284201</v>
      </c>
      <c r="AL316">
        <v>24.5988368988037</v>
      </c>
      <c r="AM316">
        <v>24.532373428344702</v>
      </c>
      <c r="AN316">
        <v>24.644495010376001</v>
      </c>
      <c r="AO316">
        <v>123.69</v>
      </c>
      <c r="AP316">
        <v>1142</v>
      </c>
      <c r="AQ316">
        <v>57.6</v>
      </c>
      <c r="AR316">
        <v>24</v>
      </c>
      <c r="AS316">
        <v>57.6</v>
      </c>
      <c r="AT316">
        <v>29.4</v>
      </c>
      <c r="AU316">
        <v>0</v>
      </c>
      <c r="AV316">
        <v>323.31</v>
      </c>
      <c r="AW316" t="s">
        <v>43</v>
      </c>
      <c r="AX316" t="s">
        <v>43</v>
      </c>
      <c r="AY316" t="s">
        <v>43</v>
      </c>
      <c r="AZ316" t="s">
        <v>43</v>
      </c>
      <c r="BA316">
        <v>33</v>
      </c>
      <c r="BB316">
        <v>36</v>
      </c>
      <c r="BC316">
        <v>31</v>
      </c>
      <c r="BD316">
        <v>31</v>
      </c>
      <c r="BE316">
        <v>31</v>
      </c>
      <c r="BF316">
        <v>28</v>
      </c>
      <c r="BG316">
        <v>26</v>
      </c>
      <c r="BH316">
        <v>25</v>
      </c>
      <c r="BI316">
        <v>22</v>
      </c>
      <c r="BJ316">
        <v>20</v>
      </c>
      <c r="BK316" t="s">
        <v>43</v>
      </c>
      <c r="BL316">
        <v>2.1</v>
      </c>
      <c r="BM316">
        <v>39.1</v>
      </c>
      <c r="BN316">
        <v>49.3</v>
      </c>
      <c r="BO316">
        <v>38.4</v>
      </c>
      <c r="BP316">
        <v>29.8</v>
      </c>
      <c r="BQ316">
        <v>30.2</v>
      </c>
      <c r="BR316">
        <v>34.9</v>
      </c>
      <c r="BS316">
        <v>31</v>
      </c>
      <c r="BT316">
        <v>32.4</v>
      </c>
      <c r="BU316">
        <v>24.1</v>
      </c>
      <c r="BV316">
        <v>21.5</v>
      </c>
      <c r="BW316">
        <v>1.63607321570939</v>
      </c>
      <c r="BX316">
        <v>0.28078338278931803</v>
      </c>
      <c r="BY316">
        <v>0.30266151428222399</v>
      </c>
      <c r="BZ316">
        <v>2.8022716760724098</v>
      </c>
    </row>
    <row r="317" spans="1:78" s="45" customFormat="1" x14ac:dyDescent="0.3">
      <c r="A317" s="91">
        <v>315</v>
      </c>
      <c r="B317" t="s">
        <v>1228</v>
      </c>
      <c r="C317" s="220" t="s">
        <v>1229</v>
      </c>
      <c r="D317" s="174">
        <v>0.80641033147369034</v>
      </c>
      <c r="E317" s="125">
        <f t="shared" si="42"/>
        <v>-0.31041397257932263</v>
      </c>
      <c r="F317" s="36">
        <v>4.4100643415285821E-2</v>
      </c>
      <c r="G317" s="129">
        <f t="shared" si="43"/>
        <v>1.3555550742584701</v>
      </c>
      <c r="H317" s="150"/>
      <c r="I317" s="153">
        <f t="shared" si="44"/>
        <v>-1.3555550742584701</v>
      </c>
      <c r="J317" s="66" t="s">
        <v>1230</v>
      </c>
      <c r="K317" s="66" t="s">
        <v>1231</v>
      </c>
      <c r="L317" s="66" t="str">
        <f t="shared" si="45"/>
        <v/>
      </c>
      <c r="M317" s="67" t="str">
        <f t="shared" si="51"/>
        <v/>
      </c>
      <c r="N317" s="66" t="str">
        <f t="shared" si="51"/>
        <v/>
      </c>
      <c r="O317" s="66" t="str">
        <f t="shared" si="51"/>
        <v/>
      </c>
      <c r="P317" s="66" t="str">
        <f t="shared" si="51"/>
        <v/>
      </c>
      <c r="Q317" s="68" t="str">
        <f t="shared" si="51"/>
        <v/>
      </c>
      <c r="R317" s="66" t="str">
        <f t="shared" si="51"/>
        <v/>
      </c>
      <c r="S317" s="57">
        <v>2268100</v>
      </c>
      <c r="T317" s="58">
        <v>2288900</v>
      </c>
      <c r="U317" s="58">
        <v>2674300</v>
      </c>
      <c r="V317" s="58">
        <v>2073300</v>
      </c>
      <c r="W317" s="58">
        <v>2651100</v>
      </c>
      <c r="X317" s="59">
        <v>5</v>
      </c>
      <c r="Y317" s="60">
        <v>1484400</v>
      </c>
      <c r="Z317" s="60">
        <v>1798600</v>
      </c>
      <c r="AA317" s="60">
        <v>2120500</v>
      </c>
      <c r="AB317" s="60">
        <v>2375600</v>
      </c>
      <c r="AC317" s="60">
        <v>1862100</v>
      </c>
      <c r="AD317" s="27">
        <v>5</v>
      </c>
      <c r="AE317">
        <v>21.113052368164102</v>
      </c>
      <c r="AF317">
        <v>21.126222610473601</v>
      </c>
      <c r="AG317">
        <v>21.3507289886475</v>
      </c>
      <c r="AH317">
        <v>20.983497619628899</v>
      </c>
      <c r="AI317">
        <v>21.338159561157202</v>
      </c>
      <c r="AJ317">
        <v>20.501447677612301</v>
      </c>
      <c r="AK317">
        <v>20.7784423828125</v>
      </c>
      <c r="AL317">
        <v>21.0159721374512</v>
      </c>
      <c r="AM317">
        <v>21.1798610687256</v>
      </c>
      <c r="AN317">
        <v>20.828498840331999</v>
      </c>
      <c r="AO317">
        <v>102.22</v>
      </c>
      <c r="AP317">
        <v>935</v>
      </c>
      <c r="AQ317">
        <v>25.8</v>
      </c>
      <c r="AR317">
        <v>21</v>
      </c>
      <c r="AS317">
        <v>25.8</v>
      </c>
      <c r="AT317">
        <v>25.8</v>
      </c>
      <c r="AU317">
        <v>0</v>
      </c>
      <c r="AV317">
        <v>66.403000000000006</v>
      </c>
      <c r="AW317">
        <v>21</v>
      </c>
      <c r="AX317">
        <v>21</v>
      </c>
      <c r="AY317">
        <v>21</v>
      </c>
      <c r="AZ317" t="s">
        <v>43</v>
      </c>
      <c r="BA317">
        <v>7</v>
      </c>
      <c r="BB317">
        <v>10</v>
      </c>
      <c r="BC317">
        <v>10</v>
      </c>
      <c r="BD317">
        <v>12</v>
      </c>
      <c r="BE317">
        <v>11</v>
      </c>
      <c r="BF317">
        <v>8</v>
      </c>
      <c r="BG317">
        <v>7</v>
      </c>
      <c r="BH317">
        <v>6</v>
      </c>
      <c r="BI317">
        <v>12</v>
      </c>
      <c r="BJ317">
        <v>7</v>
      </c>
      <c r="BK317">
        <v>935</v>
      </c>
      <c r="BL317">
        <v>2.3199999999999998</v>
      </c>
      <c r="BM317">
        <v>9.4</v>
      </c>
      <c r="BN317">
        <v>12.4</v>
      </c>
      <c r="BO317">
        <v>15.1</v>
      </c>
      <c r="BP317">
        <v>14.2</v>
      </c>
      <c r="BQ317">
        <v>12.2</v>
      </c>
      <c r="BR317">
        <v>12.3</v>
      </c>
      <c r="BS317">
        <v>11</v>
      </c>
      <c r="BT317">
        <v>11</v>
      </c>
      <c r="BU317">
        <v>14.7</v>
      </c>
      <c r="BV317">
        <v>8.1999999999999993</v>
      </c>
      <c r="BW317">
        <v>1.3555550742584701</v>
      </c>
      <c r="BX317">
        <v>0.30967901234567902</v>
      </c>
      <c r="BY317">
        <v>0.32148780822753797</v>
      </c>
      <c r="BZ317">
        <v>2.3864332213409698</v>
      </c>
    </row>
    <row r="318" spans="1:78" s="45" customFormat="1" x14ac:dyDescent="0.3">
      <c r="A318" s="91">
        <v>316</v>
      </c>
      <c r="B318" t="s">
        <v>1232</v>
      </c>
      <c r="C318" s="220" t="s">
        <v>1233</v>
      </c>
      <c r="D318" s="174">
        <v>0.80425404176851489</v>
      </c>
      <c r="E318" s="125">
        <f t="shared" si="42"/>
        <v>-0.31427681374544936</v>
      </c>
      <c r="F318" s="36">
        <v>3.7115580298346156E-2</v>
      </c>
      <c r="G318" s="129">
        <f t="shared" si="43"/>
        <v>1.4304437449078899</v>
      </c>
      <c r="H318" s="150"/>
      <c r="I318" s="153">
        <f t="shared" si="44"/>
        <v>-1.4304437449078899</v>
      </c>
      <c r="J318" s="66" t="s">
        <v>1234</v>
      </c>
      <c r="K318" s="66" t="s">
        <v>1235</v>
      </c>
      <c r="L318" s="66" t="str">
        <f t="shared" si="45"/>
        <v/>
      </c>
      <c r="M318" s="67" t="str">
        <f t="shared" si="51"/>
        <v/>
      </c>
      <c r="N318" s="66" t="str">
        <f t="shared" si="51"/>
        <v/>
      </c>
      <c r="O318" s="66" t="str">
        <f t="shared" si="51"/>
        <v/>
      </c>
      <c r="P318" s="66" t="str">
        <f t="shared" si="51"/>
        <v/>
      </c>
      <c r="Q318" s="68" t="str">
        <f t="shared" si="51"/>
        <v/>
      </c>
      <c r="R318" s="66" t="str">
        <f t="shared" si="51"/>
        <v>GO:0097014</v>
      </c>
      <c r="S318" s="57">
        <v>25752000</v>
      </c>
      <c r="T318" s="58">
        <v>22960000</v>
      </c>
      <c r="U318" s="58">
        <v>26816000</v>
      </c>
      <c r="V318" s="58">
        <v>22171000</v>
      </c>
      <c r="W318" s="58">
        <v>18896000</v>
      </c>
      <c r="X318" s="59">
        <v>5</v>
      </c>
      <c r="Y318" s="60">
        <v>19235000</v>
      </c>
      <c r="Z318" s="60">
        <v>23030000</v>
      </c>
      <c r="AA318" s="60">
        <v>18489000</v>
      </c>
      <c r="AB318" s="60">
        <v>16920000</v>
      </c>
      <c r="AC318" s="60">
        <v>16098000</v>
      </c>
      <c r="AD318" s="27">
        <v>5</v>
      </c>
      <c r="AE318">
        <v>24.618181228637699</v>
      </c>
      <c r="AF318">
        <v>24.452619552612301</v>
      </c>
      <c r="AG318">
        <v>24.676589965820298</v>
      </c>
      <c r="AH318">
        <v>24.4021701812744</v>
      </c>
      <c r="AI318">
        <v>24.171577453613299</v>
      </c>
      <c r="AJ318">
        <v>24.197231292724599</v>
      </c>
      <c r="AK318">
        <v>24.457010269165</v>
      </c>
      <c r="AL318">
        <v>24.140163421630898</v>
      </c>
      <c r="AM318">
        <v>24.0122261047363</v>
      </c>
      <c r="AN318">
        <v>23.9403781890869</v>
      </c>
      <c r="AO318">
        <v>118.86</v>
      </c>
      <c r="AP318">
        <v>1064</v>
      </c>
      <c r="AQ318">
        <v>56.8</v>
      </c>
      <c r="AR318">
        <v>46</v>
      </c>
      <c r="AS318">
        <v>56.8</v>
      </c>
      <c r="AT318">
        <v>56.8</v>
      </c>
      <c r="AU318">
        <v>0</v>
      </c>
      <c r="AV318">
        <v>323.31</v>
      </c>
      <c r="AW318">
        <v>46</v>
      </c>
      <c r="AX318">
        <v>46</v>
      </c>
      <c r="AY318">
        <v>46</v>
      </c>
      <c r="AZ318" t="s">
        <v>43</v>
      </c>
      <c r="BA318">
        <v>27</v>
      </c>
      <c r="BB318">
        <v>34</v>
      </c>
      <c r="BC318">
        <v>30</v>
      </c>
      <c r="BD318">
        <v>28</v>
      </c>
      <c r="BE318">
        <v>33</v>
      </c>
      <c r="BF318">
        <v>34</v>
      </c>
      <c r="BG318">
        <v>24</v>
      </c>
      <c r="BH318">
        <v>26</v>
      </c>
      <c r="BI318">
        <v>29</v>
      </c>
      <c r="BJ318">
        <v>19</v>
      </c>
      <c r="BK318">
        <v>1064</v>
      </c>
      <c r="BL318">
        <v>2.19</v>
      </c>
      <c r="BM318">
        <v>32.299999999999997</v>
      </c>
      <c r="BN318">
        <v>45.5</v>
      </c>
      <c r="BO318">
        <v>41</v>
      </c>
      <c r="BP318">
        <v>32.700000000000003</v>
      </c>
      <c r="BQ318">
        <v>39.6</v>
      </c>
      <c r="BR318">
        <v>42.2</v>
      </c>
      <c r="BS318">
        <v>36.5</v>
      </c>
      <c r="BT318">
        <v>35.200000000000003</v>
      </c>
      <c r="BU318">
        <v>37.1</v>
      </c>
      <c r="BV318">
        <v>22.7</v>
      </c>
      <c r="BW318">
        <v>1.4304437449078899</v>
      </c>
      <c r="BX318">
        <v>0.30171079429735198</v>
      </c>
      <c r="BY318">
        <v>0.314825820922852</v>
      </c>
      <c r="BZ318">
        <v>2.4969922952158998</v>
      </c>
    </row>
    <row r="319" spans="1:78" s="45" customFormat="1" x14ac:dyDescent="0.3">
      <c r="A319" s="91">
        <v>317</v>
      </c>
      <c r="B319" t="s">
        <v>1236</v>
      </c>
      <c r="C319" s="220" t="s">
        <v>1237</v>
      </c>
      <c r="D319" s="174">
        <v>0.80208991332946311</v>
      </c>
      <c r="E319" s="125">
        <f t="shared" si="42"/>
        <v>-0.31816412473626315</v>
      </c>
      <c r="F319" s="36">
        <v>2.8010514244723211E-2</v>
      </c>
      <c r="G319" s="129">
        <f t="shared" si="43"/>
        <v>1.55267891789562</v>
      </c>
      <c r="H319" s="150"/>
      <c r="I319" s="153">
        <f t="shared" si="44"/>
        <v>-1.55267891789562</v>
      </c>
      <c r="J319" s="66" t="s">
        <v>1238</v>
      </c>
      <c r="K319" s="66" t="s">
        <v>1239</v>
      </c>
      <c r="L319" s="66" t="str">
        <f t="shared" si="45"/>
        <v/>
      </c>
      <c r="M319" s="67" t="str">
        <f t="shared" si="51"/>
        <v/>
      </c>
      <c r="N319" s="66" t="str">
        <f t="shared" si="51"/>
        <v/>
      </c>
      <c r="O319" s="66" t="str">
        <f t="shared" si="51"/>
        <v/>
      </c>
      <c r="P319" s="66" t="str">
        <f t="shared" si="51"/>
        <v/>
      </c>
      <c r="Q319" s="68" t="str">
        <f t="shared" si="51"/>
        <v/>
      </c>
      <c r="R319" s="66" t="str">
        <f t="shared" si="51"/>
        <v/>
      </c>
      <c r="S319" s="57">
        <v>8107000</v>
      </c>
      <c r="T319" s="58">
        <v>8031400</v>
      </c>
      <c r="U319" s="58">
        <v>8795000</v>
      </c>
      <c r="V319" s="58">
        <v>7001100</v>
      </c>
      <c r="W319" s="58">
        <v>7167600</v>
      </c>
      <c r="X319" s="59">
        <v>5</v>
      </c>
      <c r="Y319" s="60">
        <v>6818900</v>
      </c>
      <c r="Z319" s="60">
        <v>6204900</v>
      </c>
      <c r="AA319" s="60">
        <v>4672500</v>
      </c>
      <c r="AB319" s="60">
        <v>6745500</v>
      </c>
      <c r="AC319" s="60">
        <v>6921600</v>
      </c>
      <c r="AD319" s="27">
        <v>5</v>
      </c>
      <c r="AE319">
        <v>22.950736999511701</v>
      </c>
      <c r="AF319">
        <v>22.937219619751001</v>
      </c>
      <c r="AG319">
        <v>23.068252563476602</v>
      </c>
      <c r="AH319">
        <v>22.739151000976602</v>
      </c>
      <c r="AI319">
        <v>22.773057937622099</v>
      </c>
      <c r="AJ319">
        <v>22.701107025146499</v>
      </c>
      <c r="AK319">
        <v>22.564975738525401</v>
      </c>
      <c r="AL319">
        <v>22.155763626098601</v>
      </c>
      <c r="AM319">
        <v>22.685493469238299</v>
      </c>
      <c r="AN319">
        <v>22.722673416137699</v>
      </c>
      <c r="AO319">
        <v>58.85</v>
      </c>
      <c r="AP319">
        <v>527</v>
      </c>
      <c r="AQ319">
        <v>55.8</v>
      </c>
      <c r="AR319">
        <v>22</v>
      </c>
      <c r="AS319">
        <v>55.8</v>
      </c>
      <c r="AT319">
        <v>55.8</v>
      </c>
      <c r="AU319">
        <v>0</v>
      </c>
      <c r="AV319">
        <v>293.14</v>
      </c>
      <c r="AW319">
        <v>22</v>
      </c>
      <c r="AX319">
        <v>22</v>
      </c>
      <c r="AY319">
        <v>22</v>
      </c>
      <c r="AZ319" t="s">
        <v>43</v>
      </c>
      <c r="BA319">
        <v>13</v>
      </c>
      <c r="BB319">
        <v>14</v>
      </c>
      <c r="BC319">
        <v>16</v>
      </c>
      <c r="BD319">
        <v>8</v>
      </c>
      <c r="BE319">
        <v>10</v>
      </c>
      <c r="BF319">
        <v>16</v>
      </c>
      <c r="BG319">
        <v>12</v>
      </c>
      <c r="BH319">
        <v>14</v>
      </c>
      <c r="BI319">
        <v>9</v>
      </c>
      <c r="BJ319">
        <v>10</v>
      </c>
      <c r="BK319">
        <v>527</v>
      </c>
      <c r="BL319">
        <v>1.38</v>
      </c>
      <c r="BM319">
        <v>35.700000000000003</v>
      </c>
      <c r="BN319">
        <v>39.1</v>
      </c>
      <c r="BO319">
        <v>41</v>
      </c>
      <c r="BP319">
        <v>23</v>
      </c>
      <c r="BQ319">
        <v>27.5</v>
      </c>
      <c r="BR319">
        <v>45.2</v>
      </c>
      <c r="BS319">
        <v>33.200000000000003</v>
      </c>
      <c r="BT319">
        <v>38.1</v>
      </c>
      <c r="BU319">
        <v>24.1</v>
      </c>
      <c r="BV319">
        <v>28.7</v>
      </c>
      <c r="BW319">
        <v>1.55267891789562</v>
      </c>
      <c r="BX319">
        <v>0.28922051282051298</v>
      </c>
      <c r="BY319">
        <v>0.32768096923828</v>
      </c>
      <c r="BZ319">
        <v>2.67805033399268</v>
      </c>
    </row>
    <row r="320" spans="1:78" s="45" customFormat="1" x14ac:dyDescent="0.3">
      <c r="A320" s="91">
        <v>318</v>
      </c>
      <c r="B320" t="s">
        <v>1240</v>
      </c>
      <c r="C320" s="220" t="s">
        <v>1241</v>
      </c>
      <c r="D320" s="174">
        <v>0.79914458261531063</v>
      </c>
      <c r="E320" s="125">
        <f t="shared" si="42"/>
        <v>-0.32347155324617183</v>
      </c>
      <c r="F320" s="36">
        <v>2.4268497645006128E-2</v>
      </c>
      <c r="G320" s="129">
        <f t="shared" si="43"/>
        <v>1.61495710808005</v>
      </c>
      <c r="H320" s="150"/>
      <c r="I320" s="153">
        <f t="shared" si="44"/>
        <v>-1.61495710808005</v>
      </c>
      <c r="J320" s="66" t="s">
        <v>1242</v>
      </c>
      <c r="K320" s="66" t="s">
        <v>1243</v>
      </c>
      <c r="L320" s="66" t="str">
        <f t="shared" si="45"/>
        <v/>
      </c>
      <c r="M320" s="67" t="str">
        <f t="shared" si="51"/>
        <v/>
      </c>
      <c r="N320" s="66" t="str">
        <f t="shared" si="51"/>
        <v/>
      </c>
      <c r="O320" s="66" t="str">
        <f t="shared" si="51"/>
        <v/>
      </c>
      <c r="P320" s="66" t="str">
        <f t="shared" si="51"/>
        <v/>
      </c>
      <c r="Q320" s="68" t="str">
        <f t="shared" si="51"/>
        <v/>
      </c>
      <c r="R320" s="66" t="str">
        <f t="shared" si="51"/>
        <v/>
      </c>
      <c r="S320" s="57">
        <v>138450000</v>
      </c>
      <c r="T320" s="58">
        <v>128560000</v>
      </c>
      <c r="U320" s="58">
        <v>126890000</v>
      </c>
      <c r="V320" s="58">
        <v>122540000</v>
      </c>
      <c r="W320" s="58">
        <v>127690000</v>
      </c>
      <c r="X320" s="59">
        <v>5</v>
      </c>
      <c r="Y320" s="60">
        <v>116480000</v>
      </c>
      <c r="Z320" s="60">
        <v>122000000</v>
      </c>
      <c r="AA320" s="60">
        <v>107920000</v>
      </c>
      <c r="AB320" s="60">
        <v>78325000</v>
      </c>
      <c r="AC320" s="60">
        <v>90028000</v>
      </c>
      <c r="AD320" s="27">
        <v>5</v>
      </c>
      <c r="AE320">
        <v>27.0447902679443</v>
      </c>
      <c r="AF320">
        <v>26.9378662109375</v>
      </c>
      <c r="AG320">
        <v>26.919002532958999</v>
      </c>
      <c r="AH320">
        <v>26.868677139282202</v>
      </c>
      <c r="AI320">
        <v>26.9280700683594</v>
      </c>
      <c r="AJ320">
        <v>26.795507431030298</v>
      </c>
      <c r="AK320">
        <v>26.862306594848601</v>
      </c>
      <c r="AL320">
        <v>26.685386657714801</v>
      </c>
      <c r="AM320">
        <v>26.222969055175799</v>
      </c>
      <c r="AN320">
        <v>26.423870086669901</v>
      </c>
      <c r="AO320">
        <v>121.82</v>
      </c>
      <c r="AP320">
        <v>1074</v>
      </c>
      <c r="AQ320">
        <v>70.099999999999994</v>
      </c>
      <c r="AR320">
        <v>70</v>
      </c>
      <c r="AS320">
        <v>70.099999999999994</v>
      </c>
      <c r="AT320">
        <v>70.099999999999994</v>
      </c>
      <c r="AU320">
        <v>0</v>
      </c>
      <c r="AV320">
        <v>323.31</v>
      </c>
      <c r="AW320">
        <v>70</v>
      </c>
      <c r="AX320">
        <v>70</v>
      </c>
      <c r="AY320">
        <v>70</v>
      </c>
      <c r="AZ320" t="s">
        <v>43</v>
      </c>
      <c r="BA320">
        <v>40</v>
      </c>
      <c r="BB320">
        <v>55</v>
      </c>
      <c r="BC320">
        <v>53</v>
      </c>
      <c r="BD320">
        <v>44</v>
      </c>
      <c r="BE320">
        <v>52</v>
      </c>
      <c r="BF320">
        <v>54</v>
      </c>
      <c r="BG320">
        <v>50</v>
      </c>
      <c r="BH320">
        <v>50</v>
      </c>
      <c r="BI320">
        <v>49</v>
      </c>
      <c r="BJ320">
        <v>41</v>
      </c>
      <c r="BK320">
        <v>1074</v>
      </c>
      <c r="BL320">
        <v>2.1</v>
      </c>
      <c r="BM320">
        <v>45.7</v>
      </c>
      <c r="BN320">
        <v>61.4</v>
      </c>
      <c r="BO320">
        <v>61.5</v>
      </c>
      <c r="BP320">
        <v>48.7</v>
      </c>
      <c r="BQ320">
        <v>54.8</v>
      </c>
      <c r="BR320">
        <v>62.3</v>
      </c>
      <c r="BS320">
        <v>61.2</v>
      </c>
      <c r="BT320">
        <v>60.7</v>
      </c>
      <c r="BU320">
        <v>52.5</v>
      </c>
      <c r="BV320">
        <v>47.9</v>
      </c>
      <c r="BW320">
        <v>1.61495710808005</v>
      </c>
      <c r="BX320">
        <v>0.28269714285714298</v>
      </c>
      <c r="BY320">
        <v>0.341673278808592</v>
      </c>
      <c r="BZ320">
        <v>2.7707519035858801</v>
      </c>
    </row>
    <row r="321" spans="1:78" s="45" customFormat="1" x14ac:dyDescent="0.3">
      <c r="A321" s="91">
        <v>319</v>
      </c>
      <c r="B321" t="s">
        <v>1244</v>
      </c>
      <c r="C321" s="220" t="s">
        <v>1245</v>
      </c>
      <c r="D321" s="174">
        <v>0.79768443160934632</v>
      </c>
      <c r="E321" s="125">
        <f t="shared" si="42"/>
        <v>-0.32610997374531436</v>
      </c>
      <c r="F321" s="36">
        <v>1.4763614749345542E-2</v>
      </c>
      <c r="G321" s="129">
        <f t="shared" si="43"/>
        <v>1.8308072960702799</v>
      </c>
      <c r="H321" s="150"/>
      <c r="I321" s="153">
        <f t="shared" si="44"/>
        <v>-1.8308072960702799</v>
      </c>
      <c r="J321" s="66" t="s">
        <v>1246</v>
      </c>
      <c r="K321" s="66" t="s">
        <v>1247</v>
      </c>
      <c r="L321" s="66" t="str">
        <f t="shared" si="45"/>
        <v/>
      </c>
      <c r="M321" s="67" t="str">
        <f t="shared" si="51"/>
        <v/>
      </c>
      <c r="N321" s="66" t="str">
        <f t="shared" si="51"/>
        <v/>
      </c>
      <c r="O321" s="66" t="str">
        <f t="shared" si="51"/>
        <v/>
      </c>
      <c r="P321" s="66" t="str">
        <f t="shared" si="51"/>
        <v/>
      </c>
      <c r="Q321" s="68" t="str">
        <f t="shared" si="51"/>
        <v/>
      </c>
      <c r="R321" s="66" t="str">
        <f t="shared" si="51"/>
        <v/>
      </c>
      <c r="S321" s="57">
        <v>38158000</v>
      </c>
      <c r="T321" s="58">
        <v>36930000</v>
      </c>
      <c r="U321" s="58">
        <v>38850000</v>
      </c>
      <c r="V321" s="58">
        <v>38138000</v>
      </c>
      <c r="W321" s="58">
        <v>38374000</v>
      </c>
      <c r="X321" s="59">
        <v>5</v>
      </c>
      <c r="Y321" s="60">
        <v>32794000</v>
      </c>
      <c r="Z321" s="60">
        <v>32660000</v>
      </c>
      <c r="AA321" s="60">
        <v>31866000</v>
      </c>
      <c r="AB321" s="60">
        <v>32401000</v>
      </c>
      <c r="AC321" s="60">
        <v>22198000</v>
      </c>
      <c r="AD321" s="27">
        <v>5</v>
      </c>
      <c r="AE321">
        <v>25.185482025146499</v>
      </c>
      <c r="AF321">
        <v>25.138290405273398</v>
      </c>
      <c r="AG321">
        <v>25.211410522460898</v>
      </c>
      <c r="AH321">
        <v>25.184726715087901</v>
      </c>
      <c r="AI321">
        <v>25.193626403808601</v>
      </c>
      <c r="AJ321">
        <v>24.9669284820557</v>
      </c>
      <c r="AK321">
        <v>24.961021423339801</v>
      </c>
      <c r="AL321">
        <v>24.925514221191399</v>
      </c>
      <c r="AM321">
        <v>24.949535369873001</v>
      </c>
      <c r="AN321">
        <v>24.403926849365199</v>
      </c>
      <c r="AO321">
        <v>134.81</v>
      </c>
      <c r="AP321">
        <v>1220</v>
      </c>
      <c r="AQ321">
        <v>37.299999999999997</v>
      </c>
      <c r="AR321">
        <v>45</v>
      </c>
      <c r="AS321">
        <v>37.299999999999997</v>
      </c>
      <c r="AT321">
        <v>37.299999999999997</v>
      </c>
      <c r="AU321">
        <v>0</v>
      </c>
      <c r="AV321">
        <v>323.31</v>
      </c>
      <c r="AW321" t="s">
        <v>43</v>
      </c>
      <c r="AX321" t="s">
        <v>43</v>
      </c>
      <c r="AY321" t="s">
        <v>43</v>
      </c>
      <c r="AZ321" t="s">
        <v>43</v>
      </c>
      <c r="BA321">
        <v>29</v>
      </c>
      <c r="BB321">
        <v>29</v>
      </c>
      <c r="BC321">
        <v>28</v>
      </c>
      <c r="BD321">
        <v>30</v>
      </c>
      <c r="BE321">
        <v>30</v>
      </c>
      <c r="BF321">
        <v>32</v>
      </c>
      <c r="BG321">
        <v>27</v>
      </c>
      <c r="BH321">
        <v>31</v>
      </c>
      <c r="BI321">
        <v>30</v>
      </c>
      <c r="BJ321">
        <v>28</v>
      </c>
      <c r="BK321" t="s">
        <v>43</v>
      </c>
      <c r="BL321">
        <v>2.1800000000000002</v>
      </c>
      <c r="BM321">
        <v>28.9</v>
      </c>
      <c r="BN321">
        <v>31.6</v>
      </c>
      <c r="BO321">
        <v>32.6</v>
      </c>
      <c r="BP321">
        <v>25.6</v>
      </c>
      <c r="BQ321">
        <v>25</v>
      </c>
      <c r="BR321">
        <v>32.6</v>
      </c>
      <c r="BS321">
        <v>27.9</v>
      </c>
      <c r="BT321">
        <v>31.3</v>
      </c>
      <c r="BU321">
        <v>24.6</v>
      </c>
      <c r="BV321">
        <v>25.6</v>
      </c>
      <c r="BW321">
        <v>1.8308072960702799</v>
      </c>
      <c r="BX321">
        <v>0.23840613026819901</v>
      </c>
      <c r="BY321">
        <v>0.34132194519043002</v>
      </c>
      <c r="BZ321">
        <v>3.0956080381938298</v>
      </c>
    </row>
    <row r="322" spans="1:78" s="45" customFormat="1" x14ac:dyDescent="0.3">
      <c r="A322" s="91">
        <v>320</v>
      </c>
      <c r="B322" t="s">
        <v>1248</v>
      </c>
      <c r="C322" s="220" t="s">
        <v>1249</v>
      </c>
      <c r="D322" s="174">
        <v>0.79010962534634377</v>
      </c>
      <c r="E322" s="125">
        <f t="shared" si="42"/>
        <v>-0.33987525808979085</v>
      </c>
      <c r="F322" s="36">
        <v>8.8895032910233998E-3</v>
      </c>
      <c r="G322" s="129">
        <f t="shared" si="43"/>
        <v>2.0511225049459001</v>
      </c>
      <c r="H322" s="150"/>
      <c r="I322" s="153">
        <f t="shared" si="44"/>
        <v>-2.0511225049459001</v>
      </c>
      <c r="J322" s="66" t="s">
        <v>1250</v>
      </c>
      <c r="K322" s="66" t="s">
        <v>1251</v>
      </c>
      <c r="L322" s="66" t="str">
        <f t="shared" si="45"/>
        <v>GO:0003729</v>
      </c>
      <c r="M322" s="67" t="str">
        <f t="shared" si="51"/>
        <v/>
      </c>
      <c r="N322" s="66" t="str">
        <f t="shared" si="51"/>
        <v/>
      </c>
      <c r="O322" s="66" t="str">
        <f t="shared" si="51"/>
        <v>GO:0003729</v>
      </c>
      <c r="P322" s="66" t="str">
        <f t="shared" si="51"/>
        <v/>
      </c>
      <c r="Q322" s="68" t="str">
        <f t="shared" si="51"/>
        <v/>
      </c>
      <c r="R322" s="66" t="str">
        <f t="shared" si="51"/>
        <v/>
      </c>
      <c r="S322" s="57">
        <v>18547000</v>
      </c>
      <c r="T322" s="58">
        <v>15639000</v>
      </c>
      <c r="U322" s="58">
        <v>18601000</v>
      </c>
      <c r="V322" s="58">
        <v>14049000</v>
      </c>
      <c r="W322" s="58">
        <v>16174000</v>
      </c>
      <c r="X322" s="59">
        <v>5</v>
      </c>
      <c r="Y322" s="60">
        <v>13402000</v>
      </c>
      <c r="Z322" s="60">
        <v>11720000</v>
      </c>
      <c r="AA322" s="60">
        <v>15074000</v>
      </c>
      <c r="AB322" s="60">
        <v>12926000</v>
      </c>
      <c r="AC322" s="60">
        <v>12465000</v>
      </c>
      <c r="AD322" s="27">
        <v>5</v>
      </c>
      <c r="AE322">
        <v>24.144681930541999</v>
      </c>
      <c r="AF322">
        <v>23.898645401001001</v>
      </c>
      <c r="AG322">
        <v>24.148876190185501</v>
      </c>
      <c r="AH322">
        <v>23.743963241577099</v>
      </c>
      <c r="AI322">
        <v>23.9471740722656</v>
      </c>
      <c r="AJ322">
        <v>23.675945281982401</v>
      </c>
      <c r="AK322">
        <v>23.482469558715799</v>
      </c>
      <c r="AL322">
        <v>23.845558166503899</v>
      </c>
      <c r="AM322">
        <v>23.623771667480501</v>
      </c>
      <c r="AN322">
        <v>23.5713787078857</v>
      </c>
      <c r="AO322">
        <v>55.134</v>
      </c>
      <c r="AP322">
        <v>487</v>
      </c>
      <c r="AQ322">
        <v>59.1</v>
      </c>
      <c r="AR322">
        <v>21</v>
      </c>
      <c r="AS322">
        <v>59.1</v>
      </c>
      <c r="AT322">
        <v>59.1</v>
      </c>
      <c r="AU322">
        <v>0</v>
      </c>
      <c r="AV322">
        <v>269.8</v>
      </c>
      <c r="AW322">
        <v>21</v>
      </c>
      <c r="AX322">
        <v>21</v>
      </c>
      <c r="AY322">
        <v>21</v>
      </c>
      <c r="AZ322" t="s">
        <v>43</v>
      </c>
      <c r="BA322">
        <v>12</v>
      </c>
      <c r="BB322">
        <v>10</v>
      </c>
      <c r="BC322">
        <v>8</v>
      </c>
      <c r="BD322">
        <v>9</v>
      </c>
      <c r="BE322">
        <v>9</v>
      </c>
      <c r="BF322">
        <v>12</v>
      </c>
      <c r="BG322">
        <v>12</v>
      </c>
      <c r="BH322">
        <v>13</v>
      </c>
      <c r="BI322">
        <v>10</v>
      </c>
      <c r="BJ322">
        <v>9</v>
      </c>
      <c r="BK322">
        <v>487</v>
      </c>
      <c r="BL322">
        <v>1.55</v>
      </c>
      <c r="BM322">
        <v>42.9</v>
      </c>
      <c r="BN322">
        <v>35.299999999999997</v>
      </c>
      <c r="BO322">
        <v>25.1</v>
      </c>
      <c r="BP322">
        <v>22.4</v>
      </c>
      <c r="BQ322">
        <v>24.8</v>
      </c>
      <c r="BR322">
        <v>36.1</v>
      </c>
      <c r="BS322">
        <v>41.5</v>
      </c>
      <c r="BT322">
        <v>41.9</v>
      </c>
      <c r="BU322">
        <v>27.7</v>
      </c>
      <c r="BV322">
        <v>21.8</v>
      </c>
      <c r="BW322">
        <v>2.0511225049459001</v>
      </c>
      <c r="BX322">
        <v>0.22302272727272701</v>
      </c>
      <c r="BY322">
        <v>0.33684349060058599</v>
      </c>
      <c r="BZ322">
        <v>3.43496693672529</v>
      </c>
    </row>
    <row r="323" spans="1:78" s="45" customFormat="1" x14ac:dyDescent="0.3">
      <c r="A323" s="91">
        <v>321</v>
      </c>
      <c r="B323" t="s">
        <v>1252</v>
      </c>
      <c r="C323" s="220" t="s">
        <v>1253</v>
      </c>
      <c r="D323" s="174">
        <v>0.78976993925584171</v>
      </c>
      <c r="E323" s="125">
        <f t="shared" ref="E323:E380" si="52">LOG(D323,2)</f>
        <v>-0.34049563885394263</v>
      </c>
      <c r="F323" s="36">
        <v>3.814782273418537E-2</v>
      </c>
      <c r="G323" s="129">
        <f t="shared" ref="G323:G380" si="53">-LOG(F323,10)</f>
        <v>1.4185302441183401</v>
      </c>
      <c r="H323" s="150"/>
      <c r="I323" s="153">
        <f t="shared" ref="I323:I380" si="54">IF(D323&gt;1,1,-1)*G323</f>
        <v>-1.4185302441183401</v>
      </c>
      <c r="J323" s="66" t="s">
        <v>1254</v>
      </c>
      <c r="K323" s="66" t="s">
        <v>1255</v>
      </c>
      <c r="L323" s="66" t="str">
        <f t="shared" ref="L323:L380" si="55">_xlfn.TEXTJOIN(";",TRUE,M323,N323,O323,P323,Q323)</f>
        <v/>
      </c>
      <c r="M323" s="67" t="str">
        <f t="shared" ref="M323:R332" si="56">IF(ISNUMBER(FIND(M$2,$J323))=TRUE,M$2,"")</f>
        <v/>
      </c>
      <c r="N323" s="66" t="str">
        <f t="shared" si="56"/>
        <v/>
      </c>
      <c r="O323" s="66" t="str">
        <f t="shared" si="56"/>
        <v/>
      </c>
      <c r="P323" s="66" t="str">
        <f t="shared" si="56"/>
        <v/>
      </c>
      <c r="Q323" s="68" t="str">
        <f t="shared" si="56"/>
        <v/>
      </c>
      <c r="R323" s="66" t="str">
        <f t="shared" si="56"/>
        <v/>
      </c>
      <c r="S323" s="57">
        <v>3433200</v>
      </c>
      <c r="T323" s="58">
        <v>3680000</v>
      </c>
      <c r="U323" s="58">
        <v>3826800</v>
      </c>
      <c r="V323" s="58">
        <v>3767700</v>
      </c>
      <c r="W323" s="58">
        <v>3022400</v>
      </c>
      <c r="X323" s="59">
        <v>5</v>
      </c>
      <c r="Y323" s="60">
        <v>3220400</v>
      </c>
      <c r="Z323" s="60">
        <v>1960000</v>
      </c>
      <c r="AA323" s="60">
        <v>2722000</v>
      </c>
      <c r="AB323" s="60">
        <v>2991400</v>
      </c>
      <c r="AC323" s="60">
        <v>3108900</v>
      </c>
      <c r="AD323" s="27">
        <v>5</v>
      </c>
      <c r="AE323">
        <v>21.711122512817401</v>
      </c>
      <c r="AF323">
        <v>21.811273574829102</v>
      </c>
      <c r="AG323">
        <v>21.8677062988281</v>
      </c>
      <c r="AH323">
        <v>21.845252990722699</v>
      </c>
      <c r="AI323">
        <v>21.527263641357401</v>
      </c>
      <c r="AJ323">
        <v>21.618808746337901</v>
      </c>
      <c r="AK323">
        <v>20.902421951293899</v>
      </c>
      <c r="AL323">
        <v>21.376235961914102</v>
      </c>
      <c r="AM323">
        <v>21.5123901367188</v>
      </c>
      <c r="AN323">
        <v>21.5679721832275</v>
      </c>
      <c r="AO323">
        <v>91.361000000000004</v>
      </c>
      <c r="AP323">
        <v>793</v>
      </c>
      <c r="AQ323">
        <v>32</v>
      </c>
      <c r="AR323">
        <v>20</v>
      </c>
      <c r="AS323">
        <v>32</v>
      </c>
      <c r="AT323">
        <v>32</v>
      </c>
      <c r="AU323">
        <v>0</v>
      </c>
      <c r="AV323">
        <v>60.723999999999997</v>
      </c>
      <c r="AW323">
        <v>20</v>
      </c>
      <c r="AX323">
        <v>20</v>
      </c>
      <c r="AY323">
        <v>20</v>
      </c>
      <c r="AZ323" t="s">
        <v>43</v>
      </c>
      <c r="BA323">
        <v>12</v>
      </c>
      <c r="BB323">
        <v>14</v>
      </c>
      <c r="BC323">
        <v>12</v>
      </c>
      <c r="BD323">
        <v>7</v>
      </c>
      <c r="BE323">
        <v>9</v>
      </c>
      <c r="BF323">
        <v>12</v>
      </c>
      <c r="BG323">
        <v>8</v>
      </c>
      <c r="BH323">
        <v>8</v>
      </c>
      <c r="BI323">
        <v>8</v>
      </c>
      <c r="BJ323">
        <v>7</v>
      </c>
      <c r="BK323">
        <v>793</v>
      </c>
      <c r="BL323">
        <v>2.2000000000000002</v>
      </c>
      <c r="BM323">
        <v>18.8</v>
      </c>
      <c r="BN323">
        <v>25.5</v>
      </c>
      <c r="BO323">
        <v>21.3</v>
      </c>
      <c r="BP323">
        <v>10.6</v>
      </c>
      <c r="BQ323">
        <v>13.1</v>
      </c>
      <c r="BR323">
        <v>19.8</v>
      </c>
      <c r="BS323">
        <v>14.4</v>
      </c>
      <c r="BT323">
        <v>14.5</v>
      </c>
      <c r="BU323">
        <v>12.2</v>
      </c>
      <c r="BV323">
        <v>9.1</v>
      </c>
      <c r="BW323">
        <v>1.4185302441183401</v>
      </c>
      <c r="BX323">
        <v>0.30336254980079702</v>
      </c>
      <c r="BY323">
        <v>0.35695800781249798</v>
      </c>
      <c r="BZ323">
        <v>2.47939149722664</v>
      </c>
    </row>
    <row r="324" spans="1:78" s="45" customFormat="1" x14ac:dyDescent="0.3">
      <c r="A324" s="91">
        <v>322</v>
      </c>
      <c r="B324" t="s">
        <v>1256</v>
      </c>
      <c r="C324" s="220" t="s">
        <v>76</v>
      </c>
      <c r="D324" s="174">
        <v>0.78776824034334769</v>
      </c>
      <c r="E324" s="125">
        <f t="shared" si="52"/>
        <v>-0.34415684044209516</v>
      </c>
      <c r="F324" s="36">
        <v>8.1499746310664031E-3</v>
      </c>
      <c r="G324" s="129">
        <f t="shared" si="53"/>
        <v>2.0888437431133999</v>
      </c>
      <c r="H324" s="150"/>
      <c r="I324" s="153">
        <f t="shared" si="54"/>
        <v>-2.0888437431133999</v>
      </c>
      <c r="J324" s="66" t="s">
        <v>1257</v>
      </c>
      <c r="K324" s="66" t="s">
        <v>1258</v>
      </c>
      <c r="L324" s="66" t="str">
        <f t="shared" si="55"/>
        <v/>
      </c>
      <c r="M324" s="67" t="str">
        <f t="shared" si="56"/>
        <v/>
      </c>
      <c r="N324" s="66" t="str">
        <f t="shared" si="56"/>
        <v/>
      </c>
      <c r="O324" s="66" t="str">
        <f t="shared" si="56"/>
        <v/>
      </c>
      <c r="P324" s="66" t="str">
        <f t="shared" si="56"/>
        <v/>
      </c>
      <c r="Q324" s="68" t="str">
        <f t="shared" si="56"/>
        <v/>
      </c>
      <c r="R324" s="66" t="str">
        <f t="shared" si="56"/>
        <v/>
      </c>
      <c r="S324" s="57">
        <v>14703000</v>
      </c>
      <c r="T324" s="58">
        <v>13108000</v>
      </c>
      <c r="U324" s="58">
        <v>12514000</v>
      </c>
      <c r="V324" s="58">
        <v>11234000</v>
      </c>
      <c r="W324" s="58">
        <v>12749000</v>
      </c>
      <c r="X324" s="59">
        <v>5</v>
      </c>
      <c r="Y324" s="60">
        <v>9050900</v>
      </c>
      <c r="Z324" s="60">
        <v>10797000</v>
      </c>
      <c r="AA324" s="60">
        <v>9454300</v>
      </c>
      <c r="AB324" s="60">
        <v>12027000</v>
      </c>
      <c r="AC324" s="60">
        <v>9330600</v>
      </c>
      <c r="AD324" s="27">
        <v>5</v>
      </c>
      <c r="AE324">
        <v>23.809606552123999</v>
      </c>
      <c r="AF324">
        <v>23.643943786621101</v>
      </c>
      <c r="AG324">
        <v>23.577039718627901</v>
      </c>
      <c r="AH324">
        <v>23.4213676452637</v>
      </c>
      <c r="AI324">
        <v>23.603879928588899</v>
      </c>
      <c r="AJ324">
        <v>23.1096305847168</v>
      </c>
      <c r="AK324">
        <v>23.364128112793001</v>
      </c>
      <c r="AL324">
        <v>23.172538757324201</v>
      </c>
      <c r="AM324">
        <v>23.519773483276399</v>
      </c>
      <c r="AN324">
        <v>23.153537750244102</v>
      </c>
      <c r="AO324">
        <v>238.27</v>
      </c>
      <c r="AP324">
        <v>2195</v>
      </c>
      <c r="AQ324">
        <v>35</v>
      </c>
      <c r="AR324">
        <v>60</v>
      </c>
      <c r="AS324">
        <v>35</v>
      </c>
      <c r="AT324">
        <v>35</v>
      </c>
      <c r="AU324">
        <v>0</v>
      </c>
      <c r="AV324">
        <v>220.24</v>
      </c>
      <c r="AW324">
        <v>60</v>
      </c>
      <c r="AX324">
        <v>60</v>
      </c>
      <c r="AY324">
        <v>60</v>
      </c>
      <c r="AZ324" t="s">
        <v>43</v>
      </c>
      <c r="BA324">
        <v>34</v>
      </c>
      <c r="BB324">
        <v>38</v>
      </c>
      <c r="BC324">
        <v>34</v>
      </c>
      <c r="BD324">
        <v>34</v>
      </c>
      <c r="BE324">
        <v>38</v>
      </c>
      <c r="BF324">
        <v>35</v>
      </c>
      <c r="BG324">
        <v>37</v>
      </c>
      <c r="BH324">
        <v>36</v>
      </c>
      <c r="BI324">
        <v>38</v>
      </c>
      <c r="BJ324">
        <v>33</v>
      </c>
      <c r="BK324">
        <v>2195</v>
      </c>
      <c r="BL324">
        <v>2.77</v>
      </c>
      <c r="BM324">
        <v>18.899999999999999</v>
      </c>
      <c r="BN324">
        <v>20.6</v>
      </c>
      <c r="BO324">
        <v>17.600000000000001</v>
      </c>
      <c r="BP324">
        <v>20.8</v>
      </c>
      <c r="BQ324">
        <v>23.1</v>
      </c>
      <c r="BR324">
        <v>23.4</v>
      </c>
      <c r="BS324">
        <v>23.9</v>
      </c>
      <c r="BT324">
        <v>23.5</v>
      </c>
      <c r="BU324">
        <v>24.1</v>
      </c>
      <c r="BV324">
        <v>19.7</v>
      </c>
      <c r="BW324">
        <v>2.0888437431133999</v>
      </c>
      <c r="BX324">
        <v>0.223031055900621</v>
      </c>
      <c r="BY324">
        <v>0.34724578857422</v>
      </c>
      <c r="BZ324">
        <v>3.4940407749102902</v>
      </c>
    </row>
    <row r="325" spans="1:78" s="45" customFormat="1" x14ac:dyDescent="0.3">
      <c r="A325" s="91">
        <v>323</v>
      </c>
      <c r="B325" t="s">
        <v>1259</v>
      </c>
      <c r="C325" s="220" t="s">
        <v>1260</v>
      </c>
      <c r="D325" s="174">
        <v>0.78413320501374029</v>
      </c>
      <c r="E325" s="125">
        <f t="shared" si="52"/>
        <v>-0.35082934119869535</v>
      </c>
      <c r="F325" s="36">
        <v>4.8476881531869194E-2</v>
      </c>
      <c r="G325" s="129">
        <f t="shared" si="53"/>
        <v>1.31446532566235</v>
      </c>
      <c r="H325" s="150"/>
      <c r="I325" s="153">
        <f t="shared" si="54"/>
        <v>-1.31446532566235</v>
      </c>
      <c r="J325" s="66" t="s">
        <v>1261</v>
      </c>
      <c r="K325" s="66" t="s">
        <v>1262</v>
      </c>
      <c r="L325" s="66" t="str">
        <f t="shared" si="55"/>
        <v/>
      </c>
      <c r="M325" s="67" t="str">
        <f t="shared" si="56"/>
        <v/>
      </c>
      <c r="N325" s="66" t="str">
        <f t="shared" si="56"/>
        <v/>
      </c>
      <c r="O325" s="66" t="str">
        <f t="shared" si="56"/>
        <v/>
      </c>
      <c r="P325" s="66" t="str">
        <f t="shared" si="56"/>
        <v/>
      </c>
      <c r="Q325" s="68" t="str">
        <f t="shared" si="56"/>
        <v/>
      </c>
      <c r="R325" s="66" t="str">
        <f t="shared" si="56"/>
        <v/>
      </c>
      <c r="S325" s="57">
        <v>2127500</v>
      </c>
      <c r="T325" s="58">
        <v>1400400</v>
      </c>
      <c r="U325" s="58">
        <v>1808700</v>
      </c>
      <c r="V325" s="58">
        <v>1642200</v>
      </c>
      <c r="W325" s="58">
        <v>1645500</v>
      </c>
      <c r="X325" s="59">
        <v>5</v>
      </c>
      <c r="Y325" s="60">
        <v>1216500</v>
      </c>
      <c r="Z325" s="60">
        <v>1105100</v>
      </c>
      <c r="AA325" s="60">
        <v>1215000</v>
      </c>
      <c r="AB325" s="60">
        <v>1505300</v>
      </c>
      <c r="AC325" s="60">
        <v>1720700</v>
      </c>
      <c r="AD325" s="27">
        <v>5</v>
      </c>
      <c r="AE325">
        <v>21.020727157592798</v>
      </c>
      <c r="AF325">
        <v>20.417407989501999</v>
      </c>
      <c r="AG325">
        <v>20.786521911621101</v>
      </c>
      <c r="AH325">
        <v>20.6471977233887</v>
      </c>
      <c r="AI325">
        <v>20.6500949859619</v>
      </c>
      <c r="AJ325">
        <v>20.2143039703369</v>
      </c>
      <c r="AK325">
        <v>20.0757446289063</v>
      </c>
      <c r="AL325">
        <v>20.2125244140625</v>
      </c>
      <c r="AM325">
        <v>20.521619796752901</v>
      </c>
      <c r="AN325">
        <v>20.714563369751001</v>
      </c>
      <c r="AO325">
        <v>86.742000000000004</v>
      </c>
      <c r="AP325">
        <v>806</v>
      </c>
      <c r="AQ325">
        <v>21.8</v>
      </c>
      <c r="AR325">
        <v>11</v>
      </c>
      <c r="AS325">
        <v>21.8</v>
      </c>
      <c r="AT325">
        <v>21.8</v>
      </c>
      <c r="AU325">
        <v>0</v>
      </c>
      <c r="AV325">
        <v>24.271000000000001</v>
      </c>
      <c r="AW325">
        <v>11</v>
      </c>
      <c r="AX325">
        <v>11</v>
      </c>
      <c r="AY325">
        <v>11</v>
      </c>
      <c r="AZ325" t="s">
        <v>43</v>
      </c>
      <c r="BA325">
        <v>7</v>
      </c>
      <c r="BB325">
        <v>5</v>
      </c>
      <c r="BC325">
        <v>6</v>
      </c>
      <c r="BD325">
        <v>3</v>
      </c>
      <c r="BE325">
        <v>4</v>
      </c>
      <c r="BF325">
        <v>5</v>
      </c>
      <c r="BG325">
        <v>2</v>
      </c>
      <c r="BH325">
        <v>3</v>
      </c>
      <c r="BI325">
        <v>4</v>
      </c>
      <c r="BJ325">
        <v>4</v>
      </c>
      <c r="BK325">
        <v>806</v>
      </c>
      <c r="BL325">
        <v>2.0099999999999998</v>
      </c>
      <c r="BM325">
        <v>10.3</v>
      </c>
      <c r="BN325">
        <v>6.6</v>
      </c>
      <c r="BO325">
        <v>8.6</v>
      </c>
      <c r="BP325">
        <v>3.7</v>
      </c>
      <c r="BQ325">
        <v>5.6</v>
      </c>
      <c r="BR325">
        <v>9.6999999999999993</v>
      </c>
      <c r="BS325">
        <v>3.1</v>
      </c>
      <c r="BT325">
        <v>7.1</v>
      </c>
      <c r="BU325">
        <v>4.8</v>
      </c>
      <c r="BV325">
        <v>5.5</v>
      </c>
      <c r="BW325">
        <v>1.31446532566235</v>
      </c>
      <c r="BX325">
        <v>0.31554754098360699</v>
      </c>
      <c r="BY325">
        <v>0.35663871765136401</v>
      </c>
      <c r="BZ325">
        <v>2.3258213785389099</v>
      </c>
    </row>
    <row r="326" spans="1:78" s="45" customFormat="1" x14ac:dyDescent="0.3">
      <c r="A326" s="91">
        <v>324</v>
      </c>
      <c r="B326" t="s">
        <v>1263</v>
      </c>
      <c r="C326" s="220" t="s">
        <v>1264</v>
      </c>
      <c r="D326" s="174">
        <v>0.77971862758547106</v>
      </c>
      <c r="E326" s="125">
        <f t="shared" si="52"/>
        <v>-0.35897449376103124</v>
      </c>
      <c r="F326" s="36">
        <v>2.2876713095778968E-2</v>
      </c>
      <c r="G326" s="129">
        <f t="shared" si="53"/>
        <v>1.64060637441182</v>
      </c>
      <c r="H326" s="150"/>
      <c r="I326" s="153">
        <f t="shared" si="54"/>
        <v>-1.64060637441182</v>
      </c>
      <c r="J326" s="66" t="s">
        <v>1265</v>
      </c>
      <c r="K326" s="66" t="s">
        <v>1266</v>
      </c>
      <c r="L326" s="66" t="str">
        <f t="shared" si="55"/>
        <v/>
      </c>
      <c r="M326" s="67" t="str">
        <f t="shared" si="56"/>
        <v/>
      </c>
      <c r="N326" s="66" t="str">
        <f t="shared" si="56"/>
        <v/>
      </c>
      <c r="O326" s="66" t="str">
        <f t="shared" si="56"/>
        <v/>
      </c>
      <c r="P326" s="66" t="str">
        <f t="shared" si="56"/>
        <v/>
      </c>
      <c r="Q326" s="68" t="str">
        <f t="shared" si="56"/>
        <v/>
      </c>
      <c r="R326" s="66" t="str">
        <f t="shared" si="56"/>
        <v/>
      </c>
      <c r="S326" s="57">
        <v>4181000</v>
      </c>
      <c r="T326" s="58">
        <v>3887700</v>
      </c>
      <c r="U326" s="58">
        <v>3706500</v>
      </c>
      <c r="V326" s="58">
        <v>3729600</v>
      </c>
      <c r="W326" s="58">
        <v>4177300</v>
      </c>
      <c r="X326" s="59">
        <v>5</v>
      </c>
      <c r="Y326" s="60">
        <v>2892900</v>
      </c>
      <c r="Z326" s="60">
        <v>2510400</v>
      </c>
      <c r="AA326" s="60">
        <v>2665500</v>
      </c>
      <c r="AB326" s="60">
        <v>3056500</v>
      </c>
      <c r="AC326" s="60">
        <v>4221200</v>
      </c>
      <c r="AD326" s="27">
        <v>5</v>
      </c>
      <c r="AE326">
        <v>21.995416641235401</v>
      </c>
      <c r="AF326">
        <v>21.890485763549801</v>
      </c>
      <c r="AG326">
        <v>21.821626663208001</v>
      </c>
      <c r="AH326">
        <v>21.830589294433601</v>
      </c>
      <c r="AI326">
        <v>21.994138717651399</v>
      </c>
      <c r="AJ326">
        <v>21.464084625244102</v>
      </c>
      <c r="AK326">
        <v>21.259485244751001</v>
      </c>
      <c r="AL326">
        <v>21.345973968505898</v>
      </c>
      <c r="AM326">
        <v>21.543449401855501</v>
      </c>
      <c r="AN326">
        <v>22.009222030639599</v>
      </c>
      <c r="AO326">
        <v>39.499000000000002</v>
      </c>
      <c r="AP326">
        <v>343</v>
      </c>
      <c r="AQ326">
        <v>42.3</v>
      </c>
      <c r="AR326">
        <v>3</v>
      </c>
      <c r="AS326">
        <v>42.3</v>
      </c>
      <c r="AT326">
        <v>5.8</v>
      </c>
      <c r="AU326">
        <v>0</v>
      </c>
      <c r="AV326">
        <v>81.16</v>
      </c>
      <c r="AW326" t="s">
        <v>43</v>
      </c>
      <c r="AX326" t="s">
        <v>43</v>
      </c>
      <c r="AY326" t="s">
        <v>43</v>
      </c>
      <c r="AZ326" t="s">
        <v>43</v>
      </c>
      <c r="BA326">
        <v>7</v>
      </c>
      <c r="BB326">
        <v>5</v>
      </c>
      <c r="BC326">
        <v>6</v>
      </c>
      <c r="BD326">
        <v>6</v>
      </c>
      <c r="BE326">
        <v>10</v>
      </c>
      <c r="BF326">
        <v>9</v>
      </c>
      <c r="BG326">
        <v>6</v>
      </c>
      <c r="BH326">
        <v>9</v>
      </c>
      <c r="BI326">
        <v>9</v>
      </c>
      <c r="BJ326">
        <v>9</v>
      </c>
      <c r="BK326" t="s">
        <v>43</v>
      </c>
      <c r="BL326">
        <v>1.1399999999999999</v>
      </c>
      <c r="BM326">
        <v>27.7</v>
      </c>
      <c r="BN326">
        <v>20.7</v>
      </c>
      <c r="BO326">
        <v>25.4</v>
      </c>
      <c r="BP326">
        <v>17.8</v>
      </c>
      <c r="BQ326">
        <v>31.2</v>
      </c>
      <c r="BR326">
        <v>33.200000000000003</v>
      </c>
      <c r="BS326">
        <v>19.2</v>
      </c>
      <c r="BT326">
        <v>33.200000000000003</v>
      </c>
      <c r="BU326">
        <v>26.8</v>
      </c>
      <c r="BV326">
        <v>28.3</v>
      </c>
      <c r="BW326">
        <v>1.64060637441182</v>
      </c>
      <c r="BX326">
        <v>0.27905952380952398</v>
      </c>
      <c r="BY326">
        <v>0.38200836181640702</v>
      </c>
      <c r="BZ326">
        <v>2.8090446025720301</v>
      </c>
    </row>
    <row r="327" spans="1:78" s="45" customFormat="1" x14ac:dyDescent="0.3">
      <c r="A327" s="91">
        <v>325</v>
      </c>
      <c r="B327" t="s">
        <v>1267</v>
      </c>
      <c r="C327" s="220" t="s">
        <v>1268</v>
      </c>
      <c r="D327" s="174">
        <v>0.7770973134422956</v>
      </c>
      <c r="E327" s="125">
        <f t="shared" si="52"/>
        <v>-0.36383282079785201</v>
      </c>
      <c r="F327" s="36">
        <v>3.3886531581427556E-2</v>
      </c>
      <c r="G327" s="129">
        <f t="shared" si="53"/>
        <v>1.46997288062066</v>
      </c>
      <c r="H327" s="150"/>
      <c r="I327" s="153">
        <f t="shared" si="54"/>
        <v>-1.46997288062066</v>
      </c>
      <c r="J327" s="66" t="s">
        <v>1269</v>
      </c>
      <c r="K327" s="66" t="s">
        <v>1270</v>
      </c>
      <c r="L327" s="66" t="str">
        <f t="shared" si="55"/>
        <v/>
      </c>
      <c r="M327" s="67" t="str">
        <f t="shared" si="56"/>
        <v/>
      </c>
      <c r="N327" s="66" t="str">
        <f t="shared" si="56"/>
        <v/>
      </c>
      <c r="O327" s="66" t="str">
        <f t="shared" si="56"/>
        <v/>
      </c>
      <c r="P327" s="66" t="str">
        <f t="shared" si="56"/>
        <v/>
      </c>
      <c r="Q327" s="68" t="str">
        <f t="shared" si="56"/>
        <v/>
      </c>
      <c r="R327" s="66" t="str">
        <f t="shared" si="56"/>
        <v/>
      </c>
      <c r="S327" s="57">
        <v>27329000</v>
      </c>
      <c r="T327" s="58">
        <v>25442000</v>
      </c>
      <c r="U327" s="58">
        <v>28178000</v>
      </c>
      <c r="V327" s="58">
        <v>22845000</v>
      </c>
      <c r="W327" s="58">
        <v>22427000</v>
      </c>
      <c r="X327" s="59">
        <v>5</v>
      </c>
      <c r="Y327" s="60">
        <v>16284000</v>
      </c>
      <c r="Z327" s="60">
        <v>15760000</v>
      </c>
      <c r="AA327" s="60">
        <v>17970000</v>
      </c>
      <c r="AB327" s="60">
        <v>24970000</v>
      </c>
      <c r="AC327" s="60">
        <v>23102000</v>
      </c>
      <c r="AD327" s="27">
        <v>5</v>
      </c>
      <c r="AE327">
        <v>24.703929901123001</v>
      </c>
      <c r="AF327">
        <v>24.6007080078125</v>
      </c>
      <c r="AG327">
        <v>24.7480659484863</v>
      </c>
      <c r="AH327">
        <v>24.445375442504901</v>
      </c>
      <c r="AI327">
        <v>24.4187335968018</v>
      </c>
      <c r="AJ327">
        <v>23.956951141357401</v>
      </c>
      <c r="AK327">
        <v>23.909763336181602</v>
      </c>
      <c r="AL327">
        <v>24.099086761474599</v>
      </c>
      <c r="AM327">
        <v>24.573692321777301</v>
      </c>
      <c r="AN327">
        <v>24.461513519287099</v>
      </c>
      <c r="AO327">
        <v>52.53</v>
      </c>
      <c r="AP327">
        <v>475</v>
      </c>
      <c r="AQ327">
        <v>63.8</v>
      </c>
      <c r="AR327">
        <v>30</v>
      </c>
      <c r="AS327">
        <v>63.8</v>
      </c>
      <c r="AT327">
        <v>63.8</v>
      </c>
      <c r="AU327">
        <v>0</v>
      </c>
      <c r="AV327">
        <v>323.31</v>
      </c>
      <c r="AW327">
        <v>30</v>
      </c>
      <c r="AX327">
        <v>30</v>
      </c>
      <c r="AY327">
        <v>30</v>
      </c>
      <c r="AZ327" t="s">
        <v>43</v>
      </c>
      <c r="BA327">
        <v>15</v>
      </c>
      <c r="BB327">
        <v>14</v>
      </c>
      <c r="BC327">
        <v>17</v>
      </c>
      <c r="BD327">
        <v>18</v>
      </c>
      <c r="BE327">
        <v>19</v>
      </c>
      <c r="BF327">
        <v>18</v>
      </c>
      <c r="BG327">
        <v>17</v>
      </c>
      <c r="BH327">
        <v>18</v>
      </c>
      <c r="BI327">
        <v>15</v>
      </c>
      <c r="BJ327">
        <v>15</v>
      </c>
      <c r="BK327">
        <v>475</v>
      </c>
      <c r="BL327">
        <v>1.35</v>
      </c>
      <c r="BM327">
        <v>48</v>
      </c>
      <c r="BN327">
        <v>42.5</v>
      </c>
      <c r="BO327">
        <v>47.4</v>
      </c>
      <c r="BP327">
        <v>44.2</v>
      </c>
      <c r="BQ327">
        <v>48.2</v>
      </c>
      <c r="BR327">
        <v>53.9</v>
      </c>
      <c r="BS327">
        <v>52.4</v>
      </c>
      <c r="BT327">
        <v>53.1</v>
      </c>
      <c r="BU327">
        <v>44.4</v>
      </c>
      <c r="BV327">
        <v>42.3</v>
      </c>
      <c r="BW327">
        <v>1.46997288062066</v>
      </c>
      <c r="BX327">
        <v>0.29606126914660802</v>
      </c>
      <c r="BY327">
        <v>0.38316116333007999</v>
      </c>
      <c r="BZ327">
        <v>2.5554406055796401</v>
      </c>
    </row>
    <row r="328" spans="1:78" s="45" customFormat="1" x14ac:dyDescent="0.3">
      <c r="A328" s="91">
        <v>326</v>
      </c>
      <c r="B328" t="s">
        <v>1271</v>
      </c>
      <c r="C328" s="220" t="s">
        <v>1272</v>
      </c>
      <c r="D328" s="174">
        <v>0.7758953874991632</v>
      </c>
      <c r="E328" s="125">
        <f t="shared" si="52"/>
        <v>-0.36606594519417168</v>
      </c>
      <c r="F328" s="36">
        <v>8.9215533983624459E-3</v>
      </c>
      <c r="G328" s="129">
        <f t="shared" si="53"/>
        <v>2.0495595207807198</v>
      </c>
      <c r="H328" s="150"/>
      <c r="I328" s="153">
        <f t="shared" si="54"/>
        <v>-2.0495595207807198</v>
      </c>
      <c r="J328" s="66" t="s">
        <v>1273</v>
      </c>
      <c r="K328" s="66" t="s">
        <v>1274</v>
      </c>
      <c r="L328" s="66" t="str">
        <f t="shared" si="55"/>
        <v/>
      </c>
      <c r="M328" s="67" t="str">
        <f t="shared" si="56"/>
        <v/>
      </c>
      <c r="N328" s="66" t="str">
        <f t="shared" si="56"/>
        <v/>
      </c>
      <c r="O328" s="66" t="str">
        <f t="shared" si="56"/>
        <v/>
      </c>
      <c r="P328" s="66" t="str">
        <f t="shared" si="56"/>
        <v/>
      </c>
      <c r="Q328" s="68" t="str">
        <f t="shared" si="56"/>
        <v/>
      </c>
      <c r="R328" s="66" t="str">
        <f t="shared" si="56"/>
        <v>GO:0097014</v>
      </c>
      <c r="S328" s="57">
        <v>48430000</v>
      </c>
      <c r="T328" s="58">
        <v>48719000</v>
      </c>
      <c r="U328" s="58">
        <v>48665000</v>
      </c>
      <c r="V328" s="58">
        <v>40735000</v>
      </c>
      <c r="W328" s="58">
        <v>37516000</v>
      </c>
      <c r="X328" s="59">
        <v>5</v>
      </c>
      <c r="Y328" s="60">
        <v>31617000</v>
      </c>
      <c r="Z328" s="60">
        <v>29972000</v>
      </c>
      <c r="AA328" s="60">
        <v>36888000</v>
      </c>
      <c r="AB328" s="60">
        <v>37067000</v>
      </c>
      <c r="AC328" s="60">
        <v>38307000</v>
      </c>
      <c r="AD328" s="27">
        <v>5</v>
      </c>
      <c r="AE328">
        <v>25.5293979644775</v>
      </c>
      <c r="AF328">
        <v>25.537981033325199</v>
      </c>
      <c r="AG328">
        <v>25.536380767822301</v>
      </c>
      <c r="AH328">
        <v>25.2797660827637</v>
      </c>
      <c r="AI328">
        <v>25.161003112793001</v>
      </c>
      <c r="AJ328">
        <v>24.914197921752901</v>
      </c>
      <c r="AK328">
        <v>24.837112426757798</v>
      </c>
      <c r="AL328">
        <v>25.1366481781006</v>
      </c>
      <c r="AM328">
        <v>25.143632888793899</v>
      </c>
      <c r="AN328">
        <v>25.191104888916001</v>
      </c>
      <c r="AO328">
        <v>303.77</v>
      </c>
      <c r="AP328">
        <v>2693</v>
      </c>
      <c r="AQ328">
        <v>39.1</v>
      </c>
      <c r="AR328">
        <v>95</v>
      </c>
      <c r="AS328">
        <v>39.1</v>
      </c>
      <c r="AT328">
        <v>39.1</v>
      </c>
      <c r="AU328">
        <v>0</v>
      </c>
      <c r="AV328">
        <v>323.31</v>
      </c>
      <c r="AW328">
        <v>96</v>
      </c>
      <c r="AX328">
        <v>95</v>
      </c>
      <c r="AY328">
        <v>95</v>
      </c>
      <c r="AZ328" t="s">
        <v>43</v>
      </c>
      <c r="BA328">
        <v>51</v>
      </c>
      <c r="BB328">
        <v>63</v>
      </c>
      <c r="BC328">
        <v>58</v>
      </c>
      <c r="BD328">
        <v>64</v>
      </c>
      <c r="BE328">
        <v>65</v>
      </c>
      <c r="BF328">
        <v>50</v>
      </c>
      <c r="BG328">
        <v>61</v>
      </c>
      <c r="BH328">
        <v>58</v>
      </c>
      <c r="BI328">
        <v>53</v>
      </c>
      <c r="BJ328">
        <v>54</v>
      </c>
      <c r="BK328">
        <v>2693</v>
      </c>
      <c r="BL328">
        <v>2.69</v>
      </c>
      <c r="BM328">
        <v>19.899999999999999</v>
      </c>
      <c r="BN328">
        <v>26.9</v>
      </c>
      <c r="BO328">
        <v>25.3</v>
      </c>
      <c r="BP328">
        <v>27.1</v>
      </c>
      <c r="BQ328">
        <v>26.8</v>
      </c>
      <c r="BR328">
        <v>24.6</v>
      </c>
      <c r="BS328">
        <v>28.7</v>
      </c>
      <c r="BT328">
        <v>26.8</v>
      </c>
      <c r="BU328">
        <v>22.8</v>
      </c>
      <c r="BV328">
        <v>21.8</v>
      </c>
      <c r="BW328">
        <v>2.0495595207807198</v>
      </c>
      <c r="BX328">
        <v>0.222418079096045</v>
      </c>
      <c r="BY328">
        <v>0.36436653137206998</v>
      </c>
      <c r="BZ328">
        <v>3.4325258233531599</v>
      </c>
    </row>
    <row r="329" spans="1:78" s="45" customFormat="1" x14ac:dyDescent="0.3">
      <c r="A329" s="91">
        <v>327</v>
      </c>
      <c r="B329" t="s">
        <v>1275</v>
      </c>
      <c r="C329" s="220" t="s">
        <v>1276</v>
      </c>
      <c r="D329" s="174">
        <v>0.77364681769360388</v>
      </c>
      <c r="E329" s="125">
        <f t="shared" si="52"/>
        <v>-0.37025299188927718</v>
      </c>
      <c r="F329" s="36">
        <v>4.7552386502066266E-3</v>
      </c>
      <c r="G329" s="129">
        <f t="shared" si="53"/>
        <v>2.32282768232972</v>
      </c>
      <c r="H329" s="150"/>
      <c r="I329" s="153">
        <f t="shared" si="54"/>
        <v>-2.32282768232972</v>
      </c>
      <c r="J329" s="66" t="s">
        <v>1277</v>
      </c>
      <c r="K329" s="66" t="s">
        <v>1278</v>
      </c>
      <c r="L329" s="66" t="str">
        <f t="shared" si="55"/>
        <v/>
      </c>
      <c r="M329" s="67" t="str">
        <f t="shared" si="56"/>
        <v/>
      </c>
      <c r="N329" s="66" t="str">
        <f t="shared" si="56"/>
        <v/>
      </c>
      <c r="O329" s="66" t="str">
        <f t="shared" si="56"/>
        <v/>
      </c>
      <c r="P329" s="66" t="str">
        <f t="shared" si="56"/>
        <v/>
      </c>
      <c r="Q329" s="68" t="str">
        <f t="shared" si="56"/>
        <v/>
      </c>
      <c r="R329" s="66" t="str">
        <f t="shared" si="56"/>
        <v>GO:0097014</v>
      </c>
      <c r="S329" s="57">
        <v>19496000</v>
      </c>
      <c r="T329" s="58">
        <v>21353000</v>
      </c>
      <c r="U329" s="58">
        <v>22906000</v>
      </c>
      <c r="V329" s="58">
        <v>20013000</v>
      </c>
      <c r="W329" s="58">
        <v>17715000</v>
      </c>
      <c r="X329" s="59">
        <v>5</v>
      </c>
      <c r="Y329" s="60">
        <v>13772000</v>
      </c>
      <c r="Z329" s="60">
        <v>16777000</v>
      </c>
      <c r="AA329" s="60">
        <v>13844000</v>
      </c>
      <c r="AB329" s="60">
        <v>16793000</v>
      </c>
      <c r="AC329" s="60">
        <v>17326000</v>
      </c>
      <c r="AD329" s="27">
        <v>5</v>
      </c>
      <c r="AE329">
        <v>24.2166748046875</v>
      </c>
      <c r="AF329">
        <v>24.347934722900401</v>
      </c>
      <c r="AG329">
        <v>24.449222564697301</v>
      </c>
      <c r="AH329">
        <v>24.2544345855713</v>
      </c>
      <c r="AI329">
        <v>24.078468322753899</v>
      </c>
      <c r="AJ329">
        <v>23.715234756469702</v>
      </c>
      <c r="AK329">
        <v>23.9999809265137</v>
      </c>
      <c r="AL329">
        <v>23.7227573394775</v>
      </c>
      <c r="AM329">
        <v>24.001356124877901</v>
      </c>
      <c r="AN329">
        <v>24.046434402465799</v>
      </c>
      <c r="AO329">
        <v>22.684000000000001</v>
      </c>
      <c r="AP329">
        <v>209</v>
      </c>
      <c r="AQ329">
        <v>65.099999999999994</v>
      </c>
      <c r="AR329">
        <v>11</v>
      </c>
      <c r="AS329">
        <v>65.099999999999994</v>
      </c>
      <c r="AT329">
        <v>65.099999999999994</v>
      </c>
      <c r="AU329">
        <v>0</v>
      </c>
      <c r="AV329">
        <v>147</v>
      </c>
      <c r="AW329">
        <v>11</v>
      </c>
      <c r="AX329">
        <v>11</v>
      </c>
      <c r="AY329">
        <v>11</v>
      </c>
      <c r="AZ329" t="s">
        <v>43</v>
      </c>
      <c r="BA329">
        <v>4</v>
      </c>
      <c r="BB329">
        <v>6</v>
      </c>
      <c r="BC329">
        <v>5</v>
      </c>
      <c r="BD329">
        <v>6</v>
      </c>
      <c r="BE329">
        <v>6</v>
      </c>
      <c r="BF329">
        <v>7</v>
      </c>
      <c r="BG329">
        <v>6</v>
      </c>
      <c r="BH329">
        <v>6</v>
      </c>
      <c r="BI329">
        <v>5</v>
      </c>
      <c r="BJ329">
        <v>7</v>
      </c>
      <c r="BK329">
        <v>209</v>
      </c>
      <c r="BL329">
        <v>1.19</v>
      </c>
      <c r="BM329">
        <v>25.4</v>
      </c>
      <c r="BN329">
        <v>33.5</v>
      </c>
      <c r="BO329">
        <v>33</v>
      </c>
      <c r="BP329">
        <v>32.1</v>
      </c>
      <c r="BQ329">
        <v>38.299999999999997</v>
      </c>
      <c r="BR329">
        <v>57.9</v>
      </c>
      <c r="BS329">
        <v>58.4</v>
      </c>
      <c r="BT329">
        <v>35.9</v>
      </c>
      <c r="BU329">
        <v>28.7</v>
      </c>
      <c r="BV329">
        <v>32.1</v>
      </c>
      <c r="BW329">
        <v>2.32282768232972</v>
      </c>
      <c r="BX329">
        <v>0.22523711340206201</v>
      </c>
      <c r="BY329">
        <v>0.37219429016113298</v>
      </c>
      <c r="BZ329">
        <v>3.8679316903344101</v>
      </c>
    </row>
    <row r="330" spans="1:78" s="45" customFormat="1" x14ac:dyDescent="0.3">
      <c r="A330" s="91">
        <v>328</v>
      </c>
      <c r="B330" t="s">
        <v>1279</v>
      </c>
      <c r="C330" s="220" t="s">
        <v>1280</v>
      </c>
      <c r="D330" s="174">
        <v>0.77237583480463656</v>
      </c>
      <c r="E330" s="125">
        <f t="shared" si="52"/>
        <v>-0.37262506725452649</v>
      </c>
      <c r="F330" s="36">
        <v>3.7843977841881438E-3</v>
      </c>
      <c r="G330" s="129">
        <f t="shared" si="53"/>
        <v>2.4220032204736599</v>
      </c>
      <c r="H330" s="150"/>
      <c r="I330" s="153">
        <f t="shared" si="54"/>
        <v>-2.4220032204736599</v>
      </c>
      <c r="J330" s="66" t="s">
        <v>1281</v>
      </c>
      <c r="K330" s="66" t="s">
        <v>1282</v>
      </c>
      <c r="L330" s="66" t="str">
        <f t="shared" si="55"/>
        <v/>
      </c>
      <c r="M330" s="67" t="str">
        <f t="shared" si="56"/>
        <v/>
      </c>
      <c r="N330" s="66" t="str">
        <f t="shared" si="56"/>
        <v/>
      </c>
      <c r="O330" s="66" t="str">
        <f t="shared" si="56"/>
        <v/>
      </c>
      <c r="P330" s="66" t="str">
        <f t="shared" si="56"/>
        <v/>
      </c>
      <c r="Q330" s="68" t="str">
        <f t="shared" si="56"/>
        <v/>
      </c>
      <c r="R330" s="66" t="str">
        <f t="shared" si="56"/>
        <v/>
      </c>
      <c r="S330" s="57">
        <v>12761000</v>
      </c>
      <c r="T330" s="58">
        <v>13269000</v>
      </c>
      <c r="U330" s="58">
        <v>13403000</v>
      </c>
      <c r="V330" s="58">
        <v>12283000</v>
      </c>
      <c r="W330" s="58">
        <v>13419000</v>
      </c>
      <c r="X330" s="59">
        <v>5</v>
      </c>
      <c r="Y330" s="60">
        <v>8985000</v>
      </c>
      <c r="Z330" s="60">
        <v>11103000</v>
      </c>
      <c r="AA330" s="60">
        <v>8356700</v>
      </c>
      <c r="AB330" s="60">
        <v>11761000</v>
      </c>
      <c r="AC330" s="60">
        <v>10103000</v>
      </c>
      <c r="AD330" s="27">
        <v>5</v>
      </c>
      <c r="AE330">
        <v>23.605237960815401</v>
      </c>
      <c r="AF330">
        <v>23.661556243896499</v>
      </c>
      <c r="AG330">
        <v>23.676052093505898</v>
      </c>
      <c r="AH330">
        <v>23.5501594543457</v>
      </c>
      <c r="AI330">
        <v>23.6777744293213</v>
      </c>
      <c r="AJ330">
        <v>23.099086761474599</v>
      </c>
      <c r="AK330">
        <v>23.404445648193398</v>
      </c>
      <c r="AL330">
        <v>22.994501113891602</v>
      </c>
      <c r="AM330">
        <v>23.487506866455099</v>
      </c>
      <c r="AN330">
        <v>23.2682800292969</v>
      </c>
      <c r="AO330">
        <v>234.41</v>
      </c>
      <c r="AP330">
        <v>2135</v>
      </c>
      <c r="AQ330">
        <v>29.1</v>
      </c>
      <c r="AR330">
        <v>50</v>
      </c>
      <c r="AS330">
        <v>29.1</v>
      </c>
      <c r="AT330">
        <v>29.1</v>
      </c>
      <c r="AU330">
        <v>0</v>
      </c>
      <c r="AV330">
        <v>303.20999999999998</v>
      </c>
      <c r="AW330">
        <v>50</v>
      </c>
      <c r="AX330">
        <v>50</v>
      </c>
      <c r="AY330">
        <v>50</v>
      </c>
      <c r="AZ330" t="s">
        <v>43</v>
      </c>
      <c r="BA330">
        <v>28</v>
      </c>
      <c r="BB330">
        <v>30</v>
      </c>
      <c r="BC330">
        <v>32</v>
      </c>
      <c r="BD330">
        <v>28</v>
      </c>
      <c r="BE330">
        <v>28</v>
      </c>
      <c r="BF330">
        <v>33</v>
      </c>
      <c r="BG330">
        <v>34</v>
      </c>
      <c r="BH330">
        <v>29</v>
      </c>
      <c r="BI330">
        <v>29</v>
      </c>
      <c r="BJ330">
        <v>26</v>
      </c>
      <c r="BK330">
        <v>2135</v>
      </c>
      <c r="BL330">
        <v>2.8</v>
      </c>
      <c r="BM330">
        <v>15.6</v>
      </c>
      <c r="BN330">
        <v>18.100000000000001</v>
      </c>
      <c r="BO330">
        <v>19.899999999999999</v>
      </c>
      <c r="BP330">
        <v>15.3</v>
      </c>
      <c r="BQ330">
        <v>15.9</v>
      </c>
      <c r="BR330">
        <v>20.7</v>
      </c>
      <c r="BS330">
        <v>21.7</v>
      </c>
      <c r="BT330">
        <v>18.5</v>
      </c>
      <c r="BU330">
        <v>16.3</v>
      </c>
      <c r="BV330">
        <v>14.1</v>
      </c>
      <c r="BW330">
        <v>2.4220032204736599</v>
      </c>
      <c r="BX330">
        <v>0.20910843373494001</v>
      </c>
      <c r="BY330">
        <v>0.38339195251465003</v>
      </c>
      <c r="BZ330">
        <v>4.03069471284328</v>
      </c>
    </row>
    <row r="331" spans="1:78" s="45" customFormat="1" x14ac:dyDescent="0.3">
      <c r="A331" s="91">
        <v>329</v>
      </c>
      <c r="B331" t="s">
        <v>1283</v>
      </c>
      <c r="C331" s="220"/>
      <c r="D331" s="174">
        <v>0.77193166572009453</v>
      </c>
      <c r="E331" s="125">
        <f t="shared" si="52"/>
        <v>-0.37345495450565619</v>
      </c>
      <c r="F331" s="36">
        <v>7.5282779004675468E-3</v>
      </c>
      <c r="G331" s="129">
        <f t="shared" si="53"/>
        <v>2.1233043576450998</v>
      </c>
      <c r="H331" s="150"/>
      <c r="I331" s="153">
        <f t="shared" si="54"/>
        <v>-2.1233043576450998</v>
      </c>
      <c r="J331" s="66"/>
      <c r="K331" s="66"/>
      <c r="L331" s="66" t="str">
        <f t="shared" si="55"/>
        <v/>
      </c>
      <c r="M331" s="67" t="str">
        <f t="shared" si="56"/>
        <v/>
      </c>
      <c r="N331" s="66" t="str">
        <f t="shared" si="56"/>
        <v/>
      </c>
      <c r="O331" s="66" t="str">
        <f t="shared" si="56"/>
        <v/>
      </c>
      <c r="P331" s="66" t="str">
        <f t="shared" si="56"/>
        <v/>
      </c>
      <c r="Q331" s="68" t="str">
        <f t="shared" si="56"/>
        <v/>
      </c>
      <c r="R331" s="66" t="str">
        <f t="shared" si="56"/>
        <v/>
      </c>
      <c r="S331" s="57">
        <v>95770000</v>
      </c>
      <c r="T331" s="58">
        <v>91823000</v>
      </c>
      <c r="U331" s="58">
        <v>96830000</v>
      </c>
      <c r="V331" s="58">
        <v>92081000</v>
      </c>
      <c r="W331" s="58">
        <v>109460000</v>
      </c>
      <c r="X331" s="59">
        <v>5</v>
      </c>
      <c r="Y331" s="60">
        <v>80131000</v>
      </c>
      <c r="Z331" s="60">
        <v>89100000</v>
      </c>
      <c r="AA331" s="60">
        <v>76855000</v>
      </c>
      <c r="AB331" s="60">
        <v>59842000</v>
      </c>
      <c r="AC331" s="60">
        <v>69203000</v>
      </c>
      <c r="AD331" s="27">
        <v>5</v>
      </c>
      <c r="AE331">
        <v>26.5130710601807</v>
      </c>
      <c r="AF331">
        <v>26.4523525238037</v>
      </c>
      <c r="AG331">
        <v>26.5289516448975</v>
      </c>
      <c r="AH331">
        <v>26.4563999176025</v>
      </c>
      <c r="AI331">
        <v>26.705827713012699</v>
      </c>
      <c r="AJ331">
        <v>26.255857467651399</v>
      </c>
      <c r="AK331">
        <v>26.408922195434599</v>
      </c>
      <c r="AL331">
        <v>26.195634841918899</v>
      </c>
      <c r="AM331">
        <v>25.8346557617188</v>
      </c>
      <c r="AN331">
        <v>26.0443305969238</v>
      </c>
      <c r="AO331">
        <v>123.47</v>
      </c>
      <c r="AP331">
        <v>1077</v>
      </c>
      <c r="AQ331">
        <v>71.900000000000006</v>
      </c>
      <c r="AR331">
        <v>81</v>
      </c>
      <c r="AS331">
        <v>71.900000000000006</v>
      </c>
      <c r="AT331">
        <v>71.900000000000006</v>
      </c>
      <c r="AU331">
        <v>0</v>
      </c>
      <c r="AV331">
        <v>323.31</v>
      </c>
      <c r="AW331" t="s">
        <v>43</v>
      </c>
      <c r="AX331" t="s">
        <v>43</v>
      </c>
      <c r="AY331" t="s">
        <v>43</v>
      </c>
      <c r="AZ331" t="s">
        <v>43</v>
      </c>
      <c r="BA331">
        <v>52</v>
      </c>
      <c r="BB331">
        <v>51</v>
      </c>
      <c r="BC331">
        <v>49</v>
      </c>
      <c r="BD331">
        <v>58</v>
      </c>
      <c r="BE331">
        <v>62</v>
      </c>
      <c r="BF331">
        <v>56</v>
      </c>
      <c r="BG331">
        <v>46</v>
      </c>
      <c r="BH331">
        <v>49</v>
      </c>
      <c r="BI331">
        <v>51</v>
      </c>
      <c r="BJ331">
        <v>42</v>
      </c>
      <c r="BK331" t="s">
        <v>43</v>
      </c>
      <c r="BL331">
        <v>2.16</v>
      </c>
      <c r="BM331">
        <v>55.9</v>
      </c>
      <c r="BN331">
        <v>57.1</v>
      </c>
      <c r="BO331">
        <v>58.3</v>
      </c>
      <c r="BP331">
        <v>52.9</v>
      </c>
      <c r="BQ331">
        <v>52.2</v>
      </c>
      <c r="BR331">
        <v>61.2</v>
      </c>
      <c r="BS331">
        <v>54.8</v>
      </c>
      <c r="BT331">
        <v>54.4</v>
      </c>
      <c r="BU331">
        <v>49.5</v>
      </c>
      <c r="BV331">
        <v>42.2</v>
      </c>
      <c r="BW331">
        <v>2.1233043576450998</v>
      </c>
      <c r="BX331">
        <v>0.23420979020978999</v>
      </c>
      <c r="BY331">
        <v>0.38344039916992001</v>
      </c>
      <c r="BZ331">
        <v>3.5482829142825301</v>
      </c>
    </row>
    <row r="332" spans="1:78" s="45" customFormat="1" x14ac:dyDescent="0.3">
      <c r="A332" s="91">
        <v>330</v>
      </c>
      <c r="B332" t="s">
        <v>1284</v>
      </c>
      <c r="C332" s="220" t="s">
        <v>1285</v>
      </c>
      <c r="D332" s="174">
        <v>0.77098678780040275</v>
      </c>
      <c r="E332" s="125">
        <f t="shared" si="52"/>
        <v>-0.37522195762404426</v>
      </c>
      <c r="F332" s="36">
        <v>2.1209738331205482E-2</v>
      </c>
      <c r="G332" s="129">
        <f t="shared" si="53"/>
        <v>1.6734646894284899</v>
      </c>
      <c r="H332" s="150"/>
      <c r="I332" s="153">
        <f t="shared" si="54"/>
        <v>-1.6734646894284899</v>
      </c>
      <c r="J332" s="66" t="s">
        <v>1286</v>
      </c>
      <c r="K332" s="66" t="s">
        <v>1287</v>
      </c>
      <c r="L332" s="66" t="str">
        <f t="shared" si="55"/>
        <v/>
      </c>
      <c r="M332" s="67" t="str">
        <f t="shared" si="56"/>
        <v/>
      </c>
      <c r="N332" s="66" t="str">
        <f t="shared" si="56"/>
        <v/>
      </c>
      <c r="O332" s="66" t="str">
        <f t="shared" si="56"/>
        <v/>
      </c>
      <c r="P332" s="66" t="str">
        <f t="shared" si="56"/>
        <v/>
      </c>
      <c r="Q332" s="68" t="str">
        <f t="shared" si="56"/>
        <v/>
      </c>
      <c r="R332" s="66" t="str">
        <f t="shared" si="56"/>
        <v/>
      </c>
      <c r="S332" s="57">
        <v>45555000</v>
      </c>
      <c r="T332" s="58">
        <v>41528000</v>
      </c>
      <c r="U332" s="58">
        <v>39268000</v>
      </c>
      <c r="V332" s="58">
        <v>32802000</v>
      </c>
      <c r="W332" s="58">
        <v>31050000</v>
      </c>
      <c r="X332" s="59">
        <v>5</v>
      </c>
      <c r="Y332" s="60">
        <v>33703000</v>
      </c>
      <c r="Z332" s="60">
        <v>25939000</v>
      </c>
      <c r="AA332" s="60">
        <v>32430000</v>
      </c>
      <c r="AB332" s="60">
        <v>26670000</v>
      </c>
      <c r="AC332" s="60">
        <v>27902000</v>
      </c>
      <c r="AD332" s="27">
        <v>5</v>
      </c>
      <c r="AE332">
        <v>25.441106796264599</v>
      </c>
      <c r="AF332">
        <v>25.307580947876001</v>
      </c>
      <c r="AG332">
        <v>25.226850509643601</v>
      </c>
      <c r="AH332">
        <v>24.967281341552699</v>
      </c>
      <c r="AI332">
        <v>24.888090133666999</v>
      </c>
      <c r="AJ332">
        <v>25.006374359130898</v>
      </c>
      <c r="AK332">
        <v>24.628620147705099</v>
      </c>
      <c r="AL332">
        <v>24.9508247375488</v>
      </c>
      <c r="AM332">
        <v>24.668714523315401</v>
      </c>
      <c r="AN332">
        <v>24.733865737915</v>
      </c>
      <c r="AO332">
        <v>33.869999999999997</v>
      </c>
      <c r="AP332">
        <v>305</v>
      </c>
      <c r="AQ332">
        <v>27.9</v>
      </c>
      <c r="AR332">
        <v>10</v>
      </c>
      <c r="AS332">
        <v>27.9</v>
      </c>
      <c r="AT332">
        <v>27.9</v>
      </c>
      <c r="AU332">
        <v>0</v>
      </c>
      <c r="AV332">
        <v>217.26</v>
      </c>
      <c r="AW332">
        <v>10</v>
      </c>
      <c r="AX332">
        <v>10</v>
      </c>
      <c r="AY332">
        <v>10</v>
      </c>
      <c r="AZ332" t="s">
        <v>43</v>
      </c>
      <c r="BA332">
        <v>6</v>
      </c>
      <c r="BB332">
        <v>6</v>
      </c>
      <c r="BC332">
        <v>5</v>
      </c>
      <c r="BD332">
        <v>8</v>
      </c>
      <c r="BE332">
        <v>8</v>
      </c>
      <c r="BF332">
        <v>8</v>
      </c>
      <c r="BG332">
        <v>8</v>
      </c>
      <c r="BH332">
        <v>8</v>
      </c>
      <c r="BI332">
        <v>9</v>
      </c>
      <c r="BJ332">
        <v>7</v>
      </c>
      <c r="BK332">
        <v>305</v>
      </c>
      <c r="BL332">
        <v>2.06</v>
      </c>
      <c r="BM332">
        <v>20.3</v>
      </c>
      <c r="BN332">
        <v>17</v>
      </c>
      <c r="BO332">
        <v>16.7</v>
      </c>
      <c r="BP332">
        <v>23.9</v>
      </c>
      <c r="BQ332">
        <v>27.5</v>
      </c>
      <c r="BR332">
        <v>24.3</v>
      </c>
      <c r="BS332">
        <v>23.9</v>
      </c>
      <c r="BT332">
        <v>23.9</v>
      </c>
      <c r="BU332">
        <v>27.5</v>
      </c>
      <c r="BV332">
        <v>23.9</v>
      </c>
      <c r="BW332">
        <v>1.6734646894284899</v>
      </c>
      <c r="BX332">
        <v>0.27410658307210001</v>
      </c>
      <c r="BY332">
        <v>0.36850204467773301</v>
      </c>
      <c r="BZ332">
        <v>2.8582080848078202</v>
      </c>
    </row>
    <row r="333" spans="1:78" s="45" customFormat="1" x14ac:dyDescent="0.3">
      <c r="A333" s="91">
        <v>331</v>
      </c>
      <c r="B333" t="s">
        <v>1288</v>
      </c>
      <c r="C333" s="220" t="s">
        <v>1289</v>
      </c>
      <c r="D333" s="174">
        <v>0.77026887167587232</v>
      </c>
      <c r="E333" s="125">
        <f t="shared" si="52"/>
        <v>-0.37656597099544514</v>
      </c>
      <c r="F333" s="36">
        <v>8.1578133614906706E-3</v>
      </c>
      <c r="G333" s="129">
        <f t="shared" si="53"/>
        <v>2.08842623491031</v>
      </c>
      <c r="H333" s="150"/>
      <c r="I333" s="153">
        <f t="shared" si="54"/>
        <v>-2.08842623491031</v>
      </c>
      <c r="J333" s="66" t="s">
        <v>1290</v>
      </c>
      <c r="K333" s="66" t="s">
        <v>1291</v>
      </c>
      <c r="L333" s="66" t="str">
        <f t="shared" si="55"/>
        <v/>
      </c>
      <c r="M333" s="67" t="str">
        <f t="shared" ref="M333:R342" si="57">IF(ISNUMBER(FIND(M$2,$J333))=TRUE,M$2,"")</f>
        <v/>
      </c>
      <c r="N333" s="66" t="str">
        <f t="shared" si="57"/>
        <v/>
      </c>
      <c r="O333" s="66" t="str">
        <f t="shared" si="57"/>
        <v/>
      </c>
      <c r="P333" s="66" t="str">
        <f t="shared" si="57"/>
        <v/>
      </c>
      <c r="Q333" s="68" t="str">
        <f t="shared" si="57"/>
        <v/>
      </c>
      <c r="R333" s="66" t="str">
        <f t="shared" si="57"/>
        <v/>
      </c>
      <c r="S333" s="57">
        <v>7973200</v>
      </c>
      <c r="T333" s="58">
        <v>7065800</v>
      </c>
      <c r="U333" s="58">
        <v>7295100</v>
      </c>
      <c r="V333" s="58">
        <v>7960300</v>
      </c>
      <c r="W333" s="58">
        <v>6422000</v>
      </c>
      <c r="X333" s="59">
        <v>5</v>
      </c>
      <c r="Y333" s="60">
        <v>6074100</v>
      </c>
      <c r="Z333" s="60">
        <v>5771400</v>
      </c>
      <c r="AA333" s="60">
        <v>6430500</v>
      </c>
      <c r="AB333" s="60">
        <v>5589000</v>
      </c>
      <c r="AC333" s="60">
        <v>4416500</v>
      </c>
      <c r="AD333" s="27">
        <v>5</v>
      </c>
      <c r="AE333">
        <v>22.9267272949219</v>
      </c>
      <c r="AF333">
        <v>22.7524223327637</v>
      </c>
      <c r="AG333">
        <v>22.798496246337901</v>
      </c>
      <c r="AH333">
        <v>22.924390792846701</v>
      </c>
      <c r="AI333">
        <v>22.6145915985107</v>
      </c>
      <c r="AJ333">
        <v>22.534238815307599</v>
      </c>
      <c r="AK333">
        <v>22.4604892730713</v>
      </c>
      <c r="AL333">
        <v>22.616498947143601</v>
      </c>
      <c r="AM333">
        <v>22.414157867431602</v>
      </c>
      <c r="AN333">
        <v>22.0744724273682</v>
      </c>
      <c r="AO333">
        <v>117.09</v>
      </c>
      <c r="AP333">
        <v>1046</v>
      </c>
      <c r="AQ333">
        <v>40.4</v>
      </c>
      <c r="AR333">
        <v>32</v>
      </c>
      <c r="AS333">
        <v>40.4</v>
      </c>
      <c r="AT333">
        <v>40.4</v>
      </c>
      <c r="AU333">
        <v>0</v>
      </c>
      <c r="AV333">
        <v>141.30000000000001</v>
      </c>
      <c r="AW333">
        <v>32</v>
      </c>
      <c r="AX333">
        <v>32</v>
      </c>
      <c r="AY333">
        <v>32</v>
      </c>
      <c r="AZ333" t="s">
        <v>43</v>
      </c>
      <c r="BA333">
        <v>20</v>
      </c>
      <c r="BB333">
        <v>19</v>
      </c>
      <c r="BC333">
        <v>16</v>
      </c>
      <c r="BD333">
        <v>17</v>
      </c>
      <c r="BE333">
        <v>16</v>
      </c>
      <c r="BF333">
        <v>17</v>
      </c>
      <c r="BG333">
        <v>14</v>
      </c>
      <c r="BH333">
        <v>13</v>
      </c>
      <c r="BI333">
        <v>10</v>
      </c>
      <c r="BJ333">
        <v>11</v>
      </c>
      <c r="BK333">
        <v>1046</v>
      </c>
      <c r="BL333">
        <v>2.13</v>
      </c>
      <c r="BM333">
        <v>24.3</v>
      </c>
      <c r="BN333">
        <v>22.1</v>
      </c>
      <c r="BO333">
        <v>19.3</v>
      </c>
      <c r="BP333">
        <v>21.2</v>
      </c>
      <c r="BQ333">
        <v>21.4</v>
      </c>
      <c r="BR333">
        <v>20.399999999999999</v>
      </c>
      <c r="BS333">
        <v>15.6</v>
      </c>
      <c r="BT333">
        <v>16.7</v>
      </c>
      <c r="BU333">
        <v>13.1</v>
      </c>
      <c r="BV333">
        <v>13.8</v>
      </c>
      <c r="BW333">
        <v>2.08842623491031</v>
      </c>
      <c r="BX333">
        <v>0.221827160493827</v>
      </c>
      <c r="BY333">
        <v>0.38335418701171903</v>
      </c>
      <c r="BZ333">
        <v>3.49338523032299</v>
      </c>
    </row>
    <row r="334" spans="1:78" s="45" customFormat="1" x14ac:dyDescent="0.3">
      <c r="A334" s="91">
        <v>332</v>
      </c>
      <c r="B334" t="s">
        <v>1292</v>
      </c>
      <c r="C334" s="220" t="s">
        <v>1293</v>
      </c>
      <c r="D334" s="174">
        <v>0.76774954383041638</v>
      </c>
      <c r="E334" s="125">
        <f t="shared" si="52"/>
        <v>-0.38129234488424785</v>
      </c>
      <c r="F334" s="36">
        <v>2.8781496553452364E-2</v>
      </c>
      <c r="G334" s="129">
        <f t="shared" si="53"/>
        <v>1.5408866277722999</v>
      </c>
      <c r="H334" s="150"/>
      <c r="I334" s="153">
        <f t="shared" si="54"/>
        <v>-1.5408866277722999</v>
      </c>
      <c r="J334" s="66" t="s">
        <v>1294</v>
      </c>
      <c r="K334" s="66" t="s">
        <v>1295</v>
      </c>
      <c r="L334" s="66" t="str">
        <f t="shared" si="55"/>
        <v/>
      </c>
      <c r="M334" s="67" t="str">
        <f t="shared" si="57"/>
        <v/>
      </c>
      <c r="N334" s="66" t="str">
        <f t="shared" si="57"/>
        <v/>
      </c>
      <c r="O334" s="66" t="str">
        <f t="shared" si="57"/>
        <v/>
      </c>
      <c r="P334" s="66" t="str">
        <f t="shared" si="57"/>
        <v/>
      </c>
      <c r="Q334" s="68" t="str">
        <f t="shared" si="57"/>
        <v/>
      </c>
      <c r="R334" s="66" t="str">
        <f t="shared" si="57"/>
        <v/>
      </c>
      <c r="S334" s="57">
        <v>419460000</v>
      </c>
      <c r="T334" s="58">
        <v>351560000</v>
      </c>
      <c r="U334" s="58">
        <v>383640000</v>
      </c>
      <c r="V334" s="58">
        <v>285330000</v>
      </c>
      <c r="W334" s="58">
        <v>264420000</v>
      </c>
      <c r="X334" s="59">
        <v>5</v>
      </c>
      <c r="Y334" s="60">
        <v>280650000</v>
      </c>
      <c r="Z334" s="60">
        <v>248440000</v>
      </c>
      <c r="AA334" s="60">
        <v>233210000</v>
      </c>
      <c r="AB334" s="60">
        <v>265060000</v>
      </c>
      <c r="AC334" s="60">
        <v>281200000</v>
      </c>
      <c r="AD334" s="27">
        <v>5</v>
      </c>
      <c r="AE334">
        <v>28.643957138061499</v>
      </c>
      <c r="AF334">
        <v>28.389196395873999</v>
      </c>
      <c r="AG334">
        <v>28.515178680419901</v>
      </c>
      <c r="AH334">
        <v>28.088056564331101</v>
      </c>
      <c r="AI334">
        <v>27.978256225585898</v>
      </c>
      <c r="AJ334">
        <v>28.0641975402832</v>
      </c>
      <c r="AK334">
        <v>27.888322830200199</v>
      </c>
      <c r="AL334">
        <v>27.797054290771499</v>
      </c>
      <c r="AM334">
        <v>27.981742858886701</v>
      </c>
      <c r="AN334">
        <v>28.067020416259801</v>
      </c>
      <c r="AO334">
        <v>119</v>
      </c>
      <c r="AP334">
        <v>1080</v>
      </c>
      <c r="AQ334">
        <v>41.9</v>
      </c>
      <c r="AR334">
        <v>4</v>
      </c>
      <c r="AS334">
        <v>41.9</v>
      </c>
      <c r="AT334">
        <v>5.4</v>
      </c>
      <c r="AU334">
        <v>0</v>
      </c>
      <c r="AV334">
        <v>323.31</v>
      </c>
      <c r="AW334">
        <v>47</v>
      </c>
      <c r="AX334">
        <v>47</v>
      </c>
      <c r="AY334">
        <v>4</v>
      </c>
      <c r="AZ334" t="s">
        <v>43</v>
      </c>
      <c r="BA334">
        <v>27</v>
      </c>
      <c r="BB334">
        <v>24</v>
      </c>
      <c r="BC334">
        <v>29</v>
      </c>
      <c r="BD334">
        <v>31</v>
      </c>
      <c r="BE334">
        <v>31</v>
      </c>
      <c r="BF334">
        <v>25</v>
      </c>
      <c r="BG334">
        <v>23</v>
      </c>
      <c r="BH334">
        <v>21</v>
      </c>
      <c r="BI334">
        <v>28</v>
      </c>
      <c r="BJ334">
        <v>31</v>
      </c>
      <c r="BK334">
        <v>1080</v>
      </c>
      <c r="BL334">
        <v>2.3199999999999998</v>
      </c>
      <c r="BM334">
        <v>27.4</v>
      </c>
      <c r="BN334">
        <v>27.6</v>
      </c>
      <c r="BO334">
        <v>28.1</v>
      </c>
      <c r="BP334">
        <v>30.8</v>
      </c>
      <c r="BQ334">
        <v>30.6</v>
      </c>
      <c r="BR334">
        <v>28.5</v>
      </c>
      <c r="BS334">
        <v>27</v>
      </c>
      <c r="BT334">
        <v>25.2</v>
      </c>
      <c r="BU334">
        <v>29.1</v>
      </c>
      <c r="BV334">
        <v>30.7</v>
      </c>
      <c r="BW334">
        <v>1.5408866277722999</v>
      </c>
      <c r="BX334">
        <v>0.291455919395466</v>
      </c>
      <c r="BY334">
        <v>0.36326141357422198</v>
      </c>
      <c r="BZ334">
        <v>2.66053701475342</v>
      </c>
    </row>
    <row r="335" spans="1:78" s="45" customFormat="1" x14ac:dyDescent="0.3">
      <c r="A335" s="91">
        <v>333</v>
      </c>
      <c r="B335" t="s">
        <v>1296</v>
      </c>
      <c r="C335" s="220" t="s">
        <v>1297</v>
      </c>
      <c r="D335" s="174">
        <v>0.76435335851075348</v>
      </c>
      <c r="E335" s="125">
        <f t="shared" si="52"/>
        <v>-0.38768834835930754</v>
      </c>
      <c r="F335" s="36">
        <v>4.786523511159517E-2</v>
      </c>
      <c r="G335" s="129">
        <f t="shared" si="53"/>
        <v>1.31997980351321</v>
      </c>
      <c r="H335" s="150"/>
      <c r="I335" s="153">
        <f t="shared" si="54"/>
        <v>-1.31997980351321</v>
      </c>
      <c r="J335" s="66" t="s">
        <v>1298</v>
      </c>
      <c r="K335" s="66" t="s">
        <v>1299</v>
      </c>
      <c r="L335" s="66" t="str">
        <f t="shared" si="55"/>
        <v/>
      </c>
      <c r="M335" s="67" t="str">
        <f t="shared" si="57"/>
        <v/>
      </c>
      <c r="N335" s="66" t="str">
        <f t="shared" si="57"/>
        <v/>
      </c>
      <c r="O335" s="66" t="str">
        <f t="shared" si="57"/>
        <v/>
      </c>
      <c r="P335" s="66" t="str">
        <f t="shared" si="57"/>
        <v/>
      </c>
      <c r="Q335" s="68" t="str">
        <f t="shared" si="57"/>
        <v/>
      </c>
      <c r="R335" s="66" t="str">
        <f t="shared" si="57"/>
        <v/>
      </c>
      <c r="S335" s="57">
        <v>7868600</v>
      </c>
      <c r="T335" s="58">
        <v>7473100</v>
      </c>
      <c r="U335" s="58">
        <v>6178600</v>
      </c>
      <c r="V335" s="58">
        <v>5222700</v>
      </c>
      <c r="W335" s="58">
        <v>4660800</v>
      </c>
      <c r="X335" s="59">
        <v>5</v>
      </c>
      <c r="Y335" s="60">
        <v>4179100</v>
      </c>
      <c r="Z335" s="60">
        <v>4889500</v>
      </c>
      <c r="AA335" s="60">
        <v>5192000</v>
      </c>
      <c r="AB335" s="60">
        <v>5096600</v>
      </c>
      <c r="AC335" s="60">
        <v>4646400</v>
      </c>
      <c r="AD335" s="27">
        <v>5</v>
      </c>
      <c r="AE335">
        <v>22.9076747894287</v>
      </c>
      <c r="AF335">
        <v>22.833274841308601</v>
      </c>
      <c r="AG335">
        <v>22.5588493347168</v>
      </c>
      <c r="AH335">
        <v>22.316364288330099</v>
      </c>
      <c r="AI335">
        <v>22.152145385742202</v>
      </c>
      <c r="AJ335">
        <v>21.9947605133057</v>
      </c>
      <c r="AK335">
        <v>22.221256256103501</v>
      </c>
      <c r="AL335">
        <v>22.307859420776399</v>
      </c>
      <c r="AM335">
        <v>22.281103134155298</v>
      </c>
      <c r="AN335">
        <v>22.147682189941399</v>
      </c>
      <c r="AO335">
        <v>36.243000000000002</v>
      </c>
      <c r="AP335">
        <v>323</v>
      </c>
      <c r="AQ335">
        <v>49.2</v>
      </c>
      <c r="AR335">
        <v>11</v>
      </c>
      <c r="AS335">
        <v>49.2</v>
      </c>
      <c r="AT335">
        <v>49.2</v>
      </c>
      <c r="AU335">
        <v>0</v>
      </c>
      <c r="AV335">
        <v>250.88</v>
      </c>
      <c r="AW335">
        <v>11</v>
      </c>
      <c r="AX335">
        <v>11</v>
      </c>
      <c r="AY335">
        <v>11</v>
      </c>
      <c r="AZ335" t="s">
        <v>43</v>
      </c>
      <c r="BA335">
        <v>6</v>
      </c>
      <c r="BB335">
        <v>5</v>
      </c>
      <c r="BC335">
        <v>7</v>
      </c>
      <c r="BD335">
        <v>7</v>
      </c>
      <c r="BE335">
        <v>8</v>
      </c>
      <c r="BF335">
        <v>9</v>
      </c>
      <c r="BG335">
        <v>6</v>
      </c>
      <c r="BH335">
        <v>6</v>
      </c>
      <c r="BI335">
        <v>8</v>
      </c>
      <c r="BJ335">
        <v>8</v>
      </c>
      <c r="BK335">
        <v>323</v>
      </c>
      <c r="BL335">
        <v>1.17</v>
      </c>
      <c r="BM335">
        <v>40.200000000000003</v>
      </c>
      <c r="BN335">
        <v>33.700000000000003</v>
      </c>
      <c r="BO335">
        <v>40.200000000000003</v>
      </c>
      <c r="BP335">
        <v>35.299999999999997</v>
      </c>
      <c r="BQ335">
        <v>35.299999999999997</v>
      </c>
      <c r="BR335">
        <v>41.2</v>
      </c>
      <c r="BS335">
        <v>30.7</v>
      </c>
      <c r="BT335">
        <v>27.6</v>
      </c>
      <c r="BU335">
        <v>35.299999999999997</v>
      </c>
      <c r="BV335">
        <v>35.299999999999997</v>
      </c>
      <c r="BW335">
        <v>1.31997980351321</v>
      </c>
      <c r="BX335">
        <v>0.31617304492512499</v>
      </c>
      <c r="BY335">
        <v>0.36312942504882501</v>
      </c>
      <c r="BZ335">
        <v>2.3339552236282102</v>
      </c>
    </row>
    <row r="336" spans="1:78" s="45" customFormat="1" x14ac:dyDescent="0.3">
      <c r="A336" s="91">
        <v>334</v>
      </c>
      <c r="B336" t="s">
        <v>1300</v>
      </c>
      <c r="C336" s="220" t="s">
        <v>1301</v>
      </c>
      <c r="D336" s="174">
        <v>0.75799182937701448</v>
      </c>
      <c r="E336" s="125">
        <f t="shared" si="52"/>
        <v>-0.39974579765299229</v>
      </c>
      <c r="F336" s="36">
        <v>3.2839070681455008E-2</v>
      </c>
      <c r="G336" s="129">
        <f t="shared" si="53"/>
        <v>1.4836091415534101</v>
      </c>
      <c r="H336" s="150"/>
      <c r="I336" s="153">
        <f t="shared" si="54"/>
        <v>-1.4836091415534101</v>
      </c>
      <c r="J336" s="66" t="s">
        <v>1302</v>
      </c>
      <c r="K336" s="66" t="s">
        <v>1303</v>
      </c>
      <c r="L336" s="66" t="str">
        <f t="shared" si="55"/>
        <v/>
      </c>
      <c r="M336" s="67" t="str">
        <f t="shared" si="57"/>
        <v/>
      </c>
      <c r="N336" s="66" t="str">
        <f t="shared" si="57"/>
        <v/>
      </c>
      <c r="O336" s="66" t="str">
        <f t="shared" si="57"/>
        <v/>
      </c>
      <c r="P336" s="66" t="str">
        <f t="shared" si="57"/>
        <v/>
      </c>
      <c r="Q336" s="68" t="str">
        <f t="shared" si="57"/>
        <v/>
      </c>
      <c r="R336" s="66" t="str">
        <f t="shared" si="57"/>
        <v/>
      </c>
      <c r="S336" s="57">
        <v>4117500</v>
      </c>
      <c r="T336" s="58">
        <v>3859300</v>
      </c>
      <c r="U336" s="58">
        <v>4880300</v>
      </c>
      <c r="V336" s="58">
        <v>2936700</v>
      </c>
      <c r="W336" s="58">
        <v>4620800</v>
      </c>
      <c r="X336" s="59">
        <v>5</v>
      </c>
      <c r="Y336" s="60">
        <v>2956300</v>
      </c>
      <c r="Z336" s="60">
        <v>3722600</v>
      </c>
      <c r="AA336" s="60">
        <v>2710100</v>
      </c>
      <c r="AB336" s="60">
        <v>2898500</v>
      </c>
      <c r="AC336" s="60">
        <v>3186600</v>
      </c>
      <c r="AD336" s="27">
        <v>5</v>
      </c>
      <c r="AE336">
        <v>21.9733371734619</v>
      </c>
      <c r="AF336">
        <v>21.879907608032202</v>
      </c>
      <c r="AG336">
        <v>22.2185382843018</v>
      </c>
      <c r="AH336">
        <v>21.485763549804702</v>
      </c>
      <c r="AI336">
        <v>22.139711380004901</v>
      </c>
      <c r="AJ336">
        <v>21.495361328125</v>
      </c>
      <c r="AK336">
        <v>21.827878952026399</v>
      </c>
      <c r="AL336">
        <v>21.369915008544901</v>
      </c>
      <c r="AM336">
        <v>21.466875076293899</v>
      </c>
      <c r="AN336">
        <v>21.6035861968994</v>
      </c>
      <c r="AO336">
        <v>38.966999999999999</v>
      </c>
      <c r="AP336">
        <v>345</v>
      </c>
      <c r="AQ336">
        <v>50.1</v>
      </c>
      <c r="AR336">
        <v>11</v>
      </c>
      <c r="AS336">
        <v>50.1</v>
      </c>
      <c r="AT336">
        <v>50.1</v>
      </c>
      <c r="AU336">
        <v>0</v>
      </c>
      <c r="AV336">
        <v>267.08999999999997</v>
      </c>
      <c r="AW336">
        <v>11</v>
      </c>
      <c r="AX336">
        <v>11</v>
      </c>
      <c r="AY336">
        <v>11</v>
      </c>
      <c r="AZ336" t="s">
        <v>43</v>
      </c>
      <c r="BA336">
        <v>4</v>
      </c>
      <c r="BB336">
        <v>4</v>
      </c>
      <c r="BC336">
        <v>4</v>
      </c>
      <c r="BD336">
        <v>6</v>
      </c>
      <c r="BE336">
        <v>7</v>
      </c>
      <c r="BF336">
        <v>8</v>
      </c>
      <c r="BG336">
        <v>5</v>
      </c>
      <c r="BH336">
        <v>9</v>
      </c>
      <c r="BI336">
        <v>6</v>
      </c>
      <c r="BJ336">
        <v>6</v>
      </c>
      <c r="BK336">
        <v>345</v>
      </c>
      <c r="BL336">
        <v>1.1399999999999999</v>
      </c>
      <c r="BM336">
        <v>15.7</v>
      </c>
      <c r="BN336">
        <v>16.8</v>
      </c>
      <c r="BO336">
        <v>13.3</v>
      </c>
      <c r="BP336">
        <v>22.9</v>
      </c>
      <c r="BQ336">
        <v>26.1</v>
      </c>
      <c r="BR336">
        <v>39.700000000000003</v>
      </c>
      <c r="BS336">
        <v>20.3</v>
      </c>
      <c r="BT336">
        <v>43.2</v>
      </c>
      <c r="BU336">
        <v>21.4</v>
      </c>
      <c r="BV336">
        <v>21.4</v>
      </c>
      <c r="BW336">
        <v>1.4836091415534101</v>
      </c>
      <c r="BX336">
        <v>0.29688687782805401</v>
      </c>
      <c r="BY336">
        <v>0.38672828674316401</v>
      </c>
      <c r="BZ336">
        <v>2.5756234623866501</v>
      </c>
    </row>
    <row r="337" spans="1:78" s="45" customFormat="1" x14ac:dyDescent="0.3">
      <c r="A337" s="91">
        <v>335</v>
      </c>
      <c r="B337" t="s">
        <v>1304</v>
      </c>
      <c r="C337" s="220" t="s">
        <v>1305</v>
      </c>
      <c r="D337" s="174">
        <v>0.75088538991652043</v>
      </c>
      <c r="E337" s="125">
        <f t="shared" si="52"/>
        <v>-0.41333537358880856</v>
      </c>
      <c r="F337" s="36">
        <v>7.2502314051894621E-3</v>
      </c>
      <c r="G337" s="129">
        <f t="shared" si="53"/>
        <v>2.13964813185755</v>
      </c>
      <c r="H337" s="150"/>
      <c r="I337" s="153">
        <f t="shared" si="54"/>
        <v>-2.13964813185755</v>
      </c>
      <c r="J337" s="66" t="s">
        <v>1306</v>
      </c>
      <c r="K337" s="66" t="s">
        <v>1307</v>
      </c>
      <c r="L337" s="66" t="str">
        <f t="shared" si="55"/>
        <v/>
      </c>
      <c r="M337" s="67" t="str">
        <f t="shared" si="57"/>
        <v/>
      </c>
      <c r="N337" s="66" t="str">
        <f t="shared" si="57"/>
        <v/>
      </c>
      <c r="O337" s="66" t="str">
        <f t="shared" si="57"/>
        <v/>
      </c>
      <c r="P337" s="66" t="str">
        <f t="shared" si="57"/>
        <v/>
      </c>
      <c r="Q337" s="68" t="str">
        <f t="shared" si="57"/>
        <v/>
      </c>
      <c r="R337" s="66" t="str">
        <f t="shared" si="57"/>
        <v/>
      </c>
      <c r="S337" s="57">
        <v>8768800</v>
      </c>
      <c r="T337" s="58">
        <v>10979000</v>
      </c>
      <c r="U337" s="58">
        <v>10886000</v>
      </c>
      <c r="V337" s="58">
        <v>11667000</v>
      </c>
      <c r="W337" s="58">
        <v>9879600</v>
      </c>
      <c r="X337" s="59">
        <v>5</v>
      </c>
      <c r="Y337" s="60">
        <v>6550600</v>
      </c>
      <c r="Z337" s="60">
        <v>7831500</v>
      </c>
      <c r="AA337" s="60">
        <v>7538800</v>
      </c>
      <c r="AB337" s="60">
        <v>9729900</v>
      </c>
      <c r="AC337" s="60">
        <v>7530700</v>
      </c>
      <c r="AD337" s="27">
        <v>5</v>
      </c>
      <c r="AE337">
        <v>23.063947677612301</v>
      </c>
      <c r="AF337">
        <v>23.388242721557599</v>
      </c>
      <c r="AG337">
        <v>23.375970840454102</v>
      </c>
      <c r="AH337">
        <v>23.4759311676025</v>
      </c>
      <c r="AI337">
        <v>23.236021041870099</v>
      </c>
      <c r="AJ337">
        <v>22.643196105956999</v>
      </c>
      <c r="AK337">
        <v>22.900857925415</v>
      </c>
      <c r="AL337">
        <v>22.845903396606399</v>
      </c>
      <c r="AM337">
        <v>23.213993072509801</v>
      </c>
      <c r="AN337">
        <v>22.844352722168001</v>
      </c>
      <c r="AO337">
        <v>18.408999999999999</v>
      </c>
      <c r="AP337">
        <v>159</v>
      </c>
      <c r="AQ337">
        <v>47.2</v>
      </c>
      <c r="AR337">
        <v>7</v>
      </c>
      <c r="AS337">
        <v>47.2</v>
      </c>
      <c r="AT337">
        <v>47.2</v>
      </c>
      <c r="AU337">
        <v>0</v>
      </c>
      <c r="AV337">
        <v>128.65</v>
      </c>
      <c r="AW337">
        <v>7</v>
      </c>
      <c r="AX337">
        <v>7</v>
      </c>
      <c r="AY337">
        <v>7</v>
      </c>
      <c r="AZ337" t="s">
        <v>43</v>
      </c>
      <c r="BA337">
        <v>4</v>
      </c>
      <c r="BB337">
        <v>5</v>
      </c>
      <c r="BC337">
        <v>5</v>
      </c>
      <c r="BD337">
        <v>3</v>
      </c>
      <c r="BE337">
        <v>7</v>
      </c>
      <c r="BF337">
        <v>5</v>
      </c>
      <c r="BG337">
        <v>5</v>
      </c>
      <c r="BH337">
        <v>6</v>
      </c>
      <c r="BI337">
        <v>6</v>
      </c>
      <c r="BJ337">
        <v>5</v>
      </c>
      <c r="BK337">
        <v>159</v>
      </c>
      <c r="BL337">
        <v>1.23</v>
      </c>
      <c r="BM337">
        <v>29.6</v>
      </c>
      <c r="BN337">
        <v>39.6</v>
      </c>
      <c r="BO337">
        <v>39.6</v>
      </c>
      <c r="BP337">
        <v>25.8</v>
      </c>
      <c r="BQ337">
        <v>47.2</v>
      </c>
      <c r="BR337">
        <v>39.6</v>
      </c>
      <c r="BS337">
        <v>38.4</v>
      </c>
      <c r="BT337">
        <v>39.6</v>
      </c>
      <c r="BU337">
        <v>37.1</v>
      </c>
      <c r="BV337">
        <v>31.4</v>
      </c>
      <c r="BW337">
        <v>2.13964813185755</v>
      </c>
      <c r="BX337">
        <v>0.24357894736842101</v>
      </c>
      <c r="BY337">
        <v>0.41836204528808502</v>
      </c>
      <c r="BZ337">
        <v>3.5741028174821898</v>
      </c>
    </row>
    <row r="338" spans="1:78" s="45" customFormat="1" x14ac:dyDescent="0.3">
      <c r="A338" s="91">
        <v>336</v>
      </c>
      <c r="B338" t="s">
        <v>1308</v>
      </c>
      <c r="C338" s="220" t="s">
        <v>1309</v>
      </c>
      <c r="D338" s="174">
        <v>0.74348183429550341</v>
      </c>
      <c r="E338" s="125">
        <f t="shared" si="52"/>
        <v>-0.42763060195998104</v>
      </c>
      <c r="F338" s="36">
        <v>8.8555389529995365E-3</v>
      </c>
      <c r="G338" s="129">
        <f t="shared" si="53"/>
        <v>2.0527850022671399</v>
      </c>
      <c r="H338" s="150"/>
      <c r="I338" s="153">
        <f t="shared" si="54"/>
        <v>-2.0527850022671399</v>
      </c>
      <c r="J338" s="66" t="s">
        <v>1310</v>
      </c>
      <c r="K338" s="66" t="s">
        <v>1311</v>
      </c>
      <c r="L338" s="66" t="str">
        <f t="shared" si="55"/>
        <v/>
      </c>
      <c r="M338" s="67" t="str">
        <f t="shared" si="57"/>
        <v/>
      </c>
      <c r="N338" s="66" t="str">
        <f t="shared" si="57"/>
        <v/>
      </c>
      <c r="O338" s="66" t="str">
        <f t="shared" si="57"/>
        <v/>
      </c>
      <c r="P338" s="66" t="str">
        <f t="shared" si="57"/>
        <v/>
      </c>
      <c r="Q338" s="68" t="str">
        <f t="shared" si="57"/>
        <v/>
      </c>
      <c r="R338" s="66" t="str">
        <f t="shared" si="57"/>
        <v/>
      </c>
      <c r="S338" s="57">
        <v>17772000</v>
      </c>
      <c r="T338" s="58">
        <v>23426000</v>
      </c>
      <c r="U338" s="58">
        <v>24460000</v>
      </c>
      <c r="V338" s="58">
        <v>19041000</v>
      </c>
      <c r="W338" s="58">
        <v>16288000</v>
      </c>
      <c r="X338" s="59">
        <v>5</v>
      </c>
      <c r="Y338" s="60">
        <v>14307000</v>
      </c>
      <c r="Z338" s="60">
        <v>14787000</v>
      </c>
      <c r="AA338" s="60">
        <v>14330000</v>
      </c>
      <c r="AB338" s="60">
        <v>15148000</v>
      </c>
      <c r="AC338" s="60">
        <v>16510000</v>
      </c>
      <c r="AD338" s="27">
        <v>5</v>
      </c>
      <c r="AE338">
        <v>24.083103179931602</v>
      </c>
      <c r="AF338">
        <v>24.4816074371338</v>
      </c>
      <c r="AG338">
        <v>24.543920516967798</v>
      </c>
      <c r="AH338">
        <v>24.1826057434082</v>
      </c>
      <c r="AI338">
        <v>23.9573059082031</v>
      </c>
      <c r="AJ338">
        <v>23.770217895507798</v>
      </c>
      <c r="AK338">
        <v>23.817825317382798</v>
      </c>
      <c r="AL338">
        <v>23.772535324096701</v>
      </c>
      <c r="AM338">
        <v>23.852624893188501</v>
      </c>
      <c r="AN338">
        <v>23.9768371582031</v>
      </c>
      <c r="AO338">
        <v>57.33</v>
      </c>
      <c r="AP338">
        <v>531</v>
      </c>
      <c r="AQ338">
        <v>52.7</v>
      </c>
      <c r="AR338">
        <v>25</v>
      </c>
      <c r="AS338">
        <v>52.7</v>
      </c>
      <c r="AT338">
        <v>52.7</v>
      </c>
      <c r="AU338">
        <v>0</v>
      </c>
      <c r="AV338">
        <v>323.31</v>
      </c>
      <c r="AW338">
        <v>25</v>
      </c>
      <c r="AX338">
        <v>25</v>
      </c>
      <c r="AY338">
        <v>25</v>
      </c>
      <c r="AZ338" t="s">
        <v>43</v>
      </c>
      <c r="BA338">
        <v>16</v>
      </c>
      <c r="BB338">
        <v>17</v>
      </c>
      <c r="BC338">
        <v>15</v>
      </c>
      <c r="BD338">
        <v>13</v>
      </c>
      <c r="BE338">
        <v>16</v>
      </c>
      <c r="BF338">
        <v>17</v>
      </c>
      <c r="BG338">
        <v>16</v>
      </c>
      <c r="BH338">
        <v>17</v>
      </c>
      <c r="BI338">
        <v>16</v>
      </c>
      <c r="BJ338">
        <v>15</v>
      </c>
      <c r="BK338">
        <v>531</v>
      </c>
      <c r="BL338">
        <v>1.45</v>
      </c>
      <c r="BM338">
        <v>39.5</v>
      </c>
      <c r="BN338">
        <v>41.8</v>
      </c>
      <c r="BO338">
        <v>39.700000000000003</v>
      </c>
      <c r="BP338">
        <v>33.299999999999997</v>
      </c>
      <c r="BQ338">
        <v>38.200000000000003</v>
      </c>
      <c r="BR338">
        <v>43.3</v>
      </c>
      <c r="BS338">
        <v>39</v>
      </c>
      <c r="BT338">
        <v>41.4</v>
      </c>
      <c r="BU338">
        <v>38.200000000000003</v>
      </c>
      <c r="BV338">
        <v>36.200000000000003</v>
      </c>
      <c r="BW338">
        <v>2.0527850022671399</v>
      </c>
      <c r="BX338">
        <v>0.22455172413793101</v>
      </c>
      <c r="BY338">
        <v>0.41170043945312401</v>
      </c>
      <c r="BZ338">
        <v>3.43756404367012</v>
      </c>
    </row>
    <row r="339" spans="1:78" s="45" customFormat="1" x14ac:dyDescent="0.3">
      <c r="A339" s="91">
        <v>337</v>
      </c>
      <c r="B339" t="s">
        <v>1312</v>
      </c>
      <c r="C339" s="220" t="s">
        <v>1313</v>
      </c>
      <c r="D339" s="174">
        <v>0.74335205550573469</v>
      </c>
      <c r="E339" s="125">
        <f t="shared" si="52"/>
        <v>-0.42788245419199111</v>
      </c>
      <c r="F339" s="36">
        <v>9.0897127954715669E-3</v>
      </c>
      <c r="G339" s="129">
        <f t="shared" si="53"/>
        <v>2.0414498388146001</v>
      </c>
      <c r="H339" s="150"/>
      <c r="I339" s="153">
        <f t="shared" si="54"/>
        <v>-2.0414498388146001</v>
      </c>
      <c r="J339" s="66" t="s">
        <v>1314</v>
      </c>
      <c r="K339" s="66" t="s">
        <v>1315</v>
      </c>
      <c r="L339" s="66" t="str">
        <f t="shared" si="55"/>
        <v/>
      </c>
      <c r="M339" s="67" t="str">
        <f t="shared" si="57"/>
        <v/>
      </c>
      <c r="N339" s="66" t="str">
        <f t="shared" si="57"/>
        <v/>
      </c>
      <c r="O339" s="66" t="str">
        <f t="shared" si="57"/>
        <v/>
      </c>
      <c r="P339" s="66" t="str">
        <f t="shared" si="57"/>
        <v/>
      </c>
      <c r="Q339" s="68" t="str">
        <f t="shared" si="57"/>
        <v/>
      </c>
      <c r="R339" s="66" t="str">
        <f t="shared" si="57"/>
        <v/>
      </c>
      <c r="S339" s="57">
        <v>75752000</v>
      </c>
      <c r="T339" s="58">
        <v>84556000</v>
      </c>
      <c r="U339" s="58">
        <v>91346000</v>
      </c>
      <c r="V339" s="58">
        <v>86452000</v>
      </c>
      <c r="W339" s="58">
        <v>85634000</v>
      </c>
      <c r="X339" s="59">
        <v>5</v>
      </c>
      <c r="Y339" s="60">
        <v>55426000</v>
      </c>
      <c r="Z339" s="60">
        <v>62370000</v>
      </c>
      <c r="AA339" s="60">
        <v>51560000</v>
      </c>
      <c r="AB339" s="60">
        <v>84883000</v>
      </c>
      <c r="AC339" s="60">
        <v>60749000</v>
      </c>
      <c r="AD339" s="27">
        <v>5</v>
      </c>
      <c r="AE339">
        <v>26.174779891967798</v>
      </c>
      <c r="AF339">
        <v>26.3334045410156</v>
      </c>
      <c r="AG339">
        <v>26.444837570190401</v>
      </c>
      <c r="AH339">
        <v>26.3653964996338</v>
      </c>
      <c r="AI339">
        <v>26.351680755615199</v>
      </c>
      <c r="AJ339">
        <v>25.7240600585938</v>
      </c>
      <c r="AK339">
        <v>25.8943481445313</v>
      </c>
      <c r="AL339">
        <v>25.619749069213899</v>
      </c>
      <c r="AM339">
        <v>26.338972091674801</v>
      </c>
      <c r="AN339">
        <v>25.856357574462901</v>
      </c>
      <c r="AO339">
        <v>132.85</v>
      </c>
      <c r="AP339">
        <v>1192</v>
      </c>
      <c r="AQ339">
        <v>69.7</v>
      </c>
      <c r="AR339">
        <v>69</v>
      </c>
      <c r="AS339">
        <v>69.7</v>
      </c>
      <c r="AT339">
        <v>69.7</v>
      </c>
      <c r="AU339">
        <v>0</v>
      </c>
      <c r="AV339">
        <v>323.31</v>
      </c>
      <c r="AW339">
        <v>69</v>
      </c>
      <c r="AX339">
        <v>69</v>
      </c>
      <c r="AY339">
        <v>69</v>
      </c>
      <c r="AZ339" t="s">
        <v>43</v>
      </c>
      <c r="BA339">
        <v>43</v>
      </c>
      <c r="BB339">
        <v>48</v>
      </c>
      <c r="BC339">
        <v>49</v>
      </c>
      <c r="BD339">
        <v>52</v>
      </c>
      <c r="BE339">
        <v>48</v>
      </c>
      <c r="BF339">
        <v>54</v>
      </c>
      <c r="BG339">
        <v>45</v>
      </c>
      <c r="BH339">
        <v>52</v>
      </c>
      <c r="BI339">
        <v>51</v>
      </c>
      <c r="BJ339">
        <v>47</v>
      </c>
      <c r="BK339">
        <v>1192</v>
      </c>
      <c r="BL339">
        <v>2.2000000000000002</v>
      </c>
      <c r="BM339">
        <v>48.7</v>
      </c>
      <c r="BN339">
        <v>57.5</v>
      </c>
      <c r="BO339">
        <v>57.6</v>
      </c>
      <c r="BP339">
        <v>53.7</v>
      </c>
      <c r="BQ339">
        <v>49.8</v>
      </c>
      <c r="BR339">
        <v>61.2</v>
      </c>
      <c r="BS339">
        <v>52.3</v>
      </c>
      <c r="BT339">
        <v>60</v>
      </c>
      <c r="BU339">
        <v>52.3</v>
      </c>
      <c r="BV339">
        <v>45.4</v>
      </c>
      <c r="BW339">
        <v>2.0414498388146001</v>
      </c>
      <c r="BX339">
        <v>0.223664804469274</v>
      </c>
      <c r="BY339">
        <v>0.44732246398925601</v>
      </c>
      <c r="BZ339">
        <v>3.4198682119820498</v>
      </c>
    </row>
    <row r="340" spans="1:78" s="45" customFormat="1" x14ac:dyDescent="0.3">
      <c r="A340" s="91">
        <v>338</v>
      </c>
      <c r="B340" t="s">
        <v>1316</v>
      </c>
      <c r="C340" s="220" t="s">
        <v>1317</v>
      </c>
      <c r="D340" s="174">
        <v>0.74330676242866456</v>
      </c>
      <c r="E340" s="125">
        <f t="shared" si="52"/>
        <v>-0.42797036151397738</v>
      </c>
      <c r="F340" s="36">
        <v>7.2681070241537226E-3</v>
      </c>
      <c r="G340" s="129">
        <f t="shared" si="53"/>
        <v>2.1385786862543199</v>
      </c>
      <c r="H340" s="150"/>
      <c r="I340" s="153">
        <f t="shared" si="54"/>
        <v>-2.1385786862543199</v>
      </c>
      <c r="J340" s="66" t="s">
        <v>1318</v>
      </c>
      <c r="K340" s="66" t="s">
        <v>1319</v>
      </c>
      <c r="L340" s="66" t="str">
        <f t="shared" si="55"/>
        <v/>
      </c>
      <c r="M340" s="67" t="str">
        <f t="shared" si="57"/>
        <v/>
      </c>
      <c r="N340" s="66" t="str">
        <f t="shared" si="57"/>
        <v/>
      </c>
      <c r="O340" s="66" t="str">
        <f t="shared" si="57"/>
        <v/>
      </c>
      <c r="P340" s="66" t="str">
        <f t="shared" si="57"/>
        <v/>
      </c>
      <c r="Q340" s="68" t="str">
        <f t="shared" si="57"/>
        <v/>
      </c>
      <c r="R340" s="66" t="str">
        <f t="shared" si="57"/>
        <v/>
      </c>
      <c r="S340" s="57">
        <v>2181500000</v>
      </c>
      <c r="T340" s="58">
        <v>1761300000</v>
      </c>
      <c r="U340" s="58">
        <v>1802400000</v>
      </c>
      <c r="V340" s="58">
        <v>1483600000</v>
      </c>
      <c r="W340" s="58">
        <v>1515100000</v>
      </c>
      <c r="X340" s="59">
        <v>5</v>
      </c>
      <c r="Y340" s="60">
        <v>1216800000</v>
      </c>
      <c r="Z340" s="60">
        <v>1334000000</v>
      </c>
      <c r="AA340" s="60">
        <v>1139200000</v>
      </c>
      <c r="AB340" s="60">
        <v>1430200000</v>
      </c>
      <c r="AC340" s="60">
        <v>1379200000</v>
      </c>
      <c r="AD340" s="27">
        <v>5</v>
      </c>
      <c r="AE340">
        <v>31.0226726531982</v>
      </c>
      <c r="AF340">
        <v>30.713993072509801</v>
      </c>
      <c r="AG340">
        <v>30.747272491455099</v>
      </c>
      <c r="AH340">
        <v>30.466455459594702</v>
      </c>
      <c r="AI340">
        <v>30.4967651367188</v>
      </c>
      <c r="AJ340">
        <v>30.180444717407202</v>
      </c>
      <c r="AK340">
        <v>30.313112258911101</v>
      </c>
      <c r="AL340">
        <v>30.085374832153299</v>
      </c>
      <c r="AM340">
        <v>30.413570404052699</v>
      </c>
      <c r="AN340">
        <v>30.3611850738525</v>
      </c>
      <c r="AO340">
        <v>53.517000000000003</v>
      </c>
      <c r="AP340">
        <v>487</v>
      </c>
      <c r="AQ340">
        <v>87.1</v>
      </c>
      <c r="AR340">
        <v>57</v>
      </c>
      <c r="AS340">
        <v>87.1</v>
      </c>
      <c r="AT340">
        <v>87.1</v>
      </c>
      <c r="AU340">
        <v>0</v>
      </c>
      <c r="AV340">
        <v>323.31</v>
      </c>
      <c r="AW340">
        <v>57</v>
      </c>
      <c r="AX340">
        <v>57</v>
      </c>
      <c r="AY340">
        <v>57</v>
      </c>
      <c r="AZ340" t="s">
        <v>43</v>
      </c>
      <c r="BA340">
        <v>41</v>
      </c>
      <c r="BB340">
        <v>42</v>
      </c>
      <c r="BC340">
        <v>43</v>
      </c>
      <c r="BD340">
        <v>50</v>
      </c>
      <c r="BE340">
        <v>50</v>
      </c>
      <c r="BF340">
        <v>44</v>
      </c>
      <c r="BG340">
        <v>42</v>
      </c>
      <c r="BH340">
        <v>42</v>
      </c>
      <c r="BI340">
        <v>48</v>
      </c>
      <c r="BJ340">
        <v>49</v>
      </c>
      <c r="BK340">
        <v>487</v>
      </c>
      <c r="BL340">
        <v>1.7</v>
      </c>
      <c r="BM340">
        <v>69.400000000000006</v>
      </c>
      <c r="BN340">
        <v>77.400000000000006</v>
      </c>
      <c r="BO340">
        <v>79.099999999999994</v>
      </c>
      <c r="BP340">
        <v>84.2</v>
      </c>
      <c r="BQ340">
        <v>83.6</v>
      </c>
      <c r="BR340">
        <v>80.7</v>
      </c>
      <c r="BS340">
        <v>78.900000000000006</v>
      </c>
      <c r="BT340">
        <v>79.5</v>
      </c>
      <c r="BU340">
        <v>83.2</v>
      </c>
      <c r="BV340">
        <v>84.2</v>
      </c>
      <c r="BW340">
        <v>2.1385786862543199</v>
      </c>
      <c r="BX340">
        <v>0.24026666666666699</v>
      </c>
      <c r="BY340">
        <v>0.41869430541992297</v>
      </c>
      <c r="BZ340">
        <v>3.5724114239695401</v>
      </c>
    </row>
    <row r="341" spans="1:78" s="45" customFormat="1" x14ac:dyDescent="0.3">
      <c r="A341" s="91">
        <v>339</v>
      </c>
      <c r="B341" t="s">
        <v>1320</v>
      </c>
      <c r="C341" s="220" t="s">
        <v>620</v>
      </c>
      <c r="D341" s="174">
        <v>0.74292948005434112</v>
      </c>
      <c r="E341" s="125">
        <f t="shared" si="52"/>
        <v>-0.42870282033389362</v>
      </c>
      <c r="F341" s="36">
        <v>2.6831798717009782E-2</v>
      </c>
      <c r="G341" s="129">
        <f t="shared" si="53"/>
        <v>1.5713502126546499</v>
      </c>
      <c r="H341" s="150"/>
      <c r="I341" s="153">
        <f t="shared" si="54"/>
        <v>-1.5713502126546499</v>
      </c>
      <c r="J341" s="66" t="s">
        <v>1321</v>
      </c>
      <c r="K341" s="66" t="s">
        <v>1322</v>
      </c>
      <c r="L341" s="66" t="str">
        <f t="shared" si="55"/>
        <v/>
      </c>
      <c r="M341" s="67" t="str">
        <f t="shared" si="57"/>
        <v/>
      </c>
      <c r="N341" s="66" t="str">
        <f t="shared" si="57"/>
        <v/>
      </c>
      <c r="O341" s="66" t="str">
        <f t="shared" si="57"/>
        <v/>
      </c>
      <c r="P341" s="66" t="str">
        <f t="shared" si="57"/>
        <v/>
      </c>
      <c r="Q341" s="68" t="str">
        <f t="shared" si="57"/>
        <v/>
      </c>
      <c r="R341" s="66" t="str">
        <f t="shared" si="57"/>
        <v/>
      </c>
      <c r="S341" s="57">
        <v>31238000</v>
      </c>
      <c r="T341" s="58">
        <v>22485000</v>
      </c>
      <c r="U341" s="58">
        <v>21745000</v>
      </c>
      <c r="V341" s="58">
        <v>23861000</v>
      </c>
      <c r="W341" s="58">
        <v>30223000</v>
      </c>
      <c r="X341" s="59">
        <v>5</v>
      </c>
      <c r="Y341" s="60">
        <v>20016000</v>
      </c>
      <c r="Z341" s="60">
        <v>18491000</v>
      </c>
      <c r="AA341" s="60">
        <v>23962000</v>
      </c>
      <c r="AB341" s="60">
        <v>14597000</v>
      </c>
      <c r="AC341" s="60">
        <v>19182000</v>
      </c>
      <c r="AD341" s="27">
        <v>5</v>
      </c>
      <c r="AE341">
        <v>24.8967990875244</v>
      </c>
      <c r="AF341">
        <v>24.422458648681602</v>
      </c>
      <c r="AG341">
        <v>24.374179840087901</v>
      </c>
      <c r="AH341">
        <v>24.508152008056602</v>
      </c>
      <c r="AI341">
        <v>24.849143981933601</v>
      </c>
      <c r="AJ341">
        <v>24.2546501159668</v>
      </c>
      <c r="AK341">
        <v>24.1403198242188</v>
      </c>
      <c r="AL341">
        <v>24.514244079589801</v>
      </c>
      <c r="AM341">
        <v>23.799167633056602</v>
      </c>
      <c r="AN341">
        <v>24.193250656127901</v>
      </c>
      <c r="AO341">
        <v>93.25</v>
      </c>
      <c r="AP341">
        <v>849</v>
      </c>
      <c r="AQ341">
        <v>73.900000000000006</v>
      </c>
      <c r="AR341">
        <v>56</v>
      </c>
      <c r="AS341">
        <v>73.900000000000006</v>
      </c>
      <c r="AT341">
        <v>73.900000000000006</v>
      </c>
      <c r="AU341">
        <v>0</v>
      </c>
      <c r="AV341">
        <v>323.31</v>
      </c>
      <c r="AW341">
        <v>57</v>
      </c>
      <c r="AX341">
        <v>57</v>
      </c>
      <c r="AY341">
        <v>56</v>
      </c>
      <c r="AZ341" t="s">
        <v>43</v>
      </c>
      <c r="BA341">
        <v>30</v>
      </c>
      <c r="BB341">
        <v>26</v>
      </c>
      <c r="BC341">
        <v>26</v>
      </c>
      <c r="BD341">
        <v>38</v>
      </c>
      <c r="BE341">
        <v>42</v>
      </c>
      <c r="BF341">
        <v>28</v>
      </c>
      <c r="BG341">
        <v>17</v>
      </c>
      <c r="BH341">
        <v>18</v>
      </c>
      <c r="BI341">
        <v>26</v>
      </c>
      <c r="BJ341">
        <v>15</v>
      </c>
      <c r="BK341">
        <v>849</v>
      </c>
      <c r="BL341">
        <v>2.16</v>
      </c>
      <c r="BM341">
        <v>51.6</v>
      </c>
      <c r="BN341">
        <v>44.9</v>
      </c>
      <c r="BO341">
        <v>45.2</v>
      </c>
      <c r="BP341">
        <v>52.8</v>
      </c>
      <c r="BQ341">
        <v>56.3</v>
      </c>
      <c r="BR341">
        <v>46.8</v>
      </c>
      <c r="BS341">
        <v>25.6</v>
      </c>
      <c r="BT341">
        <v>27.6</v>
      </c>
      <c r="BU341">
        <v>34.299999999999997</v>
      </c>
      <c r="BV341">
        <v>18.8</v>
      </c>
      <c r="BW341">
        <v>1.5713502126546499</v>
      </c>
      <c r="BX341">
        <v>0.28773544973545001</v>
      </c>
      <c r="BY341">
        <v>0.42982025146484298</v>
      </c>
      <c r="BZ341">
        <v>2.7058045206424599</v>
      </c>
    </row>
    <row r="342" spans="1:78" s="45" customFormat="1" x14ac:dyDescent="0.3">
      <c r="A342" s="91">
        <v>340</v>
      </c>
      <c r="B342" t="s">
        <v>1323</v>
      </c>
      <c r="C342" s="220" t="s">
        <v>1324</v>
      </c>
      <c r="D342" s="174">
        <v>0.73986027735620674</v>
      </c>
      <c r="E342" s="125">
        <f t="shared" si="52"/>
        <v>-0.43467525144041047</v>
      </c>
      <c r="F342" s="36">
        <v>3.8548034350056139E-2</v>
      </c>
      <c r="G342" s="129">
        <f t="shared" si="53"/>
        <v>1.4139977626892599</v>
      </c>
      <c r="H342" s="150"/>
      <c r="I342" s="153">
        <f t="shared" si="54"/>
        <v>-1.4139977626892599</v>
      </c>
      <c r="J342" s="66" t="s">
        <v>1325</v>
      </c>
      <c r="K342" s="66" t="s">
        <v>1326</v>
      </c>
      <c r="L342" s="66" t="str">
        <f t="shared" si="55"/>
        <v>GO:0005730;GO:0003723</v>
      </c>
      <c r="M342" s="67" t="str">
        <f t="shared" si="57"/>
        <v/>
      </c>
      <c r="N342" s="66" t="str">
        <f t="shared" si="57"/>
        <v/>
      </c>
      <c r="O342" s="66" t="str">
        <f t="shared" si="57"/>
        <v/>
      </c>
      <c r="P342" s="66" t="str">
        <f t="shared" si="57"/>
        <v>GO:0005730</v>
      </c>
      <c r="Q342" s="68" t="str">
        <f t="shared" si="57"/>
        <v>GO:0003723</v>
      </c>
      <c r="R342" s="66" t="str">
        <f t="shared" si="57"/>
        <v/>
      </c>
      <c r="S342" s="57">
        <v>2560400</v>
      </c>
      <c r="T342" s="58">
        <v>3518600</v>
      </c>
      <c r="U342" s="58">
        <v>2741000</v>
      </c>
      <c r="V342" s="58">
        <v>4254500</v>
      </c>
      <c r="W342" s="58">
        <v>3200600</v>
      </c>
      <c r="X342" s="59">
        <v>5</v>
      </c>
      <c r="Y342" s="60">
        <v>2139300</v>
      </c>
      <c r="Z342" s="60">
        <v>2607500</v>
      </c>
      <c r="AA342" s="60">
        <v>1955600</v>
      </c>
      <c r="AB342" s="60">
        <v>2267400</v>
      </c>
      <c r="AC342" s="60">
        <v>3071500</v>
      </c>
      <c r="AD342" s="27">
        <v>5</v>
      </c>
      <c r="AE342">
        <v>21.287937164306602</v>
      </c>
      <c r="AF342">
        <v>21.7465705871582</v>
      </c>
      <c r="AG342">
        <v>21.3862705230713</v>
      </c>
      <c r="AH342">
        <v>22.020557403564499</v>
      </c>
      <c r="AI342">
        <v>21.609910964965799</v>
      </c>
      <c r="AJ342">
        <v>21.0287075042725</v>
      </c>
      <c r="AK342">
        <v>21.314235687255898</v>
      </c>
      <c r="AL342">
        <v>20.8991794586182</v>
      </c>
      <c r="AM342">
        <v>21.112607955932599</v>
      </c>
      <c r="AN342">
        <v>21.550512313842798</v>
      </c>
      <c r="AO342">
        <v>56.627000000000002</v>
      </c>
      <c r="AP342">
        <v>512</v>
      </c>
      <c r="AQ342">
        <v>45.3</v>
      </c>
      <c r="AR342">
        <v>16</v>
      </c>
      <c r="AS342">
        <v>45.3</v>
      </c>
      <c r="AT342">
        <v>45.3</v>
      </c>
      <c r="AU342">
        <v>0</v>
      </c>
      <c r="AV342">
        <v>114.93</v>
      </c>
      <c r="AW342">
        <v>16</v>
      </c>
      <c r="AX342">
        <v>16</v>
      </c>
      <c r="AY342">
        <v>16</v>
      </c>
      <c r="AZ342" t="s">
        <v>43</v>
      </c>
      <c r="BA342">
        <v>6</v>
      </c>
      <c r="BB342">
        <v>7</v>
      </c>
      <c r="BC342">
        <v>5</v>
      </c>
      <c r="BD342">
        <v>4</v>
      </c>
      <c r="BE342">
        <v>7</v>
      </c>
      <c r="BF342">
        <v>8</v>
      </c>
      <c r="BG342">
        <v>4</v>
      </c>
      <c r="BH342">
        <v>6</v>
      </c>
      <c r="BI342">
        <v>3</v>
      </c>
      <c r="BJ342">
        <v>5</v>
      </c>
      <c r="BK342">
        <v>512</v>
      </c>
      <c r="BL342">
        <v>1.46</v>
      </c>
      <c r="BM342">
        <v>19.100000000000001</v>
      </c>
      <c r="BN342">
        <v>20.5</v>
      </c>
      <c r="BO342">
        <v>13.1</v>
      </c>
      <c r="BP342">
        <v>11.5</v>
      </c>
      <c r="BQ342">
        <v>20.100000000000001</v>
      </c>
      <c r="BR342">
        <v>24</v>
      </c>
      <c r="BS342">
        <v>10.9</v>
      </c>
      <c r="BT342">
        <v>18.2</v>
      </c>
      <c r="BU342">
        <v>5.3</v>
      </c>
      <c r="BV342">
        <v>11.9</v>
      </c>
      <c r="BW342">
        <v>1.4139977626892599</v>
      </c>
      <c r="BX342">
        <v>0.302574803149606</v>
      </c>
      <c r="BY342">
        <v>0.429200744628908</v>
      </c>
      <c r="BZ342">
        <v>2.4726968235073299</v>
      </c>
    </row>
    <row r="343" spans="1:78" s="45" customFormat="1" x14ac:dyDescent="0.3">
      <c r="A343" s="91">
        <v>341</v>
      </c>
      <c r="B343" t="s">
        <v>1327</v>
      </c>
      <c r="C343" s="220" t="s">
        <v>1328</v>
      </c>
      <c r="D343" s="174">
        <v>0.73556018251893851</v>
      </c>
      <c r="E343" s="125">
        <f t="shared" si="52"/>
        <v>-0.44308470926099974</v>
      </c>
      <c r="F343" s="36">
        <v>3.5782504885111359E-2</v>
      </c>
      <c r="G343" s="129">
        <f t="shared" si="53"/>
        <v>1.4463292607584699</v>
      </c>
      <c r="H343" s="150"/>
      <c r="I343" s="153">
        <f t="shared" si="54"/>
        <v>-1.4463292607584699</v>
      </c>
      <c r="J343" s="66" t="s">
        <v>1329</v>
      </c>
      <c r="K343" s="66" t="s">
        <v>1330</v>
      </c>
      <c r="L343" s="66" t="str">
        <f t="shared" si="55"/>
        <v/>
      </c>
      <c r="M343" s="67" t="str">
        <f t="shared" ref="M343:R352" si="58">IF(ISNUMBER(FIND(M$2,$J343))=TRUE,M$2,"")</f>
        <v/>
      </c>
      <c r="N343" s="66" t="str">
        <f t="shared" si="58"/>
        <v/>
      </c>
      <c r="O343" s="66" t="str">
        <f t="shared" si="58"/>
        <v/>
      </c>
      <c r="P343" s="66" t="str">
        <f t="shared" si="58"/>
        <v/>
      </c>
      <c r="Q343" s="68" t="str">
        <f t="shared" si="58"/>
        <v/>
      </c>
      <c r="R343" s="66" t="str">
        <f t="shared" si="58"/>
        <v/>
      </c>
      <c r="S343" s="57">
        <v>157690000</v>
      </c>
      <c r="T343" s="58">
        <v>163210000</v>
      </c>
      <c r="U343" s="58">
        <v>154150000</v>
      </c>
      <c r="V343" s="58">
        <v>100450000</v>
      </c>
      <c r="W343" s="58">
        <v>101690000</v>
      </c>
      <c r="X343" s="59">
        <v>5</v>
      </c>
      <c r="Y343" s="60">
        <v>100550000</v>
      </c>
      <c r="Z343" s="60">
        <v>108720000</v>
      </c>
      <c r="AA343" s="60">
        <v>96764000</v>
      </c>
      <c r="AB343" s="60">
        <v>94066000</v>
      </c>
      <c r="AC343" s="60">
        <v>98014000</v>
      </c>
      <c r="AD343" s="27">
        <v>5</v>
      </c>
      <c r="AE343">
        <v>27.232515335083001</v>
      </c>
      <c r="AF343">
        <v>27.282154083251999</v>
      </c>
      <c r="AG343">
        <v>27.199760437011701</v>
      </c>
      <c r="AH343">
        <v>26.581901550293001</v>
      </c>
      <c r="AI343">
        <v>26.599601745605501</v>
      </c>
      <c r="AJ343">
        <v>26.583337783813501</v>
      </c>
      <c r="AK343">
        <v>26.696043014526399</v>
      </c>
      <c r="AL343">
        <v>26.527967453002901</v>
      </c>
      <c r="AM343">
        <v>26.487169265747099</v>
      </c>
      <c r="AN343">
        <v>26.546483993530298</v>
      </c>
      <c r="AO343">
        <v>253.87</v>
      </c>
      <c r="AP343">
        <v>2236</v>
      </c>
      <c r="AQ343">
        <v>63.1</v>
      </c>
      <c r="AR343">
        <v>138</v>
      </c>
      <c r="AS343">
        <v>63.1</v>
      </c>
      <c r="AT343">
        <v>63.1</v>
      </c>
      <c r="AU343">
        <v>0</v>
      </c>
      <c r="AV343">
        <v>323.31</v>
      </c>
      <c r="AW343">
        <v>138</v>
      </c>
      <c r="AX343">
        <v>138</v>
      </c>
      <c r="AY343">
        <v>138</v>
      </c>
      <c r="AZ343" t="s">
        <v>43</v>
      </c>
      <c r="BA343">
        <v>88</v>
      </c>
      <c r="BB343">
        <v>98</v>
      </c>
      <c r="BC343">
        <v>95</v>
      </c>
      <c r="BD343">
        <v>97</v>
      </c>
      <c r="BE343">
        <v>91</v>
      </c>
      <c r="BF343">
        <v>90</v>
      </c>
      <c r="BG343">
        <v>96</v>
      </c>
      <c r="BH343">
        <v>86</v>
      </c>
      <c r="BI343">
        <v>93</v>
      </c>
      <c r="BJ343">
        <v>90</v>
      </c>
      <c r="BK343">
        <v>2236</v>
      </c>
      <c r="BL343">
        <v>2.5099999999999998</v>
      </c>
      <c r="BM343">
        <v>43.3</v>
      </c>
      <c r="BN343">
        <v>52.8</v>
      </c>
      <c r="BO343">
        <v>50.1</v>
      </c>
      <c r="BP343">
        <v>46.7</v>
      </c>
      <c r="BQ343">
        <v>43.9</v>
      </c>
      <c r="BR343">
        <v>49.1</v>
      </c>
      <c r="BS343">
        <v>50.9</v>
      </c>
      <c r="BT343">
        <v>48.2</v>
      </c>
      <c r="BU343">
        <v>46.7</v>
      </c>
      <c r="BV343">
        <v>44.5</v>
      </c>
      <c r="BW343">
        <v>1.4463292607584699</v>
      </c>
      <c r="BX343">
        <v>0.29696265560166002</v>
      </c>
      <c r="BY343">
        <v>0.41098632812500202</v>
      </c>
      <c r="BZ343">
        <v>2.5204712296021099</v>
      </c>
    </row>
    <row r="344" spans="1:78" s="45" customFormat="1" x14ac:dyDescent="0.3">
      <c r="A344" s="91">
        <v>342</v>
      </c>
      <c r="B344" t="s">
        <v>1331</v>
      </c>
      <c r="C344" s="220" t="s">
        <v>1332</v>
      </c>
      <c r="D344" s="174">
        <v>0.72663477295554268</v>
      </c>
      <c r="E344" s="125">
        <f t="shared" si="52"/>
        <v>-0.460697687611615</v>
      </c>
      <c r="F344" s="36">
        <v>3.2228060413646779E-2</v>
      </c>
      <c r="G344" s="129">
        <f t="shared" si="53"/>
        <v>1.49176583091328</v>
      </c>
      <c r="H344" s="150"/>
      <c r="I344" s="153">
        <f t="shared" si="54"/>
        <v>-1.49176583091328</v>
      </c>
      <c r="J344" s="66" t="s">
        <v>1333</v>
      </c>
      <c r="K344" s="66" t="s">
        <v>1334</v>
      </c>
      <c r="L344" s="66" t="str">
        <f t="shared" si="55"/>
        <v/>
      </c>
      <c r="M344" s="67" t="str">
        <f t="shared" si="58"/>
        <v/>
      </c>
      <c r="N344" s="66" t="str">
        <f t="shared" si="58"/>
        <v/>
      </c>
      <c r="O344" s="66" t="str">
        <f t="shared" si="58"/>
        <v/>
      </c>
      <c r="P344" s="66" t="str">
        <f t="shared" si="58"/>
        <v/>
      </c>
      <c r="Q344" s="68" t="str">
        <f t="shared" si="58"/>
        <v/>
      </c>
      <c r="R344" s="66" t="str">
        <f t="shared" si="58"/>
        <v/>
      </c>
      <c r="S344" s="57">
        <v>1538700000</v>
      </c>
      <c r="T344" s="58">
        <v>1893800000</v>
      </c>
      <c r="U344" s="58">
        <v>1858600000</v>
      </c>
      <c r="V344" s="58">
        <v>1121700000</v>
      </c>
      <c r="W344" s="58">
        <v>1154000000</v>
      </c>
      <c r="X344" s="59">
        <v>5</v>
      </c>
      <c r="Y344" s="60">
        <v>1047100000</v>
      </c>
      <c r="Z344" s="60">
        <v>1149900000</v>
      </c>
      <c r="AA344" s="60">
        <v>1051900000</v>
      </c>
      <c r="AB344" s="60">
        <v>1119000000</v>
      </c>
      <c r="AC344" s="60">
        <v>1130400000</v>
      </c>
      <c r="AD344" s="27">
        <v>5</v>
      </c>
      <c r="AE344">
        <v>30.519063949585</v>
      </c>
      <c r="AF344">
        <v>30.8186359405518</v>
      </c>
      <c r="AG344">
        <v>30.791568756103501</v>
      </c>
      <c r="AH344">
        <v>30.0630397796631</v>
      </c>
      <c r="AI344">
        <v>30.103996276855501</v>
      </c>
      <c r="AJ344">
        <v>29.963752746581999</v>
      </c>
      <c r="AK344">
        <v>30.098861694335898</v>
      </c>
      <c r="AL344">
        <v>29.970350265502901</v>
      </c>
      <c r="AM344">
        <v>30.059562683105501</v>
      </c>
      <c r="AN344">
        <v>30.0741863250732</v>
      </c>
      <c r="AO344">
        <v>51.295000000000002</v>
      </c>
      <c r="AP344">
        <v>471</v>
      </c>
      <c r="AQ344">
        <v>86.6</v>
      </c>
      <c r="AR344">
        <v>2</v>
      </c>
      <c r="AS344">
        <v>86.6</v>
      </c>
      <c r="AT344">
        <v>4.9000000000000004</v>
      </c>
      <c r="AU344">
        <v>0</v>
      </c>
      <c r="AV344">
        <v>323.31</v>
      </c>
      <c r="AW344">
        <v>49</v>
      </c>
      <c r="AX344">
        <v>49</v>
      </c>
      <c r="AY344">
        <v>2</v>
      </c>
      <c r="AZ344" t="s">
        <v>43</v>
      </c>
      <c r="BA344">
        <v>36</v>
      </c>
      <c r="BB344">
        <v>38</v>
      </c>
      <c r="BC344">
        <v>37</v>
      </c>
      <c r="BD344">
        <v>42</v>
      </c>
      <c r="BE344">
        <v>43</v>
      </c>
      <c r="BF344">
        <v>37</v>
      </c>
      <c r="BG344">
        <v>38</v>
      </c>
      <c r="BH344">
        <v>39</v>
      </c>
      <c r="BI344">
        <v>38</v>
      </c>
      <c r="BJ344">
        <v>39</v>
      </c>
      <c r="BK344">
        <v>471</v>
      </c>
      <c r="BL344">
        <v>1.57</v>
      </c>
      <c r="BM344">
        <v>68.400000000000006</v>
      </c>
      <c r="BN344">
        <v>69.599999999999994</v>
      </c>
      <c r="BO344">
        <v>67.5</v>
      </c>
      <c r="BP344">
        <v>79</v>
      </c>
      <c r="BQ344">
        <v>83.7</v>
      </c>
      <c r="BR344">
        <v>72.8</v>
      </c>
      <c r="BS344">
        <v>73</v>
      </c>
      <c r="BT344">
        <v>79.8</v>
      </c>
      <c r="BU344">
        <v>81.3</v>
      </c>
      <c r="BV344">
        <v>82</v>
      </c>
      <c r="BW344">
        <v>1.49176583091328</v>
      </c>
      <c r="BX344">
        <v>0.29445308924485097</v>
      </c>
      <c r="BY344">
        <v>0.42591819763183703</v>
      </c>
      <c r="BZ344">
        <v>2.5877016252296001</v>
      </c>
    </row>
    <row r="345" spans="1:78" s="45" customFormat="1" x14ac:dyDescent="0.3">
      <c r="A345" s="91">
        <v>343</v>
      </c>
      <c r="B345" t="s">
        <v>1335</v>
      </c>
      <c r="C345" s="220" t="s">
        <v>1336</v>
      </c>
      <c r="D345" s="174">
        <v>0.72339168083297922</v>
      </c>
      <c r="E345" s="125">
        <f t="shared" si="52"/>
        <v>-0.46715108811570716</v>
      </c>
      <c r="F345" s="36">
        <v>4.1424472749541974E-2</v>
      </c>
      <c r="G345" s="129">
        <f t="shared" si="53"/>
        <v>1.38274301057119</v>
      </c>
      <c r="H345" s="150"/>
      <c r="I345" s="153">
        <f t="shared" si="54"/>
        <v>-1.38274301057119</v>
      </c>
      <c r="J345" s="66"/>
      <c r="K345" s="66"/>
      <c r="L345" s="66" t="str">
        <f t="shared" si="55"/>
        <v/>
      </c>
      <c r="M345" s="67" t="str">
        <f t="shared" si="58"/>
        <v/>
      </c>
      <c r="N345" s="66" t="str">
        <f t="shared" si="58"/>
        <v/>
      </c>
      <c r="O345" s="66" t="str">
        <f t="shared" si="58"/>
        <v/>
      </c>
      <c r="P345" s="66" t="str">
        <f t="shared" si="58"/>
        <v/>
      </c>
      <c r="Q345" s="68" t="str">
        <f t="shared" si="58"/>
        <v/>
      </c>
      <c r="R345" s="66" t="str">
        <f t="shared" si="58"/>
        <v/>
      </c>
      <c r="S345" s="57">
        <v>39310000</v>
      </c>
      <c r="T345" s="58">
        <v>31968000</v>
      </c>
      <c r="U345" s="58">
        <v>32030000</v>
      </c>
      <c r="V345" s="58">
        <v>25500000</v>
      </c>
      <c r="W345" s="58">
        <v>21784000</v>
      </c>
      <c r="X345" s="59">
        <v>5</v>
      </c>
      <c r="Y345" s="60">
        <v>23599000</v>
      </c>
      <c r="Z345" s="60">
        <v>25429000</v>
      </c>
      <c r="AA345" s="60">
        <v>21850000</v>
      </c>
      <c r="AB345" s="60">
        <v>15901000</v>
      </c>
      <c r="AC345" s="60">
        <v>22158000</v>
      </c>
      <c r="AD345" s="27">
        <v>5</v>
      </c>
      <c r="AE345">
        <v>25.2283935546875</v>
      </c>
      <c r="AF345">
        <v>24.9301242828369</v>
      </c>
      <c r="AG345">
        <v>24.932920455932599</v>
      </c>
      <c r="AH345">
        <v>24.6039943695068</v>
      </c>
      <c r="AI345">
        <v>24.376766204833999</v>
      </c>
      <c r="AJ345">
        <v>24.492221832275401</v>
      </c>
      <c r="AK345">
        <v>24.599971771240199</v>
      </c>
      <c r="AL345">
        <v>24.381130218505898</v>
      </c>
      <c r="AM345">
        <v>23.922615051269499</v>
      </c>
      <c r="AN345">
        <v>24.401325225830099</v>
      </c>
      <c r="AO345">
        <v>94.659000000000006</v>
      </c>
      <c r="AP345">
        <v>830</v>
      </c>
      <c r="AQ345">
        <v>47.7</v>
      </c>
      <c r="AR345">
        <v>11</v>
      </c>
      <c r="AS345">
        <v>26.4</v>
      </c>
      <c r="AT345">
        <v>15.2</v>
      </c>
      <c r="AU345">
        <v>0</v>
      </c>
      <c r="AV345">
        <v>296.14999999999998</v>
      </c>
      <c r="AW345">
        <v>42</v>
      </c>
      <c r="AX345">
        <v>19</v>
      </c>
      <c r="AY345">
        <v>11</v>
      </c>
      <c r="AZ345" t="s">
        <v>43</v>
      </c>
      <c r="BA345">
        <v>13</v>
      </c>
      <c r="BB345">
        <v>12</v>
      </c>
      <c r="BC345">
        <v>13</v>
      </c>
      <c r="BD345">
        <v>10</v>
      </c>
      <c r="BE345">
        <v>9</v>
      </c>
      <c r="BF345">
        <v>11</v>
      </c>
      <c r="BG345">
        <v>10</v>
      </c>
      <c r="BH345">
        <v>10</v>
      </c>
      <c r="BI345">
        <v>8</v>
      </c>
      <c r="BJ345">
        <v>10</v>
      </c>
      <c r="BK345">
        <v>830</v>
      </c>
      <c r="BL345">
        <v>2.0099999999999998</v>
      </c>
      <c r="BM345">
        <v>37.1</v>
      </c>
      <c r="BN345">
        <v>38.700000000000003</v>
      </c>
      <c r="BO345">
        <v>41.7</v>
      </c>
      <c r="BP345">
        <v>30.5</v>
      </c>
      <c r="BQ345">
        <v>35.200000000000003</v>
      </c>
      <c r="BR345">
        <v>41.8</v>
      </c>
      <c r="BS345">
        <v>37.5</v>
      </c>
      <c r="BT345">
        <v>40</v>
      </c>
      <c r="BU345">
        <v>31.7</v>
      </c>
      <c r="BV345">
        <v>32.700000000000003</v>
      </c>
      <c r="BW345">
        <v>1.38274301057119</v>
      </c>
      <c r="BX345">
        <v>0.30949812734082399</v>
      </c>
      <c r="BY345">
        <v>0.45498695373534997</v>
      </c>
      <c r="BZ345">
        <v>2.4265519600748999</v>
      </c>
    </row>
    <row r="346" spans="1:78" s="45" customFormat="1" x14ac:dyDescent="0.3">
      <c r="A346" s="91">
        <v>344</v>
      </c>
      <c r="B346" t="s">
        <v>1337</v>
      </c>
      <c r="C346" s="220" t="s">
        <v>1338</v>
      </c>
      <c r="D346" s="174">
        <v>0.71004379083436764</v>
      </c>
      <c r="E346" s="125">
        <f t="shared" si="52"/>
        <v>-0.49402009157796795</v>
      </c>
      <c r="F346" s="36">
        <v>8.1286421188908071E-3</v>
      </c>
      <c r="G346" s="129">
        <f t="shared" si="53"/>
        <v>2.0899819967830702</v>
      </c>
      <c r="H346" s="150"/>
      <c r="I346" s="153">
        <f t="shared" si="54"/>
        <v>-2.0899819967830702</v>
      </c>
      <c r="J346" s="66" t="s">
        <v>1339</v>
      </c>
      <c r="K346" s="66" t="s">
        <v>1340</v>
      </c>
      <c r="L346" s="66" t="str">
        <f t="shared" si="55"/>
        <v/>
      </c>
      <c r="M346" s="67" t="str">
        <f t="shared" si="58"/>
        <v/>
      </c>
      <c r="N346" s="66" t="str">
        <f t="shared" si="58"/>
        <v/>
      </c>
      <c r="O346" s="66" t="str">
        <f t="shared" si="58"/>
        <v/>
      </c>
      <c r="P346" s="66" t="str">
        <f t="shared" si="58"/>
        <v/>
      </c>
      <c r="Q346" s="68" t="str">
        <f t="shared" si="58"/>
        <v/>
      </c>
      <c r="R346" s="66" t="str">
        <f t="shared" si="58"/>
        <v/>
      </c>
      <c r="S346" s="57">
        <v>28327000</v>
      </c>
      <c r="T346" s="58">
        <v>20858000</v>
      </c>
      <c r="U346" s="58">
        <v>24019000</v>
      </c>
      <c r="V346" s="58">
        <v>24414000</v>
      </c>
      <c r="W346" s="58">
        <v>30491000</v>
      </c>
      <c r="X346" s="59">
        <v>5</v>
      </c>
      <c r="Y346" s="60">
        <v>16273000</v>
      </c>
      <c r="Z346" s="60">
        <v>18594000</v>
      </c>
      <c r="AA346" s="60">
        <v>17367000</v>
      </c>
      <c r="AB346" s="60">
        <v>23362000</v>
      </c>
      <c r="AC346" s="60">
        <v>15367000</v>
      </c>
      <c r="AD346" s="27">
        <v>5</v>
      </c>
      <c r="AE346">
        <v>24.755674362182599</v>
      </c>
      <c r="AF346">
        <v>24.3140983581543</v>
      </c>
      <c r="AG346">
        <v>24.517673492431602</v>
      </c>
      <c r="AH346">
        <v>24.541204452514599</v>
      </c>
      <c r="AI346">
        <v>24.861879348754901</v>
      </c>
      <c r="AJ346">
        <v>23.955976486206101</v>
      </c>
      <c r="AK346">
        <v>24.1483345031738</v>
      </c>
      <c r="AL346">
        <v>24.0498447418213</v>
      </c>
      <c r="AM346">
        <v>24.4776611328125</v>
      </c>
      <c r="AN346">
        <v>23.873332977294901</v>
      </c>
      <c r="AO346">
        <v>124.75</v>
      </c>
      <c r="AP346">
        <v>1089</v>
      </c>
      <c r="AQ346">
        <v>51.1</v>
      </c>
      <c r="AR346">
        <v>55</v>
      </c>
      <c r="AS346">
        <v>51.1</v>
      </c>
      <c r="AT346">
        <v>51.1</v>
      </c>
      <c r="AU346">
        <v>0</v>
      </c>
      <c r="AV346">
        <v>323.31</v>
      </c>
      <c r="AW346">
        <v>56</v>
      </c>
      <c r="AX346">
        <v>55</v>
      </c>
      <c r="AY346">
        <v>55</v>
      </c>
      <c r="AZ346" t="s">
        <v>43</v>
      </c>
      <c r="BA346">
        <v>23</v>
      </c>
      <c r="BB346">
        <v>18</v>
      </c>
      <c r="BC346">
        <v>22</v>
      </c>
      <c r="BD346">
        <v>43</v>
      </c>
      <c r="BE346">
        <v>39</v>
      </c>
      <c r="BF346">
        <v>23</v>
      </c>
      <c r="BG346">
        <v>19</v>
      </c>
      <c r="BH346">
        <v>16</v>
      </c>
      <c r="BI346">
        <v>36</v>
      </c>
      <c r="BJ346">
        <v>21</v>
      </c>
      <c r="BK346">
        <v>1089</v>
      </c>
      <c r="BL346">
        <v>2.2599999999999998</v>
      </c>
      <c r="BM346">
        <v>26</v>
      </c>
      <c r="BN346">
        <v>23.5</v>
      </c>
      <c r="BO346">
        <v>27.7</v>
      </c>
      <c r="BP346">
        <v>39.6</v>
      </c>
      <c r="BQ346">
        <v>34.299999999999997</v>
      </c>
      <c r="BR346">
        <v>29.7</v>
      </c>
      <c r="BS346">
        <v>26.7</v>
      </c>
      <c r="BT346">
        <v>22</v>
      </c>
      <c r="BU346">
        <v>35.9</v>
      </c>
      <c r="BV346">
        <v>25</v>
      </c>
      <c r="BW346">
        <v>2.0899819967830702</v>
      </c>
      <c r="BX346">
        <v>0.22686075949367099</v>
      </c>
      <c r="BY346">
        <v>0.49707603454589799</v>
      </c>
      <c r="BZ346">
        <v>3.49582818355915</v>
      </c>
    </row>
    <row r="347" spans="1:78" s="45" customFormat="1" x14ac:dyDescent="0.3">
      <c r="A347" s="91">
        <v>345</v>
      </c>
      <c r="B347" t="s">
        <v>1341</v>
      </c>
      <c r="C347" s="220" t="s">
        <v>1342</v>
      </c>
      <c r="D347" s="174">
        <v>0.7044189507095463</v>
      </c>
      <c r="E347" s="125">
        <f t="shared" si="52"/>
        <v>-0.50549437293158506</v>
      </c>
      <c r="F347" s="36">
        <v>8.3569294609527316E-3</v>
      </c>
      <c r="G347" s="129">
        <f t="shared" si="53"/>
        <v>2.0779532636038298</v>
      </c>
      <c r="H347" s="150"/>
      <c r="I347" s="153">
        <f t="shared" si="54"/>
        <v>-2.0779532636038298</v>
      </c>
      <c r="J347" s="66" t="s">
        <v>1343</v>
      </c>
      <c r="K347" s="66" t="s">
        <v>1344</v>
      </c>
      <c r="L347" s="66" t="str">
        <f t="shared" si="55"/>
        <v/>
      </c>
      <c r="M347" s="67" t="str">
        <f t="shared" si="58"/>
        <v/>
      </c>
      <c r="N347" s="66" t="str">
        <f t="shared" si="58"/>
        <v/>
      </c>
      <c r="O347" s="66" t="str">
        <f t="shared" si="58"/>
        <v/>
      </c>
      <c r="P347" s="66" t="str">
        <f t="shared" si="58"/>
        <v/>
      </c>
      <c r="Q347" s="68" t="str">
        <f t="shared" si="58"/>
        <v/>
      </c>
      <c r="R347" s="66" t="str">
        <f t="shared" si="58"/>
        <v/>
      </c>
      <c r="S347" s="57">
        <v>50934000</v>
      </c>
      <c r="T347" s="58">
        <v>54219000</v>
      </c>
      <c r="U347" s="58">
        <v>61651000</v>
      </c>
      <c r="V347" s="58">
        <v>62487000</v>
      </c>
      <c r="W347" s="58">
        <v>73790000</v>
      </c>
      <c r="X347" s="59">
        <v>5</v>
      </c>
      <c r="Y347" s="60">
        <v>38584000</v>
      </c>
      <c r="Z347" s="60">
        <v>44708000</v>
      </c>
      <c r="AA347" s="60">
        <v>37509000</v>
      </c>
      <c r="AB347" s="60">
        <v>56100000</v>
      </c>
      <c r="AC347" s="60">
        <v>36595000</v>
      </c>
      <c r="AD347" s="27">
        <v>5</v>
      </c>
      <c r="AE347">
        <v>25.602125167846701</v>
      </c>
      <c r="AF347">
        <v>25.692295074462901</v>
      </c>
      <c r="AG347">
        <v>25.877620697021499</v>
      </c>
      <c r="AH347">
        <v>25.897052764892599</v>
      </c>
      <c r="AI347">
        <v>26.1369228363037</v>
      </c>
      <c r="AJ347">
        <v>25.201499938964801</v>
      </c>
      <c r="AK347">
        <v>25.4140300750732</v>
      </c>
      <c r="AL347">
        <v>25.1607341766357</v>
      </c>
      <c r="AM347">
        <v>25.741497039794901</v>
      </c>
      <c r="AN347">
        <v>25.1251430511475</v>
      </c>
      <c r="AO347">
        <v>122.72</v>
      </c>
      <c r="AP347">
        <v>1088</v>
      </c>
      <c r="AQ347">
        <v>64.5</v>
      </c>
      <c r="AR347">
        <v>76</v>
      </c>
      <c r="AS347">
        <v>64.5</v>
      </c>
      <c r="AT347">
        <v>63.5</v>
      </c>
      <c r="AU347">
        <v>0</v>
      </c>
      <c r="AV347">
        <v>323.31</v>
      </c>
      <c r="AW347" t="s">
        <v>43</v>
      </c>
      <c r="AX347" t="s">
        <v>43</v>
      </c>
      <c r="AY347" t="s">
        <v>43</v>
      </c>
      <c r="AZ347" t="s">
        <v>43</v>
      </c>
      <c r="BA347">
        <v>37</v>
      </c>
      <c r="BB347">
        <v>43</v>
      </c>
      <c r="BC347">
        <v>45</v>
      </c>
      <c r="BD347">
        <v>56</v>
      </c>
      <c r="BE347">
        <v>65</v>
      </c>
      <c r="BF347">
        <v>45</v>
      </c>
      <c r="BG347">
        <v>35</v>
      </c>
      <c r="BH347">
        <v>33</v>
      </c>
      <c r="BI347">
        <v>56</v>
      </c>
      <c r="BJ347">
        <v>38</v>
      </c>
      <c r="BK347" t="s">
        <v>43</v>
      </c>
      <c r="BL347">
        <v>2.25</v>
      </c>
      <c r="BM347">
        <v>40.200000000000003</v>
      </c>
      <c r="BN347">
        <v>48.7</v>
      </c>
      <c r="BO347">
        <v>49.4</v>
      </c>
      <c r="BP347">
        <v>50.3</v>
      </c>
      <c r="BQ347">
        <v>59.7</v>
      </c>
      <c r="BR347">
        <v>43.8</v>
      </c>
      <c r="BS347">
        <v>36.299999999999997</v>
      </c>
      <c r="BT347">
        <v>37.4</v>
      </c>
      <c r="BU347">
        <v>50.3</v>
      </c>
      <c r="BV347">
        <v>38.799999999999997</v>
      </c>
      <c r="BW347">
        <v>2.0779532636038298</v>
      </c>
      <c r="BX347">
        <v>0.22521951219512201</v>
      </c>
      <c r="BY347">
        <v>0.51262245178222798</v>
      </c>
      <c r="BZ347">
        <v>3.47695380413289</v>
      </c>
    </row>
    <row r="348" spans="1:78" s="45" customFormat="1" x14ac:dyDescent="0.3">
      <c r="A348" s="91">
        <v>346</v>
      </c>
      <c r="B348" t="s">
        <v>1345</v>
      </c>
      <c r="C348" s="220" t="s">
        <v>1346</v>
      </c>
      <c r="D348" s="174">
        <v>0.70107284997404395</v>
      </c>
      <c r="E348" s="125">
        <f t="shared" si="52"/>
        <v>-0.51236372934547947</v>
      </c>
      <c r="F348" s="36">
        <v>7.956831565371969E-3</v>
      </c>
      <c r="G348" s="129">
        <f t="shared" si="53"/>
        <v>2.0992598352283198</v>
      </c>
      <c r="H348" s="150"/>
      <c r="I348" s="153">
        <f t="shared" si="54"/>
        <v>-2.0992598352283198</v>
      </c>
      <c r="J348" s="66" t="s">
        <v>1347</v>
      </c>
      <c r="K348" s="66" t="s">
        <v>1348</v>
      </c>
      <c r="L348" s="66" t="str">
        <f t="shared" si="55"/>
        <v/>
      </c>
      <c r="M348" s="67" t="str">
        <f t="shared" si="58"/>
        <v/>
      </c>
      <c r="N348" s="66" t="str">
        <f t="shared" si="58"/>
        <v/>
      </c>
      <c r="O348" s="66" t="str">
        <f t="shared" si="58"/>
        <v/>
      </c>
      <c r="P348" s="66" t="str">
        <f t="shared" si="58"/>
        <v/>
      </c>
      <c r="Q348" s="68" t="str">
        <f t="shared" si="58"/>
        <v/>
      </c>
      <c r="R348" s="66" t="str">
        <f t="shared" si="58"/>
        <v/>
      </c>
      <c r="S348" s="57">
        <v>294850000</v>
      </c>
      <c r="T348" s="58">
        <v>416890000</v>
      </c>
      <c r="U348" s="58">
        <v>435410000</v>
      </c>
      <c r="V348" s="58">
        <v>446180000</v>
      </c>
      <c r="W348" s="58">
        <v>487110000</v>
      </c>
      <c r="X348" s="59">
        <v>5</v>
      </c>
      <c r="Y348" s="60">
        <v>333950000</v>
      </c>
      <c r="Z348" s="60">
        <v>303000000</v>
      </c>
      <c r="AA348" s="60">
        <v>298860000</v>
      </c>
      <c r="AB348" s="60">
        <v>259310000</v>
      </c>
      <c r="AC348" s="60">
        <v>263420000</v>
      </c>
      <c r="AD348" s="27">
        <v>5</v>
      </c>
      <c r="AE348">
        <v>28.1354064941406</v>
      </c>
      <c r="AF348">
        <v>28.6350917816162</v>
      </c>
      <c r="AG348">
        <v>28.697799682617202</v>
      </c>
      <c r="AH348">
        <v>28.7330513000488</v>
      </c>
      <c r="AI348">
        <v>28.859672546386701</v>
      </c>
      <c r="AJ348">
        <v>28.315057754516602</v>
      </c>
      <c r="AK348">
        <v>28.174741744995099</v>
      </c>
      <c r="AL348">
        <v>28.154893875122099</v>
      </c>
      <c r="AM348">
        <v>27.950101852416999</v>
      </c>
      <c r="AN348">
        <v>27.9727897644043</v>
      </c>
      <c r="AO348">
        <v>98.456000000000003</v>
      </c>
      <c r="AP348">
        <v>888</v>
      </c>
      <c r="AQ348">
        <v>53.9</v>
      </c>
      <c r="AR348">
        <v>32</v>
      </c>
      <c r="AS348">
        <v>53.9</v>
      </c>
      <c r="AT348">
        <v>37.200000000000003</v>
      </c>
      <c r="AU348">
        <v>0</v>
      </c>
      <c r="AV348">
        <v>323.31</v>
      </c>
      <c r="AW348">
        <v>45</v>
      </c>
      <c r="AX348">
        <v>45</v>
      </c>
      <c r="AY348">
        <v>32</v>
      </c>
      <c r="AZ348" t="s">
        <v>43</v>
      </c>
      <c r="BA348">
        <v>32</v>
      </c>
      <c r="BB348">
        <v>34</v>
      </c>
      <c r="BC348">
        <v>34</v>
      </c>
      <c r="BD348">
        <v>36</v>
      </c>
      <c r="BE348">
        <v>39</v>
      </c>
      <c r="BF348">
        <v>30</v>
      </c>
      <c r="BG348">
        <v>31</v>
      </c>
      <c r="BH348">
        <v>30</v>
      </c>
      <c r="BI348">
        <v>38</v>
      </c>
      <c r="BJ348">
        <v>35</v>
      </c>
      <c r="BK348">
        <v>888</v>
      </c>
      <c r="BL348">
        <v>2.12</v>
      </c>
      <c r="BM348">
        <v>45</v>
      </c>
      <c r="BN348">
        <v>45.4</v>
      </c>
      <c r="BO348">
        <v>45.4</v>
      </c>
      <c r="BP348">
        <v>44.3</v>
      </c>
      <c r="BQ348">
        <v>49.5</v>
      </c>
      <c r="BR348">
        <v>44.4</v>
      </c>
      <c r="BS348">
        <v>45.2</v>
      </c>
      <c r="BT348">
        <v>45.2</v>
      </c>
      <c r="BU348">
        <v>47.4</v>
      </c>
      <c r="BV348">
        <v>44.5</v>
      </c>
      <c r="BW348">
        <v>2.0992598352283198</v>
      </c>
      <c r="BX348">
        <v>0.23155263157894701</v>
      </c>
      <c r="BY348">
        <v>0.49868736267090003</v>
      </c>
      <c r="BZ348">
        <v>3.5104079671550399</v>
      </c>
    </row>
    <row r="349" spans="1:78" s="45" customFormat="1" x14ac:dyDescent="0.3">
      <c r="A349" s="91">
        <v>347</v>
      </c>
      <c r="B349" t="s">
        <v>1349</v>
      </c>
      <c r="C349" s="220" t="s">
        <v>1350</v>
      </c>
      <c r="D349" s="174">
        <v>0.70056932676199957</v>
      </c>
      <c r="E349" s="125">
        <f t="shared" si="52"/>
        <v>-0.51340027131645471</v>
      </c>
      <c r="F349" s="36">
        <v>1.2739402995728046E-2</v>
      </c>
      <c r="G349" s="129">
        <f t="shared" si="53"/>
        <v>1.89485092378529</v>
      </c>
      <c r="H349" s="150"/>
      <c r="I349" s="153">
        <f t="shared" si="54"/>
        <v>-1.89485092378529</v>
      </c>
      <c r="J349" s="66" t="s">
        <v>1351</v>
      </c>
      <c r="K349" s="66" t="s">
        <v>1352</v>
      </c>
      <c r="L349" s="66" t="str">
        <f t="shared" si="55"/>
        <v/>
      </c>
      <c r="M349" s="67" t="str">
        <f t="shared" si="58"/>
        <v/>
      </c>
      <c r="N349" s="66" t="str">
        <f t="shared" si="58"/>
        <v/>
      </c>
      <c r="O349" s="66" t="str">
        <f t="shared" si="58"/>
        <v/>
      </c>
      <c r="P349" s="66" t="str">
        <f t="shared" si="58"/>
        <v/>
      </c>
      <c r="Q349" s="68" t="str">
        <f t="shared" si="58"/>
        <v/>
      </c>
      <c r="R349" s="66" t="str">
        <f t="shared" si="58"/>
        <v/>
      </c>
      <c r="S349" s="57">
        <v>30960000</v>
      </c>
      <c r="T349" s="58">
        <v>28934000</v>
      </c>
      <c r="U349" s="58">
        <v>36858000</v>
      </c>
      <c r="V349" s="58">
        <v>34451000</v>
      </c>
      <c r="W349" s="58">
        <v>33553000</v>
      </c>
      <c r="X349" s="59">
        <v>5</v>
      </c>
      <c r="Y349" s="60">
        <v>20524000</v>
      </c>
      <c r="Z349" s="60">
        <v>18294000</v>
      </c>
      <c r="AA349" s="60">
        <v>18382000</v>
      </c>
      <c r="AB349" s="60">
        <v>32413000</v>
      </c>
      <c r="AC349" s="60">
        <v>25810000</v>
      </c>
      <c r="AD349" s="27">
        <v>5</v>
      </c>
      <c r="AE349">
        <v>24.8839015960693</v>
      </c>
      <c r="AF349">
        <v>24.786262512206999</v>
      </c>
      <c r="AG349">
        <v>25.135475158691399</v>
      </c>
      <c r="AH349">
        <v>25.038042068481399</v>
      </c>
      <c r="AI349">
        <v>24.9999389648438</v>
      </c>
      <c r="AJ349">
        <v>24.290807723998999</v>
      </c>
      <c r="AK349">
        <v>24.1248664855957</v>
      </c>
      <c r="AL349">
        <v>24.131790161132798</v>
      </c>
      <c r="AM349">
        <v>24.950069427490199</v>
      </c>
      <c r="AN349">
        <v>24.6214275360107</v>
      </c>
      <c r="AO349">
        <v>80.049000000000007</v>
      </c>
      <c r="AP349">
        <v>741</v>
      </c>
      <c r="AQ349">
        <v>57.8</v>
      </c>
      <c r="AR349">
        <v>37</v>
      </c>
      <c r="AS349">
        <v>57.8</v>
      </c>
      <c r="AT349">
        <v>57.8</v>
      </c>
      <c r="AU349">
        <v>0</v>
      </c>
      <c r="AV349">
        <v>323.31</v>
      </c>
      <c r="AW349" t="s">
        <v>43</v>
      </c>
      <c r="AX349" t="s">
        <v>43</v>
      </c>
      <c r="AY349" t="s">
        <v>43</v>
      </c>
      <c r="AZ349" t="s">
        <v>43</v>
      </c>
      <c r="BA349">
        <v>17</v>
      </c>
      <c r="BB349">
        <v>24</v>
      </c>
      <c r="BC349">
        <v>25</v>
      </c>
      <c r="BD349">
        <v>27</v>
      </c>
      <c r="BE349">
        <v>32</v>
      </c>
      <c r="BF349">
        <v>26</v>
      </c>
      <c r="BG349">
        <v>18</v>
      </c>
      <c r="BH349">
        <v>23</v>
      </c>
      <c r="BI349">
        <v>28</v>
      </c>
      <c r="BJ349">
        <v>27</v>
      </c>
      <c r="BK349" t="s">
        <v>43</v>
      </c>
      <c r="BL349">
        <v>2.39</v>
      </c>
      <c r="BM349">
        <v>28.5</v>
      </c>
      <c r="BN349">
        <v>41.8</v>
      </c>
      <c r="BO349">
        <v>44.7</v>
      </c>
      <c r="BP349">
        <v>38.9</v>
      </c>
      <c r="BQ349">
        <v>49</v>
      </c>
      <c r="BR349">
        <v>45.7</v>
      </c>
      <c r="BS349">
        <v>28.1</v>
      </c>
      <c r="BT349">
        <v>39.299999999999997</v>
      </c>
      <c r="BU349">
        <v>42</v>
      </c>
      <c r="BV349">
        <v>41.3</v>
      </c>
      <c r="BW349">
        <v>1.89485092378529</v>
      </c>
      <c r="BX349">
        <v>0.23327659574468099</v>
      </c>
      <c r="BY349">
        <v>0.54493179321289298</v>
      </c>
      <c r="BZ349">
        <v>3.1933318997186002</v>
      </c>
    </row>
    <row r="350" spans="1:78" s="45" customFormat="1" x14ac:dyDescent="0.3">
      <c r="A350" s="91">
        <v>348</v>
      </c>
      <c r="B350" t="s">
        <v>1353</v>
      </c>
      <c r="C350" s="220" t="s">
        <v>1354</v>
      </c>
      <c r="D350" s="174">
        <v>0.69729818099318042</v>
      </c>
      <c r="E350" s="125">
        <f t="shared" si="52"/>
        <v>-0.52015237674399462</v>
      </c>
      <c r="F350" s="36">
        <v>6.188696132243209E-4</v>
      </c>
      <c r="G350" s="129">
        <f t="shared" si="53"/>
        <v>3.2084008408376099</v>
      </c>
      <c r="H350" s="150"/>
      <c r="I350" s="153">
        <f t="shared" si="54"/>
        <v>-3.2084008408376099</v>
      </c>
      <c r="J350" s="66" t="s">
        <v>1355</v>
      </c>
      <c r="K350" s="66" t="s">
        <v>1356</v>
      </c>
      <c r="L350" s="66" t="str">
        <f t="shared" si="55"/>
        <v/>
      </c>
      <c r="M350" s="67" t="str">
        <f t="shared" si="58"/>
        <v/>
      </c>
      <c r="N350" s="66" t="str">
        <f t="shared" si="58"/>
        <v/>
      </c>
      <c r="O350" s="66" t="str">
        <f t="shared" si="58"/>
        <v/>
      </c>
      <c r="P350" s="66" t="str">
        <f t="shared" si="58"/>
        <v/>
      </c>
      <c r="Q350" s="68" t="str">
        <f t="shared" si="58"/>
        <v/>
      </c>
      <c r="R350" s="66" t="str">
        <f t="shared" si="58"/>
        <v/>
      </c>
      <c r="S350" s="57">
        <v>58908000</v>
      </c>
      <c r="T350" s="58">
        <v>57629000</v>
      </c>
      <c r="U350" s="58">
        <v>57834000</v>
      </c>
      <c r="V350" s="58">
        <v>66173000</v>
      </c>
      <c r="W350" s="58">
        <v>59180000</v>
      </c>
      <c r="X350" s="59">
        <v>5</v>
      </c>
      <c r="Y350" s="60">
        <v>40266000</v>
      </c>
      <c r="Z350" s="60">
        <v>35973000</v>
      </c>
      <c r="AA350" s="60">
        <v>36826000</v>
      </c>
      <c r="AB350" s="60">
        <v>47089000</v>
      </c>
      <c r="AC350" s="60">
        <v>48843000</v>
      </c>
      <c r="AD350" s="27">
        <v>5</v>
      </c>
      <c r="AE350">
        <v>25.8119602203369</v>
      </c>
      <c r="AF350">
        <v>25.7802925109863</v>
      </c>
      <c r="AG350">
        <v>25.785413742065401</v>
      </c>
      <c r="AH350">
        <v>25.979740142822301</v>
      </c>
      <c r="AI350">
        <v>25.818605422973601</v>
      </c>
      <c r="AJ350">
        <v>25.263059616088899</v>
      </c>
      <c r="AK350">
        <v>25.100410461425799</v>
      </c>
      <c r="AL350">
        <v>25.134222030639599</v>
      </c>
      <c r="AM350">
        <v>25.488885879516602</v>
      </c>
      <c r="AN350">
        <v>25.541648864746101</v>
      </c>
      <c r="AO350">
        <v>139.43</v>
      </c>
      <c r="AP350">
        <v>1242</v>
      </c>
      <c r="AQ350">
        <v>65.400000000000006</v>
      </c>
      <c r="AR350">
        <v>70</v>
      </c>
      <c r="AS350">
        <v>65.400000000000006</v>
      </c>
      <c r="AT350">
        <v>65.400000000000006</v>
      </c>
      <c r="AU350">
        <v>0</v>
      </c>
      <c r="AV350">
        <v>323.31</v>
      </c>
      <c r="AW350" t="s">
        <v>43</v>
      </c>
      <c r="AX350" t="s">
        <v>43</v>
      </c>
      <c r="AY350" t="s">
        <v>43</v>
      </c>
      <c r="AZ350" t="s">
        <v>43</v>
      </c>
      <c r="BA350">
        <v>46</v>
      </c>
      <c r="BB350">
        <v>47</v>
      </c>
      <c r="BC350">
        <v>52</v>
      </c>
      <c r="BD350">
        <v>52</v>
      </c>
      <c r="BE350">
        <v>47</v>
      </c>
      <c r="BF350">
        <v>48</v>
      </c>
      <c r="BG350">
        <v>42</v>
      </c>
      <c r="BH350">
        <v>45</v>
      </c>
      <c r="BI350">
        <v>46</v>
      </c>
      <c r="BJ350">
        <v>39</v>
      </c>
      <c r="BK350" t="s">
        <v>43</v>
      </c>
      <c r="BL350">
        <v>2.2999999999999998</v>
      </c>
      <c r="BM350">
        <v>43</v>
      </c>
      <c r="BN350">
        <v>49.7</v>
      </c>
      <c r="BO350">
        <v>51.4</v>
      </c>
      <c r="BP350">
        <v>44.2</v>
      </c>
      <c r="BQ350">
        <v>44.2</v>
      </c>
      <c r="BR350">
        <v>49.4</v>
      </c>
      <c r="BS350">
        <v>45.3</v>
      </c>
      <c r="BT350">
        <v>49.7</v>
      </c>
      <c r="BU350">
        <v>41.1</v>
      </c>
      <c r="BV350">
        <v>35</v>
      </c>
      <c r="BW350">
        <v>3.2084008408376099</v>
      </c>
      <c r="BX350">
        <v>0.14156521739130401</v>
      </c>
      <c r="BY350">
        <v>0.529557037353516</v>
      </c>
      <c r="BZ350">
        <v>5.4360534494098598</v>
      </c>
    </row>
    <row r="351" spans="1:78" s="45" customFormat="1" x14ac:dyDescent="0.3">
      <c r="A351" s="91">
        <v>349</v>
      </c>
      <c r="B351" t="s">
        <v>1357</v>
      </c>
      <c r="C351" s="220" t="s">
        <v>1358</v>
      </c>
      <c r="D351" s="174">
        <v>0.69572224148834172</v>
      </c>
      <c r="E351" s="125">
        <f t="shared" si="52"/>
        <v>-0.52341665204340393</v>
      </c>
      <c r="F351" s="36">
        <v>6.7671699839576694E-4</v>
      </c>
      <c r="G351" s="129">
        <f t="shared" si="53"/>
        <v>3.1695929143739798</v>
      </c>
      <c r="H351" s="150"/>
      <c r="I351" s="153">
        <f t="shared" si="54"/>
        <v>-3.1695929143739798</v>
      </c>
      <c r="J351" s="66" t="s">
        <v>1359</v>
      </c>
      <c r="K351" s="66" t="s">
        <v>1360</v>
      </c>
      <c r="L351" s="66" t="str">
        <f t="shared" si="55"/>
        <v/>
      </c>
      <c r="M351" s="67" t="str">
        <f t="shared" si="58"/>
        <v/>
      </c>
      <c r="N351" s="66" t="str">
        <f t="shared" si="58"/>
        <v/>
      </c>
      <c r="O351" s="66" t="str">
        <f t="shared" si="58"/>
        <v/>
      </c>
      <c r="P351" s="66" t="str">
        <f t="shared" si="58"/>
        <v/>
      </c>
      <c r="Q351" s="68" t="str">
        <f t="shared" si="58"/>
        <v/>
      </c>
      <c r="R351" s="66" t="str">
        <f t="shared" si="58"/>
        <v/>
      </c>
      <c r="S351" s="57">
        <v>1952900</v>
      </c>
      <c r="T351" s="58">
        <v>1779100</v>
      </c>
      <c r="U351" s="58">
        <v>2000200</v>
      </c>
      <c r="V351" s="58">
        <v>2183300</v>
      </c>
      <c r="W351" s="58">
        <v>1888700</v>
      </c>
      <c r="X351" s="59">
        <v>5</v>
      </c>
      <c r="Y351" s="60">
        <v>1105000</v>
      </c>
      <c r="Z351" s="60">
        <v>1343200</v>
      </c>
      <c r="AA351" s="60">
        <v>1344500</v>
      </c>
      <c r="AB351" s="60">
        <v>1435800</v>
      </c>
      <c r="AC351" s="60">
        <v>1592500</v>
      </c>
      <c r="AD351" s="27">
        <v>5</v>
      </c>
      <c r="AE351">
        <v>20.8971862792969</v>
      </c>
      <c r="AF351">
        <v>20.762716293335</v>
      </c>
      <c r="AG351">
        <v>20.931713104248001</v>
      </c>
      <c r="AH351">
        <v>21.058078765869102</v>
      </c>
      <c r="AI351">
        <v>20.848962783813501</v>
      </c>
      <c r="AJ351">
        <v>20.075614929199201</v>
      </c>
      <c r="AK351">
        <v>20.357242584228501</v>
      </c>
      <c r="AL351">
        <v>20.358638763427699</v>
      </c>
      <c r="AM351">
        <v>20.453422546386701</v>
      </c>
      <c r="AN351">
        <v>20.602861404418899</v>
      </c>
      <c r="AO351">
        <v>71.947999999999993</v>
      </c>
      <c r="AP351">
        <v>647</v>
      </c>
      <c r="AQ351">
        <v>25.5</v>
      </c>
      <c r="AR351">
        <v>10</v>
      </c>
      <c r="AS351">
        <v>25.5</v>
      </c>
      <c r="AT351">
        <v>25.5</v>
      </c>
      <c r="AU351">
        <v>0</v>
      </c>
      <c r="AV351">
        <v>59.938000000000002</v>
      </c>
      <c r="AW351">
        <v>10</v>
      </c>
      <c r="AX351">
        <v>10</v>
      </c>
      <c r="AY351">
        <v>10</v>
      </c>
      <c r="AZ351" t="s">
        <v>43</v>
      </c>
      <c r="BA351">
        <v>2</v>
      </c>
      <c r="BB351">
        <v>3</v>
      </c>
      <c r="BC351">
        <v>2</v>
      </c>
      <c r="BD351">
        <v>5</v>
      </c>
      <c r="BE351">
        <v>5</v>
      </c>
      <c r="BF351">
        <v>7</v>
      </c>
      <c r="BG351">
        <v>5</v>
      </c>
      <c r="BH351">
        <v>6</v>
      </c>
      <c r="BI351">
        <v>3</v>
      </c>
      <c r="BJ351">
        <v>5</v>
      </c>
      <c r="BK351">
        <v>647</v>
      </c>
      <c r="BL351">
        <v>1.76</v>
      </c>
      <c r="BM351">
        <v>4</v>
      </c>
      <c r="BN351">
        <v>6.6</v>
      </c>
      <c r="BO351">
        <v>3.7</v>
      </c>
      <c r="BP351">
        <v>13.3</v>
      </c>
      <c r="BQ351">
        <v>11.6</v>
      </c>
      <c r="BR351">
        <v>16.5</v>
      </c>
      <c r="BS351">
        <v>11.6</v>
      </c>
      <c r="BT351">
        <v>14.8</v>
      </c>
      <c r="BU351">
        <v>5.4</v>
      </c>
      <c r="BV351">
        <v>10</v>
      </c>
      <c r="BW351">
        <v>3.1695929143739798</v>
      </c>
      <c r="BX351">
        <v>0.14047999999999999</v>
      </c>
      <c r="BY351">
        <v>0.53017539978027295</v>
      </c>
      <c r="BZ351">
        <v>5.36117749439744</v>
      </c>
    </row>
    <row r="352" spans="1:78" s="45" customFormat="1" x14ac:dyDescent="0.3">
      <c r="A352" s="91">
        <v>350</v>
      </c>
      <c r="B352" t="s">
        <v>1361</v>
      </c>
      <c r="C352" s="220" t="s">
        <v>1362</v>
      </c>
      <c r="D352" s="174">
        <v>0.69491291760488949</v>
      </c>
      <c r="E352" s="125">
        <f t="shared" si="52"/>
        <v>-0.52509589577216842</v>
      </c>
      <c r="F352" s="36">
        <v>1.6432225336500014E-2</v>
      </c>
      <c r="G352" s="129">
        <f t="shared" si="53"/>
        <v>1.7843036181888901</v>
      </c>
      <c r="H352" s="150"/>
      <c r="I352" s="153">
        <f t="shared" si="54"/>
        <v>-1.7843036181888901</v>
      </c>
      <c r="J352" s="66" t="s">
        <v>1363</v>
      </c>
      <c r="K352" s="66" t="s">
        <v>1364</v>
      </c>
      <c r="L352" s="66" t="str">
        <f t="shared" si="55"/>
        <v>GO:0005730</v>
      </c>
      <c r="M352" s="67" t="str">
        <f t="shared" si="58"/>
        <v/>
      </c>
      <c r="N352" s="66" t="str">
        <f t="shared" si="58"/>
        <v/>
      </c>
      <c r="O352" s="66" t="str">
        <f t="shared" si="58"/>
        <v/>
      </c>
      <c r="P352" s="66" t="str">
        <f t="shared" si="58"/>
        <v>GO:0005730</v>
      </c>
      <c r="Q352" s="68" t="str">
        <f t="shared" si="58"/>
        <v/>
      </c>
      <c r="R352" s="66" t="str">
        <f t="shared" si="58"/>
        <v>GO:0097014</v>
      </c>
      <c r="S352" s="57">
        <v>419420000</v>
      </c>
      <c r="T352" s="58">
        <v>388200000</v>
      </c>
      <c r="U352" s="58">
        <v>446570000</v>
      </c>
      <c r="V352" s="58">
        <v>429450000</v>
      </c>
      <c r="W352" s="58">
        <v>492460000</v>
      </c>
      <c r="X352" s="59">
        <v>5</v>
      </c>
      <c r="Y352" s="60">
        <v>321740000</v>
      </c>
      <c r="Z352" s="60">
        <v>277300000</v>
      </c>
      <c r="AA352" s="60">
        <v>261910000</v>
      </c>
      <c r="AB352" s="60">
        <v>441850000</v>
      </c>
      <c r="AC352" s="60">
        <v>209400000</v>
      </c>
      <c r="AD352" s="27">
        <v>5</v>
      </c>
      <c r="AE352">
        <v>28.64381980896</v>
      </c>
      <c r="AF352">
        <v>28.532224655151399</v>
      </c>
      <c r="AG352">
        <v>28.734310150146499</v>
      </c>
      <c r="AH352">
        <v>28.677915573120099</v>
      </c>
      <c r="AI352">
        <v>28.875431060791001</v>
      </c>
      <c r="AJ352">
        <v>28.2613201141357</v>
      </c>
      <c r="AK352">
        <v>28.046873092651399</v>
      </c>
      <c r="AL352">
        <v>27.9644966125488</v>
      </c>
      <c r="AM352">
        <v>28.718980789184599</v>
      </c>
      <c r="AN352">
        <v>27.641685485839801</v>
      </c>
      <c r="AO352">
        <v>134.65</v>
      </c>
      <c r="AP352">
        <v>1214</v>
      </c>
      <c r="AQ352">
        <v>78.599999999999994</v>
      </c>
      <c r="AR352">
        <v>100</v>
      </c>
      <c r="AS352">
        <v>78.599999999999994</v>
      </c>
      <c r="AT352">
        <v>78.599999999999994</v>
      </c>
      <c r="AU352">
        <v>0</v>
      </c>
      <c r="AV352">
        <v>323.31</v>
      </c>
      <c r="AW352" t="s">
        <v>43</v>
      </c>
      <c r="AX352" t="s">
        <v>43</v>
      </c>
      <c r="AY352" t="s">
        <v>43</v>
      </c>
      <c r="AZ352" t="s">
        <v>43</v>
      </c>
      <c r="BA352">
        <v>62</v>
      </c>
      <c r="BB352">
        <v>71</v>
      </c>
      <c r="BC352">
        <v>68</v>
      </c>
      <c r="BD352">
        <v>83</v>
      </c>
      <c r="BE352">
        <v>87</v>
      </c>
      <c r="BF352">
        <v>73</v>
      </c>
      <c r="BG352">
        <v>60</v>
      </c>
      <c r="BH352">
        <v>64</v>
      </c>
      <c r="BI352">
        <v>84</v>
      </c>
      <c r="BJ352">
        <v>75</v>
      </c>
      <c r="BK352" t="s">
        <v>43</v>
      </c>
      <c r="BL352">
        <v>2.11</v>
      </c>
      <c r="BM352">
        <v>52.9</v>
      </c>
      <c r="BN352">
        <v>66.400000000000006</v>
      </c>
      <c r="BO352">
        <v>64.099999999999994</v>
      </c>
      <c r="BP352">
        <v>59.6</v>
      </c>
      <c r="BQ352">
        <v>63.3</v>
      </c>
      <c r="BR352">
        <v>61.6</v>
      </c>
      <c r="BS352">
        <v>54.5</v>
      </c>
      <c r="BT352">
        <v>59.1</v>
      </c>
      <c r="BU352">
        <v>63.8</v>
      </c>
      <c r="BV352">
        <v>58.2</v>
      </c>
      <c r="BW352">
        <v>1.7843036181888901</v>
      </c>
      <c r="BX352">
        <v>0.24755234657039701</v>
      </c>
      <c r="BY352">
        <v>0.56606903076172099</v>
      </c>
      <c r="BZ352">
        <v>3.0250690821639501</v>
      </c>
    </row>
    <row r="353" spans="1:78" s="45" customFormat="1" x14ac:dyDescent="0.3">
      <c r="A353" s="91">
        <v>351</v>
      </c>
      <c r="B353" t="s">
        <v>1365</v>
      </c>
      <c r="C353" s="220" t="s">
        <v>1366</v>
      </c>
      <c r="D353" s="174">
        <v>0.68529250289757826</v>
      </c>
      <c r="E353" s="125">
        <f t="shared" si="52"/>
        <v>-0.54520819089070149</v>
      </c>
      <c r="F353" s="36">
        <v>9.2382739576245057E-3</v>
      </c>
      <c r="G353" s="129">
        <f t="shared" si="53"/>
        <v>2.0344091630549999</v>
      </c>
      <c r="H353" s="150"/>
      <c r="I353" s="153">
        <f t="shared" si="54"/>
        <v>-2.0344091630549999</v>
      </c>
      <c r="J353" s="66" t="s">
        <v>1367</v>
      </c>
      <c r="K353" s="66" t="s">
        <v>1368</v>
      </c>
      <c r="L353" s="66" t="str">
        <f t="shared" si="55"/>
        <v/>
      </c>
      <c r="M353" s="67" t="str">
        <f t="shared" ref="M353:R362" si="59">IF(ISNUMBER(FIND(M$2,$J353))=TRUE,M$2,"")</f>
        <v/>
      </c>
      <c r="N353" s="66" t="str">
        <f t="shared" si="59"/>
        <v/>
      </c>
      <c r="O353" s="66" t="str">
        <f t="shared" si="59"/>
        <v/>
      </c>
      <c r="P353" s="66" t="str">
        <f t="shared" si="59"/>
        <v/>
      </c>
      <c r="Q353" s="68" t="str">
        <f t="shared" si="59"/>
        <v/>
      </c>
      <c r="R353" s="66" t="str">
        <f t="shared" si="59"/>
        <v/>
      </c>
      <c r="S353" s="57">
        <v>17447000</v>
      </c>
      <c r="T353" s="58">
        <v>18711000</v>
      </c>
      <c r="U353" s="58">
        <v>21812000</v>
      </c>
      <c r="V353" s="58">
        <v>19017000</v>
      </c>
      <c r="W353" s="58">
        <v>21371000</v>
      </c>
      <c r="X353" s="59">
        <v>5</v>
      </c>
      <c r="Y353" s="60">
        <v>12895000</v>
      </c>
      <c r="Z353" s="60">
        <v>14909000</v>
      </c>
      <c r="AA353" s="60">
        <v>17038000</v>
      </c>
      <c r="AB353" s="60">
        <v>13640000</v>
      </c>
      <c r="AC353" s="60">
        <v>8922000</v>
      </c>
      <c r="AD353" s="27">
        <v>5</v>
      </c>
      <c r="AE353">
        <v>24.056476593017599</v>
      </c>
      <c r="AF353">
        <v>24.157382965087901</v>
      </c>
      <c r="AG353">
        <v>24.378618240356399</v>
      </c>
      <c r="AH353">
        <v>24.1807861328125</v>
      </c>
      <c r="AI353">
        <v>24.3491516113281</v>
      </c>
      <c r="AJ353">
        <v>23.620307922363299</v>
      </c>
      <c r="AK353">
        <v>23.8296794891357</v>
      </c>
      <c r="AL353">
        <v>24.022253036498999</v>
      </c>
      <c r="AM353">
        <v>23.701339721679702</v>
      </c>
      <c r="AN353">
        <v>23.088935852050799</v>
      </c>
      <c r="AO353">
        <v>98.143000000000001</v>
      </c>
      <c r="AP353">
        <v>992</v>
      </c>
      <c r="AQ353">
        <v>67.900000000000006</v>
      </c>
      <c r="AR353">
        <v>19</v>
      </c>
      <c r="AS353">
        <v>67.900000000000006</v>
      </c>
      <c r="AT353">
        <v>67.900000000000006</v>
      </c>
      <c r="AU353">
        <v>0</v>
      </c>
      <c r="AV353">
        <v>323.31</v>
      </c>
      <c r="AW353" t="s">
        <v>43</v>
      </c>
      <c r="AX353" t="s">
        <v>43</v>
      </c>
      <c r="AY353" t="s">
        <v>43</v>
      </c>
      <c r="AZ353" t="s">
        <v>43</v>
      </c>
      <c r="BA353">
        <v>13</v>
      </c>
      <c r="BB353">
        <v>11</v>
      </c>
      <c r="BC353">
        <v>13</v>
      </c>
      <c r="BD353">
        <v>12</v>
      </c>
      <c r="BE353">
        <v>15</v>
      </c>
      <c r="BF353">
        <v>11</v>
      </c>
      <c r="BG353">
        <v>11</v>
      </c>
      <c r="BH353">
        <v>13</v>
      </c>
      <c r="BI353">
        <v>11</v>
      </c>
      <c r="BJ353">
        <v>10</v>
      </c>
      <c r="BK353" t="s">
        <v>43</v>
      </c>
      <c r="BL353">
        <v>2.08</v>
      </c>
      <c r="BM353">
        <v>56.1</v>
      </c>
      <c r="BN353">
        <v>53.7</v>
      </c>
      <c r="BO353">
        <v>57.7</v>
      </c>
      <c r="BP353">
        <v>58.3</v>
      </c>
      <c r="BQ353">
        <v>61.4</v>
      </c>
      <c r="BR353">
        <v>55.2</v>
      </c>
      <c r="BS353">
        <v>54.1</v>
      </c>
      <c r="BT353">
        <v>55.2</v>
      </c>
      <c r="BU353">
        <v>57.1</v>
      </c>
      <c r="BV353">
        <v>39.4</v>
      </c>
      <c r="BW353">
        <v>2.0344091630549999</v>
      </c>
      <c r="BX353">
        <v>0.22309890109890099</v>
      </c>
      <c r="BY353">
        <v>0.57197990417480704</v>
      </c>
      <c r="BZ353">
        <v>3.4088903600599698</v>
      </c>
    </row>
    <row r="354" spans="1:78" s="45" customFormat="1" x14ac:dyDescent="0.3">
      <c r="A354" s="91">
        <v>352</v>
      </c>
      <c r="B354" t="s">
        <v>1369</v>
      </c>
      <c r="C354" s="220" t="s">
        <v>1370</v>
      </c>
      <c r="D354" s="174">
        <v>0.68410881817074176</v>
      </c>
      <c r="E354" s="125">
        <f t="shared" si="52"/>
        <v>-0.54770226838926195</v>
      </c>
      <c r="F354" s="36">
        <v>1.3605387273033721E-2</v>
      </c>
      <c r="G354" s="129">
        <f t="shared" si="53"/>
        <v>1.8662890916535899</v>
      </c>
      <c r="H354" s="150"/>
      <c r="I354" s="153">
        <f t="shared" si="54"/>
        <v>-1.8662890916535899</v>
      </c>
      <c r="J354" s="66" t="s">
        <v>1371</v>
      </c>
      <c r="K354" s="66" t="s">
        <v>1372</v>
      </c>
      <c r="L354" s="66" t="str">
        <f t="shared" si="55"/>
        <v>GO:0005730</v>
      </c>
      <c r="M354" s="67" t="str">
        <f t="shared" si="59"/>
        <v/>
      </c>
      <c r="N354" s="66" t="str">
        <f t="shared" si="59"/>
        <v/>
      </c>
      <c r="O354" s="66" t="str">
        <f t="shared" si="59"/>
        <v/>
      </c>
      <c r="P354" s="66" t="str">
        <f t="shared" si="59"/>
        <v>GO:0005730</v>
      </c>
      <c r="Q354" s="68" t="str">
        <f t="shared" si="59"/>
        <v/>
      </c>
      <c r="R354" s="66" t="str">
        <f t="shared" si="59"/>
        <v/>
      </c>
      <c r="S354" s="57">
        <v>5823700</v>
      </c>
      <c r="T354" s="58">
        <v>6490600</v>
      </c>
      <c r="U354" s="58">
        <v>7216900</v>
      </c>
      <c r="V354" s="58">
        <v>7036100</v>
      </c>
      <c r="W354" s="58">
        <v>8724600</v>
      </c>
      <c r="X354" s="59">
        <v>5</v>
      </c>
      <c r="Y354" s="60">
        <v>5380800</v>
      </c>
      <c r="Z354" s="60">
        <v>6069300</v>
      </c>
      <c r="AA354" s="60">
        <v>5232000</v>
      </c>
      <c r="AB354" s="60">
        <v>4056800</v>
      </c>
      <c r="AC354" s="60">
        <v>3404600</v>
      </c>
      <c r="AD354" s="27">
        <v>5</v>
      </c>
      <c r="AE354">
        <v>22.473505020141602</v>
      </c>
      <c r="AF354">
        <v>22.629920959472699</v>
      </c>
      <c r="AG354">
        <v>22.7829475402832</v>
      </c>
      <c r="AH354">
        <v>22.746343612670898</v>
      </c>
      <c r="AI354">
        <v>23.056657791137699</v>
      </c>
      <c r="AJ354">
        <v>22.359388351440401</v>
      </c>
      <c r="AK354">
        <v>22.533098220825199</v>
      </c>
      <c r="AL354">
        <v>22.318931579589801</v>
      </c>
      <c r="AM354">
        <v>21.951910018920898</v>
      </c>
      <c r="AN354">
        <v>21.699054718017599</v>
      </c>
      <c r="AO354">
        <v>120.46</v>
      </c>
      <c r="AP354">
        <v>1105</v>
      </c>
      <c r="AQ354">
        <v>46.2</v>
      </c>
      <c r="AR354">
        <v>35</v>
      </c>
      <c r="AS354">
        <v>46.2</v>
      </c>
      <c r="AT354">
        <v>46.2</v>
      </c>
      <c r="AU354">
        <v>0</v>
      </c>
      <c r="AV354">
        <v>233.49</v>
      </c>
      <c r="AW354">
        <v>35</v>
      </c>
      <c r="AX354">
        <v>35</v>
      </c>
      <c r="AY354">
        <v>35</v>
      </c>
      <c r="AZ354" t="s">
        <v>43</v>
      </c>
      <c r="BA354">
        <v>13</v>
      </c>
      <c r="BB354">
        <v>16</v>
      </c>
      <c r="BC354">
        <v>11</v>
      </c>
      <c r="BD354">
        <v>21</v>
      </c>
      <c r="BE354">
        <v>19</v>
      </c>
      <c r="BF354">
        <v>23</v>
      </c>
      <c r="BG354">
        <v>22</v>
      </c>
      <c r="BH354">
        <v>18</v>
      </c>
      <c r="BI354">
        <v>11</v>
      </c>
      <c r="BJ354">
        <v>8</v>
      </c>
      <c r="BK354">
        <v>1105</v>
      </c>
      <c r="BL354">
        <v>2.2000000000000002</v>
      </c>
      <c r="BM354">
        <v>15.7</v>
      </c>
      <c r="BN354">
        <v>20.6</v>
      </c>
      <c r="BO354">
        <v>15.4</v>
      </c>
      <c r="BP354">
        <v>25.7</v>
      </c>
      <c r="BQ354">
        <v>21.9</v>
      </c>
      <c r="BR354">
        <v>30.6</v>
      </c>
      <c r="BS354">
        <v>30</v>
      </c>
      <c r="BT354">
        <v>23.5</v>
      </c>
      <c r="BU354">
        <v>12.2</v>
      </c>
      <c r="BV354">
        <v>8.3000000000000007</v>
      </c>
      <c r="BW354">
        <v>1.8662890916535899</v>
      </c>
      <c r="BX354">
        <v>0.234693548387097</v>
      </c>
      <c r="BY354">
        <v>0.56539840698242105</v>
      </c>
      <c r="BZ354">
        <v>3.14966320761051</v>
      </c>
    </row>
    <row r="355" spans="1:78" s="45" customFormat="1" x14ac:dyDescent="0.3">
      <c r="A355" s="91">
        <v>353</v>
      </c>
      <c r="B355" t="s">
        <v>1373</v>
      </c>
      <c r="C355" s="220" t="s">
        <v>1374</v>
      </c>
      <c r="D355" s="174">
        <v>0.68383758915871684</v>
      </c>
      <c r="E355" s="125">
        <f t="shared" si="52"/>
        <v>-0.54827436793004025</v>
      </c>
      <c r="F355" s="36">
        <v>1.0929124388925468E-2</v>
      </c>
      <c r="G355" s="129">
        <f t="shared" si="53"/>
        <v>1.9614146311235601</v>
      </c>
      <c r="H355" s="150"/>
      <c r="I355" s="153">
        <f t="shared" si="54"/>
        <v>-1.9614146311235601</v>
      </c>
      <c r="J355" s="66" t="s">
        <v>1375</v>
      </c>
      <c r="K355" s="66" t="s">
        <v>1376</v>
      </c>
      <c r="L355" s="66" t="str">
        <f t="shared" si="55"/>
        <v/>
      </c>
      <c r="M355" s="67" t="str">
        <f t="shared" si="59"/>
        <v/>
      </c>
      <c r="N355" s="66" t="str">
        <f t="shared" si="59"/>
        <v/>
      </c>
      <c r="O355" s="66" t="str">
        <f t="shared" si="59"/>
        <v/>
      </c>
      <c r="P355" s="66" t="str">
        <f t="shared" si="59"/>
        <v/>
      </c>
      <c r="Q355" s="68" t="str">
        <f t="shared" si="59"/>
        <v/>
      </c>
      <c r="R355" s="66" t="str">
        <f t="shared" si="59"/>
        <v/>
      </c>
      <c r="S355" s="57">
        <v>47618000</v>
      </c>
      <c r="T355" s="58">
        <v>40480000</v>
      </c>
      <c r="U355" s="58">
        <v>41055000</v>
      </c>
      <c r="V355" s="58">
        <v>31345000</v>
      </c>
      <c r="W355" s="58">
        <v>31435000</v>
      </c>
      <c r="X355" s="59">
        <v>5</v>
      </c>
      <c r="Y355" s="60">
        <v>23656000</v>
      </c>
      <c r="Z355" s="60">
        <v>24500000</v>
      </c>
      <c r="AA355" s="60">
        <v>20693000</v>
      </c>
      <c r="AB355" s="60">
        <v>30492000</v>
      </c>
      <c r="AC355" s="60">
        <v>31910000</v>
      </c>
      <c r="AD355" s="27">
        <v>5</v>
      </c>
      <c r="AE355">
        <v>25.505002975463899</v>
      </c>
      <c r="AF355">
        <v>25.270706176757798</v>
      </c>
      <c r="AG355">
        <v>25.291053771972699</v>
      </c>
      <c r="AH355">
        <v>24.901731491088899</v>
      </c>
      <c r="AI355">
        <v>24.905868530273398</v>
      </c>
      <c r="AJ355">
        <v>24.495702743530298</v>
      </c>
      <c r="AK355">
        <v>24.546277999877901</v>
      </c>
      <c r="AL355">
        <v>24.302639007568398</v>
      </c>
      <c r="AM355">
        <v>24.8619270324707</v>
      </c>
      <c r="AN355">
        <v>24.927505493164102</v>
      </c>
      <c r="AO355">
        <v>112.11</v>
      </c>
      <c r="AP355">
        <v>992</v>
      </c>
      <c r="AQ355">
        <v>60.8</v>
      </c>
      <c r="AR355">
        <v>47</v>
      </c>
      <c r="AS355">
        <v>60.8</v>
      </c>
      <c r="AT355">
        <v>60.8</v>
      </c>
      <c r="AU355">
        <v>0</v>
      </c>
      <c r="AV355">
        <v>323.31</v>
      </c>
      <c r="AW355">
        <v>47</v>
      </c>
      <c r="AX355">
        <v>47</v>
      </c>
      <c r="AY355">
        <v>47</v>
      </c>
      <c r="AZ355" t="s">
        <v>43</v>
      </c>
      <c r="BA355">
        <v>33</v>
      </c>
      <c r="BB355">
        <v>27</v>
      </c>
      <c r="BC355">
        <v>32</v>
      </c>
      <c r="BD355">
        <v>32</v>
      </c>
      <c r="BE355">
        <v>35</v>
      </c>
      <c r="BF355">
        <v>32</v>
      </c>
      <c r="BG355">
        <v>25</v>
      </c>
      <c r="BH355">
        <v>26</v>
      </c>
      <c r="BI355">
        <v>32</v>
      </c>
      <c r="BJ355">
        <v>29</v>
      </c>
      <c r="BK355">
        <v>992</v>
      </c>
      <c r="BL355">
        <v>2.0499999999999998</v>
      </c>
      <c r="BM355">
        <v>44.8</v>
      </c>
      <c r="BN355">
        <v>40.1</v>
      </c>
      <c r="BO355">
        <v>45.6</v>
      </c>
      <c r="BP355">
        <v>38.6</v>
      </c>
      <c r="BQ355">
        <v>44.8</v>
      </c>
      <c r="BR355">
        <v>45.3</v>
      </c>
      <c r="BS355">
        <v>35.799999999999997</v>
      </c>
      <c r="BT355">
        <v>37.200000000000003</v>
      </c>
      <c r="BU355">
        <v>42.1</v>
      </c>
      <c r="BV355">
        <v>35.200000000000003</v>
      </c>
      <c r="BW355">
        <v>1.9614146311235601</v>
      </c>
      <c r="BX355">
        <v>0.22001869158878501</v>
      </c>
      <c r="BY355">
        <v>0.54806213378906299</v>
      </c>
      <c r="BZ355">
        <v>3.2956743999614599</v>
      </c>
    </row>
    <row r="356" spans="1:78" s="45" customFormat="1" x14ac:dyDescent="0.3">
      <c r="A356" s="91">
        <v>354</v>
      </c>
      <c r="B356" t="s">
        <v>1377</v>
      </c>
      <c r="C356" s="220" t="s">
        <v>1378</v>
      </c>
      <c r="D356" s="174">
        <v>0.67928585823859255</v>
      </c>
      <c r="E356" s="125">
        <f t="shared" si="52"/>
        <v>-0.55790927523873257</v>
      </c>
      <c r="F356" s="36">
        <v>7.400174415758588E-3</v>
      </c>
      <c r="G356" s="129">
        <f t="shared" si="53"/>
        <v>2.13075804420026</v>
      </c>
      <c r="H356" s="150"/>
      <c r="I356" s="153">
        <f t="shared" si="54"/>
        <v>-2.13075804420026</v>
      </c>
      <c r="J356" s="66" t="s">
        <v>1379</v>
      </c>
      <c r="K356" s="66" t="s">
        <v>1380</v>
      </c>
      <c r="L356" s="66" t="str">
        <f t="shared" si="55"/>
        <v/>
      </c>
      <c r="M356" s="67" t="str">
        <f t="shared" si="59"/>
        <v/>
      </c>
      <c r="N356" s="66" t="str">
        <f t="shared" si="59"/>
        <v/>
      </c>
      <c r="O356" s="66" t="str">
        <f t="shared" si="59"/>
        <v/>
      </c>
      <c r="P356" s="66" t="str">
        <f t="shared" si="59"/>
        <v/>
      </c>
      <c r="Q356" s="68" t="str">
        <f t="shared" si="59"/>
        <v/>
      </c>
      <c r="R356" s="66" t="str">
        <f t="shared" si="59"/>
        <v/>
      </c>
      <c r="S356" s="57">
        <v>1746300000</v>
      </c>
      <c r="T356" s="58">
        <v>2115500000</v>
      </c>
      <c r="U356" s="58">
        <v>1847600000</v>
      </c>
      <c r="V356" s="58">
        <v>1349500000</v>
      </c>
      <c r="W356" s="58">
        <v>1376400000</v>
      </c>
      <c r="X356" s="59">
        <v>5</v>
      </c>
      <c r="Y356" s="60">
        <v>1343900000</v>
      </c>
      <c r="Z356" s="60">
        <v>945680000</v>
      </c>
      <c r="AA356" s="60">
        <v>1122700000</v>
      </c>
      <c r="AB356" s="60">
        <v>1254400000</v>
      </c>
      <c r="AC356" s="60">
        <v>1063300000</v>
      </c>
      <c r="AD356" s="27">
        <v>5</v>
      </c>
      <c r="AE356">
        <v>30.701654434204102</v>
      </c>
      <c r="AF356">
        <v>30.978351593017599</v>
      </c>
      <c r="AG356">
        <v>30.783004760742202</v>
      </c>
      <c r="AH356">
        <v>30.329778671264599</v>
      </c>
      <c r="AI356">
        <v>30.358253479003899</v>
      </c>
      <c r="AJ356">
        <v>30.323778152465799</v>
      </c>
      <c r="AK356">
        <v>29.816776275634801</v>
      </c>
      <c r="AL356">
        <v>30.064325332641602</v>
      </c>
      <c r="AM356">
        <v>30.224349975585898</v>
      </c>
      <c r="AN356">
        <v>29.9859008789063</v>
      </c>
      <c r="AO356">
        <v>56.365000000000002</v>
      </c>
      <c r="AP356">
        <v>512</v>
      </c>
      <c r="AQ356">
        <v>84.4</v>
      </c>
      <c r="AR356">
        <v>53</v>
      </c>
      <c r="AS356">
        <v>84.4</v>
      </c>
      <c r="AT356">
        <v>84.4</v>
      </c>
      <c r="AU356">
        <v>0</v>
      </c>
      <c r="AV356">
        <v>323.31</v>
      </c>
      <c r="AW356" t="s">
        <v>43</v>
      </c>
      <c r="AX356" t="s">
        <v>43</v>
      </c>
      <c r="AY356" t="s">
        <v>43</v>
      </c>
      <c r="AZ356" t="s">
        <v>43</v>
      </c>
      <c r="BA356">
        <v>43</v>
      </c>
      <c r="BB356">
        <v>44</v>
      </c>
      <c r="BC356">
        <v>42</v>
      </c>
      <c r="BD356">
        <v>45</v>
      </c>
      <c r="BE356">
        <v>45</v>
      </c>
      <c r="BF356">
        <v>41</v>
      </c>
      <c r="BG356">
        <v>41</v>
      </c>
      <c r="BH356">
        <v>42</v>
      </c>
      <c r="BI356">
        <v>44</v>
      </c>
      <c r="BJ356">
        <v>43</v>
      </c>
      <c r="BK356" t="s">
        <v>43</v>
      </c>
      <c r="BL356">
        <v>1.58</v>
      </c>
      <c r="BM356">
        <v>77.7</v>
      </c>
      <c r="BN356">
        <v>79.900000000000006</v>
      </c>
      <c r="BO356">
        <v>77.7</v>
      </c>
      <c r="BP356">
        <v>81.2</v>
      </c>
      <c r="BQ356">
        <v>81.2</v>
      </c>
      <c r="BR356">
        <v>78.900000000000006</v>
      </c>
      <c r="BS356">
        <v>77</v>
      </c>
      <c r="BT356">
        <v>78.900000000000006</v>
      </c>
      <c r="BU356">
        <v>81.2</v>
      </c>
      <c r="BV356">
        <v>80.900000000000006</v>
      </c>
      <c r="BW356">
        <v>2.13075804420026</v>
      </c>
      <c r="BX356">
        <v>0.237064748201439</v>
      </c>
      <c r="BY356">
        <v>0.54718246459961195</v>
      </c>
      <c r="BZ356">
        <v>3.5600506326622101</v>
      </c>
    </row>
    <row r="357" spans="1:78" s="45" customFormat="1" x14ac:dyDescent="0.3">
      <c r="A357" s="91">
        <v>355</v>
      </c>
      <c r="B357" t="s">
        <v>1381</v>
      </c>
      <c r="C357" s="220" t="s">
        <v>1382</v>
      </c>
      <c r="D357" s="174">
        <v>0.67809021209857312</v>
      </c>
      <c r="E357" s="125">
        <f t="shared" si="52"/>
        <v>-0.56045087478610811</v>
      </c>
      <c r="F357" s="36">
        <v>1.3111324967792307E-2</v>
      </c>
      <c r="G357" s="129">
        <f t="shared" si="53"/>
        <v>1.88235341836903</v>
      </c>
      <c r="H357" s="150"/>
      <c r="I357" s="153">
        <f t="shared" si="54"/>
        <v>-1.88235341836903</v>
      </c>
      <c r="J357" s="66" t="s">
        <v>1383</v>
      </c>
      <c r="K357" s="66" t="s">
        <v>1384</v>
      </c>
      <c r="L357" s="66" t="str">
        <f t="shared" si="55"/>
        <v/>
      </c>
      <c r="M357" s="67" t="str">
        <f t="shared" si="59"/>
        <v/>
      </c>
      <c r="N357" s="66" t="str">
        <f t="shared" si="59"/>
        <v/>
      </c>
      <c r="O357" s="66" t="str">
        <f t="shared" si="59"/>
        <v/>
      </c>
      <c r="P357" s="66" t="str">
        <f t="shared" si="59"/>
        <v/>
      </c>
      <c r="Q357" s="68" t="str">
        <f t="shared" si="59"/>
        <v/>
      </c>
      <c r="R357" s="66" t="str">
        <f t="shared" si="59"/>
        <v/>
      </c>
      <c r="S357" s="57">
        <v>3764000</v>
      </c>
      <c r="T357" s="58">
        <v>3788900</v>
      </c>
      <c r="U357" s="58">
        <v>5156600</v>
      </c>
      <c r="V357" s="58">
        <v>2898000</v>
      </c>
      <c r="W357" s="58">
        <v>3265800</v>
      </c>
      <c r="X357" s="59">
        <v>5</v>
      </c>
      <c r="Y357" s="60">
        <v>2199200</v>
      </c>
      <c r="Z357" s="60">
        <v>2681500</v>
      </c>
      <c r="AA357" s="60">
        <v>2119100</v>
      </c>
      <c r="AB357" s="60">
        <v>3089300</v>
      </c>
      <c r="AC357" s="60">
        <v>2708700</v>
      </c>
      <c r="AD357" s="27">
        <v>5</v>
      </c>
      <c r="AE357">
        <v>21.843835830688501</v>
      </c>
      <c r="AF357">
        <v>21.853347778320298</v>
      </c>
      <c r="AG357">
        <v>22.297988891601602</v>
      </c>
      <c r="AH357">
        <v>21.466625213623001</v>
      </c>
      <c r="AI357">
        <v>21.6390056610107</v>
      </c>
      <c r="AJ357">
        <v>21.068548202514599</v>
      </c>
      <c r="AK357">
        <v>21.354608535766602</v>
      </c>
      <c r="AL357">
        <v>21.015020370483398</v>
      </c>
      <c r="AM357">
        <v>21.5588493347168</v>
      </c>
      <c r="AN357">
        <v>21.369169235229499</v>
      </c>
      <c r="AO357">
        <v>126.55</v>
      </c>
      <c r="AP357">
        <v>1128</v>
      </c>
      <c r="AQ357">
        <v>22.1</v>
      </c>
      <c r="AR357">
        <v>19</v>
      </c>
      <c r="AS357">
        <v>22.1</v>
      </c>
      <c r="AT357">
        <v>22.1</v>
      </c>
      <c r="AU357">
        <v>0</v>
      </c>
      <c r="AV357">
        <v>123.87</v>
      </c>
      <c r="AW357">
        <v>19</v>
      </c>
      <c r="AX357">
        <v>19</v>
      </c>
      <c r="AY357">
        <v>19</v>
      </c>
      <c r="AZ357" t="s">
        <v>43</v>
      </c>
      <c r="BA357">
        <v>10</v>
      </c>
      <c r="BB357">
        <v>11</v>
      </c>
      <c r="BC357">
        <v>8</v>
      </c>
      <c r="BD357">
        <v>7</v>
      </c>
      <c r="BE357">
        <v>9</v>
      </c>
      <c r="BF357">
        <v>9</v>
      </c>
      <c r="BG357">
        <v>7</v>
      </c>
      <c r="BH357">
        <v>7</v>
      </c>
      <c r="BI357">
        <v>8</v>
      </c>
      <c r="BJ357">
        <v>8</v>
      </c>
      <c r="BK357">
        <v>1128</v>
      </c>
      <c r="BL357">
        <v>2.23</v>
      </c>
      <c r="BM357">
        <v>11.9</v>
      </c>
      <c r="BN357">
        <v>12.9</v>
      </c>
      <c r="BO357">
        <v>10.1</v>
      </c>
      <c r="BP357">
        <v>8.4</v>
      </c>
      <c r="BQ357">
        <v>11</v>
      </c>
      <c r="BR357">
        <v>11.6</v>
      </c>
      <c r="BS357">
        <v>7.2</v>
      </c>
      <c r="BT357">
        <v>8.1999999999999993</v>
      </c>
      <c r="BU357">
        <v>8.6999999999999993</v>
      </c>
      <c r="BV357">
        <v>8.9</v>
      </c>
      <c r="BW357">
        <v>1.88235341836903</v>
      </c>
      <c r="BX357">
        <v>0.23605042016806699</v>
      </c>
      <c r="BY357">
        <v>0.546921539306641</v>
      </c>
      <c r="BZ357">
        <v>3.17420672518262</v>
      </c>
    </row>
    <row r="358" spans="1:78" s="45" customFormat="1" x14ac:dyDescent="0.3">
      <c r="A358" s="91">
        <v>356</v>
      </c>
      <c r="B358" t="s">
        <v>1385</v>
      </c>
      <c r="C358" s="220" t="s">
        <v>1386</v>
      </c>
      <c r="D358" s="174">
        <v>0.67675116848953643</v>
      </c>
      <c r="E358" s="125">
        <f t="shared" si="52"/>
        <v>-0.56330262146433174</v>
      </c>
      <c r="F358" s="36">
        <v>8.0406909903553096E-3</v>
      </c>
      <c r="G358" s="129">
        <f t="shared" si="53"/>
        <v>2.09470662781828</v>
      </c>
      <c r="H358" s="150"/>
      <c r="I358" s="153">
        <f t="shared" si="54"/>
        <v>-2.09470662781828</v>
      </c>
      <c r="J358" s="66" t="s">
        <v>1387</v>
      </c>
      <c r="K358" s="66" t="s">
        <v>1388</v>
      </c>
      <c r="L358" s="66" t="str">
        <f t="shared" si="55"/>
        <v/>
      </c>
      <c r="M358" s="67" t="str">
        <f t="shared" si="59"/>
        <v/>
      </c>
      <c r="N358" s="66" t="str">
        <f t="shared" si="59"/>
        <v/>
      </c>
      <c r="O358" s="66" t="str">
        <f t="shared" si="59"/>
        <v/>
      </c>
      <c r="P358" s="66" t="str">
        <f t="shared" si="59"/>
        <v/>
      </c>
      <c r="Q358" s="68" t="str">
        <f t="shared" si="59"/>
        <v/>
      </c>
      <c r="R358" s="66" t="str">
        <f t="shared" si="59"/>
        <v/>
      </c>
      <c r="S358" s="57">
        <v>11257000</v>
      </c>
      <c r="T358" s="58">
        <v>10734000</v>
      </c>
      <c r="U358" s="58">
        <v>9053000</v>
      </c>
      <c r="V358" s="58">
        <v>9214600</v>
      </c>
      <c r="W358" s="58">
        <v>10833000</v>
      </c>
      <c r="X358" s="59">
        <v>5</v>
      </c>
      <c r="Y358" s="60">
        <v>5797300</v>
      </c>
      <c r="Z358" s="60">
        <v>6078100</v>
      </c>
      <c r="AA358" s="60">
        <v>5530600</v>
      </c>
      <c r="AB358" s="60">
        <v>10059000</v>
      </c>
      <c r="AC358" s="60">
        <v>7111300</v>
      </c>
      <c r="AD358" s="27">
        <v>5</v>
      </c>
      <c r="AE358">
        <v>23.424318313598601</v>
      </c>
      <c r="AF358">
        <v>23.355684280395501</v>
      </c>
      <c r="AG358">
        <v>23.1099643707275</v>
      </c>
      <c r="AH358">
        <v>23.135490417480501</v>
      </c>
      <c r="AI358">
        <v>23.3689289093018</v>
      </c>
      <c r="AJ358">
        <v>22.4669494628906</v>
      </c>
      <c r="AK358">
        <v>22.5351886749268</v>
      </c>
      <c r="AL358">
        <v>22.399003982543899</v>
      </c>
      <c r="AM358">
        <v>23.26198387146</v>
      </c>
      <c r="AN358">
        <v>22.761682510376001</v>
      </c>
      <c r="AO358">
        <v>246.72</v>
      </c>
      <c r="AP358">
        <v>2197</v>
      </c>
      <c r="AQ358">
        <v>28.6</v>
      </c>
      <c r="AR358">
        <v>52</v>
      </c>
      <c r="AS358">
        <v>28.6</v>
      </c>
      <c r="AT358">
        <v>28.6</v>
      </c>
      <c r="AU358">
        <v>0</v>
      </c>
      <c r="AV358">
        <v>299.83</v>
      </c>
      <c r="AW358">
        <v>52</v>
      </c>
      <c r="AX358">
        <v>52</v>
      </c>
      <c r="AY358">
        <v>52</v>
      </c>
      <c r="AZ358" t="s">
        <v>43</v>
      </c>
      <c r="BA358">
        <v>31</v>
      </c>
      <c r="BB358">
        <v>25</v>
      </c>
      <c r="BC358">
        <v>31</v>
      </c>
      <c r="BD358">
        <v>28</v>
      </c>
      <c r="BE358">
        <v>24</v>
      </c>
      <c r="BF358">
        <v>34</v>
      </c>
      <c r="BG358">
        <v>36</v>
      </c>
      <c r="BH358">
        <v>29</v>
      </c>
      <c r="BI358">
        <v>29</v>
      </c>
      <c r="BJ358">
        <v>26</v>
      </c>
      <c r="BK358">
        <v>2197</v>
      </c>
      <c r="BL358">
        <v>2.78</v>
      </c>
      <c r="BM358">
        <v>16.399999999999999</v>
      </c>
      <c r="BN358">
        <v>14.7</v>
      </c>
      <c r="BO358">
        <v>17.8</v>
      </c>
      <c r="BP358">
        <v>16.399999999999999</v>
      </c>
      <c r="BQ358">
        <v>13.6</v>
      </c>
      <c r="BR358">
        <v>20</v>
      </c>
      <c r="BS358">
        <v>21.1</v>
      </c>
      <c r="BT358">
        <v>17.100000000000001</v>
      </c>
      <c r="BU358">
        <v>15.9</v>
      </c>
      <c r="BV358">
        <v>14.8</v>
      </c>
      <c r="BW358">
        <v>2.09470662781828</v>
      </c>
      <c r="BX358">
        <v>0.23184313725490199</v>
      </c>
      <c r="BY358">
        <v>0.59391555786132999</v>
      </c>
      <c r="BZ358">
        <v>3.5032503772844898</v>
      </c>
    </row>
    <row r="359" spans="1:78" s="45" customFormat="1" x14ac:dyDescent="0.3">
      <c r="A359" s="91">
        <v>357</v>
      </c>
      <c r="B359" t="s">
        <v>1389</v>
      </c>
      <c r="C359" s="220" t="s">
        <v>1390</v>
      </c>
      <c r="D359" s="174">
        <v>0.67385005432814193</v>
      </c>
      <c r="E359" s="125">
        <f t="shared" si="52"/>
        <v>-0.56950049746229681</v>
      </c>
      <c r="F359" s="36">
        <v>9.3670117599913699E-3</v>
      </c>
      <c r="G359" s="129">
        <f t="shared" si="53"/>
        <v>2.0283989345264102</v>
      </c>
      <c r="H359" s="150"/>
      <c r="I359" s="153">
        <f t="shared" si="54"/>
        <v>-2.0283989345264102</v>
      </c>
      <c r="J359" s="66" t="s">
        <v>1391</v>
      </c>
      <c r="K359" s="66" t="s">
        <v>1392</v>
      </c>
      <c r="L359" s="66" t="str">
        <f t="shared" si="55"/>
        <v>GO:0003723</v>
      </c>
      <c r="M359" s="67" t="str">
        <f t="shared" si="59"/>
        <v/>
      </c>
      <c r="N359" s="66" t="str">
        <f t="shared" si="59"/>
        <v/>
      </c>
      <c r="O359" s="66" t="str">
        <f t="shared" si="59"/>
        <v/>
      </c>
      <c r="P359" s="66" t="str">
        <f t="shared" si="59"/>
        <v/>
      </c>
      <c r="Q359" s="68" t="str">
        <f t="shared" si="59"/>
        <v>GO:0003723</v>
      </c>
      <c r="R359" s="66" t="str">
        <f t="shared" si="59"/>
        <v/>
      </c>
      <c r="S359" s="57">
        <v>2116300</v>
      </c>
      <c r="T359" s="58">
        <v>1812600</v>
      </c>
      <c r="U359" s="58">
        <v>1806500</v>
      </c>
      <c r="V359" s="58">
        <v>2821500</v>
      </c>
      <c r="W359" s="58">
        <v>2487100</v>
      </c>
      <c r="X359" s="59">
        <v>5</v>
      </c>
      <c r="Y359" s="60">
        <v>1358400</v>
      </c>
      <c r="Z359" s="60">
        <v>1403800</v>
      </c>
      <c r="AA359" s="60">
        <v>1960100</v>
      </c>
      <c r="AB359" s="60">
        <v>1282800</v>
      </c>
      <c r="AC359" s="60">
        <v>1436900</v>
      </c>
      <c r="AD359" s="27">
        <v>5</v>
      </c>
      <c r="AE359">
        <v>21.0131130218506</v>
      </c>
      <c r="AF359">
        <v>20.789628982543899</v>
      </c>
      <c r="AG359">
        <v>20.784765243530298</v>
      </c>
      <c r="AH359">
        <v>21.4280300140381</v>
      </c>
      <c r="AI359">
        <v>21.2460327148438</v>
      </c>
      <c r="AJ359">
        <v>20.373476028442401</v>
      </c>
      <c r="AK359">
        <v>20.420906066894499</v>
      </c>
      <c r="AL359">
        <v>20.9024963378906</v>
      </c>
      <c r="AM359">
        <v>20.290864944458001</v>
      </c>
      <c r="AN359">
        <v>20.4545288085938</v>
      </c>
      <c r="AO359">
        <v>108.79</v>
      </c>
      <c r="AP359">
        <v>1016</v>
      </c>
      <c r="AQ359">
        <v>21.9</v>
      </c>
      <c r="AR359">
        <v>15</v>
      </c>
      <c r="AS359">
        <v>21.9</v>
      </c>
      <c r="AT359">
        <v>21.9</v>
      </c>
      <c r="AU359">
        <v>0</v>
      </c>
      <c r="AV359">
        <v>31.346</v>
      </c>
      <c r="AW359">
        <v>15</v>
      </c>
      <c r="AX359">
        <v>15</v>
      </c>
      <c r="AY359">
        <v>15</v>
      </c>
      <c r="AZ359" t="s">
        <v>43</v>
      </c>
      <c r="BA359">
        <v>7</v>
      </c>
      <c r="BB359">
        <v>9</v>
      </c>
      <c r="BC359">
        <v>4</v>
      </c>
      <c r="BD359">
        <v>7</v>
      </c>
      <c r="BE359">
        <v>9</v>
      </c>
      <c r="BF359">
        <v>8</v>
      </c>
      <c r="BG359">
        <v>7</v>
      </c>
      <c r="BH359">
        <v>9</v>
      </c>
      <c r="BI359">
        <v>4</v>
      </c>
      <c r="BJ359">
        <v>4</v>
      </c>
      <c r="BK359">
        <v>1016</v>
      </c>
      <c r="BL359">
        <v>2.13</v>
      </c>
      <c r="BM359">
        <v>10.1</v>
      </c>
      <c r="BN359">
        <v>15</v>
      </c>
      <c r="BO359">
        <v>8.6</v>
      </c>
      <c r="BP359">
        <v>9.1</v>
      </c>
      <c r="BQ359">
        <v>11.4</v>
      </c>
      <c r="BR359">
        <v>10.8</v>
      </c>
      <c r="BS359">
        <v>12.2</v>
      </c>
      <c r="BT359">
        <v>14.1</v>
      </c>
      <c r="BU359">
        <v>3.9</v>
      </c>
      <c r="BV359">
        <v>3.9</v>
      </c>
      <c r="BW359">
        <v>2.0283989345264102</v>
      </c>
      <c r="BX359">
        <v>0.22257297297297299</v>
      </c>
      <c r="BY359">
        <v>0.56385955810546695</v>
      </c>
      <c r="BZ359">
        <v>3.39952739985935</v>
      </c>
    </row>
    <row r="360" spans="1:78" s="45" customFormat="1" x14ac:dyDescent="0.3">
      <c r="A360" s="91">
        <v>358</v>
      </c>
      <c r="B360" t="s">
        <v>1393</v>
      </c>
      <c r="C360" s="220" t="s">
        <v>1394</v>
      </c>
      <c r="D360" s="174">
        <v>0.66495221039918373</v>
      </c>
      <c r="E360" s="125">
        <f t="shared" si="52"/>
        <v>-0.58867743592403998</v>
      </c>
      <c r="F360" s="36">
        <v>1.1632727915357131E-2</v>
      </c>
      <c r="G360" s="129">
        <f t="shared" si="53"/>
        <v>1.9343184297543101</v>
      </c>
      <c r="H360" s="150"/>
      <c r="I360" s="153">
        <f t="shared" si="54"/>
        <v>-1.9343184297543101</v>
      </c>
      <c r="J360" s="66" t="s">
        <v>1395</v>
      </c>
      <c r="K360" s="66" t="s">
        <v>1396</v>
      </c>
      <c r="L360" s="66" t="str">
        <f t="shared" si="55"/>
        <v/>
      </c>
      <c r="M360" s="67" t="str">
        <f t="shared" si="59"/>
        <v/>
      </c>
      <c r="N360" s="66" t="str">
        <f t="shared" si="59"/>
        <v/>
      </c>
      <c r="O360" s="66" t="str">
        <f t="shared" si="59"/>
        <v/>
      </c>
      <c r="P360" s="66" t="str">
        <f t="shared" si="59"/>
        <v/>
      </c>
      <c r="Q360" s="68" t="str">
        <f t="shared" si="59"/>
        <v/>
      </c>
      <c r="R360" s="66" t="str">
        <f t="shared" si="59"/>
        <v/>
      </c>
      <c r="S360" s="57">
        <v>4099200000</v>
      </c>
      <c r="T360" s="58">
        <v>4788400000</v>
      </c>
      <c r="U360" s="58">
        <v>4441100000</v>
      </c>
      <c r="V360" s="58">
        <v>2652000000</v>
      </c>
      <c r="W360" s="58">
        <v>3228500000</v>
      </c>
      <c r="X360" s="59">
        <v>5</v>
      </c>
      <c r="Y360" s="60">
        <v>2355600000</v>
      </c>
      <c r="Z360" s="60">
        <v>2638600000</v>
      </c>
      <c r="AA360" s="60">
        <v>2185200000</v>
      </c>
      <c r="AB360" s="60">
        <v>2775100000</v>
      </c>
      <c r="AC360" s="60">
        <v>2818700000</v>
      </c>
      <c r="AD360" s="27">
        <v>5</v>
      </c>
      <c r="AE360">
        <v>31.932695388793899</v>
      </c>
      <c r="AF360">
        <v>32.156894683837898</v>
      </c>
      <c r="AG360">
        <v>32.048271179199197</v>
      </c>
      <c r="AH360">
        <v>31.3044338226318</v>
      </c>
      <c r="AI360">
        <v>31.5882167816162</v>
      </c>
      <c r="AJ360">
        <v>31.133447647094702</v>
      </c>
      <c r="AK360">
        <v>31.297124862670898</v>
      </c>
      <c r="AL360">
        <v>31.025117874145501</v>
      </c>
      <c r="AM360">
        <v>31.3698921203613</v>
      </c>
      <c r="AN360">
        <v>31.392383575439499</v>
      </c>
      <c r="AO360">
        <v>39.046999999999997</v>
      </c>
      <c r="AP360">
        <v>359</v>
      </c>
      <c r="AQ360">
        <v>94.2</v>
      </c>
      <c r="AR360">
        <v>51</v>
      </c>
      <c r="AS360">
        <v>94.2</v>
      </c>
      <c r="AT360">
        <v>94.2</v>
      </c>
      <c r="AU360">
        <v>0</v>
      </c>
      <c r="AV360">
        <v>323.31</v>
      </c>
      <c r="AW360" t="s">
        <v>43</v>
      </c>
      <c r="AX360" t="s">
        <v>43</v>
      </c>
      <c r="AY360" t="s">
        <v>43</v>
      </c>
      <c r="AZ360" t="s">
        <v>43</v>
      </c>
      <c r="BA360">
        <v>37</v>
      </c>
      <c r="BB360">
        <v>35</v>
      </c>
      <c r="BC360">
        <v>33</v>
      </c>
      <c r="BD360">
        <v>37</v>
      </c>
      <c r="BE360">
        <v>43</v>
      </c>
      <c r="BF360">
        <v>33</v>
      </c>
      <c r="BG360">
        <v>34</v>
      </c>
      <c r="BH360">
        <v>34</v>
      </c>
      <c r="BI360">
        <v>42</v>
      </c>
      <c r="BJ360">
        <v>41</v>
      </c>
      <c r="BK360" t="s">
        <v>43</v>
      </c>
      <c r="BL360">
        <v>1.49</v>
      </c>
      <c r="BM360">
        <v>87.5</v>
      </c>
      <c r="BN360">
        <v>88.3</v>
      </c>
      <c r="BO360">
        <v>85.5</v>
      </c>
      <c r="BP360">
        <v>88</v>
      </c>
      <c r="BQ360">
        <v>93.3</v>
      </c>
      <c r="BR360">
        <v>83</v>
      </c>
      <c r="BS360">
        <v>86.1</v>
      </c>
      <c r="BT360">
        <v>83</v>
      </c>
      <c r="BU360">
        <v>92.2</v>
      </c>
      <c r="BV360">
        <v>91.1</v>
      </c>
      <c r="BW360">
        <v>1.9343184297543099</v>
      </c>
      <c r="BX360">
        <v>0.22387499999999999</v>
      </c>
      <c r="BY360">
        <v>0.56250915527343903</v>
      </c>
      <c r="BZ360">
        <v>3.2539142094934901</v>
      </c>
    </row>
    <row r="361" spans="1:78" s="45" customFormat="1" x14ac:dyDescent="0.3">
      <c r="A361" s="91">
        <v>359</v>
      </c>
      <c r="B361" t="s">
        <v>1397</v>
      </c>
      <c r="C361" s="220" t="s">
        <v>1398</v>
      </c>
      <c r="D361" s="174">
        <v>0.65647366889729419</v>
      </c>
      <c r="E361" s="125">
        <f t="shared" si="52"/>
        <v>-0.60719094898340786</v>
      </c>
      <c r="F361" s="36">
        <v>1.7839072659947747E-2</v>
      </c>
      <c r="G361" s="129">
        <f t="shared" si="53"/>
        <v>1.7486277255840701</v>
      </c>
      <c r="H361" s="150"/>
      <c r="I361" s="153">
        <f t="shared" si="54"/>
        <v>-1.7486277255840701</v>
      </c>
      <c r="J361" s="66" t="s">
        <v>1399</v>
      </c>
      <c r="K361" s="66" t="s">
        <v>1400</v>
      </c>
      <c r="L361" s="66" t="str">
        <f t="shared" si="55"/>
        <v/>
      </c>
      <c r="M361" s="67" t="str">
        <f t="shared" si="59"/>
        <v/>
      </c>
      <c r="N361" s="66" t="str">
        <f t="shared" si="59"/>
        <v/>
      </c>
      <c r="O361" s="66" t="str">
        <f t="shared" si="59"/>
        <v/>
      </c>
      <c r="P361" s="66" t="str">
        <f t="shared" si="59"/>
        <v/>
      </c>
      <c r="Q361" s="68" t="str">
        <f t="shared" si="59"/>
        <v/>
      </c>
      <c r="R361" s="66" t="str">
        <f t="shared" si="59"/>
        <v/>
      </c>
      <c r="S361" s="57">
        <v>1676600</v>
      </c>
      <c r="T361" s="58">
        <v>1933600</v>
      </c>
      <c r="U361" s="58">
        <v>2232100</v>
      </c>
      <c r="V361" s="58">
        <v>1573500</v>
      </c>
      <c r="W361" s="58">
        <v>1176700</v>
      </c>
      <c r="X361" s="59">
        <v>5</v>
      </c>
      <c r="Y361" s="60">
        <v>1101800</v>
      </c>
      <c r="Z361" s="60">
        <v>1136700</v>
      </c>
      <c r="AA361" s="60">
        <v>898480</v>
      </c>
      <c r="AB361" s="60">
        <v>984170</v>
      </c>
      <c r="AC361" s="60">
        <v>1519600</v>
      </c>
      <c r="AD361" s="27">
        <v>5</v>
      </c>
      <c r="AE361">
        <v>20.677106857299801</v>
      </c>
      <c r="AF361">
        <v>20.882858276367202</v>
      </c>
      <c r="AG361">
        <v>21.089969635009801</v>
      </c>
      <c r="AH361">
        <v>20.585546493530298</v>
      </c>
      <c r="AI361">
        <v>20.166315078735401</v>
      </c>
      <c r="AJ361">
        <v>20.0714302062988</v>
      </c>
      <c r="AK361">
        <v>20.116420745849599</v>
      </c>
      <c r="AL361">
        <v>19.777126312255898</v>
      </c>
      <c r="AM361">
        <v>19.9085483551025</v>
      </c>
      <c r="AN361">
        <v>20.5352592468262</v>
      </c>
      <c r="AO361">
        <v>77.247</v>
      </c>
      <c r="AP361">
        <v>702</v>
      </c>
      <c r="AQ361">
        <v>18.2</v>
      </c>
      <c r="AR361">
        <v>12</v>
      </c>
      <c r="AS361">
        <v>18.2</v>
      </c>
      <c r="AT361">
        <v>18.2</v>
      </c>
      <c r="AU361">
        <v>0</v>
      </c>
      <c r="AV361">
        <v>15.599</v>
      </c>
      <c r="AW361">
        <v>12</v>
      </c>
      <c r="AX361">
        <v>12</v>
      </c>
      <c r="AY361">
        <v>12</v>
      </c>
      <c r="AZ361" t="s">
        <v>43</v>
      </c>
      <c r="BA361">
        <v>4</v>
      </c>
      <c r="BB361">
        <v>6</v>
      </c>
      <c r="BC361">
        <v>5</v>
      </c>
      <c r="BD361">
        <v>5</v>
      </c>
      <c r="BE361">
        <v>6</v>
      </c>
      <c r="BF361">
        <v>7</v>
      </c>
      <c r="BG361">
        <v>7</v>
      </c>
      <c r="BH361">
        <v>7</v>
      </c>
      <c r="BI361">
        <v>4</v>
      </c>
      <c r="BJ361">
        <v>3</v>
      </c>
      <c r="BK361">
        <v>702</v>
      </c>
      <c r="BL361">
        <v>2.2599999999999998</v>
      </c>
      <c r="BM361">
        <v>7.4</v>
      </c>
      <c r="BN361">
        <v>9.6999999999999993</v>
      </c>
      <c r="BO361">
        <v>8.5</v>
      </c>
      <c r="BP361">
        <v>6.4</v>
      </c>
      <c r="BQ361">
        <v>7.5</v>
      </c>
      <c r="BR361">
        <v>10.4</v>
      </c>
      <c r="BS361">
        <v>11.3</v>
      </c>
      <c r="BT361">
        <v>10.8</v>
      </c>
      <c r="BU361">
        <v>5.4</v>
      </c>
      <c r="BV361">
        <v>4.3</v>
      </c>
      <c r="BW361">
        <v>1.7486277255840701</v>
      </c>
      <c r="BX361">
        <v>0.25604137931034499</v>
      </c>
      <c r="BY361">
        <v>0.598602294921875</v>
      </c>
      <c r="BZ361">
        <v>2.9711763727978</v>
      </c>
    </row>
    <row r="362" spans="1:78" s="45" customFormat="1" x14ac:dyDescent="0.3">
      <c r="A362" s="91">
        <v>360</v>
      </c>
      <c r="B362" t="s">
        <v>1401</v>
      </c>
      <c r="C362" s="220" t="s">
        <v>1402</v>
      </c>
      <c r="D362" s="174">
        <v>0.6560195591308805</v>
      </c>
      <c r="E362" s="125">
        <f t="shared" si="52"/>
        <v>-0.60818926565304998</v>
      </c>
      <c r="F362" s="36">
        <v>3.0247427623644154E-2</v>
      </c>
      <c r="G362" s="129">
        <f t="shared" si="53"/>
        <v>1.5193115537837401</v>
      </c>
      <c r="H362" s="150"/>
      <c r="I362" s="153">
        <f t="shared" si="54"/>
        <v>-1.5193115537837401</v>
      </c>
      <c r="J362" s="66" t="s">
        <v>1403</v>
      </c>
      <c r="K362" s="66" t="s">
        <v>1404</v>
      </c>
      <c r="L362" s="66" t="str">
        <f t="shared" si="55"/>
        <v/>
      </c>
      <c r="M362" s="67" t="str">
        <f t="shared" si="59"/>
        <v/>
      </c>
      <c r="N362" s="66" t="str">
        <f t="shared" si="59"/>
        <v/>
      </c>
      <c r="O362" s="66" t="str">
        <f t="shared" si="59"/>
        <v/>
      </c>
      <c r="P362" s="66" t="str">
        <f t="shared" si="59"/>
        <v/>
      </c>
      <c r="Q362" s="68" t="str">
        <f t="shared" si="59"/>
        <v/>
      </c>
      <c r="R362" s="66" t="str">
        <f t="shared" si="59"/>
        <v/>
      </c>
      <c r="S362" s="57">
        <v>8218900000</v>
      </c>
      <c r="T362" s="58">
        <v>11131000000</v>
      </c>
      <c r="U362" s="58">
        <v>9928600000</v>
      </c>
      <c r="V362" s="58">
        <v>5623200000</v>
      </c>
      <c r="W362" s="58">
        <v>5672700000</v>
      </c>
      <c r="X362" s="59">
        <v>5</v>
      </c>
      <c r="Y362" s="60">
        <v>5814400000</v>
      </c>
      <c r="Z362" s="60">
        <v>5867200000</v>
      </c>
      <c r="AA362" s="60">
        <v>5191200000</v>
      </c>
      <c r="AB362" s="60">
        <v>5039800000</v>
      </c>
      <c r="AC362" s="60">
        <v>4705000000</v>
      </c>
      <c r="AD362" s="27">
        <v>5</v>
      </c>
      <c r="AE362">
        <v>32.9362983703613</v>
      </c>
      <c r="AF362">
        <v>33.373863220214801</v>
      </c>
      <c r="AG362">
        <v>33.208942413330099</v>
      </c>
      <c r="AH362">
        <v>32.388744354247997</v>
      </c>
      <c r="AI362">
        <v>32.401390075683601</v>
      </c>
      <c r="AJ362">
        <v>32.436985015869098</v>
      </c>
      <c r="AK362">
        <v>32.450023651122997</v>
      </c>
      <c r="AL362">
        <v>32.273422241210902</v>
      </c>
      <c r="AM362">
        <v>32.230720520019503</v>
      </c>
      <c r="AN362">
        <v>32.131546020507798</v>
      </c>
      <c r="AO362">
        <v>49.704000000000001</v>
      </c>
      <c r="AP362">
        <v>442</v>
      </c>
      <c r="AQ362">
        <v>86.4</v>
      </c>
      <c r="AR362">
        <v>47</v>
      </c>
      <c r="AS362">
        <v>86.4</v>
      </c>
      <c r="AT362">
        <v>86.4</v>
      </c>
      <c r="AU362">
        <v>0</v>
      </c>
      <c r="AV362">
        <v>323.31</v>
      </c>
      <c r="AW362" t="s">
        <v>43</v>
      </c>
      <c r="AX362" t="s">
        <v>43</v>
      </c>
      <c r="AY362" t="s">
        <v>43</v>
      </c>
      <c r="AZ362" t="s">
        <v>43</v>
      </c>
      <c r="BA362">
        <v>37</v>
      </c>
      <c r="BB362">
        <v>40</v>
      </c>
      <c r="BC362">
        <v>40</v>
      </c>
      <c r="BD362">
        <v>36</v>
      </c>
      <c r="BE362">
        <v>36</v>
      </c>
      <c r="BF362">
        <v>39</v>
      </c>
      <c r="BG362">
        <v>38</v>
      </c>
      <c r="BH362">
        <v>38</v>
      </c>
      <c r="BI362">
        <v>33</v>
      </c>
      <c r="BJ362">
        <v>34</v>
      </c>
      <c r="BK362" t="s">
        <v>43</v>
      </c>
      <c r="BL362">
        <v>1.63</v>
      </c>
      <c r="BM362">
        <v>80.8</v>
      </c>
      <c r="BN362">
        <v>79.2</v>
      </c>
      <c r="BO362">
        <v>79.400000000000006</v>
      </c>
      <c r="BP362">
        <v>79.900000000000006</v>
      </c>
      <c r="BQ362">
        <v>80.8</v>
      </c>
      <c r="BR362">
        <v>85.5</v>
      </c>
      <c r="BS362">
        <v>85.5</v>
      </c>
      <c r="BT362">
        <v>85.5</v>
      </c>
      <c r="BU362">
        <v>79</v>
      </c>
      <c r="BV362">
        <v>79</v>
      </c>
      <c r="BW362">
        <v>1.5193115537837401</v>
      </c>
      <c r="BX362">
        <v>0.28748693586698298</v>
      </c>
      <c r="BY362">
        <v>0.55730819702148404</v>
      </c>
      <c r="BZ362">
        <v>2.6285238539715099</v>
      </c>
    </row>
    <row r="363" spans="1:78" s="45" customFormat="1" x14ac:dyDescent="0.3">
      <c r="A363" s="91">
        <v>361</v>
      </c>
      <c r="B363" t="s">
        <v>1405</v>
      </c>
      <c r="C363" s="220" t="s">
        <v>1406</v>
      </c>
      <c r="D363" s="174">
        <v>0.64363370607751957</v>
      </c>
      <c r="E363" s="125">
        <f t="shared" si="52"/>
        <v>-0.63568821519395191</v>
      </c>
      <c r="F363" s="36">
        <v>8.080730831415044E-3</v>
      </c>
      <c r="G363" s="129">
        <f t="shared" si="53"/>
        <v>2.0925493593123599</v>
      </c>
      <c r="H363" s="150"/>
      <c r="I363" s="153">
        <f t="shared" si="54"/>
        <v>-2.0925493593123599</v>
      </c>
      <c r="J363" s="66" t="s">
        <v>1407</v>
      </c>
      <c r="K363" s="66" t="s">
        <v>1408</v>
      </c>
      <c r="L363" s="66" t="str">
        <f t="shared" si="55"/>
        <v/>
      </c>
      <c r="M363" s="67" t="str">
        <f t="shared" ref="M363:R372" si="60">IF(ISNUMBER(FIND(M$2,$J363))=TRUE,M$2,"")</f>
        <v/>
      </c>
      <c r="N363" s="66" t="str">
        <f t="shared" si="60"/>
        <v/>
      </c>
      <c r="O363" s="66" t="str">
        <f t="shared" si="60"/>
        <v/>
      </c>
      <c r="P363" s="66" t="str">
        <f t="shared" si="60"/>
        <v/>
      </c>
      <c r="Q363" s="68" t="str">
        <f t="shared" si="60"/>
        <v/>
      </c>
      <c r="R363" s="66" t="str">
        <f t="shared" si="60"/>
        <v/>
      </c>
      <c r="S363" s="57">
        <v>6241500</v>
      </c>
      <c r="T363" s="58">
        <v>7285200</v>
      </c>
      <c r="U363" s="58">
        <v>6866600</v>
      </c>
      <c r="V363" s="58">
        <v>6545600</v>
      </c>
      <c r="W363" s="58">
        <v>3984900</v>
      </c>
      <c r="X363" s="59">
        <v>5</v>
      </c>
      <c r="Y363" s="60">
        <v>4632100</v>
      </c>
      <c r="Z363" s="60">
        <v>4041600</v>
      </c>
      <c r="AA363" s="60">
        <v>3290100</v>
      </c>
      <c r="AB363" s="60">
        <v>4163000</v>
      </c>
      <c r="AC363" s="60">
        <v>3776800</v>
      </c>
      <c r="AD363" s="27">
        <v>5</v>
      </c>
      <c r="AE363">
        <v>22.573461532592798</v>
      </c>
      <c r="AF363">
        <v>22.796537399291999</v>
      </c>
      <c r="AG363">
        <v>22.711164474487301</v>
      </c>
      <c r="AH363">
        <v>22.642093658447301</v>
      </c>
      <c r="AI363">
        <v>21.926111221313501</v>
      </c>
      <c r="AJ363">
        <v>22.143234252929702</v>
      </c>
      <c r="AK363">
        <v>21.946495056152301</v>
      </c>
      <c r="AL363">
        <v>21.649700164794901</v>
      </c>
      <c r="AM363">
        <v>21.989192962646499</v>
      </c>
      <c r="AN363">
        <v>21.8487339019775</v>
      </c>
      <c r="AO363">
        <v>92.869</v>
      </c>
      <c r="AP363">
        <v>855</v>
      </c>
      <c r="AQ363">
        <v>26.7</v>
      </c>
      <c r="AR363">
        <v>21</v>
      </c>
      <c r="AS363">
        <v>26.7</v>
      </c>
      <c r="AT363">
        <v>26.7</v>
      </c>
      <c r="AU363">
        <v>0</v>
      </c>
      <c r="AV363">
        <v>81.67</v>
      </c>
      <c r="AW363">
        <v>21</v>
      </c>
      <c r="AX363">
        <v>21</v>
      </c>
      <c r="AY363">
        <v>21</v>
      </c>
      <c r="AZ363" t="s">
        <v>43</v>
      </c>
      <c r="BA363">
        <v>10</v>
      </c>
      <c r="BB363">
        <v>14</v>
      </c>
      <c r="BC363">
        <v>13</v>
      </c>
      <c r="BD363">
        <v>13</v>
      </c>
      <c r="BE363">
        <v>9</v>
      </c>
      <c r="BF363">
        <v>10</v>
      </c>
      <c r="BG363">
        <v>10</v>
      </c>
      <c r="BH363">
        <v>10</v>
      </c>
      <c r="BI363">
        <v>11</v>
      </c>
      <c r="BJ363">
        <v>12</v>
      </c>
      <c r="BK363">
        <v>855</v>
      </c>
      <c r="BL363">
        <v>2.0499999999999998</v>
      </c>
      <c r="BM363">
        <v>15</v>
      </c>
      <c r="BN363">
        <v>18.899999999999999</v>
      </c>
      <c r="BO363">
        <v>19.100000000000001</v>
      </c>
      <c r="BP363">
        <v>18.2</v>
      </c>
      <c r="BQ363">
        <v>13.1</v>
      </c>
      <c r="BR363">
        <v>11.9</v>
      </c>
      <c r="BS363">
        <v>13.7</v>
      </c>
      <c r="BT363">
        <v>13.9</v>
      </c>
      <c r="BU363">
        <v>11.7</v>
      </c>
      <c r="BV363">
        <v>14.3</v>
      </c>
      <c r="BW363">
        <v>2.0925493593123599</v>
      </c>
      <c r="BX363">
        <v>0.229703225806452</v>
      </c>
      <c r="BY363">
        <v>0.61440238952636905</v>
      </c>
      <c r="BZ363">
        <v>3.4998607862435702</v>
      </c>
    </row>
    <row r="364" spans="1:78" s="45" customFormat="1" x14ac:dyDescent="0.3">
      <c r="A364" s="91">
        <v>362</v>
      </c>
      <c r="B364" t="s">
        <v>1409</v>
      </c>
      <c r="C364" s="220" t="s">
        <v>1410</v>
      </c>
      <c r="D364" s="174">
        <v>0.62427335070849943</v>
      </c>
      <c r="E364" s="125">
        <f t="shared" si="52"/>
        <v>-0.67975021426242432</v>
      </c>
      <c r="F364" s="36">
        <v>3.3784442217032647E-2</v>
      </c>
      <c r="G364" s="129">
        <f t="shared" si="53"/>
        <v>1.47128324690519</v>
      </c>
      <c r="H364" s="150"/>
      <c r="I364" s="153">
        <f t="shared" si="54"/>
        <v>-1.47128324690519</v>
      </c>
      <c r="J364" s="66" t="s">
        <v>1411</v>
      </c>
      <c r="K364" s="66" t="s">
        <v>1412</v>
      </c>
      <c r="L364" s="66" t="str">
        <f t="shared" si="55"/>
        <v/>
      </c>
      <c r="M364" s="67" t="str">
        <f t="shared" si="60"/>
        <v/>
      </c>
      <c r="N364" s="66" t="str">
        <f t="shared" si="60"/>
        <v/>
      </c>
      <c r="O364" s="66" t="str">
        <f t="shared" si="60"/>
        <v/>
      </c>
      <c r="P364" s="66" t="str">
        <f t="shared" si="60"/>
        <v/>
      </c>
      <c r="Q364" s="68" t="str">
        <f t="shared" si="60"/>
        <v/>
      </c>
      <c r="R364" s="66" t="str">
        <f t="shared" si="60"/>
        <v/>
      </c>
      <c r="S364" s="57">
        <v>8317100000</v>
      </c>
      <c r="T364" s="58">
        <v>10087000000</v>
      </c>
      <c r="U364" s="58">
        <v>9885400000</v>
      </c>
      <c r="V364" s="58">
        <v>5019400000</v>
      </c>
      <c r="W364" s="58">
        <v>4983300000</v>
      </c>
      <c r="X364" s="59">
        <v>5</v>
      </c>
      <c r="Y364" s="60">
        <v>5293000000</v>
      </c>
      <c r="Z364" s="60">
        <v>5531100000</v>
      </c>
      <c r="AA364" s="60">
        <v>4637200000</v>
      </c>
      <c r="AB364" s="60">
        <v>4361800000</v>
      </c>
      <c r="AC364" s="60">
        <v>4081700000</v>
      </c>
      <c r="AD364" s="27">
        <v>5</v>
      </c>
      <c r="AE364">
        <v>32.953433990478501</v>
      </c>
      <c r="AF364">
        <v>33.231777191162102</v>
      </c>
      <c r="AG364">
        <v>33.202651977539098</v>
      </c>
      <c r="AH364">
        <v>32.224868774414098</v>
      </c>
      <c r="AI364">
        <v>32.214454650878899</v>
      </c>
      <c r="AJ364">
        <v>32.301437377929702</v>
      </c>
      <c r="AK364">
        <v>32.364917755127003</v>
      </c>
      <c r="AL364">
        <v>32.110607147216797</v>
      </c>
      <c r="AM364">
        <v>32.0222778320313</v>
      </c>
      <c r="AN364">
        <v>31.9265232086182</v>
      </c>
      <c r="AO364">
        <v>49.786999999999999</v>
      </c>
      <c r="AP364">
        <v>451</v>
      </c>
      <c r="AQ364">
        <v>84.3</v>
      </c>
      <c r="AR364">
        <v>21</v>
      </c>
      <c r="AS364">
        <v>84.3</v>
      </c>
      <c r="AT364">
        <v>36.4</v>
      </c>
      <c r="AU364">
        <v>0</v>
      </c>
      <c r="AV364">
        <v>323.31</v>
      </c>
      <c r="AW364" t="s">
        <v>43</v>
      </c>
      <c r="AX364" t="s">
        <v>43</v>
      </c>
      <c r="AY364" t="s">
        <v>43</v>
      </c>
      <c r="AZ364" t="s">
        <v>43</v>
      </c>
      <c r="BA364">
        <v>36</v>
      </c>
      <c r="BB364">
        <v>47</v>
      </c>
      <c r="BC364">
        <v>45</v>
      </c>
      <c r="BD364">
        <v>41</v>
      </c>
      <c r="BE364">
        <v>43</v>
      </c>
      <c r="BF364">
        <v>41</v>
      </c>
      <c r="BG364">
        <v>41</v>
      </c>
      <c r="BH364">
        <v>40</v>
      </c>
      <c r="BI364">
        <v>42</v>
      </c>
      <c r="BJ364">
        <v>39</v>
      </c>
      <c r="BK364" t="s">
        <v>43</v>
      </c>
      <c r="BL364">
        <v>1.56</v>
      </c>
      <c r="BM364">
        <v>80</v>
      </c>
      <c r="BN364">
        <v>82.5</v>
      </c>
      <c r="BO364">
        <v>82.7</v>
      </c>
      <c r="BP364">
        <v>80.3</v>
      </c>
      <c r="BQ364">
        <v>80.7</v>
      </c>
      <c r="BR364">
        <v>81.2</v>
      </c>
      <c r="BS364">
        <v>81.599999999999994</v>
      </c>
      <c r="BT364">
        <v>80.7</v>
      </c>
      <c r="BU364">
        <v>80.3</v>
      </c>
      <c r="BV364">
        <v>80.3</v>
      </c>
      <c r="BW364">
        <v>1.47128324690519</v>
      </c>
      <c r="BX364">
        <v>0.297295154185022</v>
      </c>
      <c r="BY364">
        <v>0.62028465270996203</v>
      </c>
      <c r="BZ364">
        <v>2.5573795764440899</v>
      </c>
    </row>
    <row r="365" spans="1:78" s="45" customFormat="1" x14ac:dyDescent="0.3">
      <c r="A365" s="91">
        <v>363</v>
      </c>
      <c r="B365" t="s">
        <v>1413</v>
      </c>
      <c r="C365" s="220" t="s">
        <v>76</v>
      </c>
      <c r="D365" s="174">
        <v>0.62097851783328195</v>
      </c>
      <c r="E365" s="125">
        <f t="shared" si="52"/>
        <v>-0.68738473425393853</v>
      </c>
      <c r="F365" s="36">
        <v>8.0293321602402932E-4</v>
      </c>
      <c r="G365" s="129">
        <f t="shared" si="53"/>
        <v>3.0953205756657902</v>
      </c>
      <c r="H365" s="150"/>
      <c r="I365" s="153">
        <f t="shared" si="54"/>
        <v>-3.0953205756657902</v>
      </c>
      <c r="J365" s="66" t="s">
        <v>1414</v>
      </c>
      <c r="K365" s="66" t="s">
        <v>1415</v>
      </c>
      <c r="L365" s="66" t="str">
        <f t="shared" si="55"/>
        <v/>
      </c>
      <c r="M365" s="67" t="str">
        <f t="shared" si="60"/>
        <v/>
      </c>
      <c r="N365" s="66" t="str">
        <f t="shared" si="60"/>
        <v/>
      </c>
      <c r="O365" s="66" t="str">
        <f t="shared" si="60"/>
        <v/>
      </c>
      <c r="P365" s="66" t="str">
        <f t="shared" si="60"/>
        <v/>
      </c>
      <c r="Q365" s="68" t="str">
        <f t="shared" si="60"/>
        <v/>
      </c>
      <c r="R365" s="66" t="str">
        <f t="shared" si="60"/>
        <v/>
      </c>
      <c r="S365" s="57">
        <v>28513000</v>
      </c>
      <c r="T365" s="58">
        <v>27535000</v>
      </c>
      <c r="U365" s="58">
        <v>32062000</v>
      </c>
      <c r="V365" s="58">
        <v>31455000</v>
      </c>
      <c r="W365" s="58">
        <v>36099000</v>
      </c>
      <c r="X365" s="59">
        <v>5</v>
      </c>
      <c r="Y365" s="60">
        <v>19565000</v>
      </c>
      <c r="Z365" s="60">
        <v>24000000</v>
      </c>
      <c r="AA365" s="60">
        <v>20119000</v>
      </c>
      <c r="AB365" s="60">
        <v>14678000</v>
      </c>
      <c r="AC365" s="60">
        <v>18302000</v>
      </c>
      <c r="AD365" s="27">
        <v>5</v>
      </c>
      <c r="AE365">
        <v>24.765115737915</v>
      </c>
      <c r="AF365">
        <v>24.714763641357401</v>
      </c>
      <c r="AG365">
        <v>24.934360504150401</v>
      </c>
      <c r="AH365">
        <v>24.906785964965799</v>
      </c>
      <c r="AI365">
        <v>25.105455398559599</v>
      </c>
      <c r="AJ365">
        <v>24.2217712402344</v>
      </c>
      <c r="AK365">
        <v>24.5165309906006</v>
      </c>
      <c r="AL365">
        <v>24.2620544433594</v>
      </c>
      <c r="AM365">
        <v>23.807151794433601</v>
      </c>
      <c r="AN365">
        <v>24.1254978179932</v>
      </c>
      <c r="AO365">
        <v>110.07</v>
      </c>
      <c r="AP365">
        <v>963</v>
      </c>
      <c r="AQ365">
        <v>57.2</v>
      </c>
      <c r="AR365">
        <v>54</v>
      </c>
      <c r="AS365">
        <v>57.2</v>
      </c>
      <c r="AT365">
        <v>57.2</v>
      </c>
      <c r="AU365">
        <v>0</v>
      </c>
      <c r="AV365">
        <v>323.31</v>
      </c>
      <c r="AW365">
        <v>54</v>
      </c>
      <c r="AX365">
        <v>54</v>
      </c>
      <c r="AY365">
        <v>54</v>
      </c>
      <c r="AZ365" t="s">
        <v>43</v>
      </c>
      <c r="BA365">
        <v>28</v>
      </c>
      <c r="BB365">
        <v>33</v>
      </c>
      <c r="BC365">
        <v>31</v>
      </c>
      <c r="BD365">
        <v>34</v>
      </c>
      <c r="BE365">
        <v>38</v>
      </c>
      <c r="BF365">
        <v>32</v>
      </c>
      <c r="BG365">
        <v>26</v>
      </c>
      <c r="BH365">
        <v>27</v>
      </c>
      <c r="BI365">
        <v>34</v>
      </c>
      <c r="BJ365">
        <v>20</v>
      </c>
      <c r="BK365">
        <v>963</v>
      </c>
      <c r="BL365">
        <v>2.2000000000000002</v>
      </c>
      <c r="BM365">
        <v>32.299999999999997</v>
      </c>
      <c r="BN365">
        <v>43.2</v>
      </c>
      <c r="BO365">
        <v>37.1</v>
      </c>
      <c r="BP365">
        <v>31.3</v>
      </c>
      <c r="BQ365">
        <v>35.9</v>
      </c>
      <c r="BR365">
        <v>35.9</v>
      </c>
      <c r="BS365">
        <v>32.6</v>
      </c>
      <c r="BT365">
        <v>34.700000000000003</v>
      </c>
      <c r="BU365">
        <v>35.200000000000003</v>
      </c>
      <c r="BV365">
        <v>21.3</v>
      </c>
      <c r="BW365">
        <v>3.0953205756657902</v>
      </c>
      <c r="BX365">
        <v>0.14206896551724099</v>
      </c>
      <c r="BY365">
        <v>0.69869499206542696</v>
      </c>
      <c r="BZ365">
        <v>5.2196448616530002</v>
      </c>
    </row>
    <row r="366" spans="1:78" s="45" customFormat="1" x14ac:dyDescent="0.3">
      <c r="A366" s="91">
        <v>364</v>
      </c>
      <c r="B366" t="s">
        <v>1416</v>
      </c>
      <c r="C366" s="220" t="s">
        <v>1417</v>
      </c>
      <c r="D366" s="174">
        <v>0.61579401755113405</v>
      </c>
      <c r="E366" s="125">
        <f t="shared" si="52"/>
        <v>-0.6994802432422671</v>
      </c>
      <c r="F366" s="36">
        <v>4.7849095591774818E-2</v>
      </c>
      <c r="G366" s="129">
        <f t="shared" si="53"/>
        <v>1.32012626652274</v>
      </c>
      <c r="H366" s="150"/>
      <c r="I366" s="153">
        <f t="shared" si="54"/>
        <v>-1.32012626652274</v>
      </c>
      <c r="J366" s="66" t="s">
        <v>1418</v>
      </c>
      <c r="K366" s="66" t="s">
        <v>1419</v>
      </c>
      <c r="L366" s="66" t="str">
        <f t="shared" si="55"/>
        <v/>
      </c>
      <c r="M366" s="67" t="str">
        <f t="shared" si="60"/>
        <v/>
      </c>
      <c r="N366" s="66" t="str">
        <f t="shared" si="60"/>
        <v/>
      </c>
      <c r="O366" s="66" t="str">
        <f t="shared" si="60"/>
        <v/>
      </c>
      <c r="P366" s="66" t="str">
        <f t="shared" si="60"/>
        <v/>
      </c>
      <c r="Q366" s="68" t="str">
        <f t="shared" si="60"/>
        <v/>
      </c>
      <c r="R366" s="66" t="str">
        <f t="shared" si="60"/>
        <v/>
      </c>
      <c r="S366" s="57">
        <v>177700000</v>
      </c>
      <c r="T366" s="58">
        <v>83894000</v>
      </c>
      <c r="U366" s="58">
        <v>82505000</v>
      </c>
      <c r="V366" s="58">
        <v>94602000</v>
      </c>
      <c r="W366" s="58">
        <v>60526000</v>
      </c>
      <c r="X366" s="59">
        <v>5</v>
      </c>
      <c r="Y366" s="60">
        <v>63914000</v>
      </c>
      <c r="Z366" s="60">
        <v>59671000</v>
      </c>
      <c r="AA366" s="60">
        <v>58806000</v>
      </c>
      <c r="AB366" s="60">
        <v>59252000</v>
      </c>
      <c r="AC366" s="60">
        <v>65778000</v>
      </c>
      <c r="AD366" s="27">
        <v>5</v>
      </c>
      <c r="AE366">
        <v>27.404869079589801</v>
      </c>
      <c r="AF366">
        <v>26.322063446044901</v>
      </c>
      <c r="AG366">
        <v>26.297977447509801</v>
      </c>
      <c r="AH366">
        <v>26.495367050170898</v>
      </c>
      <c r="AI366">
        <v>25.851051330566399</v>
      </c>
      <c r="AJ366">
        <v>25.929628372192401</v>
      </c>
      <c r="AK366">
        <v>25.8305263519287</v>
      </c>
      <c r="AL366">
        <v>25.8094596862793</v>
      </c>
      <c r="AM366">
        <v>25.820360183715799</v>
      </c>
      <c r="AN366">
        <v>25.9711017608643</v>
      </c>
      <c r="AO366">
        <v>561.21</v>
      </c>
      <c r="AP366">
        <v>4880</v>
      </c>
      <c r="AQ366">
        <v>91.5</v>
      </c>
      <c r="AR366">
        <v>6</v>
      </c>
      <c r="AS366">
        <v>40.200000000000003</v>
      </c>
      <c r="AT366">
        <v>40.200000000000003</v>
      </c>
      <c r="AU366">
        <v>0</v>
      </c>
      <c r="AV366">
        <v>206.49</v>
      </c>
      <c r="AW366" t="s">
        <v>43</v>
      </c>
      <c r="AX366" t="s">
        <v>43</v>
      </c>
      <c r="AY366" t="s">
        <v>43</v>
      </c>
      <c r="AZ366" t="s">
        <v>43</v>
      </c>
      <c r="BA366">
        <v>4</v>
      </c>
      <c r="BB366">
        <v>5</v>
      </c>
      <c r="BC366">
        <v>3</v>
      </c>
      <c r="BD366">
        <v>4</v>
      </c>
      <c r="BE366">
        <v>5</v>
      </c>
      <c r="BF366">
        <v>5</v>
      </c>
      <c r="BG366">
        <v>5</v>
      </c>
      <c r="BH366">
        <v>5</v>
      </c>
      <c r="BI366">
        <v>5</v>
      </c>
      <c r="BJ366">
        <v>4</v>
      </c>
      <c r="BK366" t="s">
        <v>43</v>
      </c>
      <c r="BL366">
        <v>2.17</v>
      </c>
      <c r="BM366">
        <v>79.5</v>
      </c>
      <c r="BN366">
        <v>80.3</v>
      </c>
      <c r="BO366">
        <v>79.599999999999994</v>
      </c>
      <c r="BP366">
        <v>90.8</v>
      </c>
      <c r="BQ366">
        <v>91.2</v>
      </c>
      <c r="BR366">
        <v>80</v>
      </c>
      <c r="BS366">
        <v>80.3</v>
      </c>
      <c r="BT366">
        <v>80.3</v>
      </c>
      <c r="BU366">
        <v>91</v>
      </c>
      <c r="BV366">
        <v>90.1</v>
      </c>
      <c r="BW366">
        <v>1.32012626652274</v>
      </c>
      <c r="BX366">
        <v>0.31659999999999999</v>
      </c>
      <c r="BY366">
        <v>0.60205039978027497</v>
      </c>
      <c r="BZ366">
        <v>2.3341712568947699</v>
      </c>
    </row>
    <row r="367" spans="1:78" s="45" customFormat="1" x14ac:dyDescent="0.3">
      <c r="A367" s="91">
        <v>365</v>
      </c>
      <c r="B367" t="s">
        <v>1420</v>
      </c>
      <c r="C367" s="220" t="s">
        <v>1421</v>
      </c>
      <c r="D367" s="174">
        <v>0.61023618769581711</v>
      </c>
      <c r="E367" s="125">
        <f t="shared" si="52"/>
        <v>-0.7125603589870585</v>
      </c>
      <c r="F367" s="36">
        <v>6.0405997560515458E-3</v>
      </c>
      <c r="G367" s="129">
        <f t="shared" si="53"/>
        <v>2.2189199392244801</v>
      </c>
      <c r="H367" s="150"/>
      <c r="I367" s="153">
        <f t="shared" si="54"/>
        <v>-2.2189199392244801</v>
      </c>
      <c r="J367" s="66" t="s">
        <v>1422</v>
      </c>
      <c r="K367" s="66" t="s">
        <v>1423</v>
      </c>
      <c r="L367" s="66" t="str">
        <f t="shared" si="55"/>
        <v/>
      </c>
      <c r="M367" s="67" t="str">
        <f t="shared" si="60"/>
        <v/>
      </c>
      <c r="N367" s="66" t="str">
        <f t="shared" si="60"/>
        <v/>
      </c>
      <c r="O367" s="66" t="str">
        <f t="shared" si="60"/>
        <v/>
      </c>
      <c r="P367" s="66" t="str">
        <f t="shared" si="60"/>
        <v/>
      </c>
      <c r="Q367" s="68" t="str">
        <f t="shared" si="60"/>
        <v/>
      </c>
      <c r="R367" s="66" t="str">
        <f t="shared" si="60"/>
        <v/>
      </c>
      <c r="S367" s="57">
        <v>5826200</v>
      </c>
      <c r="T367" s="58">
        <v>6448000</v>
      </c>
      <c r="U367" s="58">
        <v>5952000</v>
      </c>
      <c r="V367" s="58">
        <v>8373500</v>
      </c>
      <c r="W367" s="58">
        <v>9435200</v>
      </c>
      <c r="X367" s="59">
        <v>5</v>
      </c>
      <c r="Y367" s="60">
        <v>4150400</v>
      </c>
      <c r="Z367" s="60">
        <v>5118600</v>
      </c>
      <c r="AA367" s="60">
        <v>3420200</v>
      </c>
      <c r="AB367" s="60">
        <v>5534600</v>
      </c>
      <c r="AC367" s="60">
        <v>3766000</v>
      </c>
      <c r="AD367" s="27">
        <v>5</v>
      </c>
      <c r="AE367">
        <v>22.474123001098601</v>
      </c>
      <c r="AF367">
        <v>22.620420455932599</v>
      </c>
      <c r="AG367">
        <v>22.5049438476563</v>
      </c>
      <c r="AH367">
        <v>22.997400283813501</v>
      </c>
      <c r="AI367">
        <v>23.169622421264599</v>
      </c>
      <c r="AJ367">
        <v>21.984819412231399</v>
      </c>
      <c r="AK367">
        <v>22.287317276001001</v>
      </c>
      <c r="AL367">
        <v>21.7056484222412</v>
      </c>
      <c r="AM367">
        <v>22.400047302246101</v>
      </c>
      <c r="AN367">
        <v>21.844600677490199</v>
      </c>
      <c r="AO367">
        <v>122.12</v>
      </c>
      <c r="AP367">
        <v>1085</v>
      </c>
      <c r="AQ367">
        <v>31.2</v>
      </c>
      <c r="AR367">
        <v>27</v>
      </c>
      <c r="AS367">
        <v>31.2</v>
      </c>
      <c r="AT367">
        <v>31.2</v>
      </c>
      <c r="AU367">
        <v>0</v>
      </c>
      <c r="AV367">
        <v>108.37</v>
      </c>
      <c r="AW367">
        <v>27</v>
      </c>
      <c r="AX367">
        <v>27</v>
      </c>
      <c r="AY367">
        <v>27</v>
      </c>
      <c r="AZ367" t="s">
        <v>43</v>
      </c>
      <c r="BA367">
        <v>11</v>
      </c>
      <c r="BB367">
        <v>12</v>
      </c>
      <c r="BC367">
        <v>10</v>
      </c>
      <c r="BD367">
        <v>16</v>
      </c>
      <c r="BE367">
        <v>16</v>
      </c>
      <c r="BF367">
        <v>18</v>
      </c>
      <c r="BG367">
        <v>13</v>
      </c>
      <c r="BH367">
        <v>15</v>
      </c>
      <c r="BI367">
        <v>18</v>
      </c>
      <c r="BJ367">
        <v>7</v>
      </c>
      <c r="BK367">
        <v>1085</v>
      </c>
      <c r="BL367">
        <v>2.3199999999999998</v>
      </c>
      <c r="BM367">
        <v>13.6</v>
      </c>
      <c r="BN367">
        <v>15.7</v>
      </c>
      <c r="BO367">
        <v>14.4</v>
      </c>
      <c r="BP367">
        <v>18.899999999999999</v>
      </c>
      <c r="BQ367">
        <v>19.5</v>
      </c>
      <c r="BR367">
        <v>21</v>
      </c>
      <c r="BS367">
        <v>15.9</v>
      </c>
      <c r="BT367">
        <v>18.8</v>
      </c>
      <c r="BU367">
        <v>20.7</v>
      </c>
      <c r="BV367">
        <v>7.8</v>
      </c>
      <c r="BW367">
        <v>2.2189199392244801</v>
      </c>
      <c r="BX367">
        <v>0.23596521739130399</v>
      </c>
      <c r="BY367">
        <v>0.70881538391112997</v>
      </c>
      <c r="BZ367">
        <v>3.7002310156768501</v>
      </c>
    </row>
    <row r="368" spans="1:78" s="45" customFormat="1" x14ac:dyDescent="0.3">
      <c r="A368" s="91">
        <v>366</v>
      </c>
      <c r="B368" t="s">
        <v>1424</v>
      </c>
      <c r="C368" s="220" t="s">
        <v>1425</v>
      </c>
      <c r="D368" s="174">
        <v>0.59481631828953385</v>
      </c>
      <c r="E368" s="125">
        <f t="shared" si="52"/>
        <v>-0.74948386781906939</v>
      </c>
      <c r="F368" s="36">
        <v>8.5901550467446151E-5</v>
      </c>
      <c r="G368" s="129">
        <f t="shared" si="53"/>
        <v>4.0659989973634101</v>
      </c>
      <c r="H368" s="150"/>
      <c r="I368" s="153">
        <f t="shared" si="54"/>
        <v>-4.0659989973634101</v>
      </c>
      <c r="J368" s="66" t="s">
        <v>1426</v>
      </c>
      <c r="K368" s="66" t="s">
        <v>1427</v>
      </c>
      <c r="L368" s="66" t="str">
        <f t="shared" si="55"/>
        <v/>
      </c>
      <c r="M368" s="67" t="str">
        <f t="shared" si="60"/>
        <v/>
      </c>
      <c r="N368" s="66" t="str">
        <f t="shared" si="60"/>
        <v/>
      </c>
      <c r="O368" s="66" t="str">
        <f t="shared" si="60"/>
        <v/>
      </c>
      <c r="P368" s="66" t="str">
        <f t="shared" si="60"/>
        <v/>
      </c>
      <c r="Q368" s="68" t="str">
        <f t="shared" si="60"/>
        <v/>
      </c>
      <c r="R368" s="66" t="str">
        <f t="shared" si="60"/>
        <v/>
      </c>
      <c r="S368" s="57">
        <v>19360000</v>
      </c>
      <c r="T368" s="58">
        <v>16177000</v>
      </c>
      <c r="U368" s="58">
        <v>17718000</v>
      </c>
      <c r="V368" s="58">
        <v>20783000</v>
      </c>
      <c r="W368" s="58">
        <v>20065000</v>
      </c>
      <c r="X368" s="59">
        <v>5</v>
      </c>
      <c r="Y368" s="60">
        <v>9811200</v>
      </c>
      <c r="Z368" s="60">
        <v>11488000</v>
      </c>
      <c r="AA368" s="60">
        <v>9784800</v>
      </c>
      <c r="AB368" s="60">
        <v>11922000</v>
      </c>
      <c r="AC368" s="60">
        <v>12968000</v>
      </c>
      <c r="AD368" s="27">
        <v>5</v>
      </c>
      <c r="AE368">
        <v>24.2065753936768</v>
      </c>
      <c r="AF368">
        <v>23.947441101074201</v>
      </c>
      <c r="AG368">
        <v>24.078712463378899</v>
      </c>
      <c r="AH368">
        <v>24.308900833129901</v>
      </c>
      <c r="AI368">
        <v>24.2581787109375</v>
      </c>
      <c r="AJ368">
        <v>23.225997924804702</v>
      </c>
      <c r="AK368">
        <v>23.4536247253418</v>
      </c>
      <c r="AL368">
        <v>23.222110748291001</v>
      </c>
      <c r="AM368">
        <v>23.507122039794901</v>
      </c>
      <c r="AN368">
        <v>23.628452301025401</v>
      </c>
      <c r="AO368">
        <v>270.69</v>
      </c>
      <c r="AP368">
        <v>2412</v>
      </c>
      <c r="AQ368">
        <v>15</v>
      </c>
      <c r="AR368">
        <v>31</v>
      </c>
      <c r="AS368">
        <v>15</v>
      </c>
      <c r="AT368">
        <v>15</v>
      </c>
      <c r="AU368">
        <v>0</v>
      </c>
      <c r="AV368">
        <v>46.283999999999999</v>
      </c>
      <c r="AW368" t="s">
        <v>43</v>
      </c>
      <c r="AX368" t="s">
        <v>43</v>
      </c>
      <c r="AY368" t="s">
        <v>43</v>
      </c>
      <c r="AZ368" t="s">
        <v>43</v>
      </c>
      <c r="BA368">
        <v>12</v>
      </c>
      <c r="BB368">
        <v>13</v>
      </c>
      <c r="BC368">
        <v>11</v>
      </c>
      <c r="BD368">
        <v>11</v>
      </c>
      <c r="BE368">
        <v>13</v>
      </c>
      <c r="BF368">
        <v>15</v>
      </c>
      <c r="BG368">
        <v>14</v>
      </c>
      <c r="BH368">
        <v>16</v>
      </c>
      <c r="BI368">
        <v>10</v>
      </c>
      <c r="BJ368">
        <v>11</v>
      </c>
      <c r="BK368" t="s">
        <v>43</v>
      </c>
      <c r="BL368">
        <v>2.87</v>
      </c>
      <c r="BM368">
        <v>5.4</v>
      </c>
      <c r="BN368">
        <v>6.4</v>
      </c>
      <c r="BO368">
        <v>5.5</v>
      </c>
      <c r="BP368">
        <v>5</v>
      </c>
      <c r="BQ368">
        <v>5.7</v>
      </c>
      <c r="BR368">
        <v>7.3</v>
      </c>
      <c r="BS368">
        <v>6.6</v>
      </c>
      <c r="BT368">
        <v>7.5</v>
      </c>
      <c r="BU368">
        <v>4.4000000000000004</v>
      </c>
      <c r="BV368">
        <v>4.5999999999999996</v>
      </c>
      <c r="BW368">
        <v>4.0659989973634101</v>
      </c>
      <c r="BX368">
        <v>9.4500000000000001E-2</v>
      </c>
      <c r="BY368">
        <v>0.75250015258789205</v>
      </c>
      <c r="BZ368">
        <v>7.2754949669131204</v>
      </c>
    </row>
    <row r="369" spans="1:78" s="45" customFormat="1" x14ac:dyDescent="0.3">
      <c r="A369" s="91">
        <v>367</v>
      </c>
      <c r="B369" t="s">
        <v>1428</v>
      </c>
      <c r="C369" s="220" t="s">
        <v>76</v>
      </c>
      <c r="D369" s="174">
        <v>0.58886317479809192</v>
      </c>
      <c r="E369" s="125">
        <f t="shared" si="52"/>
        <v>-0.76399563905159773</v>
      </c>
      <c r="F369" s="36">
        <v>1.4740538429794522E-2</v>
      </c>
      <c r="G369" s="129">
        <f t="shared" si="53"/>
        <v>1.8314866526494298</v>
      </c>
      <c r="H369" s="150"/>
      <c r="I369" s="153">
        <f t="shared" si="54"/>
        <v>-1.8314866526494298</v>
      </c>
      <c r="J369" s="66" t="s">
        <v>202</v>
      </c>
      <c r="K369" s="66" t="s">
        <v>203</v>
      </c>
      <c r="L369" s="66" t="str">
        <f t="shared" si="55"/>
        <v/>
      </c>
      <c r="M369" s="67" t="str">
        <f t="shared" si="60"/>
        <v/>
      </c>
      <c r="N369" s="66" t="str">
        <f t="shared" si="60"/>
        <v/>
      </c>
      <c r="O369" s="66" t="str">
        <f t="shared" si="60"/>
        <v/>
      </c>
      <c r="P369" s="66" t="str">
        <f t="shared" si="60"/>
        <v/>
      </c>
      <c r="Q369" s="68" t="str">
        <f t="shared" si="60"/>
        <v/>
      </c>
      <c r="R369" s="66" t="str">
        <f t="shared" si="60"/>
        <v/>
      </c>
      <c r="S369" s="57">
        <v>9764900</v>
      </c>
      <c r="T369" s="58">
        <v>9033600</v>
      </c>
      <c r="U369" s="58">
        <v>9119900</v>
      </c>
      <c r="V369" s="58">
        <v>13481000</v>
      </c>
      <c r="W369" s="58">
        <v>17885000</v>
      </c>
      <c r="X369" s="59">
        <v>5</v>
      </c>
      <c r="Y369" s="60">
        <v>6591300</v>
      </c>
      <c r="Z369" s="60">
        <v>8547000</v>
      </c>
      <c r="AA369" s="60">
        <v>7142400</v>
      </c>
      <c r="AB369" s="60">
        <v>7744200</v>
      </c>
      <c r="AC369" s="60">
        <v>4885500</v>
      </c>
      <c r="AD369" s="27">
        <v>5</v>
      </c>
      <c r="AE369">
        <v>23.219173431396499</v>
      </c>
      <c r="AF369">
        <v>23.106868743896499</v>
      </c>
      <c r="AG369">
        <v>23.1205863952637</v>
      </c>
      <c r="AH369">
        <v>23.684423446655298</v>
      </c>
      <c r="AI369">
        <v>24.092247009277301</v>
      </c>
      <c r="AJ369">
        <v>22.6521320343018</v>
      </c>
      <c r="AK369">
        <v>23.0269870758057</v>
      </c>
      <c r="AL369">
        <v>22.7679767608643</v>
      </c>
      <c r="AM369">
        <v>22.884685516357401</v>
      </c>
      <c r="AN369">
        <v>22.220075607299801</v>
      </c>
      <c r="AO369">
        <v>115.81</v>
      </c>
      <c r="AP369">
        <v>1063</v>
      </c>
      <c r="AQ369">
        <v>45.5</v>
      </c>
      <c r="AR369">
        <v>39</v>
      </c>
      <c r="AS369">
        <v>45.5</v>
      </c>
      <c r="AT369">
        <v>45.5</v>
      </c>
      <c r="AU369">
        <v>0</v>
      </c>
      <c r="AV369">
        <v>323.31</v>
      </c>
      <c r="AW369">
        <v>39</v>
      </c>
      <c r="AX369">
        <v>39</v>
      </c>
      <c r="AY369">
        <v>39</v>
      </c>
      <c r="AZ369" t="s">
        <v>43</v>
      </c>
      <c r="BA369">
        <v>18</v>
      </c>
      <c r="BB369">
        <v>20</v>
      </c>
      <c r="BC369">
        <v>20</v>
      </c>
      <c r="BD369">
        <v>29</v>
      </c>
      <c r="BE369">
        <v>28</v>
      </c>
      <c r="BF369">
        <v>25</v>
      </c>
      <c r="BG369">
        <v>19</v>
      </c>
      <c r="BH369">
        <v>19</v>
      </c>
      <c r="BI369">
        <v>23</v>
      </c>
      <c r="BJ369">
        <v>10</v>
      </c>
      <c r="BK369">
        <v>1063</v>
      </c>
      <c r="BL369">
        <v>2.25</v>
      </c>
      <c r="BM369">
        <v>22.8</v>
      </c>
      <c r="BN369">
        <v>27.3</v>
      </c>
      <c r="BO369">
        <v>25</v>
      </c>
      <c r="BP369">
        <v>35.5</v>
      </c>
      <c r="BQ369">
        <v>32.6</v>
      </c>
      <c r="BR369">
        <v>35.6</v>
      </c>
      <c r="BS369">
        <v>27.5</v>
      </c>
      <c r="BT369">
        <v>26.3</v>
      </c>
      <c r="BU369">
        <v>31.2</v>
      </c>
      <c r="BV369">
        <v>10.199999999999999</v>
      </c>
      <c r="BW369">
        <v>1.83148665264943</v>
      </c>
      <c r="BX369">
        <v>0.23883076923076901</v>
      </c>
      <c r="BY369">
        <v>0.73428840637207304</v>
      </c>
      <c r="BZ369">
        <v>3.09664105854162</v>
      </c>
    </row>
    <row r="370" spans="1:78" s="45" customFormat="1" x14ac:dyDescent="0.3">
      <c r="A370" s="91">
        <v>368</v>
      </c>
      <c r="B370" t="s">
        <v>1429</v>
      </c>
      <c r="C370" s="220" t="s">
        <v>1430</v>
      </c>
      <c r="D370" s="174">
        <v>0.57760509146818517</v>
      </c>
      <c r="E370" s="125">
        <f t="shared" si="52"/>
        <v>-0.79184463555090856</v>
      </c>
      <c r="F370" s="36">
        <v>2.9356119548061835E-2</v>
      </c>
      <c r="G370" s="129">
        <f t="shared" si="53"/>
        <v>1.5323013523745801</v>
      </c>
      <c r="H370" s="150"/>
      <c r="I370" s="153">
        <f t="shared" si="54"/>
        <v>-1.5323013523745801</v>
      </c>
      <c r="J370" s="66" t="s">
        <v>1431</v>
      </c>
      <c r="K370" s="66" t="s">
        <v>1432</v>
      </c>
      <c r="L370" s="66" t="str">
        <f t="shared" si="55"/>
        <v/>
      </c>
      <c r="M370" s="67" t="str">
        <f t="shared" si="60"/>
        <v/>
      </c>
      <c r="N370" s="66" t="str">
        <f t="shared" si="60"/>
        <v/>
      </c>
      <c r="O370" s="66" t="str">
        <f t="shared" si="60"/>
        <v/>
      </c>
      <c r="P370" s="66" t="str">
        <f t="shared" si="60"/>
        <v/>
      </c>
      <c r="Q370" s="68" t="str">
        <f t="shared" si="60"/>
        <v/>
      </c>
      <c r="R370" s="66" t="str">
        <f t="shared" si="60"/>
        <v/>
      </c>
      <c r="S370" s="57">
        <v>20044000</v>
      </c>
      <c r="T370" s="58">
        <v>10448000</v>
      </c>
      <c r="U370" s="58">
        <v>12582000</v>
      </c>
      <c r="V370" s="58">
        <v>7098500</v>
      </c>
      <c r="W370" s="58">
        <v>8623900</v>
      </c>
      <c r="X370" s="59">
        <v>5</v>
      </c>
      <c r="Y370" s="60">
        <v>7237900</v>
      </c>
      <c r="Z370" s="60">
        <v>7519500</v>
      </c>
      <c r="AA370" s="60">
        <v>6041300</v>
      </c>
      <c r="AB370" s="60">
        <v>6037000</v>
      </c>
      <c r="AC370" s="60">
        <v>7125400</v>
      </c>
      <c r="AD370" s="27">
        <v>5</v>
      </c>
      <c r="AE370">
        <v>24.256666183471701</v>
      </c>
      <c r="AF370">
        <v>23.316722869873001</v>
      </c>
      <c r="AG370">
        <v>23.5848579406738</v>
      </c>
      <c r="AH370">
        <v>22.759082794189499</v>
      </c>
      <c r="AI370">
        <v>23.039909362793001</v>
      </c>
      <c r="AJ370">
        <v>22.7871398925781</v>
      </c>
      <c r="AK370">
        <v>22.842205047607401</v>
      </c>
      <c r="AL370">
        <v>22.5264282226563</v>
      </c>
      <c r="AM370">
        <v>22.5254001617432</v>
      </c>
      <c r="AN370">
        <v>22.764539718627901</v>
      </c>
      <c r="AO370">
        <v>87.388000000000005</v>
      </c>
      <c r="AP370">
        <v>811</v>
      </c>
      <c r="AQ370">
        <v>53</v>
      </c>
      <c r="AR370">
        <v>12</v>
      </c>
      <c r="AS370">
        <v>14.4</v>
      </c>
      <c r="AT370">
        <v>14.4</v>
      </c>
      <c r="AU370">
        <v>0</v>
      </c>
      <c r="AV370">
        <v>48.610999999999997</v>
      </c>
      <c r="AW370">
        <v>37</v>
      </c>
      <c r="AX370">
        <v>12</v>
      </c>
      <c r="AY370">
        <v>12</v>
      </c>
      <c r="AZ370" t="s">
        <v>43</v>
      </c>
      <c r="BA370">
        <v>6</v>
      </c>
      <c r="BB370">
        <v>6</v>
      </c>
      <c r="BC370">
        <v>5</v>
      </c>
      <c r="BD370">
        <v>6</v>
      </c>
      <c r="BE370">
        <v>10</v>
      </c>
      <c r="BF370">
        <v>5</v>
      </c>
      <c r="BG370">
        <v>6</v>
      </c>
      <c r="BH370">
        <v>4</v>
      </c>
      <c r="BI370">
        <v>7</v>
      </c>
      <c r="BJ370">
        <v>8</v>
      </c>
      <c r="BK370">
        <v>811</v>
      </c>
      <c r="BL370">
        <v>2</v>
      </c>
      <c r="BM370">
        <v>40.700000000000003</v>
      </c>
      <c r="BN370">
        <v>44.4</v>
      </c>
      <c r="BO370">
        <v>39.799999999999997</v>
      </c>
      <c r="BP370">
        <v>31.6</v>
      </c>
      <c r="BQ370">
        <v>35.9</v>
      </c>
      <c r="BR370">
        <v>34.6</v>
      </c>
      <c r="BS370">
        <v>38.1</v>
      </c>
      <c r="BT370">
        <v>35.9</v>
      </c>
      <c r="BU370">
        <v>33.4</v>
      </c>
      <c r="BV370">
        <v>33.5</v>
      </c>
      <c r="BW370">
        <v>1.5323013523745801</v>
      </c>
      <c r="BX370">
        <v>0.28788264058679702</v>
      </c>
      <c r="BY370">
        <v>0.70230522155761899</v>
      </c>
      <c r="BZ370">
        <v>2.6477937757366399</v>
      </c>
    </row>
    <row r="371" spans="1:78" s="45" customFormat="1" x14ac:dyDescent="0.3">
      <c r="A371" s="91">
        <v>369</v>
      </c>
      <c r="B371" t="s">
        <v>1433</v>
      </c>
      <c r="C371" s="220" t="s">
        <v>1434</v>
      </c>
      <c r="D371" s="174">
        <v>0.5688973444034332</v>
      </c>
      <c r="E371" s="125">
        <f t="shared" si="52"/>
        <v>-0.81375974829824527</v>
      </c>
      <c r="F371" s="36">
        <v>2.8881875875395799E-2</v>
      </c>
      <c r="G371" s="129">
        <f t="shared" si="53"/>
        <v>1.5393746027964501</v>
      </c>
      <c r="H371" s="150"/>
      <c r="I371" s="153">
        <f t="shared" si="54"/>
        <v>-1.5393746027964501</v>
      </c>
      <c r="J371" s="66" t="s">
        <v>1435</v>
      </c>
      <c r="K371" s="66" t="s">
        <v>1436</v>
      </c>
      <c r="L371" s="66" t="str">
        <f t="shared" si="55"/>
        <v/>
      </c>
      <c r="M371" s="67" t="str">
        <f t="shared" si="60"/>
        <v/>
      </c>
      <c r="N371" s="66" t="str">
        <f t="shared" si="60"/>
        <v/>
      </c>
      <c r="O371" s="66" t="str">
        <f t="shared" si="60"/>
        <v/>
      </c>
      <c r="P371" s="66" t="str">
        <f t="shared" si="60"/>
        <v/>
      </c>
      <c r="Q371" s="68" t="str">
        <f t="shared" si="60"/>
        <v/>
      </c>
      <c r="R371" s="66" t="str">
        <f t="shared" si="60"/>
        <v/>
      </c>
      <c r="S371" s="57">
        <v>4351000</v>
      </c>
      <c r="T371" s="58">
        <v>2330400</v>
      </c>
      <c r="U371" s="58">
        <v>3878600</v>
      </c>
      <c r="V371" s="58">
        <v>5310100</v>
      </c>
      <c r="W371" s="58">
        <v>6942100</v>
      </c>
      <c r="X371" s="59">
        <v>5</v>
      </c>
      <c r="Y371" s="60">
        <v>3043700</v>
      </c>
      <c r="Z371" s="60">
        <v>2427600</v>
      </c>
      <c r="AA371" s="60">
        <v>2226800</v>
      </c>
      <c r="AB371" s="60">
        <v>2914200</v>
      </c>
      <c r="AC371" s="60">
        <v>2365500</v>
      </c>
      <c r="AD371" s="27">
        <v>5</v>
      </c>
      <c r="AE371">
        <v>22.052915573120099</v>
      </c>
      <c r="AF371">
        <v>21.152145385742202</v>
      </c>
      <c r="AG371">
        <v>21.8871040344238</v>
      </c>
      <c r="AH371">
        <v>22.340307235717798</v>
      </c>
      <c r="AI371">
        <v>22.7269401550293</v>
      </c>
      <c r="AJ371">
        <v>21.537395477294901</v>
      </c>
      <c r="AK371">
        <v>21.2110996246338</v>
      </c>
      <c r="AL371">
        <v>21.086540222168001</v>
      </c>
      <c r="AM371">
        <v>21.474668502807599</v>
      </c>
      <c r="AN371">
        <v>21.173713684081999</v>
      </c>
      <c r="AO371">
        <v>123.56</v>
      </c>
      <c r="AP371">
        <v>1095</v>
      </c>
      <c r="AQ371">
        <v>29.2</v>
      </c>
      <c r="AR371">
        <v>27</v>
      </c>
      <c r="AS371">
        <v>29.2</v>
      </c>
      <c r="AT371">
        <v>29.2</v>
      </c>
      <c r="AU371">
        <v>0</v>
      </c>
      <c r="AV371">
        <v>75.14</v>
      </c>
      <c r="AW371" t="s">
        <v>43</v>
      </c>
      <c r="AX371" t="s">
        <v>43</v>
      </c>
      <c r="AY371" t="s">
        <v>43</v>
      </c>
      <c r="AZ371" t="s">
        <v>43</v>
      </c>
      <c r="BA371">
        <v>12</v>
      </c>
      <c r="BB371">
        <v>5</v>
      </c>
      <c r="BC371">
        <v>6</v>
      </c>
      <c r="BD371">
        <v>14</v>
      </c>
      <c r="BE371">
        <v>18</v>
      </c>
      <c r="BF371">
        <v>11</v>
      </c>
      <c r="BG371">
        <v>8</v>
      </c>
      <c r="BH371">
        <v>10</v>
      </c>
      <c r="BI371">
        <v>7</v>
      </c>
      <c r="BJ371">
        <v>4</v>
      </c>
      <c r="BK371" t="s">
        <v>43</v>
      </c>
      <c r="BL371">
        <v>2.35</v>
      </c>
      <c r="BM371">
        <v>13.2</v>
      </c>
      <c r="BN371">
        <v>6.8</v>
      </c>
      <c r="BO371">
        <v>6.6</v>
      </c>
      <c r="BP371">
        <v>13.5</v>
      </c>
      <c r="BQ371">
        <v>20.100000000000001</v>
      </c>
      <c r="BR371">
        <v>15.2</v>
      </c>
      <c r="BS371">
        <v>9.4</v>
      </c>
      <c r="BT371">
        <v>11.5</v>
      </c>
      <c r="BU371">
        <v>7.6</v>
      </c>
      <c r="BV371">
        <v>4.9000000000000004</v>
      </c>
      <c r="BW371">
        <v>1.5393746027964501</v>
      </c>
      <c r="BX371">
        <v>0.29025000000000001</v>
      </c>
      <c r="BY371">
        <v>0.735198974609375</v>
      </c>
      <c r="BZ371">
        <v>2.65829226430139</v>
      </c>
    </row>
    <row r="372" spans="1:78" s="45" customFormat="1" x14ac:dyDescent="0.3">
      <c r="A372" s="91">
        <v>370</v>
      </c>
      <c r="B372" t="s">
        <v>1437</v>
      </c>
      <c r="C372" s="220" t="s">
        <v>1438</v>
      </c>
      <c r="D372" s="174">
        <v>0.5673500219301808</v>
      </c>
      <c r="E372" s="125">
        <f t="shared" si="52"/>
        <v>-0.81768902620879302</v>
      </c>
      <c r="F372" s="36">
        <v>2.4126573627348182E-2</v>
      </c>
      <c r="G372" s="129">
        <f t="shared" si="53"/>
        <v>1.6175043507142901</v>
      </c>
      <c r="H372" s="150"/>
      <c r="I372" s="153">
        <f t="shared" si="54"/>
        <v>-1.6175043507142901</v>
      </c>
      <c r="J372" s="66" t="s">
        <v>1439</v>
      </c>
      <c r="K372" s="66" t="s">
        <v>1440</v>
      </c>
      <c r="L372" s="66" t="str">
        <f t="shared" si="55"/>
        <v/>
      </c>
      <c r="M372" s="67" t="str">
        <f t="shared" si="60"/>
        <v/>
      </c>
      <c r="N372" s="66" t="str">
        <f t="shared" si="60"/>
        <v/>
      </c>
      <c r="O372" s="66" t="str">
        <f t="shared" si="60"/>
        <v/>
      </c>
      <c r="P372" s="66" t="str">
        <f t="shared" si="60"/>
        <v/>
      </c>
      <c r="Q372" s="68" t="str">
        <f t="shared" si="60"/>
        <v/>
      </c>
      <c r="R372" s="66" t="str">
        <f t="shared" si="60"/>
        <v/>
      </c>
      <c r="S372" s="57">
        <v>10125000</v>
      </c>
      <c r="T372" s="58">
        <v>10115000</v>
      </c>
      <c r="U372" s="58">
        <v>11656000</v>
      </c>
      <c r="V372" s="58">
        <v>12198000</v>
      </c>
      <c r="W372" s="58">
        <v>17465000</v>
      </c>
      <c r="X372" s="59">
        <v>5</v>
      </c>
      <c r="Y372" s="60">
        <v>9629600</v>
      </c>
      <c r="Z372" s="60">
        <v>9203400</v>
      </c>
      <c r="AA372" s="60">
        <v>8105600</v>
      </c>
      <c r="AB372" s="60">
        <v>3979300</v>
      </c>
      <c r="AC372" s="60">
        <v>4007600</v>
      </c>
      <c r="AD372" s="27">
        <v>5</v>
      </c>
      <c r="AE372">
        <v>23.271419525146499</v>
      </c>
      <c r="AF372">
        <v>23.269992828369102</v>
      </c>
      <c r="AG372">
        <v>23.4745693206787</v>
      </c>
      <c r="AH372">
        <v>23.5401420593262</v>
      </c>
      <c r="AI372">
        <v>24.0579624176025</v>
      </c>
      <c r="AJ372">
        <v>23.1990451812744</v>
      </c>
      <c r="AK372">
        <v>23.133735656738299</v>
      </c>
      <c r="AL372">
        <v>22.950487136840799</v>
      </c>
      <c r="AM372">
        <v>21.9240837097168</v>
      </c>
      <c r="AN372">
        <v>21.9343070983887</v>
      </c>
      <c r="AO372">
        <v>109.76</v>
      </c>
      <c r="AP372">
        <v>984</v>
      </c>
      <c r="AQ372">
        <v>41.8</v>
      </c>
      <c r="AR372">
        <v>32</v>
      </c>
      <c r="AS372">
        <v>41.8</v>
      </c>
      <c r="AT372">
        <v>41.2</v>
      </c>
      <c r="AU372">
        <v>0</v>
      </c>
      <c r="AV372">
        <v>294.06</v>
      </c>
      <c r="AW372" t="s">
        <v>43</v>
      </c>
      <c r="AX372" t="s">
        <v>43</v>
      </c>
      <c r="AY372" t="s">
        <v>43</v>
      </c>
      <c r="AZ372" t="s">
        <v>43</v>
      </c>
      <c r="BA372">
        <v>13</v>
      </c>
      <c r="BB372">
        <v>17</v>
      </c>
      <c r="BC372">
        <v>14</v>
      </c>
      <c r="BD372">
        <v>19</v>
      </c>
      <c r="BE372">
        <v>23</v>
      </c>
      <c r="BF372">
        <v>15</v>
      </c>
      <c r="BG372">
        <v>11</v>
      </c>
      <c r="BH372">
        <v>11</v>
      </c>
      <c r="BI372">
        <v>9</v>
      </c>
      <c r="BJ372">
        <v>5</v>
      </c>
      <c r="BK372" t="s">
        <v>43</v>
      </c>
      <c r="BL372">
        <v>2.14</v>
      </c>
      <c r="BM372">
        <v>21.1</v>
      </c>
      <c r="BN372">
        <v>27.2</v>
      </c>
      <c r="BO372">
        <v>23.4</v>
      </c>
      <c r="BP372">
        <v>22.9</v>
      </c>
      <c r="BQ372">
        <v>27</v>
      </c>
      <c r="BR372">
        <v>22.9</v>
      </c>
      <c r="BS372">
        <v>17.399999999999999</v>
      </c>
      <c r="BT372">
        <v>16.8</v>
      </c>
      <c r="BU372">
        <v>11.7</v>
      </c>
      <c r="BV372">
        <v>9</v>
      </c>
      <c r="BW372">
        <v>1.6175043507142901</v>
      </c>
      <c r="BX372">
        <v>0.28287356321839102</v>
      </c>
      <c r="BY372">
        <v>0.89448547363281306</v>
      </c>
      <c r="BZ372">
        <v>2.77455162052759</v>
      </c>
    </row>
    <row r="373" spans="1:78" s="45" customFormat="1" x14ac:dyDescent="0.3">
      <c r="A373" s="91">
        <v>371</v>
      </c>
      <c r="B373" t="s">
        <v>1441</v>
      </c>
      <c r="C373" s="220" t="s">
        <v>1442</v>
      </c>
      <c r="D373" s="174">
        <v>0.56492747500352058</v>
      </c>
      <c r="E373" s="125">
        <f t="shared" si="52"/>
        <v>-0.82386242765817508</v>
      </c>
      <c r="F373" s="36">
        <v>3.7443234377053136E-4</v>
      </c>
      <c r="G373" s="129">
        <f t="shared" si="53"/>
        <v>3.4266266436028299</v>
      </c>
      <c r="H373" s="150"/>
      <c r="I373" s="153">
        <f t="shared" si="54"/>
        <v>-3.4266266436028299</v>
      </c>
      <c r="J373" s="66" t="s">
        <v>1443</v>
      </c>
      <c r="K373" s="66" t="s">
        <v>1444</v>
      </c>
      <c r="L373" s="66" t="str">
        <f t="shared" si="55"/>
        <v>GO:0003729;GO:0003723</v>
      </c>
      <c r="M373" s="67" t="str">
        <f t="shared" ref="M373:R382" si="61">IF(ISNUMBER(FIND(M$2,$J373))=TRUE,M$2,"")</f>
        <v/>
      </c>
      <c r="N373" s="66" t="str">
        <f t="shared" si="61"/>
        <v/>
      </c>
      <c r="O373" s="66" t="str">
        <f t="shared" si="61"/>
        <v>GO:0003729</v>
      </c>
      <c r="P373" s="66" t="str">
        <f t="shared" si="61"/>
        <v/>
      </c>
      <c r="Q373" s="68" t="str">
        <f t="shared" si="61"/>
        <v>GO:0003723</v>
      </c>
      <c r="R373" s="66" t="str">
        <f t="shared" si="61"/>
        <v/>
      </c>
      <c r="S373" s="57">
        <v>14403000</v>
      </c>
      <c r="T373" s="58">
        <v>12459000</v>
      </c>
      <c r="U373" s="58">
        <v>13565000</v>
      </c>
      <c r="V373" s="58">
        <v>14941000</v>
      </c>
      <c r="W373" s="58">
        <v>15642000</v>
      </c>
      <c r="X373" s="59">
        <v>5</v>
      </c>
      <c r="Y373" s="60">
        <v>9343300</v>
      </c>
      <c r="Z373" s="60">
        <v>8568700</v>
      </c>
      <c r="AA373" s="60">
        <v>9500000</v>
      </c>
      <c r="AB373" s="60">
        <v>6132200</v>
      </c>
      <c r="AC373" s="60">
        <v>6571300</v>
      </c>
      <c r="AD373" s="27">
        <v>5</v>
      </c>
      <c r="AE373">
        <v>23.779865264892599</v>
      </c>
      <c r="AF373">
        <v>23.570684432983398</v>
      </c>
      <c r="AG373">
        <v>23.693386077880898</v>
      </c>
      <c r="AH373">
        <v>23.8327732086182</v>
      </c>
      <c r="AI373">
        <v>23.898921966552699</v>
      </c>
      <c r="AJ373">
        <v>23.155500411987301</v>
      </c>
      <c r="AK373">
        <v>23.030645370483398</v>
      </c>
      <c r="AL373">
        <v>23.179496765136701</v>
      </c>
      <c r="AM373">
        <v>22.5479736328125</v>
      </c>
      <c r="AN373">
        <v>22.647747039794901</v>
      </c>
      <c r="AO373">
        <v>96.56</v>
      </c>
      <c r="AP373">
        <v>878</v>
      </c>
      <c r="AQ373">
        <v>37.700000000000003</v>
      </c>
      <c r="AR373">
        <v>28</v>
      </c>
      <c r="AS373">
        <v>37.700000000000003</v>
      </c>
      <c r="AT373">
        <v>37.700000000000003</v>
      </c>
      <c r="AU373">
        <v>0</v>
      </c>
      <c r="AV373">
        <v>203.53</v>
      </c>
      <c r="AW373">
        <v>28</v>
      </c>
      <c r="AX373">
        <v>28</v>
      </c>
      <c r="AY373">
        <v>28</v>
      </c>
      <c r="AZ373" t="s">
        <v>43</v>
      </c>
      <c r="BA373">
        <v>18</v>
      </c>
      <c r="BB373">
        <v>18</v>
      </c>
      <c r="BC373">
        <v>15</v>
      </c>
      <c r="BD373">
        <v>15</v>
      </c>
      <c r="BE373">
        <v>15</v>
      </c>
      <c r="BF373">
        <v>19</v>
      </c>
      <c r="BG373">
        <v>16</v>
      </c>
      <c r="BH373">
        <v>14</v>
      </c>
      <c r="BI373">
        <v>9</v>
      </c>
      <c r="BJ373">
        <v>7</v>
      </c>
      <c r="BK373">
        <v>878</v>
      </c>
      <c r="BL373">
        <v>2.19</v>
      </c>
      <c r="BM373">
        <v>20.399999999999999</v>
      </c>
      <c r="BN373">
        <v>26.8</v>
      </c>
      <c r="BO373">
        <v>19.899999999999999</v>
      </c>
      <c r="BP373">
        <v>18.600000000000001</v>
      </c>
      <c r="BQ373">
        <v>18.100000000000001</v>
      </c>
      <c r="BR373">
        <v>26.3</v>
      </c>
      <c r="BS373">
        <v>18.100000000000001</v>
      </c>
      <c r="BT373">
        <v>16.7</v>
      </c>
      <c r="BU373">
        <v>12.3</v>
      </c>
      <c r="BV373">
        <v>8.9</v>
      </c>
      <c r="BW373">
        <v>3.4266266436028299</v>
      </c>
      <c r="BX373">
        <v>0.11844444444444401</v>
      </c>
      <c r="BY373">
        <v>0.84285354614257801</v>
      </c>
      <c r="BZ373">
        <v>5.8694689268497697</v>
      </c>
    </row>
    <row r="374" spans="1:78" s="45" customFormat="1" x14ac:dyDescent="0.3">
      <c r="A374" s="91">
        <v>372</v>
      </c>
      <c r="B374" t="s">
        <v>1445</v>
      </c>
      <c r="C374" s="220" t="s">
        <v>1446</v>
      </c>
      <c r="D374" s="174">
        <v>0.55855339980238927</v>
      </c>
      <c r="E374" s="125">
        <f t="shared" si="52"/>
        <v>-0.84023288052195011</v>
      </c>
      <c r="F374" s="36">
        <v>1.3765118901725428E-2</v>
      </c>
      <c r="G374" s="129">
        <f t="shared" si="53"/>
        <v>1.8612200328619899</v>
      </c>
      <c r="H374" s="150"/>
      <c r="I374" s="153">
        <f t="shared" si="54"/>
        <v>-1.8612200328619899</v>
      </c>
      <c r="J374" s="66" t="s">
        <v>1447</v>
      </c>
      <c r="K374" s="66" t="s">
        <v>1448</v>
      </c>
      <c r="L374" s="66" t="str">
        <f t="shared" si="55"/>
        <v/>
      </c>
      <c r="M374" s="67" t="str">
        <f t="shared" si="61"/>
        <v/>
      </c>
      <c r="N374" s="66" t="str">
        <f t="shared" si="61"/>
        <v/>
      </c>
      <c r="O374" s="66" t="str">
        <f t="shared" si="61"/>
        <v/>
      </c>
      <c r="P374" s="66" t="str">
        <f t="shared" si="61"/>
        <v/>
      </c>
      <c r="Q374" s="68" t="str">
        <f t="shared" si="61"/>
        <v/>
      </c>
      <c r="R374" s="66" t="str">
        <f t="shared" si="61"/>
        <v/>
      </c>
      <c r="S374" s="57">
        <v>7366000</v>
      </c>
      <c r="T374" s="58">
        <v>8027400</v>
      </c>
      <c r="U374" s="58">
        <v>7732400</v>
      </c>
      <c r="V374" s="58">
        <v>9558200</v>
      </c>
      <c r="W374" s="58">
        <v>11848000</v>
      </c>
      <c r="X374" s="59">
        <v>5</v>
      </c>
      <c r="Y374" s="60">
        <v>5937800</v>
      </c>
      <c r="Z374" s="60">
        <v>6189100</v>
      </c>
      <c r="AA374" s="60">
        <v>5953300</v>
      </c>
      <c r="AB374" s="60">
        <v>4369500</v>
      </c>
      <c r="AC374" s="60">
        <v>2423800</v>
      </c>
      <c r="AD374" s="27">
        <v>5</v>
      </c>
      <c r="AE374">
        <v>22.812450408935501</v>
      </c>
      <c r="AF374">
        <v>22.936500549316399</v>
      </c>
      <c r="AG374">
        <v>22.882484436035199</v>
      </c>
      <c r="AH374">
        <v>23.188306808471701</v>
      </c>
      <c r="AI374">
        <v>23.498140335083001</v>
      </c>
      <c r="AJ374">
        <v>22.5014972686768</v>
      </c>
      <c r="AK374">
        <v>22.5612983703613</v>
      </c>
      <c r="AL374">
        <v>22.5052585601807</v>
      </c>
      <c r="AM374">
        <v>22.059036254882798</v>
      </c>
      <c r="AN374">
        <v>21.208839416503899</v>
      </c>
      <c r="AO374">
        <v>138.83000000000001</v>
      </c>
      <c r="AP374">
        <v>1217</v>
      </c>
      <c r="AQ374">
        <v>34.799999999999997</v>
      </c>
      <c r="AR374">
        <v>35</v>
      </c>
      <c r="AS374">
        <v>34.799999999999997</v>
      </c>
      <c r="AT374">
        <v>34.799999999999997</v>
      </c>
      <c r="AU374">
        <v>0</v>
      </c>
      <c r="AV374">
        <v>237.97</v>
      </c>
      <c r="AW374">
        <v>35</v>
      </c>
      <c r="AX374">
        <v>35</v>
      </c>
      <c r="AY374">
        <v>35</v>
      </c>
      <c r="AZ374" t="s">
        <v>43</v>
      </c>
      <c r="BA374">
        <v>16</v>
      </c>
      <c r="BB374">
        <v>22</v>
      </c>
      <c r="BC374">
        <v>19</v>
      </c>
      <c r="BD374">
        <v>22</v>
      </c>
      <c r="BE374">
        <v>28</v>
      </c>
      <c r="BF374">
        <v>23</v>
      </c>
      <c r="BG374">
        <v>18</v>
      </c>
      <c r="BH374">
        <v>19</v>
      </c>
      <c r="BI374">
        <v>13</v>
      </c>
      <c r="BJ374">
        <v>8</v>
      </c>
      <c r="BK374">
        <v>1217</v>
      </c>
      <c r="BL374">
        <v>2.2000000000000002</v>
      </c>
      <c r="BM374">
        <v>17.600000000000001</v>
      </c>
      <c r="BN374">
        <v>25.5</v>
      </c>
      <c r="BO374">
        <v>20.7</v>
      </c>
      <c r="BP374">
        <v>17.5</v>
      </c>
      <c r="BQ374">
        <v>24.2</v>
      </c>
      <c r="BR374">
        <v>23.9</v>
      </c>
      <c r="BS374">
        <v>19.100000000000001</v>
      </c>
      <c r="BT374">
        <v>20.3</v>
      </c>
      <c r="BU374">
        <v>13</v>
      </c>
      <c r="BV374">
        <v>7.3</v>
      </c>
      <c r="BW374">
        <v>1.8612200328619899</v>
      </c>
      <c r="BX374">
        <v>0.23571084337349399</v>
      </c>
      <c r="BY374">
        <v>0.89639053344726705</v>
      </c>
      <c r="BZ374">
        <v>3.1419277643186798</v>
      </c>
    </row>
    <row r="375" spans="1:78" s="45" customFormat="1" x14ac:dyDescent="0.3">
      <c r="A375" s="91">
        <v>373</v>
      </c>
      <c r="B375" t="s">
        <v>1449</v>
      </c>
      <c r="C375" s="220"/>
      <c r="D375" s="174">
        <v>0.54464447881292966</v>
      </c>
      <c r="E375" s="125">
        <f t="shared" si="52"/>
        <v>-0.87661328888731593</v>
      </c>
      <c r="F375" s="36">
        <v>1.0159526391592042E-2</v>
      </c>
      <c r="G375" s="129">
        <f t="shared" si="53"/>
        <v>1.9931265371615801</v>
      </c>
      <c r="H375" s="150"/>
      <c r="I375" s="153">
        <f t="shared" si="54"/>
        <v>-1.9931265371615801</v>
      </c>
      <c r="J375" s="66"/>
      <c r="K375" s="66"/>
      <c r="L375" s="66" t="str">
        <f t="shared" si="55"/>
        <v/>
      </c>
      <c r="M375" s="67" t="str">
        <f t="shared" si="61"/>
        <v/>
      </c>
      <c r="N375" s="66" t="str">
        <f t="shared" si="61"/>
        <v/>
      </c>
      <c r="O375" s="66" t="str">
        <f t="shared" si="61"/>
        <v/>
      </c>
      <c r="P375" s="66" t="str">
        <f t="shared" si="61"/>
        <v/>
      </c>
      <c r="Q375" s="68" t="str">
        <f t="shared" si="61"/>
        <v/>
      </c>
      <c r="R375" s="66" t="str">
        <f t="shared" si="61"/>
        <v/>
      </c>
      <c r="S375" s="57">
        <v>3531200</v>
      </c>
      <c r="T375" s="58">
        <v>3110800</v>
      </c>
      <c r="U375" s="58">
        <v>2698500</v>
      </c>
      <c r="V375" s="58">
        <v>4342400</v>
      </c>
      <c r="W375" s="58">
        <v>4486200</v>
      </c>
      <c r="X375" s="59">
        <v>5</v>
      </c>
      <c r="Y375" s="60">
        <v>2543100</v>
      </c>
      <c r="Z375" s="60">
        <v>2237200</v>
      </c>
      <c r="AA375" s="60">
        <v>2326600</v>
      </c>
      <c r="AB375" s="60">
        <v>1761500</v>
      </c>
      <c r="AC375" s="60">
        <v>1027300</v>
      </c>
      <c r="AD375" s="27">
        <v>5</v>
      </c>
      <c r="AE375">
        <v>21.751726150512699</v>
      </c>
      <c r="AF375">
        <v>21.568853378295898</v>
      </c>
      <c r="AG375">
        <v>21.363725662231399</v>
      </c>
      <c r="AH375">
        <v>22.0500602722168</v>
      </c>
      <c r="AI375">
        <v>22.097063064575199</v>
      </c>
      <c r="AJ375">
        <v>21.278156280517599</v>
      </c>
      <c r="AK375">
        <v>21.093263626098601</v>
      </c>
      <c r="AL375">
        <v>21.1497917175293</v>
      </c>
      <c r="AM375">
        <v>20.7483730316162</v>
      </c>
      <c r="AN375">
        <v>19.9704265594482</v>
      </c>
      <c r="AO375">
        <v>90.212000000000003</v>
      </c>
      <c r="AP375">
        <v>820</v>
      </c>
      <c r="AQ375">
        <v>31.1</v>
      </c>
      <c r="AR375">
        <v>20</v>
      </c>
      <c r="AS375">
        <v>31.1</v>
      </c>
      <c r="AT375">
        <v>31.1</v>
      </c>
      <c r="AU375">
        <v>0</v>
      </c>
      <c r="AV375">
        <v>74.775999999999996</v>
      </c>
      <c r="AW375" t="s">
        <v>43</v>
      </c>
      <c r="AX375" t="s">
        <v>43</v>
      </c>
      <c r="AY375" t="s">
        <v>43</v>
      </c>
      <c r="AZ375" t="s">
        <v>43</v>
      </c>
      <c r="BA375">
        <v>11</v>
      </c>
      <c r="BB375">
        <v>10</v>
      </c>
      <c r="BC375">
        <v>11</v>
      </c>
      <c r="BD375">
        <v>13</v>
      </c>
      <c r="BE375">
        <v>17</v>
      </c>
      <c r="BF375">
        <v>12</v>
      </c>
      <c r="BG375">
        <v>10</v>
      </c>
      <c r="BH375">
        <v>9</v>
      </c>
      <c r="BI375">
        <v>5</v>
      </c>
      <c r="BJ375">
        <v>5</v>
      </c>
      <c r="BK375" t="s">
        <v>43</v>
      </c>
      <c r="BL375">
        <v>2.29</v>
      </c>
      <c r="BM375">
        <v>16.600000000000001</v>
      </c>
      <c r="BN375">
        <v>15</v>
      </c>
      <c r="BO375">
        <v>17</v>
      </c>
      <c r="BP375">
        <v>19.100000000000001</v>
      </c>
      <c r="BQ375">
        <v>26.1</v>
      </c>
      <c r="BR375">
        <v>21.1</v>
      </c>
      <c r="BS375">
        <v>15.9</v>
      </c>
      <c r="BT375">
        <v>13.9</v>
      </c>
      <c r="BU375">
        <v>6.2</v>
      </c>
      <c r="BV375">
        <v>7.3</v>
      </c>
      <c r="BW375">
        <v>1.9931265371615801</v>
      </c>
      <c r="BX375">
        <v>0.223656565656566</v>
      </c>
      <c r="BY375">
        <v>0.91828346252441395</v>
      </c>
      <c r="BZ375">
        <v>3.3447286463819301</v>
      </c>
    </row>
    <row r="376" spans="1:78" s="45" customFormat="1" x14ac:dyDescent="0.3">
      <c r="A376" s="91">
        <v>374</v>
      </c>
      <c r="B376" t="s">
        <v>1450</v>
      </c>
      <c r="C376" s="220" t="s">
        <v>1451</v>
      </c>
      <c r="D376" s="174">
        <v>0.53303067919843949</v>
      </c>
      <c r="E376" s="125">
        <f t="shared" si="52"/>
        <v>-0.90770952352826972</v>
      </c>
      <c r="F376" s="36">
        <v>5.3734216720181327E-4</v>
      </c>
      <c r="G376" s="129">
        <f t="shared" si="53"/>
        <v>3.2697490774203199</v>
      </c>
      <c r="H376" s="150"/>
      <c r="I376" s="153">
        <f t="shared" si="54"/>
        <v>-3.2697490774203199</v>
      </c>
      <c r="J376" s="66" t="s">
        <v>1452</v>
      </c>
      <c r="K376" s="66" t="s">
        <v>1453</v>
      </c>
      <c r="L376" s="66" t="str">
        <f t="shared" si="55"/>
        <v/>
      </c>
      <c r="M376" s="67" t="str">
        <f t="shared" si="61"/>
        <v/>
      </c>
      <c r="N376" s="66" t="str">
        <f t="shared" si="61"/>
        <v/>
      </c>
      <c r="O376" s="66" t="str">
        <f t="shared" si="61"/>
        <v/>
      </c>
      <c r="P376" s="66" t="str">
        <f t="shared" si="61"/>
        <v/>
      </c>
      <c r="Q376" s="68" t="str">
        <f t="shared" si="61"/>
        <v/>
      </c>
      <c r="R376" s="66" t="str">
        <f t="shared" si="61"/>
        <v/>
      </c>
      <c r="S376" s="57">
        <v>14211000</v>
      </c>
      <c r="T376" s="58">
        <v>13379000</v>
      </c>
      <c r="U376" s="58">
        <v>14877000</v>
      </c>
      <c r="V376" s="58">
        <v>19424000</v>
      </c>
      <c r="W376" s="58">
        <v>22694000</v>
      </c>
      <c r="X376" s="59">
        <v>5</v>
      </c>
      <c r="Y376" s="60">
        <v>8665900</v>
      </c>
      <c r="Z376" s="60">
        <v>8978600</v>
      </c>
      <c r="AA376" s="60">
        <v>9548300</v>
      </c>
      <c r="AB376" s="60">
        <v>10074000</v>
      </c>
      <c r="AC376" s="60">
        <v>7819600</v>
      </c>
      <c r="AD376" s="27">
        <v>5</v>
      </c>
      <c r="AE376">
        <v>23.760505676269499</v>
      </c>
      <c r="AF376">
        <v>23.673467636108398</v>
      </c>
      <c r="AG376">
        <v>23.826580047607401</v>
      </c>
      <c r="AH376">
        <v>24.2113361358643</v>
      </c>
      <c r="AI376">
        <v>24.435808181762699</v>
      </c>
      <c r="AJ376">
        <v>23.046918869018601</v>
      </c>
      <c r="AK376">
        <v>23.098058700561499</v>
      </c>
      <c r="AL376">
        <v>23.186813354492202</v>
      </c>
      <c r="AM376">
        <v>23.264133453369102</v>
      </c>
      <c r="AN376">
        <v>22.8986625671387</v>
      </c>
      <c r="AO376">
        <v>107.86</v>
      </c>
      <c r="AP376">
        <v>932</v>
      </c>
      <c r="AQ376">
        <v>41.8</v>
      </c>
      <c r="AR376">
        <v>35</v>
      </c>
      <c r="AS376">
        <v>41.8</v>
      </c>
      <c r="AT376">
        <v>41.8</v>
      </c>
      <c r="AU376">
        <v>0</v>
      </c>
      <c r="AV376">
        <v>323.31</v>
      </c>
      <c r="AW376">
        <v>35</v>
      </c>
      <c r="AX376">
        <v>35</v>
      </c>
      <c r="AY376">
        <v>35</v>
      </c>
      <c r="AZ376" t="s">
        <v>43</v>
      </c>
      <c r="BA376">
        <v>12</v>
      </c>
      <c r="BB376">
        <v>17</v>
      </c>
      <c r="BC376">
        <v>17</v>
      </c>
      <c r="BD376">
        <v>27</v>
      </c>
      <c r="BE376">
        <v>23</v>
      </c>
      <c r="BF376">
        <v>14</v>
      </c>
      <c r="BG376">
        <v>13</v>
      </c>
      <c r="BH376">
        <v>12</v>
      </c>
      <c r="BI376">
        <v>20</v>
      </c>
      <c r="BJ376">
        <v>13</v>
      </c>
      <c r="BK376">
        <v>932</v>
      </c>
      <c r="BL376">
        <v>2.21</v>
      </c>
      <c r="BM376">
        <v>17.899999999999999</v>
      </c>
      <c r="BN376">
        <v>29.3</v>
      </c>
      <c r="BO376">
        <v>29.3</v>
      </c>
      <c r="BP376">
        <v>32.700000000000003</v>
      </c>
      <c r="BQ376">
        <v>27.9</v>
      </c>
      <c r="BR376">
        <v>20</v>
      </c>
      <c r="BS376">
        <v>17.399999999999999</v>
      </c>
      <c r="BT376">
        <v>14.9</v>
      </c>
      <c r="BU376">
        <v>26.8</v>
      </c>
      <c r="BV376">
        <v>15.3</v>
      </c>
      <c r="BW376">
        <v>3.2697490774203199</v>
      </c>
      <c r="BX376">
        <v>0.12927272727272701</v>
      </c>
      <c r="BY376">
        <v>0.882622146606447</v>
      </c>
      <c r="BZ376">
        <v>5.5557445809840198</v>
      </c>
    </row>
    <row r="377" spans="1:78" s="45" customFormat="1" x14ac:dyDescent="0.3">
      <c r="A377" s="91">
        <v>375</v>
      </c>
      <c r="B377" t="s">
        <v>1454</v>
      </c>
      <c r="C377" s="220" t="s">
        <v>1455</v>
      </c>
      <c r="D377" s="174">
        <v>0.51772798046640012</v>
      </c>
      <c r="E377" s="125">
        <f t="shared" si="52"/>
        <v>-0.94973380452456935</v>
      </c>
      <c r="F377" s="36">
        <v>1.4431784519136114E-2</v>
      </c>
      <c r="G377" s="129">
        <f t="shared" si="53"/>
        <v>1.8406799642013001</v>
      </c>
      <c r="H377" s="150"/>
      <c r="I377" s="153">
        <f t="shared" si="54"/>
        <v>-1.8406799642013001</v>
      </c>
      <c r="J377" s="66" t="s">
        <v>1456</v>
      </c>
      <c r="K377" s="66" t="s">
        <v>1457</v>
      </c>
      <c r="L377" s="66" t="str">
        <f t="shared" si="55"/>
        <v/>
      </c>
      <c r="M377" s="67" t="str">
        <f t="shared" si="61"/>
        <v/>
      </c>
      <c r="N377" s="66" t="str">
        <f t="shared" si="61"/>
        <v/>
      </c>
      <c r="O377" s="66" t="str">
        <f t="shared" si="61"/>
        <v/>
      </c>
      <c r="P377" s="66" t="str">
        <f t="shared" si="61"/>
        <v/>
      </c>
      <c r="Q377" s="68" t="str">
        <f t="shared" si="61"/>
        <v/>
      </c>
      <c r="R377" s="66" t="str">
        <f t="shared" si="61"/>
        <v/>
      </c>
      <c r="S377" s="57">
        <v>4581600</v>
      </c>
      <c r="T377" s="58">
        <v>3233500</v>
      </c>
      <c r="U377" s="58">
        <v>4584100</v>
      </c>
      <c r="V377" s="58">
        <v>4452200</v>
      </c>
      <c r="W377" s="58">
        <v>5755800</v>
      </c>
      <c r="X377" s="59">
        <v>5</v>
      </c>
      <c r="Y377" s="60">
        <v>2590400</v>
      </c>
      <c r="Z377" s="60">
        <v>2090800</v>
      </c>
      <c r="AA377" s="60">
        <v>3330100</v>
      </c>
      <c r="AB377" s="60">
        <v>2712100</v>
      </c>
      <c r="AC377" s="60">
        <v>980980</v>
      </c>
      <c r="AD377" s="27">
        <v>5</v>
      </c>
      <c r="AE377">
        <v>22.127420425415</v>
      </c>
      <c r="AF377">
        <v>21.6246643066406</v>
      </c>
      <c r="AG377">
        <v>22.1282062530518</v>
      </c>
      <c r="AH377">
        <v>22.086086273193398</v>
      </c>
      <c r="AI377">
        <v>22.456584930419901</v>
      </c>
      <c r="AJ377">
        <v>21.304742813110401</v>
      </c>
      <c r="AK377">
        <v>20.9956245422363</v>
      </c>
      <c r="AL377">
        <v>21.6671333312988</v>
      </c>
      <c r="AM377">
        <v>21.370979309081999</v>
      </c>
      <c r="AN377">
        <v>19.903863906860401</v>
      </c>
      <c r="AO377">
        <v>118.15</v>
      </c>
      <c r="AP377">
        <v>1058</v>
      </c>
      <c r="AQ377">
        <v>29.2</v>
      </c>
      <c r="AR377">
        <v>21</v>
      </c>
      <c r="AS377">
        <v>29.2</v>
      </c>
      <c r="AT377">
        <v>29.2</v>
      </c>
      <c r="AU377">
        <v>0</v>
      </c>
      <c r="AV377">
        <v>101.37</v>
      </c>
      <c r="AW377">
        <v>21</v>
      </c>
      <c r="AX377">
        <v>21</v>
      </c>
      <c r="AY377">
        <v>21</v>
      </c>
      <c r="AZ377" t="s">
        <v>43</v>
      </c>
      <c r="BA377">
        <v>5</v>
      </c>
      <c r="BB377">
        <v>8</v>
      </c>
      <c r="BC377">
        <v>9</v>
      </c>
      <c r="BD377">
        <v>13</v>
      </c>
      <c r="BE377">
        <v>16</v>
      </c>
      <c r="BF377">
        <v>7</v>
      </c>
      <c r="BG377">
        <v>4</v>
      </c>
      <c r="BH377">
        <v>9</v>
      </c>
      <c r="BI377">
        <v>11</v>
      </c>
      <c r="BJ377">
        <v>3</v>
      </c>
      <c r="BK377">
        <v>1058</v>
      </c>
      <c r="BL377">
        <v>2.2599999999999998</v>
      </c>
      <c r="BM377">
        <v>6.2</v>
      </c>
      <c r="BN377">
        <v>10.7</v>
      </c>
      <c r="BO377">
        <v>14</v>
      </c>
      <c r="BP377">
        <v>16.100000000000001</v>
      </c>
      <c r="BQ377">
        <v>20.2</v>
      </c>
      <c r="BR377">
        <v>9.5</v>
      </c>
      <c r="BS377">
        <v>4.4000000000000004</v>
      </c>
      <c r="BT377">
        <v>10.199999999999999</v>
      </c>
      <c r="BU377">
        <v>12.5</v>
      </c>
      <c r="BV377">
        <v>2.2999999999999998</v>
      </c>
      <c r="BW377">
        <v>1.8406799642013001</v>
      </c>
      <c r="BX377">
        <v>0.23946666666666699</v>
      </c>
      <c r="BY377">
        <v>1.03612365722656</v>
      </c>
      <c r="BZ377">
        <v>3.1106276876410699</v>
      </c>
    </row>
    <row r="378" spans="1:78" s="45" customFormat="1" x14ac:dyDescent="0.3">
      <c r="A378" s="91">
        <v>376</v>
      </c>
      <c r="B378" t="s">
        <v>1458</v>
      </c>
      <c r="C378" s="220" t="s">
        <v>76</v>
      </c>
      <c r="D378" s="174">
        <v>0.50192996340195084</v>
      </c>
      <c r="E378" s="125">
        <f t="shared" si="52"/>
        <v>-0.99444202254746628</v>
      </c>
      <c r="F378" s="36">
        <v>1.5826036957832849E-2</v>
      </c>
      <c r="G378" s="129">
        <f t="shared" si="53"/>
        <v>1.8006278244189398</v>
      </c>
      <c r="H378" s="150"/>
      <c r="I378" s="153">
        <f t="shared" si="54"/>
        <v>-1.8006278244189398</v>
      </c>
      <c r="J378" s="66" t="s">
        <v>1459</v>
      </c>
      <c r="K378" s="66" t="s">
        <v>1460</v>
      </c>
      <c r="L378" s="66" t="str">
        <f t="shared" si="55"/>
        <v/>
      </c>
      <c r="M378" s="67" t="str">
        <f t="shared" si="61"/>
        <v/>
      </c>
      <c r="N378" s="66" t="str">
        <f t="shared" si="61"/>
        <v/>
      </c>
      <c r="O378" s="66" t="str">
        <f t="shared" si="61"/>
        <v/>
      </c>
      <c r="P378" s="66" t="str">
        <f t="shared" si="61"/>
        <v/>
      </c>
      <c r="Q378" s="68" t="str">
        <f t="shared" si="61"/>
        <v/>
      </c>
      <c r="R378" s="66" t="str">
        <f t="shared" si="61"/>
        <v/>
      </c>
      <c r="S378" s="57">
        <v>8423800</v>
      </c>
      <c r="T378" s="58">
        <v>5342600</v>
      </c>
      <c r="U378" s="58">
        <v>5774100</v>
      </c>
      <c r="V378" s="58">
        <v>6742100</v>
      </c>
      <c r="W378" s="58">
        <v>6697300</v>
      </c>
      <c r="X378" s="59">
        <v>5</v>
      </c>
      <c r="Y378" s="60">
        <v>4069000</v>
      </c>
      <c r="Z378" s="60">
        <v>4417300</v>
      </c>
      <c r="AA378" s="60">
        <v>4631000</v>
      </c>
      <c r="AB378" s="60">
        <v>2078100</v>
      </c>
      <c r="AC378" s="60">
        <v>1358200</v>
      </c>
      <c r="AD378" s="27">
        <v>5</v>
      </c>
      <c r="AE378">
        <v>23.006040573120099</v>
      </c>
      <c r="AF378">
        <v>22.3491096496582</v>
      </c>
      <c r="AG378">
        <v>22.461164474487301</v>
      </c>
      <c r="AH378">
        <v>22.684766769409201</v>
      </c>
      <c r="AI378">
        <v>22.675148010253899</v>
      </c>
      <c r="AJ378">
        <v>21.956243515014599</v>
      </c>
      <c r="AK378">
        <v>22.074733734130898</v>
      </c>
      <c r="AL378">
        <v>22.1428928375244</v>
      </c>
      <c r="AM378">
        <v>20.986833572387699</v>
      </c>
      <c r="AN378">
        <v>20.373264312744102</v>
      </c>
      <c r="AO378">
        <v>120.86</v>
      </c>
      <c r="AP378">
        <v>1040</v>
      </c>
      <c r="AQ378">
        <v>33.1</v>
      </c>
      <c r="AR378">
        <v>33</v>
      </c>
      <c r="AS378">
        <v>33.1</v>
      </c>
      <c r="AT378">
        <v>33.1</v>
      </c>
      <c r="AU378">
        <v>0</v>
      </c>
      <c r="AV378">
        <v>92.298000000000002</v>
      </c>
      <c r="AW378" t="s">
        <v>43</v>
      </c>
      <c r="AX378" t="s">
        <v>43</v>
      </c>
      <c r="AY378" t="s">
        <v>43</v>
      </c>
      <c r="AZ378" t="s">
        <v>43</v>
      </c>
      <c r="BA378">
        <v>16</v>
      </c>
      <c r="BB378">
        <v>21</v>
      </c>
      <c r="BC378">
        <v>18</v>
      </c>
      <c r="BD378">
        <v>20</v>
      </c>
      <c r="BE378">
        <v>21</v>
      </c>
      <c r="BF378">
        <v>20</v>
      </c>
      <c r="BG378">
        <v>17</v>
      </c>
      <c r="BH378">
        <v>19</v>
      </c>
      <c r="BI378">
        <v>7</v>
      </c>
      <c r="BJ378">
        <v>3</v>
      </c>
      <c r="BK378" t="s">
        <v>43</v>
      </c>
      <c r="BL378">
        <v>2.21</v>
      </c>
      <c r="BM378">
        <v>13.8</v>
      </c>
      <c r="BN378">
        <v>22.7</v>
      </c>
      <c r="BO378">
        <v>17</v>
      </c>
      <c r="BP378">
        <v>18.3</v>
      </c>
      <c r="BQ378">
        <v>18.899999999999999</v>
      </c>
      <c r="BR378">
        <v>23.3</v>
      </c>
      <c r="BS378">
        <v>18.399999999999999</v>
      </c>
      <c r="BT378">
        <v>20.399999999999999</v>
      </c>
      <c r="BU378">
        <v>9.5</v>
      </c>
      <c r="BV378">
        <v>3.8</v>
      </c>
      <c r="BW378">
        <v>1.80062782441894</v>
      </c>
      <c r="BX378">
        <v>0.24263736263736299</v>
      </c>
      <c r="BY378">
        <v>1.12845230102539</v>
      </c>
      <c r="BZ378">
        <v>3.04979198943842</v>
      </c>
    </row>
    <row r="379" spans="1:78" s="45" customFormat="1" x14ac:dyDescent="0.3">
      <c r="A379" s="91">
        <v>377</v>
      </c>
      <c r="B379" s="72" t="s">
        <v>61</v>
      </c>
      <c r="C379" s="221" t="s">
        <v>62</v>
      </c>
      <c r="D379" s="175">
        <v>0.47951263570382474</v>
      </c>
      <c r="E379" s="147">
        <f t="shared" si="52"/>
        <v>-1.0603592624863747</v>
      </c>
      <c r="F379" s="36">
        <v>5.3873976432355372E-3</v>
      </c>
      <c r="G379" s="129">
        <f t="shared" si="53"/>
        <v>2.2686209680423999</v>
      </c>
      <c r="H379" s="149" t="s">
        <v>7410</v>
      </c>
      <c r="I379" s="154">
        <f t="shared" si="54"/>
        <v>-2.2686209680423999</v>
      </c>
      <c r="J379" s="66" t="s">
        <v>63</v>
      </c>
      <c r="K379" s="66" t="s">
        <v>64</v>
      </c>
      <c r="L379" s="66" t="str">
        <f t="shared" si="55"/>
        <v/>
      </c>
      <c r="M379" s="67" t="str">
        <f t="shared" si="61"/>
        <v/>
      </c>
      <c r="N379" s="66" t="str">
        <f t="shared" si="61"/>
        <v/>
      </c>
      <c r="O379" s="66" t="str">
        <f t="shared" si="61"/>
        <v/>
      </c>
      <c r="P379" s="66" t="str">
        <f t="shared" si="61"/>
        <v/>
      </c>
      <c r="Q379" s="68" t="str">
        <f t="shared" si="61"/>
        <v/>
      </c>
      <c r="R379" s="66" t="str">
        <f t="shared" si="61"/>
        <v/>
      </c>
      <c r="S379" s="57">
        <v>4275400</v>
      </c>
      <c r="T379" s="58">
        <v>3573000</v>
      </c>
      <c r="U379" s="58">
        <v>4172500</v>
      </c>
      <c r="V379" s="58">
        <v>6588600</v>
      </c>
      <c r="W379" s="58">
        <v>9180800</v>
      </c>
      <c r="X379" s="59">
        <v>5</v>
      </c>
      <c r="Y379" s="60">
        <v>2518900</v>
      </c>
      <c r="Z379" s="60">
        <v>2614500</v>
      </c>
      <c r="AA379" s="60">
        <v>2902200</v>
      </c>
      <c r="AB379" s="60">
        <v>2393100</v>
      </c>
      <c r="AC379" s="60">
        <v>2897100</v>
      </c>
      <c r="AD379" s="27">
        <v>5</v>
      </c>
      <c r="AE379">
        <v>22.0276279449463</v>
      </c>
      <c r="AF379">
        <v>21.768705368041999</v>
      </c>
      <c r="AG379">
        <v>21.992481231689499</v>
      </c>
      <c r="AH379">
        <v>22.6515407562256</v>
      </c>
      <c r="AI379">
        <v>23.1301879882813</v>
      </c>
      <c r="AJ379">
        <v>21.264362335205099</v>
      </c>
      <c r="AK379">
        <v>21.3181037902832</v>
      </c>
      <c r="AL379">
        <v>21.468715667724599</v>
      </c>
      <c r="AM379">
        <v>21.1904487609863</v>
      </c>
      <c r="AN379">
        <v>21.466178894043001</v>
      </c>
      <c r="AO379">
        <v>118.72</v>
      </c>
      <c r="AP379">
        <v>1043</v>
      </c>
      <c r="AQ379">
        <v>32.200000000000003</v>
      </c>
      <c r="AR379">
        <v>31</v>
      </c>
      <c r="AS379">
        <v>32.200000000000003</v>
      </c>
      <c r="AT379">
        <v>32.200000000000003</v>
      </c>
      <c r="AU379">
        <v>0</v>
      </c>
      <c r="AV379">
        <v>93.516999999999996</v>
      </c>
      <c r="AW379">
        <v>31</v>
      </c>
      <c r="AX379">
        <v>31</v>
      </c>
      <c r="AY379">
        <v>31</v>
      </c>
      <c r="AZ379" t="s">
        <v>43</v>
      </c>
      <c r="BA379">
        <v>10</v>
      </c>
      <c r="BB379">
        <v>15</v>
      </c>
      <c r="BC379">
        <v>13</v>
      </c>
      <c r="BD379">
        <v>20</v>
      </c>
      <c r="BE379">
        <v>23</v>
      </c>
      <c r="BF379">
        <v>15</v>
      </c>
      <c r="BG379">
        <v>8</v>
      </c>
      <c r="BH379">
        <v>11</v>
      </c>
      <c r="BI379">
        <v>13</v>
      </c>
      <c r="BJ379">
        <v>8</v>
      </c>
      <c r="BK379">
        <v>1043</v>
      </c>
      <c r="BL379">
        <v>2.33</v>
      </c>
      <c r="BM379">
        <v>13.1</v>
      </c>
      <c r="BN379">
        <v>18</v>
      </c>
      <c r="BO379">
        <v>15.2</v>
      </c>
      <c r="BP379">
        <v>20.5</v>
      </c>
      <c r="BQ379">
        <v>24.2</v>
      </c>
      <c r="BR379">
        <v>17.8</v>
      </c>
      <c r="BS379">
        <v>10.4</v>
      </c>
      <c r="BT379">
        <v>10.8</v>
      </c>
      <c r="BU379">
        <v>12.8</v>
      </c>
      <c r="BV379">
        <v>7.5</v>
      </c>
      <c r="BW379">
        <v>2.2686209680423999</v>
      </c>
      <c r="BX379">
        <v>0.23158490566037701</v>
      </c>
      <c r="BY379">
        <v>0.97254676818847596</v>
      </c>
      <c r="BZ379">
        <v>3.78009771609418</v>
      </c>
    </row>
    <row r="380" spans="1:78" s="52" customFormat="1" ht="15" thickBot="1" x14ac:dyDescent="0.35">
      <c r="A380" s="93">
        <v>378</v>
      </c>
      <c r="B380" s="73" t="s">
        <v>65</v>
      </c>
      <c r="C380" s="222" t="s">
        <v>66</v>
      </c>
      <c r="D380" s="176">
        <v>0.43607691901315443</v>
      </c>
      <c r="E380" s="148">
        <f t="shared" si="52"/>
        <v>-1.1973454624281215</v>
      </c>
      <c r="F380" s="51">
        <v>1.7664871619023186E-2</v>
      </c>
      <c r="G380" s="132">
        <f t="shared" si="53"/>
        <v>1.7528895144902401</v>
      </c>
      <c r="H380" s="149" t="s">
        <v>7410</v>
      </c>
      <c r="I380" s="155">
        <f t="shared" si="54"/>
        <v>-1.7528895144902401</v>
      </c>
      <c r="J380" s="69" t="s">
        <v>67</v>
      </c>
      <c r="K380" s="69" t="s">
        <v>68</v>
      </c>
      <c r="L380" s="69" t="str">
        <f t="shared" si="55"/>
        <v/>
      </c>
      <c r="M380" s="70" t="str">
        <f t="shared" si="61"/>
        <v/>
      </c>
      <c r="N380" s="69" t="str">
        <f t="shared" si="61"/>
        <v/>
      </c>
      <c r="O380" s="69" t="str">
        <f t="shared" si="61"/>
        <v/>
      </c>
      <c r="P380" s="69" t="str">
        <f t="shared" si="61"/>
        <v/>
      </c>
      <c r="Q380" s="71" t="str">
        <f t="shared" si="61"/>
        <v/>
      </c>
      <c r="R380" s="69" t="str">
        <f t="shared" si="61"/>
        <v/>
      </c>
      <c r="S380" s="57">
        <v>19890000</v>
      </c>
      <c r="T380" s="58">
        <v>13574000</v>
      </c>
      <c r="U380" s="58">
        <v>14479000</v>
      </c>
      <c r="V380" s="58">
        <v>10251000</v>
      </c>
      <c r="W380" s="58">
        <v>9950400</v>
      </c>
      <c r="X380" s="59">
        <v>5</v>
      </c>
      <c r="Y380" s="60">
        <v>3162900</v>
      </c>
      <c r="Z380" s="60">
        <v>5806400</v>
      </c>
      <c r="AA380" s="60">
        <v>2130800</v>
      </c>
      <c r="AB380" s="60">
        <v>8051100</v>
      </c>
      <c r="AC380" s="61">
        <v>10565000</v>
      </c>
      <c r="AD380" s="106">
        <v>5</v>
      </c>
      <c r="AE380" s="62">
        <v>24.245540618896499</v>
      </c>
      <c r="AF380" s="62">
        <v>23.694341659545898</v>
      </c>
      <c r="AG380" s="62">
        <v>23.787458419799801</v>
      </c>
      <c r="AH380" s="62">
        <v>23.289260864257798</v>
      </c>
      <c r="AI380" s="62">
        <v>23.246322631835898</v>
      </c>
      <c r="AJ380" s="62">
        <v>21.592817306518601</v>
      </c>
      <c r="AK380" s="62">
        <v>22.469211578369102</v>
      </c>
      <c r="AL380" s="62">
        <v>21.022964477539102</v>
      </c>
      <c r="AM380" s="62">
        <v>22.940753936767599</v>
      </c>
      <c r="AN380" s="62">
        <v>23.332790374755898</v>
      </c>
      <c r="AO380" s="62">
        <v>41.597000000000001</v>
      </c>
      <c r="AP380" s="62">
        <v>370</v>
      </c>
      <c r="AQ380" s="62">
        <v>68.599999999999994</v>
      </c>
      <c r="AR380" s="62">
        <v>3</v>
      </c>
      <c r="AS380" s="62">
        <v>7</v>
      </c>
      <c r="AT380" s="62">
        <v>4.3</v>
      </c>
      <c r="AU380" s="62">
        <v>0</v>
      </c>
      <c r="AV380" s="62">
        <v>28.831</v>
      </c>
      <c r="AW380" s="62">
        <v>46</v>
      </c>
      <c r="AX380" s="62">
        <v>7</v>
      </c>
      <c r="AY380" s="62">
        <v>3</v>
      </c>
      <c r="AZ380" s="62" t="s">
        <v>43</v>
      </c>
      <c r="BA380" s="62">
        <v>3</v>
      </c>
      <c r="BB380" s="62">
        <v>3</v>
      </c>
      <c r="BC380" s="62">
        <v>2</v>
      </c>
      <c r="BD380" s="62">
        <v>5</v>
      </c>
      <c r="BE380" s="62">
        <v>7</v>
      </c>
      <c r="BF380" s="62">
        <v>2</v>
      </c>
      <c r="BG380" s="62">
        <v>3</v>
      </c>
      <c r="BH380" s="62">
        <v>3</v>
      </c>
      <c r="BI380" s="62">
        <v>5</v>
      </c>
      <c r="BJ380" s="62">
        <v>4</v>
      </c>
      <c r="BK380" s="62">
        <v>370</v>
      </c>
      <c r="BL380" s="62">
        <v>1.39</v>
      </c>
      <c r="BM380" s="62">
        <v>58.4</v>
      </c>
      <c r="BN380" s="62">
        <v>58.9</v>
      </c>
      <c r="BO380" s="62">
        <v>60</v>
      </c>
      <c r="BP380" s="62">
        <v>67.599999999999994</v>
      </c>
      <c r="BQ380" s="62">
        <v>65.900000000000006</v>
      </c>
      <c r="BR380" s="62">
        <v>57.3</v>
      </c>
      <c r="BS380" s="62">
        <v>54.1</v>
      </c>
      <c r="BT380" s="62">
        <v>63</v>
      </c>
      <c r="BU380" s="62">
        <v>67.599999999999994</v>
      </c>
      <c r="BV380" s="62">
        <v>67.599999999999994</v>
      </c>
      <c r="BW380" s="62">
        <v>1.7528895144902401</v>
      </c>
      <c r="BX380" s="62">
        <v>0.253826989619377</v>
      </c>
      <c r="BY380" s="62">
        <v>1.38087730407715</v>
      </c>
      <c r="BZ380" s="62">
        <v>2.97760461578223</v>
      </c>
    </row>
    <row r="381" spans="1:78" s="38" customFormat="1" x14ac:dyDescent="0.3">
      <c r="A381" s="91">
        <v>379</v>
      </c>
      <c r="B381" s="19" t="s">
        <v>1461</v>
      </c>
      <c r="C381" s="223" t="s">
        <v>1462</v>
      </c>
      <c r="D381" s="177">
        <v>0.91155128284063225</v>
      </c>
      <c r="E381" s="108">
        <f t="shared" ref="E381:E386" si="62">LOG(D381,2)</f>
        <v>-0.13360427195410615</v>
      </c>
      <c r="F381" s="28">
        <v>5.0043438541821576E-2</v>
      </c>
      <c r="G381" s="129">
        <f t="shared" ref="G381:G386" si="63">-LOG(F381,10)</f>
        <v>1.3006528570834699</v>
      </c>
      <c r="H381" s="144"/>
      <c r="I381" s="145">
        <f t="shared" ref="I381:I387" si="64">IF(D381&gt;1,1,-1)*G381</f>
        <v>-1.3006528570834699</v>
      </c>
      <c r="J381" s="74" t="s">
        <v>1463</v>
      </c>
      <c r="K381" s="74" t="s">
        <v>1464</v>
      </c>
      <c r="L381" s="74" t="str">
        <f t="shared" ref="L381:L387" si="65">_xlfn.TEXTJOIN(";",TRUE,M381,N381,O381,P381,Q381)</f>
        <v>GO:0003729;GO:0003723</v>
      </c>
      <c r="M381" s="75" t="str">
        <f t="shared" si="61"/>
        <v/>
      </c>
      <c r="N381" s="74" t="str">
        <f t="shared" si="61"/>
        <v/>
      </c>
      <c r="O381" s="74" t="str">
        <f t="shared" si="61"/>
        <v>GO:0003729</v>
      </c>
      <c r="P381" s="74" t="str">
        <f t="shared" si="61"/>
        <v/>
      </c>
      <c r="Q381" s="76" t="str">
        <f t="shared" si="61"/>
        <v>GO:0003723</v>
      </c>
      <c r="R381" s="74" t="str">
        <f t="shared" si="61"/>
        <v/>
      </c>
      <c r="S381" s="77">
        <v>67934000</v>
      </c>
      <c r="T381" s="78">
        <v>71515000</v>
      </c>
      <c r="U381" s="78">
        <v>71009000</v>
      </c>
      <c r="V381" s="78">
        <v>64232000</v>
      </c>
      <c r="W381" s="78">
        <v>66389000</v>
      </c>
      <c r="X381" s="79">
        <v>5</v>
      </c>
      <c r="Y381" s="80">
        <v>70771000</v>
      </c>
      <c r="Z381" s="80">
        <v>57507000</v>
      </c>
      <c r="AA381" s="80">
        <v>59266000</v>
      </c>
      <c r="AB381" s="80">
        <v>61373000</v>
      </c>
      <c r="AC381" s="80">
        <v>61994000</v>
      </c>
      <c r="AD381" s="96">
        <v>5</v>
      </c>
      <c r="AE381" s="19">
        <v>26.0176296234131</v>
      </c>
      <c r="AF381" s="19">
        <v>26.091743469238299</v>
      </c>
      <c r="AG381" s="19">
        <v>26.081499099731399</v>
      </c>
      <c r="AH381" s="19">
        <v>25.93678855896</v>
      </c>
      <c r="AI381" s="19">
        <v>25.984441757202099</v>
      </c>
      <c r="AJ381" s="19">
        <v>26.076654434204102</v>
      </c>
      <c r="AK381" s="19">
        <v>25.777235031127901</v>
      </c>
      <c r="AL381" s="19">
        <v>25.820701599121101</v>
      </c>
      <c r="AM381" s="19">
        <v>25.871101379394499</v>
      </c>
      <c r="AN381" s="19">
        <v>25.885625839233398</v>
      </c>
      <c r="AO381" s="19">
        <v>84.338999999999999</v>
      </c>
      <c r="AP381" s="19">
        <v>740</v>
      </c>
      <c r="AQ381" s="19">
        <v>63.2</v>
      </c>
      <c r="AR381" s="19">
        <v>40</v>
      </c>
      <c r="AS381" s="19">
        <v>63.2</v>
      </c>
      <c r="AT381" s="19">
        <v>63.2</v>
      </c>
      <c r="AU381" s="19">
        <v>0</v>
      </c>
      <c r="AV381" s="19">
        <v>323.31</v>
      </c>
      <c r="AW381" s="19" t="s">
        <v>43</v>
      </c>
      <c r="AX381" s="19" t="s">
        <v>43</v>
      </c>
      <c r="AY381" s="19" t="s">
        <v>43</v>
      </c>
      <c r="AZ381" s="19" t="s">
        <v>43</v>
      </c>
      <c r="BA381" s="19">
        <v>23</v>
      </c>
      <c r="BB381" s="19">
        <v>32</v>
      </c>
      <c r="BC381" s="19">
        <v>32</v>
      </c>
      <c r="BD381" s="19">
        <v>29</v>
      </c>
      <c r="BE381" s="19">
        <v>30</v>
      </c>
      <c r="BF381" s="19">
        <v>29</v>
      </c>
      <c r="BG381" s="19">
        <v>27</v>
      </c>
      <c r="BH381" s="19">
        <v>28</v>
      </c>
      <c r="BI381" s="19">
        <v>29</v>
      </c>
      <c r="BJ381" s="19">
        <v>27</v>
      </c>
      <c r="BK381" s="19" t="s">
        <v>43</v>
      </c>
      <c r="BL381" s="19">
        <v>1.91</v>
      </c>
      <c r="BM381" s="19">
        <v>38.5</v>
      </c>
      <c r="BN381" s="19">
        <v>57.8</v>
      </c>
      <c r="BO381" s="19">
        <v>57.8</v>
      </c>
      <c r="BP381" s="19">
        <v>49.2</v>
      </c>
      <c r="BQ381" s="19">
        <v>50.1</v>
      </c>
      <c r="BR381" s="19">
        <v>53.9</v>
      </c>
      <c r="BS381" s="19">
        <v>52.4</v>
      </c>
      <c r="BT381" s="19">
        <v>53.2</v>
      </c>
      <c r="BU381" s="19">
        <v>46.9</v>
      </c>
      <c r="BV381" s="19">
        <v>45.9</v>
      </c>
      <c r="BW381" s="19">
        <v>1.3006528570834699</v>
      </c>
      <c r="BX381" s="19">
        <v>0.32014790996784598</v>
      </c>
      <c r="BY381" s="19">
        <v>0.13615684509277401</v>
      </c>
      <c r="BZ381" s="19">
        <v>2.3054478399498102</v>
      </c>
    </row>
    <row r="382" spans="1:78" s="29" customFormat="1" x14ac:dyDescent="0.3">
      <c r="A382" s="91">
        <v>380</v>
      </c>
      <c r="B382" s="19" t="s">
        <v>1465</v>
      </c>
      <c r="C382" s="223" t="s">
        <v>1466</v>
      </c>
      <c r="D382" s="177">
        <v>0.76490097736172258</v>
      </c>
      <c r="E382" s="108">
        <f t="shared" si="62"/>
        <v>-0.38665510357349558</v>
      </c>
      <c r="F382" s="28">
        <v>5.0177390139677057E-2</v>
      </c>
      <c r="G382" s="129">
        <f t="shared" si="63"/>
        <v>1.2994919312520401</v>
      </c>
      <c r="H382" s="144"/>
      <c r="I382" s="145">
        <f t="shared" si="64"/>
        <v>-1.2994919312520401</v>
      </c>
      <c r="J382" s="74" t="s">
        <v>1467</v>
      </c>
      <c r="K382" s="74" t="s">
        <v>1468</v>
      </c>
      <c r="L382" s="74" t="str">
        <f t="shared" si="65"/>
        <v/>
      </c>
      <c r="M382" s="75" t="str">
        <f t="shared" si="61"/>
        <v/>
      </c>
      <c r="N382" s="74" t="str">
        <f t="shared" si="61"/>
        <v/>
      </c>
      <c r="O382" s="74" t="str">
        <f t="shared" si="61"/>
        <v/>
      </c>
      <c r="P382" s="74" t="str">
        <f t="shared" si="61"/>
        <v/>
      </c>
      <c r="Q382" s="76" t="str">
        <f t="shared" si="61"/>
        <v/>
      </c>
      <c r="R382" s="74" t="str">
        <f t="shared" si="61"/>
        <v/>
      </c>
      <c r="S382" s="77">
        <v>6037600</v>
      </c>
      <c r="T382" s="78">
        <v>5166300</v>
      </c>
      <c r="U382" s="78">
        <v>4564000</v>
      </c>
      <c r="V382" s="78">
        <v>5214500</v>
      </c>
      <c r="W382" s="78">
        <v>7389900</v>
      </c>
      <c r="X382" s="79">
        <v>5</v>
      </c>
      <c r="Y382" s="80">
        <v>3461100</v>
      </c>
      <c r="Z382" s="80">
        <v>4395200</v>
      </c>
      <c r="AA382" s="80">
        <v>5148000</v>
      </c>
      <c r="AB382" s="80">
        <v>3646800</v>
      </c>
      <c r="AC382" s="80">
        <v>5050900</v>
      </c>
      <c r="AD382" s="96">
        <v>5</v>
      </c>
      <c r="AE382" s="19">
        <v>22.5255432128906</v>
      </c>
      <c r="AF382" s="19">
        <v>22.3006992340088</v>
      </c>
      <c r="AG382" s="19">
        <v>22.121868133544901</v>
      </c>
      <c r="AH382" s="19">
        <v>22.3140983581543</v>
      </c>
      <c r="AI382" s="19">
        <v>22.817123413085898</v>
      </c>
      <c r="AJ382" s="19">
        <v>21.7227993011475</v>
      </c>
      <c r="AK382" s="19">
        <v>22.067497253418001</v>
      </c>
      <c r="AL382" s="19">
        <v>22.295579910278299</v>
      </c>
      <c r="AM382" s="19">
        <v>21.7981986999512</v>
      </c>
      <c r="AN382" s="19">
        <v>22.268108367919901</v>
      </c>
      <c r="AO382" s="19">
        <v>111.62</v>
      </c>
      <c r="AP382" s="19">
        <v>1030</v>
      </c>
      <c r="AQ382" s="19">
        <v>39</v>
      </c>
      <c r="AR382" s="19">
        <v>30</v>
      </c>
      <c r="AS382" s="19">
        <v>39</v>
      </c>
      <c r="AT382" s="19">
        <v>39</v>
      </c>
      <c r="AU382" s="19">
        <v>0</v>
      </c>
      <c r="AV382" s="19">
        <v>222.25</v>
      </c>
      <c r="AW382" s="19">
        <v>30</v>
      </c>
      <c r="AX382" s="19">
        <v>30</v>
      </c>
      <c r="AY382" s="19">
        <v>30</v>
      </c>
      <c r="AZ382" s="19" t="s">
        <v>43</v>
      </c>
      <c r="BA382" s="19">
        <v>11</v>
      </c>
      <c r="BB382" s="19">
        <v>16</v>
      </c>
      <c r="BC382" s="19">
        <v>13</v>
      </c>
      <c r="BD382" s="19">
        <v>18</v>
      </c>
      <c r="BE382" s="19">
        <v>22</v>
      </c>
      <c r="BF382" s="19">
        <v>12</v>
      </c>
      <c r="BG382" s="19">
        <v>8</v>
      </c>
      <c r="BH382" s="19">
        <v>7</v>
      </c>
      <c r="BI382" s="19">
        <v>12</v>
      </c>
      <c r="BJ382" s="19">
        <v>6</v>
      </c>
      <c r="BK382" s="19">
        <v>1030</v>
      </c>
      <c r="BL382" s="19">
        <v>2.2599999999999998</v>
      </c>
      <c r="BM382" s="19">
        <v>16.100000000000001</v>
      </c>
      <c r="BN382" s="19">
        <v>22.5</v>
      </c>
      <c r="BO382" s="19">
        <v>19.399999999999999</v>
      </c>
      <c r="BP382" s="19">
        <v>23.4</v>
      </c>
      <c r="BQ382" s="19">
        <v>28.4</v>
      </c>
      <c r="BR382" s="19">
        <v>15.9</v>
      </c>
      <c r="BS382" s="19">
        <v>11.2</v>
      </c>
      <c r="BT382" s="19">
        <v>10.1</v>
      </c>
      <c r="BU382" s="19">
        <v>18.2</v>
      </c>
      <c r="BV382" s="19">
        <v>9.3000000000000007</v>
      </c>
      <c r="BW382" s="19">
        <v>1.2994919312520401</v>
      </c>
      <c r="BX382" s="19">
        <v>0.320064102564103</v>
      </c>
      <c r="BY382" s="19">
        <v>0.385429763793947</v>
      </c>
      <c r="BZ382" s="19">
        <v>2.3037354258881999</v>
      </c>
    </row>
    <row r="383" spans="1:78" s="39" customFormat="1" x14ac:dyDescent="0.3">
      <c r="A383" s="91">
        <v>381</v>
      </c>
      <c r="B383" s="19" t="s">
        <v>1469</v>
      </c>
      <c r="C383" s="223" t="s">
        <v>1470</v>
      </c>
      <c r="D383" s="177">
        <v>1.2708048248948356</v>
      </c>
      <c r="E383" s="108">
        <f t="shared" si="62"/>
        <v>0.34574247268893932</v>
      </c>
      <c r="F383" s="28">
        <v>5.0197130102277387E-2</v>
      </c>
      <c r="G383" s="129">
        <f t="shared" si="63"/>
        <v>1.2993211118664001</v>
      </c>
      <c r="H383" s="144"/>
      <c r="I383" s="145">
        <f t="shared" si="64"/>
        <v>1.2993211118664001</v>
      </c>
      <c r="J383" s="74" t="s">
        <v>1471</v>
      </c>
      <c r="K383" s="74" t="s">
        <v>1472</v>
      </c>
      <c r="L383" s="74" t="str">
        <f t="shared" si="65"/>
        <v/>
      </c>
      <c r="M383" s="75" t="str">
        <f t="shared" ref="M383:R392" si="66">IF(ISNUMBER(FIND(M$2,$J383))=TRUE,M$2,"")</f>
        <v/>
      </c>
      <c r="N383" s="74" t="str">
        <f t="shared" si="66"/>
        <v/>
      </c>
      <c r="O383" s="74" t="str">
        <f t="shared" si="66"/>
        <v/>
      </c>
      <c r="P383" s="74" t="str">
        <f t="shared" si="66"/>
        <v/>
      </c>
      <c r="Q383" s="76" t="str">
        <f t="shared" si="66"/>
        <v/>
      </c>
      <c r="R383" s="74" t="str">
        <f t="shared" si="66"/>
        <v/>
      </c>
      <c r="S383" s="77">
        <v>1287700</v>
      </c>
      <c r="T383" s="78">
        <v>1946000</v>
      </c>
      <c r="U383" s="78">
        <v>1282400</v>
      </c>
      <c r="V383" s="78">
        <v>1992900</v>
      </c>
      <c r="W383" s="78">
        <v>1383400</v>
      </c>
      <c r="X383" s="79">
        <v>5</v>
      </c>
      <c r="Y383" s="80">
        <v>2167900</v>
      </c>
      <c r="Z383" s="80">
        <v>1801500</v>
      </c>
      <c r="AA383" s="80">
        <v>1857200</v>
      </c>
      <c r="AB383" s="80">
        <v>1891100</v>
      </c>
      <c r="AC383" s="80">
        <v>2312000</v>
      </c>
      <c r="AD383" s="96">
        <v>5</v>
      </c>
      <c r="AE383" s="19">
        <v>20.296365737915</v>
      </c>
      <c r="AF383" s="19">
        <v>20.8920803070068</v>
      </c>
      <c r="AG383" s="19">
        <v>20.2904148101807</v>
      </c>
      <c r="AH383" s="19">
        <v>20.926437377929702</v>
      </c>
      <c r="AI383" s="19">
        <v>20.399785995483398</v>
      </c>
      <c r="AJ383" s="19">
        <v>21.047866821289102</v>
      </c>
      <c r="AK383" s="19">
        <v>20.780767440795898</v>
      </c>
      <c r="AL383" s="19">
        <v>20.8246974945068</v>
      </c>
      <c r="AM383" s="19">
        <v>20.850793838501001</v>
      </c>
      <c r="AN383" s="19">
        <v>21.140710830688501</v>
      </c>
      <c r="AO383" s="19">
        <v>30.335000000000001</v>
      </c>
      <c r="AP383" s="19">
        <v>270</v>
      </c>
      <c r="AQ383" s="19">
        <v>47.4</v>
      </c>
      <c r="AR383" s="19">
        <v>8</v>
      </c>
      <c r="AS383" s="19">
        <v>47.4</v>
      </c>
      <c r="AT383" s="19">
        <v>47.4</v>
      </c>
      <c r="AU383" s="19">
        <v>0</v>
      </c>
      <c r="AV383" s="19">
        <v>127.13</v>
      </c>
      <c r="AW383" s="19">
        <v>8</v>
      </c>
      <c r="AX383" s="19">
        <v>8</v>
      </c>
      <c r="AY383" s="19">
        <v>8</v>
      </c>
      <c r="AZ383" s="19" t="s">
        <v>43</v>
      </c>
      <c r="BA383" s="19">
        <v>3</v>
      </c>
      <c r="BB383" s="19">
        <v>2</v>
      </c>
      <c r="BC383" s="19">
        <v>2</v>
      </c>
      <c r="BD383" s="19">
        <v>5</v>
      </c>
      <c r="BE383" s="19">
        <v>2</v>
      </c>
      <c r="BF383" s="19">
        <v>3</v>
      </c>
      <c r="BG383" s="19">
        <v>4</v>
      </c>
      <c r="BH383" s="19">
        <v>4</v>
      </c>
      <c r="BI383" s="19">
        <v>3</v>
      </c>
      <c r="BJ383" s="19">
        <v>3</v>
      </c>
      <c r="BK383" s="19">
        <v>270</v>
      </c>
      <c r="BL383" s="19">
        <v>1.2</v>
      </c>
      <c r="BM383" s="19">
        <v>21.5</v>
      </c>
      <c r="BN383" s="19">
        <v>13.7</v>
      </c>
      <c r="BO383" s="19">
        <v>13.7</v>
      </c>
      <c r="BP383" s="19">
        <v>25.9</v>
      </c>
      <c r="BQ383" s="19">
        <v>17</v>
      </c>
      <c r="BR383" s="19">
        <v>18.899999999999999</v>
      </c>
      <c r="BS383" s="19">
        <v>21.5</v>
      </c>
      <c r="BT383" s="19">
        <v>26.7</v>
      </c>
      <c r="BU383" s="19">
        <v>21.1</v>
      </c>
      <c r="BV383" s="19">
        <v>21.1</v>
      </c>
      <c r="BW383" s="19">
        <v>1.2993211118664001</v>
      </c>
      <c r="BX383" s="19">
        <v>0.31959680000000001</v>
      </c>
      <c r="BY383" s="19">
        <v>-0.367950439453125</v>
      </c>
      <c r="BZ383" s="19">
        <v>-2.30348345944949</v>
      </c>
    </row>
    <row r="384" spans="1:78" s="39" customFormat="1" x14ac:dyDescent="0.3">
      <c r="A384" s="91">
        <v>382</v>
      </c>
      <c r="B384" s="19" t="s">
        <v>1473</v>
      </c>
      <c r="C384" s="223" t="s">
        <v>1474</v>
      </c>
      <c r="D384" s="177">
        <v>1.3479302285151344</v>
      </c>
      <c r="E384" s="108">
        <f t="shared" si="62"/>
        <v>0.43074582175692422</v>
      </c>
      <c r="F384" s="28">
        <v>5.0919008440973232E-2</v>
      </c>
      <c r="G384" s="129">
        <f t="shared" si="63"/>
        <v>1.29312006206486</v>
      </c>
      <c r="H384" s="144"/>
      <c r="I384" s="145">
        <f t="shared" si="64"/>
        <v>1.29312006206486</v>
      </c>
      <c r="J384" s="74" t="s">
        <v>1475</v>
      </c>
      <c r="K384" s="74" t="s">
        <v>1476</v>
      </c>
      <c r="L384" s="74" t="str">
        <f t="shared" si="65"/>
        <v>GO:0003729</v>
      </c>
      <c r="M384" s="75" t="str">
        <f t="shared" si="66"/>
        <v/>
      </c>
      <c r="N384" s="74" t="str">
        <f t="shared" si="66"/>
        <v/>
      </c>
      <c r="O384" s="74" t="str">
        <f t="shared" si="66"/>
        <v>GO:0003729</v>
      </c>
      <c r="P384" s="74" t="str">
        <f t="shared" si="66"/>
        <v/>
      </c>
      <c r="Q384" s="76" t="str">
        <f t="shared" si="66"/>
        <v/>
      </c>
      <c r="R384" s="74" t="str">
        <f t="shared" si="66"/>
        <v>GO:0097014</v>
      </c>
      <c r="S384" s="77">
        <v>16099000</v>
      </c>
      <c r="T384" s="78">
        <v>14687000</v>
      </c>
      <c r="U384" s="78">
        <v>17024000</v>
      </c>
      <c r="V384" s="78">
        <v>28370000</v>
      </c>
      <c r="W384" s="78">
        <v>27358000</v>
      </c>
      <c r="X384" s="79">
        <v>5</v>
      </c>
      <c r="Y384" s="80">
        <v>32034000</v>
      </c>
      <c r="Z384" s="80">
        <v>26243000</v>
      </c>
      <c r="AA384" s="80">
        <v>25165000</v>
      </c>
      <c r="AB384" s="80">
        <v>29123000</v>
      </c>
      <c r="AC384" s="80">
        <v>26997000</v>
      </c>
      <c r="AD384" s="96">
        <v>5</v>
      </c>
      <c r="AE384" s="19">
        <v>23.940467834472699</v>
      </c>
      <c r="AF384" s="19">
        <v>23.808036804199201</v>
      </c>
      <c r="AG384" s="19">
        <v>24.0210666656494</v>
      </c>
      <c r="AH384" s="19">
        <v>24.757862091064499</v>
      </c>
      <c r="AI384" s="19">
        <v>24.705459594726602</v>
      </c>
      <c r="AJ384" s="19">
        <v>24.933099746704102</v>
      </c>
      <c r="AK384" s="19">
        <v>24.645429611206101</v>
      </c>
      <c r="AL384" s="19">
        <v>24.584915161132798</v>
      </c>
      <c r="AM384" s="19">
        <v>24.795656204223601</v>
      </c>
      <c r="AN384" s="19">
        <v>24.686296463012699</v>
      </c>
      <c r="AO384" s="19">
        <v>57.991999999999997</v>
      </c>
      <c r="AP384" s="19">
        <v>527</v>
      </c>
      <c r="AQ384" s="19">
        <v>67</v>
      </c>
      <c r="AR384" s="19">
        <v>30</v>
      </c>
      <c r="AS384" s="19">
        <v>67</v>
      </c>
      <c r="AT384" s="19">
        <v>67</v>
      </c>
      <c r="AU384" s="19">
        <v>0</v>
      </c>
      <c r="AV384" s="19">
        <v>323.31</v>
      </c>
      <c r="AW384" s="19">
        <v>30</v>
      </c>
      <c r="AX384" s="19">
        <v>30</v>
      </c>
      <c r="AY384" s="19">
        <v>30</v>
      </c>
      <c r="AZ384" s="19" t="s">
        <v>43</v>
      </c>
      <c r="BA384" s="19">
        <v>11</v>
      </c>
      <c r="BB384" s="19">
        <v>19</v>
      </c>
      <c r="BC384" s="19">
        <v>18</v>
      </c>
      <c r="BD384" s="19">
        <v>17</v>
      </c>
      <c r="BE384" s="19">
        <v>17</v>
      </c>
      <c r="BF384" s="19">
        <v>20</v>
      </c>
      <c r="BG384" s="19">
        <v>19</v>
      </c>
      <c r="BH384" s="19">
        <v>21</v>
      </c>
      <c r="BI384" s="19">
        <v>18</v>
      </c>
      <c r="BJ384" s="19">
        <v>15</v>
      </c>
      <c r="BK384" s="19">
        <v>527</v>
      </c>
      <c r="BL384" s="19">
        <v>1.78</v>
      </c>
      <c r="BM384" s="19">
        <v>28.8</v>
      </c>
      <c r="BN384" s="19">
        <v>44.6</v>
      </c>
      <c r="BO384" s="19">
        <v>54.1</v>
      </c>
      <c r="BP384" s="19">
        <v>49.3</v>
      </c>
      <c r="BQ384" s="19">
        <v>43.8</v>
      </c>
      <c r="BR384" s="19">
        <v>55.4</v>
      </c>
      <c r="BS384" s="19">
        <v>48.8</v>
      </c>
      <c r="BT384" s="19">
        <v>58.6</v>
      </c>
      <c r="BU384" s="19">
        <v>45.5</v>
      </c>
      <c r="BV384" s="19">
        <v>38.700000000000003</v>
      </c>
      <c r="BW384" s="19">
        <v>1.29312006206486</v>
      </c>
      <c r="BX384" s="19">
        <v>0.32237201907790097</v>
      </c>
      <c r="BY384" s="19">
        <v>-0.48250083923339898</v>
      </c>
      <c r="BZ384" s="19">
        <v>-2.2943364810243199</v>
      </c>
    </row>
    <row r="385" spans="1:78" s="39" customFormat="1" x14ac:dyDescent="0.3">
      <c r="A385" s="91">
        <v>383</v>
      </c>
      <c r="B385" s="19" t="s">
        <v>1477</v>
      </c>
      <c r="C385" s="223" t="s">
        <v>76</v>
      </c>
      <c r="D385" s="177">
        <v>1.2302695697525563</v>
      </c>
      <c r="E385" s="108">
        <f t="shared" si="62"/>
        <v>0.29897446542998063</v>
      </c>
      <c r="F385" s="28">
        <v>5.1147556375965485E-2</v>
      </c>
      <c r="G385" s="129">
        <f t="shared" si="63"/>
        <v>1.2911751102956099</v>
      </c>
      <c r="H385" s="144"/>
      <c r="I385" s="145">
        <f t="shared" si="64"/>
        <v>1.2911751102956099</v>
      </c>
      <c r="J385" s="74" t="s">
        <v>1478</v>
      </c>
      <c r="K385" s="74" t="s">
        <v>1479</v>
      </c>
      <c r="L385" s="74" t="str">
        <f t="shared" si="65"/>
        <v/>
      </c>
      <c r="M385" s="75" t="str">
        <f t="shared" si="66"/>
        <v/>
      </c>
      <c r="N385" s="74" t="str">
        <f t="shared" si="66"/>
        <v/>
      </c>
      <c r="O385" s="74" t="str">
        <f t="shared" si="66"/>
        <v/>
      </c>
      <c r="P385" s="74" t="str">
        <f t="shared" si="66"/>
        <v/>
      </c>
      <c r="Q385" s="76" t="str">
        <f t="shared" si="66"/>
        <v/>
      </c>
      <c r="R385" s="74" t="str">
        <f t="shared" si="66"/>
        <v/>
      </c>
      <c r="S385" s="77">
        <v>2981800</v>
      </c>
      <c r="T385" s="78">
        <v>3176700</v>
      </c>
      <c r="U385" s="78">
        <v>3751900</v>
      </c>
      <c r="V385" s="78">
        <v>4576400</v>
      </c>
      <c r="W385" s="78">
        <v>4495300</v>
      </c>
      <c r="X385" s="79">
        <v>5</v>
      </c>
      <c r="Y385" s="80">
        <v>4777200</v>
      </c>
      <c r="Z385" s="80">
        <v>4925100</v>
      </c>
      <c r="AA385" s="80">
        <v>5108900</v>
      </c>
      <c r="AB385" s="80">
        <v>4438900</v>
      </c>
      <c r="AC385" s="80">
        <v>4103000</v>
      </c>
      <c r="AD385" s="96">
        <v>5</v>
      </c>
      <c r="AE385" s="19">
        <v>21.5077514648438</v>
      </c>
      <c r="AF385" s="19">
        <v>21.599098205566399</v>
      </c>
      <c r="AG385" s="19">
        <v>21.839189529418899</v>
      </c>
      <c r="AH385" s="19">
        <v>22.125782012939499</v>
      </c>
      <c r="AI385" s="19">
        <v>22.0999851226807</v>
      </c>
      <c r="AJ385" s="19">
        <v>22.1877346038818</v>
      </c>
      <c r="AK385" s="19">
        <v>22.2317218780518</v>
      </c>
      <c r="AL385" s="19">
        <v>22.284582138061499</v>
      </c>
      <c r="AM385" s="19">
        <v>22.081769943237301</v>
      </c>
      <c r="AN385" s="19">
        <v>21.968248367309599</v>
      </c>
      <c r="AO385" s="19">
        <v>63.674999999999997</v>
      </c>
      <c r="AP385" s="19">
        <v>568</v>
      </c>
      <c r="AQ385" s="19">
        <v>44.2</v>
      </c>
      <c r="AR385" s="19">
        <v>20</v>
      </c>
      <c r="AS385" s="19">
        <v>44.2</v>
      </c>
      <c r="AT385" s="19">
        <v>44.2</v>
      </c>
      <c r="AU385" s="19">
        <v>0</v>
      </c>
      <c r="AV385" s="19">
        <v>131.4</v>
      </c>
      <c r="AW385" s="19">
        <v>20</v>
      </c>
      <c r="AX385" s="19">
        <v>20</v>
      </c>
      <c r="AY385" s="19">
        <v>20</v>
      </c>
      <c r="AZ385" s="19" t="s">
        <v>43</v>
      </c>
      <c r="BA385" s="19">
        <v>4</v>
      </c>
      <c r="BB385" s="19">
        <v>7</v>
      </c>
      <c r="BC385" s="19">
        <v>9</v>
      </c>
      <c r="BD385" s="19">
        <v>7</v>
      </c>
      <c r="BE385" s="19">
        <v>10</v>
      </c>
      <c r="BF385" s="19">
        <v>9</v>
      </c>
      <c r="BG385" s="19">
        <v>8</v>
      </c>
      <c r="BH385" s="19">
        <v>8</v>
      </c>
      <c r="BI385" s="19">
        <v>10</v>
      </c>
      <c r="BJ385" s="19">
        <v>9</v>
      </c>
      <c r="BK385" s="19">
        <v>568</v>
      </c>
      <c r="BL385" s="19">
        <v>1.76</v>
      </c>
      <c r="BM385" s="19">
        <v>7.6</v>
      </c>
      <c r="BN385" s="19">
        <v>15</v>
      </c>
      <c r="BO385" s="19">
        <v>26.6</v>
      </c>
      <c r="BP385" s="19">
        <v>17.8</v>
      </c>
      <c r="BQ385" s="19">
        <v>22.4</v>
      </c>
      <c r="BR385" s="19">
        <v>23.9</v>
      </c>
      <c r="BS385" s="19">
        <v>20.8</v>
      </c>
      <c r="BT385" s="19">
        <v>20.8</v>
      </c>
      <c r="BU385" s="19">
        <v>22.2</v>
      </c>
      <c r="BV385" s="19">
        <v>20.100000000000001</v>
      </c>
      <c r="BW385" s="19">
        <v>1.2911751102956099</v>
      </c>
      <c r="BX385" s="19">
        <v>0.32295873015873</v>
      </c>
      <c r="BY385" s="19">
        <v>-0.31645011901855502</v>
      </c>
      <c r="BZ385" s="19">
        <v>-2.2914674747186501</v>
      </c>
    </row>
    <row r="386" spans="1:78" s="39" customFormat="1" x14ac:dyDescent="0.3">
      <c r="A386" s="91">
        <v>384</v>
      </c>
      <c r="B386" s="19" t="s">
        <v>1480</v>
      </c>
      <c r="C386" s="223" t="s">
        <v>1481</v>
      </c>
      <c r="D386" s="177">
        <v>1.54129758118754</v>
      </c>
      <c r="E386" s="108">
        <f t="shared" si="62"/>
        <v>0.62414543255753874</v>
      </c>
      <c r="F386" s="28">
        <v>5.1746930067905546E-2</v>
      </c>
      <c r="G386" s="129">
        <f t="shared" si="63"/>
        <v>1.2861154100085499</v>
      </c>
      <c r="H386" s="144"/>
      <c r="I386" s="145">
        <f t="shared" si="64"/>
        <v>1.2861154100085499</v>
      </c>
      <c r="J386" s="74" t="s">
        <v>1482</v>
      </c>
      <c r="K386" s="74" t="s">
        <v>1483</v>
      </c>
      <c r="L386" s="74" t="str">
        <f t="shared" si="65"/>
        <v/>
      </c>
      <c r="M386" s="75" t="str">
        <f t="shared" si="66"/>
        <v/>
      </c>
      <c r="N386" s="74" t="str">
        <f t="shared" si="66"/>
        <v/>
      </c>
      <c r="O386" s="74" t="str">
        <f t="shared" si="66"/>
        <v/>
      </c>
      <c r="P386" s="74" t="str">
        <f t="shared" si="66"/>
        <v/>
      </c>
      <c r="Q386" s="76" t="str">
        <f t="shared" si="66"/>
        <v/>
      </c>
      <c r="R386" s="74" t="str">
        <f t="shared" si="66"/>
        <v/>
      </c>
      <c r="S386" s="77">
        <v>4151900</v>
      </c>
      <c r="T386" s="78">
        <v>3042800</v>
      </c>
      <c r="U386" s="78">
        <v>4176100</v>
      </c>
      <c r="V386" s="78">
        <v>10807000</v>
      </c>
      <c r="W386" s="78">
        <v>7411100</v>
      </c>
      <c r="X386" s="79">
        <v>5</v>
      </c>
      <c r="Y386" s="80">
        <v>7612900</v>
      </c>
      <c r="Z386" s="80">
        <v>8799200</v>
      </c>
      <c r="AA386" s="80">
        <v>9431500</v>
      </c>
      <c r="AB386" s="80">
        <v>10487000</v>
      </c>
      <c r="AC386" s="80">
        <v>9274700</v>
      </c>
      <c r="AD386" s="96">
        <v>5</v>
      </c>
      <c r="AE386" s="19">
        <v>21.9853401184082</v>
      </c>
      <c r="AF386" s="19">
        <v>21.5369682312012</v>
      </c>
      <c r="AG386" s="19">
        <v>21.993724822998001</v>
      </c>
      <c r="AH386" s="19">
        <v>23.365463256835898</v>
      </c>
      <c r="AI386" s="19">
        <v>22.8212566375732</v>
      </c>
      <c r="AJ386" s="19">
        <v>22.860013961791999</v>
      </c>
      <c r="AK386" s="19">
        <v>23.068941116333001</v>
      </c>
      <c r="AL386" s="19">
        <v>23.1690559387207</v>
      </c>
      <c r="AM386" s="19">
        <v>23.322097778320298</v>
      </c>
      <c r="AN386" s="19">
        <v>23.144868850708001</v>
      </c>
      <c r="AO386" s="19">
        <v>21.585000000000001</v>
      </c>
      <c r="AP386" s="19">
        <v>195</v>
      </c>
      <c r="AQ386" s="19">
        <v>54.4</v>
      </c>
      <c r="AR386" s="19">
        <v>7</v>
      </c>
      <c r="AS386" s="19">
        <v>25.6</v>
      </c>
      <c r="AT386" s="19">
        <v>25.6</v>
      </c>
      <c r="AU386" s="19">
        <v>0</v>
      </c>
      <c r="AV386" s="19">
        <v>114.53</v>
      </c>
      <c r="AW386" s="19">
        <v>14</v>
      </c>
      <c r="AX386" s="19">
        <v>7</v>
      </c>
      <c r="AY386" s="19">
        <v>7</v>
      </c>
      <c r="AZ386" s="19" t="s">
        <v>43</v>
      </c>
      <c r="BA386" s="19">
        <v>4</v>
      </c>
      <c r="BB386" s="19">
        <v>4</v>
      </c>
      <c r="BC386" s="19">
        <v>3</v>
      </c>
      <c r="BD386" s="19">
        <v>6</v>
      </c>
      <c r="BE386" s="19">
        <v>5</v>
      </c>
      <c r="BF386" s="19">
        <v>3</v>
      </c>
      <c r="BG386" s="19">
        <v>3</v>
      </c>
      <c r="BH386" s="19">
        <v>3</v>
      </c>
      <c r="BI386" s="19">
        <v>4</v>
      </c>
      <c r="BJ386" s="19">
        <v>4</v>
      </c>
      <c r="BK386" s="19">
        <v>195</v>
      </c>
      <c r="BL386" s="19">
        <v>1.17</v>
      </c>
      <c r="BM386" s="19">
        <v>54.4</v>
      </c>
      <c r="BN386" s="19">
        <v>54.4</v>
      </c>
      <c r="BO386" s="19">
        <v>54.4</v>
      </c>
      <c r="BP386" s="19">
        <v>54.4</v>
      </c>
      <c r="BQ386" s="19">
        <v>54.4</v>
      </c>
      <c r="BR386" s="19">
        <v>50.8</v>
      </c>
      <c r="BS386" s="19">
        <v>48.7</v>
      </c>
      <c r="BT386" s="19">
        <v>50.8</v>
      </c>
      <c r="BU386" s="19">
        <v>48.7</v>
      </c>
      <c r="BV386" s="19">
        <v>48.7</v>
      </c>
      <c r="BW386" s="19">
        <v>1.2861154100085499</v>
      </c>
      <c r="BX386" s="19">
        <v>0.32447949526813902</v>
      </c>
      <c r="BY386" s="19">
        <v>-0.772444915771484</v>
      </c>
      <c r="BZ386" s="19">
        <v>-2.28400370550892</v>
      </c>
    </row>
    <row r="387" spans="1:78" s="39" customFormat="1" x14ac:dyDescent="0.3">
      <c r="A387" s="91">
        <v>385</v>
      </c>
      <c r="B387" s="19" t="s">
        <v>1484</v>
      </c>
      <c r="C387" s="223" t="s">
        <v>1485</v>
      </c>
      <c r="D387" s="177">
        <v>1.5291953715470537</v>
      </c>
      <c r="E387" s="108">
        <f t="shared" ref="E387:E450" si="67">LOG(D387,2)</f>
        <v>0.61277273865152282</v>
      </c>
      <c r="F387" s="28">
        <v>5.1928327184701063E-2</v>
      </c>
      <c r="G387" s="129">
        <f t="shared" ref="G387:G450" si="68">-LOG(F387,10)</f>
        <v>1.2845956675099901</v>
      </c>
      <c r="H387" s="144"/>
      <c r="I387" s="145">
        <f t="shared" si="64"/>
        <v>1.2845956675099901</v>
      </c>
      <c r="J387" s="74" t="s">
        <v>1486</v>
      </c>
      <c r="K387" s="74" t="s">
        <v>1487</v>
      </c>
      <c r="L387" s="74" t="str">
        <f t="shared" si="65"/>
        <v/>
      </c>
      <c r="M387" s="75" t="str">
        <f t="shared" si="66"/>
        <v/>
      </c>
      <c r="N387" s="74" t="str">
        <f t="shared" si="66"/>
        <v/>
      </c>
      <c r="O387" s="74" t="str">
        <f t="shared" si="66"/>
        <v/>
      </c>
      <c r="P387" s="74" t="str">
        <f t="shared" si="66"/>
        <v/>
      </c>
      <c r="Q387" s="76" t="str">
        <f t="shared" si="66"/>
        <v/>
      </c>
      <c r="R387" s="74" t="str">
        <f t="shared" si="66"/>
        <v>GO:0097014</v>
      </c>
      <c r="S387" s="77">
        <v>3547000</v>
      </c>
      <c r="T387" s="78">
        <v>3207900</v>
      </c>
      <c r="U387" s="78">
        <v>4877400</v>
      </c>
      <c r="V387" s="78">
        <v>3034800</v>
      </c>
      <c r="W387" s="78">
        <v>3274100</v>
      </c>
      <c r="X387" s="79">
        <v>5</v>
      </c>
      <c r="Y387" s="80">
        <v>6655600</v>
      </c>
      <c r="Z387" s="80">
        <v>6502800</v>
      </c>
      <c r="AA387" s="80">
        <v>7024700</v>
      </c>
      <c r="AB387" s="80">
        <v>3609400</v>
      </c>
      <c r="AC387" s="80">
        <v>3643100</v>
      </c>
      <c r="AD387" s="96">
        <v>5</v>
      </c>
      <c r="AE387" s="19">
        <v>21.7581672668457</v>
      </c>
      <c r="AF387" s="19">
        <v>21.613197326660199</v>
      </c>
      <c r="AG387" s="19">
        <v>22.217679977416999</v>
      </c>
      <c r="AH387" s="19">
        <v>21.5331707000732</v>
      </c>
      <c r="AI387" s="19">
        <v>21.6426677703857</v>
      </c>
      <c r="AJ387" s="19">
        <v>22.6661376953125</v>
      </c>
      <c r="AK387" s="19">
        <v>22.6326293945313</v>
      </c>
      <c r="AL387" s="19">
        <v>22.744005203247099</v>
      </c>
      <c r="AM387" s="19">
        <v>21.783327102661101</v>
      </c>
      <c r="AN387" s="19">
        <v>21.796735763549801</v>
      </c>
      <c r="AO387" s="19">
        <v>18.777000000000001</v>
      </c>
      <c r="AP387" s="19">
        <v>170</v>
      </c>
      <c r="AQ387" s="19">
        <v>52.9</v>
      </c>
      <c r="AR387" s="19">
        <v>6</v>
      </c>
      <c r="AS387" s="19">
        <v>52.9</v>
      </c>
      <c r="AT387" s="19">
        <v>52.9</v>
      </c>
      <c r="AU387" s="19">
        <v>0</v>
      </c>
      <c r="AV387" s="19">
        <v>323.31</v>
      </c>
      <c r="AW387" s="19">
        <v>6</v>
      </c>
      <c r="AX387" s="19">
        <v>6</v>
      </c>
      <c r="AY387" s="19">
        <v>6</v>
      </c>
      <c r="AZ387" s="19" t="s">
        <v>43</v>
      </c>
      <c r="BA387" s="19">
        <v>4</v>
      </c>
      <c r="BB387" s="19">
        <v>3</v>
      </c>
      <c r="BC387" s="19">
        <v>3</v>
      </c>
      <c r="BD387" s="19">
        <v>5</v>
      </c>
      <c r="BE387" s="19">
        <v>5</v>
      </c>
      <c r="BF387" s="19">
        <v>4</v>
      </c>
      <c r="BG387" s="19">
        <v>4</v>
      </c>
      <c r="BH387" s="19">
        <v>4</v>
      </c>
      <c r="BI387" s="19">
        <v>4</v>
      </c>
      <c r="BJ387" s="19">
        <v>4</v>
      </c>
      <c r="BK387" s="19">
        <v>170</v>
      </c>
      <c r="BL387" s="19">
        <v>1.1599999999999999</v>
      </c>
      <c r="BM387" s="19">
        <v>43.5</v>
      </c>
      <c r="BN387" s="19">
        <v>35.299999999999997</v>
      </c>
      <c r="BO387" s="19">
        <v>34.1</v>
      </c>
      <c r="BP387" s="19">
        <v>48.2</v>
      </c>
      <c r="BQ387" s="19">
        <v>43.5</v>
      </c>
      <c r="BR387" s="19">
        <v>43.5</v>
      </c>
      <c r="BS387" s="19">
        <v>43.5</v>
      </c>
      <c r="BT387" s="19">
        <v>43.5</v>
      </c>
      <c r="BU387" s="19">
        <v>35.299999999999997</v>
      </c>
      <c r="BV387" s="19">
        <v>35.299999999999997</v>
      </c>
      <c r="BW387" s="19">
        <v>1.2845956675099901</v>
      </c>
      <c r="BX387" s="19">
        <v>0.32436477987421403</v>
      </c>
      <c r="BY387" s="19">
        <v>-0.57159042358398404</v>
      </c>
      <c r="BZ387" s="19">
        <v>-2.2817618134676398</v>
      </c>
    </row>
    <row r="388" spans="1:78" s="29" customFormat="1" x14ac:dyDescent="0.3">
      <c r="A388" s="91">
        <v>386</v>
      </c>
      <c r="B388" s="19" t="s">
        <v>1488</v>
      </c>
      <c r="C388" s="223" t="s">
        <v>76</v>
      </c>
      <c r="D388" s="177">
        <v>1.4416707798617967</v>
      </c>
      <c r="E388" s="108">
        <f t="shared" si="67"/>
        <v>0.52774174815150166</v>
      </c>
      <c r="F388" s="28">
        <v>5.2019984643460748E-2</v>
      </c>
      <c r="G388" s="129">
        <f t="shared" si="68"/>
        <v>1.28382978034586</v>
      </c>
      <c r="H388" s="144"/>
      <c r="I388" s="145">
        <f t="shared" ref="I388:I451" si="69">IF(D388&gt;1,1,-1)*G388</f>
        <v>1.28382978034586</v>
      </c>
      <c r="J388" s="74" t="s">
        <v>1489</v>
      </c>
      <c r="K388" s="74" t="s">
        <v>1490</v>
      </c>
      <c r="L388" s="74" t="str">
        <f t="shared" ref="L388:L451" si="70">_xlfn.TEXTJOIN(";",TRUE,M388,N388,O388,P388,Q388)</f>
        <v/>
      </c>
      <c r="M388" s="75" t="str">
        <f t="shared" si="66"/>
        <v/>
      </c>
      <c r="N388" s="74" t="str">
        <f t="shared" si="66"/>
        <v/>
      </c>
      <c r="O388" s="74" t="str">
        <f t="shared" si="66"/>
        <v/>
      </c>
      <c r="P388" s="74" t="str">
        <f t="shared" si="66"/>
        <v/>
      </c>
      <c r="Q388" s="76" t="str">
        <f t="shared" si="66"/>
        <v/>
      </c>
      <c r="R388" s="74" t="str">
        <f t="shared" si="66"/>
        <v/>
      </c>
      <c r="S388" s="77">
        <v>2138700</v>
      </c>
      <c r="T388" s="78">
        <v>2763700</v>
      </c>
      <c r="U388" s="78">
        <v>2667600</v>
      </c>
      <c r="V388" s="78">
        <v>4952000</v>
      </c>
      <c r="W388" s="78">
        <v>3686000</v>
      </c>
      <c r="X388" s="79">
        <v>5</v>
      </c>
      <c r="Y388" s="80">
        <v>4619100</v>
      </c>
      <c r="Z388" s="80">
        <v>4812400</v>
      </c>
      <c r="AA388" s="80">
        <v>6272100</v>
      </c>
      <c r="AB388" s="80">
        <v>3972100</v>
      </c>
      <c r="AC388" s="80">
        <v>3690900</v>
      </c>
      <c r="AD388" s="96">
        <v>5</v>
      </c>
      <c r="AE388" s="19">
        <v>21.028303146362301</v>
      </c>
      <c r="AF388" s="19">
        <v>21.398170471191399</v>
      </c>
      <c r="AG388" s="19">
        <v>21.347110748291001</v>
      </c>
      <c r="AH388" s="19">
        <v>22.239580154418899</v>
      </c>
      <c r="AI388" s="19">
        <v>21.813625335693398</v>
      </c>
      <c r="AJ388" s="19">
        <v>22.139181137085</v>
      </c>
      <c r="AK388" s="19">
        <v>22.1983242034912</v>
      </c>
      <c r="AL388" s="19">
        <v>22.580516815185501</v>
      </c>
      <c r="AM388" s="19">
        <v>21.921470642089801</v>
      </c>
      <c r="AN388" s="19">
        <v>21.8155403137207</v>
      </c>
      <c r="AO388" s="19">
        <v>161.24</v>
      </c>
      <c r="AP388" s="19">
        <v>1467</v>
      </c>
      <c r="AQ388" s="19">
        <v>26.4</v>
      </c>
      <c r="AR388" s="19">
        <v>27</v>
      </c>
      <c r="AS388" s="19">
        <v>26.4</v>
      </c>
      <c r="AT388" s="19">
        <v>26.4</v>
      </c>
      <c r="AU388" s="19">
        <v>0</v>
      </c>
      <c r="AV388" s="19">
        <v>169.81</v>
      </c>
      <c r="AW388" s="19">
        <v>27</v>
      </c>
      <c r="AX388" s="19">
        <v>27</v>
      </c>
      <c r="AY388" s="19">
        <v>27</v>
      </c>
      <c r="AZ388" s="19" t="s">
        <v>43</v>
      </c>
      <c r="BA388" s="19">
        <v>6</v>
      </c>
      <c r="BB388" s="19">
        <v>9</v>
      </c>
      <c r="BC388" s="19">
        <v>12</v>
      </c>
      <c r="BD388" s="19">
        <v>13</v>
      </c>
      <c r="BE388" s="19">
        <v>10</v>
      </c>
      <c r="BF388" s="19">
        <v>13</v>
      </c>
      <c r="BG388" s="19">
        <v>15</v>
      </c>
      <c r="BH388" s="19">
        <v>14</v>
      </c>
      <c r="BI388" s="19">
        <v>12</v>
      </c>
      <c r="BJ388" s="19">
        <v>10</v>
      </c>
      <c r="BK388" s="19">
        <v>1467</v>
      </c>
      <c r="BL388" s="19">
        <v>2.79</v>
      </c>
      <c r="BM388" s="19">
        <v>5.7</v>
      </c>
      <c r="BN388" s="19">
        <v>8.6</v>
      </c>
      <c r="BO388" s="19">
        <v>13</v>
      </c>
      <c r="BP388" s="19">
        <v>12.6</v>
      </c>
      <c r="BQ388" s="19">
        <v>9.1</v>
      </c>
      <c r="BR388" s="19">
        <v>14.2</v>
      </c>
      <c r="BS388" s="19">
        <v>16</v>
      </c>
      <c r="BT388" s="19">
        <v>14.6</v>
      </c>
      <c r="BU388" s="19">
        <v>11.5</v>
      </c>
      <c r="BV388" s="19">
        <v>9.6999999999999993</v>
      </c>
      <c r="BW388" s="19">
        <v>1.28382978034586</v>
      </c>
      <c r="BX388" s="19">
        <v>0.32466562009419198</v>
      </c>
      <c r="BY388" s="19">
        <v>-0.56564865112304497</v>
      </c>
      <c r="BZ388" s="19">
        <v>-2.2806319817785998</v>
      </c>
    </row>
    <row r="389" spans="1:78" s="39" customFormat="1" x14ac:dyDescent="0.3">
      <c r="A389" s="91">
        <v>387</v>
      </c>
      <c r="B389" s="19" t="s">
        <v>1491</v>
      </c>
      <c r="C389" s="223" t="s">
        <v>1492</v>
      </c>
      <c r="D389" s="177">
        <v>0.77316068207285749</v>
      </c>
      <c r="E389" s="108">
        <f t="shared" si="67"/>
        <v>-0.37115982156581767</v>
      </c>
      <c r="F389" s="28">
        <v>5.2269409737533176E-2</v>
      </c>
      <c r="G389" s="129">
        <f t="shared" si="68"/>
        <v>1.28175240422939</v>
      </c>
      <c r="H389" s="144"/>
      <c r="I389" s="145">
        <f t="shared" si="69"/>
        <v>-1.28175240422939</v>
      </c>
      <c r="J389" s="74" t="s">
        <v>1493</v>
      </c>
      <c r="K389" s="74" t="s">
        <v>1494</v>
      </c>
      <c r="L389" s="74" t="str">
        <f t="shared" si="70"/>
        <v/>
      </c>
      <c r="M389" s="75" t="str">
        <f t="shared" si="66"/>
        <v/>
      </c>
      <c r="N389" s="74" t="str">
        <f t="shared" si="66"/>
        <v/>
      </c>
      <c r="O389" s="74" t="str">
        <f t="shared" si="66"/>
        <v/>
      </c>
      <c r="P389" s="74" t="str">
        <f t="shared" si="66"/>
        <v/>
      </c>
      <c r="Q389" s="76" t="str">
        <f t="shared" si="66"/>
        <v/>
      </c>
      <c r="R389" s="74" t="str">
        <f t="shared" si="66"/>
        <v>GO:0097014</v>
      </c>
      <c r="S389" s="77">
        <v>861320000</v>
      </c>
      <c r="T389" s="78">
        <v>560270000</v>
      </c>
      <c r="U389" s="78">
        <v>609320000</v>
      </c>
      <c r="V389" s="78">
        <v>751910000</v>
      </c>
      <c r="W389" s="78">
        <v>670770000</v>
      </c>
      <c r="X389" s="79">
        <v>5</v>
      </c>
      <c r="Y389" s="80">
        <v>398450000</v>
      </c>
      <c r="Z389" s="80">
        <v>534140000</v>
      </c>
      <c r="AA389" s="80">
        <v>488110000</v>
      </c>
      <c r="AB389" s="80">
        <v>646910000</v>
      </c>
      <c r="AC389" s="80">
        <v>602570000</v>
      </c>
      <c r="AD389" s="96">
        <v>5</v>
      </c>
      <c r="AE389" s="19">
        <v>29.6819744110107</v>
      </c>
      <c r="AF389" s="19">
        <v>29.061546325683601</v>
      </c>
      <c r="AG389" s="19">
        <v>29.182624816894499</v>
      </c>
      <c r="AH389" s="19">
        <v>29.485984802246101</v>
      </c>
      <c r="AI389" s="19">
        <v>29.321243286132798</v>
      </c>
      <c r="AJ389" s="19">
        <v>28.56982421875</v>
      </c>
      <c r="AK389" s="19">
        <v>28.9926433563232</v>
      </c>
      <c r="AL389" s="19">
        <v>28.8626308441162</v>
      </c>
      <c r="AM389" s="19">
        <v>29.268989562988299</v>
      </c>
      <c r="AN389" s="19">
        <v>29.166553497314499</v>
      </c>
      <c r="AO389" s="19">
        <v>11.141999999999999</v>
      </c>
      <c r="AP389" s="19">
        <v>100</v>
      </c>
      <c r="AQ389" s="19">
        <v>55</v>
      </c>
      <c r="AR389" s="19">
        <v>12</v>
      </c>
      <c r="AS389" s="19">
        <v>55</v>
      </c>
      <c r="AT389" s="19">
        <v>54</v>
      </c>
      <c r="AU389" s="19">
        <v>0</v>
      </c>
      <c r="AV389" s="19">
        <v>304.23</v>
      </c>
      <c r="AW389" s="19" t="s">
        <v>43</v>
      </c>
      <c r="AX389" s="19" t="s">
        <v>43</v>
      </c>
      <c r="AY389" s="19" t="s">
        <v>43</v>
      </c>
      <c r="AZ389" s="19" t="s">
        <v>43</v>
      </c>
      <c r="BA389" s="19">
        <v>13</v>
      </c>
      <c r="BB389" s="19">
        <v>12</v>
      </c>
      <c r="BC389" s="19">
        <v>12</v>
      </c>
      <c r="BD389" s="19">
        <v>12</v>
      </c>
      <c r="BE389" s="19">
        <v>12</v>
      </c>
      <c r="BF389" s="19">
        <v>11</v>
      </c>
      <c r="BG389" s="19">
        <v>13</v>
      </c>
      <c r="BH389" s="19">
        <v>11</v>
      </c>
      <c r="BI389" s="19">
        <v>13</v>
      </c>
      <c r="BJ389" s="19">
        <v>12</v>
      </c>
      <c r="BK389" s="19" t="s">
        <v>43</v>
      </c>
      <c r="BL389" s="19">
        <v>1.53</v>
      </c>
      <c r="BM389" s="19">
        <v>48</v>
      </c>
      <c r="BN389" s="19">
        <v>48</v>
      </c>
      <c r="BO389" s="19">
        <v>48</v>
      </c>
      <c r="BP389" s="19">
        <v>55</v>
      </c>
      <c r="BQ389" s="19">
        <v>51</v>
      </c>
      <c r="BR389" s="19">
        <v>48</v>
      </c>
      <c r="BS389" s="19">
        <v>48</v>
      </c>
      <c r="BT389" s="19">
        <v>48</v>
      </c>
      <c r="BU389" s="19">
        <v>55</v>
      </c>
      <c r="BV389" s="19">
        <v>55</v>
      </c>
      <c r="BW389" s="19">
        <v>1.28175240422939</v>
      </c>
      <c r="BX389" s="19">
        <v>0.32446249999999999</v>
      </c>
      <c r="BY389" s="19">
        <v>0.37454643249511899</v>
      </c>
      <c r="BZ389" s="19">
        <v>2.27756741086763</v>
      </c>
    </row>
    <row r="390" spans="1:78" s="39" customFormat="1" x14ac:dyDescent="0.3">
      <c r="A390" s="91">
        <v>388</v>
      </c>
      <c r="B390" s="19" t="s">
        <v>1495</v>
      </c>
      <c r="C390" s="223" t="s">
        <v>1496</v>
      </c>
      <c r="D390" s="177">
        <v>1.5241762534580214</v>
      </c>
      <c r="E390" s="108">
        <f t="shared" si="67"/>
        <v>0.60802974357072437</v>
      </c>
      <c r="F390" s="28">
        <v>5.2330065798407703E-2</v>
      </c>
      <c r="G390" s="129">
        <f t="shared" si="68"/>
        <v>1.28124871918987</v>
      </c>
      <c r="H390" s="144"/>
      <c r="I390" s="145">
        <f t="shared" si="69"/>
        <v>1.28124871918987</v>
      </c>
      <c r="J390" s="74" t="s">
        <v>1497</v>
      </c>
      <c r="K390" s="74" t="s">
        <v>1498</v>
      </c>
      <c r="L390" s="74" t="str">
        <f t="shared" si="70"/>
        <v/>
      </c>
      <c r="M390" s="75" t="str">
        <f t="shared" si="66"/>
        <v/>
      </c>
      <c r="N390" s="74" t="str">
        <f t="shared" si="66"/>
        <v/>
      </c>
      <c r="O390" s="74" t="str">
        <f t="shared" si="66"/>
        <v/>
      </c>
      <c r="P390" s="74" t="str">
        <f t="shared" si="66"/>
        <v/>
      </c>
      <c r="Q390" s="76" t="str">
        <f t="shared" si="66"/>
        <v/>
      </c>
      <c r="R390" s="74" t="str">
        <f t="shared" si="66"/>
        <v/>
      </c>
      <c r="S390" s="77">
        <v>1973600</v>
      </c>
      <c r="T390" s="78">
        <v>1341400</v>
      </c>
      <c r="U390" s="78">
        <v>2063500</v>
      </c>
      <c r="V390" s="78">
        <v>3569800</v>
      </c>
      <c r="W390" s="78">
        <v>3595000</v>
      </c>
      <c r="X390" s="79">
        <v>5</v>
      </c>
      <c r="Y390" s="80">
        <v>3644800</v>
      </c>
      <c r="Z390" s="80">
        <v>4500400</v>
      </c>
      <c r="AA390" s="80">
        <v>3737300</v>
      </c>
      <c r="AB390" s="80">
        <v>2766300</v>
      </c>
      <c r="AC390" s="80">
        <v>4469400</v>
      </c>
      <c r="AD390" s="96">
        <v>5</v>
      </c>
      <c r="AE390" s="19">
        <v>20.912397384643601</v>
      </c>
      <c r="AF390" s="19">
        <v>20.355308532714801</v>
      </c>
      <c r="AG390" s="19">
        <v>20.976661682128899</v>
      </c>
      <c r="AH390" s="19">
        <v>21.767412185668899</v>
      </c>
      <c r="AI390" s="19">
        <v>21.777561187744102</v>
      </c>
      <c r="AJ390" s="19">
        <v>21.797409057617202</v>
      </c>
      <c r="AK390" s="19">
        <v>22.101621627807599</v>
      </c>
      <c r="AL390" s="19">
        <v>21.833564758300799</v>
      </c>
      <c r="AM390" s="19">
        <v>21.3995265960693</v>
      </c>
      <c r="AN390" s="19">
        <v>22.091650009155298</v>
      </c>
      <c r="AO390" s="19">
        <v>188.21</v>
      </c>
      <c r="AP390" s="19">
        <v>1702</v>
      </c>
      <c r="AQ390" s="19">
        <v>17.8</v>
      </c>
      <c r="AR390" s="19">
        <v>24</v>
      </c>
      <c r="AS390" s="19">
        <v>17.8</v>
      </c>
      <c r="AT390" s="19">
        <v>17.8</v>
      </c>
      <c r="AU390" s="19">
        <v>0</v>
      </c>
      <c r="AV390" s="19">
        <v>87.001999999999995</v>
      </c>
      <c r="AW390" s="19" t="s">
        <v>43</v>
      </c>
      <c r="AX390" s="19" t="s">
        <v>43</v>
      </c>
      <c r="AY390" s="19" t="s">
        <v>43</v>
      </c>
      <c r="AZ390" s="19" t="s">
        <v>43</v>
      </c>
      <c r="BA390" s="19">
        <v>4</v>
      </c>
      <c r="BB390" s="19">
        <v>2</v>
      </c>
      <c r="BC390" s="19">
        <v>3</v>
      </c>
      <c r="BD390" s="19">
        <v>11</v>
      </c>
      <c r="BE390" s="19">
        <v>12</v>
      </c>
      <c r="BF390" s="19">
        <v>14</v>
      </c>
      <c r="BG390" s="19">
        <v>19</v>
      </c>
      <c r="BH390" s="19">
        <v>15</v>
      </c>
      <c r="BI390" s="19">
        <v>12</v>
      </c>
      <c r="BJ390" s="19">
        <v>12</v>
      </c>
      <c r="BK390" s="19" t="s">
        <v>43</v>
      </c>
      <c r="BL390" s="19">
        <v>2.79</v>
      </c>
      <c r="BM390" s="19">
        <v>2.2000000000000002</v>
      </c>
      <c r="BN390" s="19">
        <v>1.4</v>
      </c>
      <c r="BO390" s="19">
        <v>1.6</v>
      </c>
      <c r="BP390" s="19">
        <v>7.9</v>
      </c>
      <c r="BQ390" s="19">
        <v>8.5</v>
      </c>
      <c r="BR390" s="19">
        <v>10.5</v>
      </c>
      <c r="BS390" s="19">
        <v>13.6</v>
      </c>
      <c r="BT390" s="19">
        <v>11.5</v>
      </c>
      <c r="BU390" s="19">
        <v>8</v>
      </c>
      <c r="BV390" s="19">
        <v>8</v>
      </c>
      <c r="BW390" s="19">
        <v>1.28124871918987</v>
      </c>
      <c r="BX390" s="19">
        <v>0.32429953198127898</v>
      </c>
      <c r="BY390" s="19">
        <v>-0.68688621520995996</v>
      </c>
      <c r="BZ390" s="19">
        <v>-2.2768243594928101</v>
      </c>
    </row>
    <row r="391" spans="1:78" s="29" customFormat="1" x14ac:dyDescent="0.3">
      <c r="A391" s="91">
        <v>389</v>
      </c>
      <c r="B391" s="19" t="s">
        <v>1499</v>
      </c>
      <c r="C391" s="223" t="s">
        <v>1500</v>
      </c>
      <c r="D391" s="177">
        <v>1.1877031613703715</v>
      </c>
      <c r="E391" s="108">
        <f t="shared" si="67"/>
        <v>0.24817431330223907</v>
      </c>
      <c r="F391" s="28">
        <v>5.2468096568366623E-2</v>
      </c>
      <c r="G391" s="129">
        <f t="shared" si="68"/>
        <v>1.28010469080165</v>
      </c>
      <c r="H391" s="144"/>
      <c r="I391" s="145">
        <f t="shared" si="69"/>
        <v>1.28010469080165</v>
      </c>
      <c r="J391" s="74" t="s">
        <v>1501</v>
      </c>
      <c r="K391" s="74" t="s">
        <v>1502</v>
      </c>
      <c r="L391" s="74" t="str">
        <f t="shared" si="70"/>
        <v>GO:0005730</v>
      </c>
      <c r="M391" s="75" t="str">
        <f t="shared" si="66"/>
        <v/>
      </c>
      <c r="N391" s="74" t="str">
        <f t="shared" si="66"/>
        <v/>
      </c>
      <c r="O391" s="74" t="str">
        <f t="shared" si="66"/>
        <v/>
      </c>
      <c r="P391" s="74" t="str">
        <f t="shared" si="66"/>
        <v>GO:0005730</v>
      </c>
      <c r="Q391" s="76" t="str">
        <f t="shared" si="66"/>
        <v/>
      </c>
      <c r="R391" s="74" t="str">
        <f t="shared" si="66"/>
        <v/>
      </c>
      <c r="S391" s="77">
        <v>4187200</v>
      </c>
      <c r="T391" s="78">
        <v>3406200</v>
      </c>
      <c r="U391" s="78">
        <v>3464600</v>
      </c>
      <c r="V391" s="78">
        <v>4046700</v>
      </c>
      <c r="W391" s="78">
        <v>4399500</v>
      </c>
      <c r="X391" s="79">
        <v>5</v>
      </c>
      <c r="Y391" s="80">
        <v>4001800</v>
      </c>
      <c r="Z391" s="80">
        <v>5232100</v>
      </c>
      <c r="AA391" s="80">
        <v>5018400</v>
      </c>
      <c r="AB391" s="80">
        <v>4081500</v>
      </c>
      <c r="AC391" s="80">
        <v>4831400</v>
      </c>
      <c r="AD391" s="96">
        <v>5</v>
      </c>
      <c r="AE391" s="19">
        <v>21.997554779052699</v>
      </c>
      <c r="AF391" s="19">
        <v>21.699731826782202</v>
      </c>
      <c r="AG391" s="19">
        <v>21.724256515502901</v>
      </c>
      <c r="AH391" s="19">
        <v>21.948314666748001</v>
      </c>
      <c r="AI391" s="19">
        <v>22.0689086914063</v>
      </c>
      <c r="AJ391" s="19">
        <v>21.9322185516357</v>
      </c>
      <c r="AK391" s="19">
        <v>22.3189582824707</v>
      </c>
      <c r="AL391" s="19">
        <v>22.258796691894499</v>
      </c>
      <c r="AM391" s="19">
        <v>21.960668563842798</v>
      </c>
      <c r="AN391" s="19">
        <v>22.2040100097656</v>
      </c>
      <c r="AO391" s="19">
        <v>34.722999999999999</v>
      </c>
      <c r="AP391" s="19">
        <v>337</v>
      </c>
      <c r="AQ391" s="19">
        <v>41.8</v>
      </c>
      <c r="AR391" s="19">
        <v>10</v>
      </c>
      <c r="AS391" s="19">
        <v>41.8</v>
      </c>
      <c r="AT391" s="19">
        <v>41.8</v>
      </c>
      <c r="AU391" s="19">
        <v>0</v>
      </c>
      <c r="AV391" s="19">
        <v>140.31</v>
      </c>
      <c r="AW391" s="19" t="s">
        <v>43</v>
      </c>
      <c r="AX391" s="19" t="s">
        <v>43</v>
      </c>
      <c r="AY391" s="19" t="s">
        <v>43</v>
      </c>
      <c r="AZ391" s="19" t="s">
        <v>43</v>
      </c>
      <c r="BA391" s="19">
        <v>7</v>
      </c>
      <c r="BB391" s="19">
        <v>6</v>
      </c>
      <c r="BC391" s="19">
        <v>5</v>
      </c>
      <c r="BD391" s="19">
        <v>7</v>
      </c>
      <c r="BE391" s="19">
        <v>7</v>
      </c>
      <c r="BF391" s="19">
        <v>7</v>
      </c>
      <c r="BG391" s="19">
        <v>6</v>
      </c>
      <c r="BH391" s="19">
        <v>7</v>
      </c>
      <c r="BI391" s="19">
        <v>7</v>
      </c>
      <c r="BJ391" s="19">
        <v>7</v>
      </c>
      <c r="BK391" s="19" t="s">
        <v>43</v>
      </c>
      <c r="BL391" s="19">
        <v>1.1599999999999999</v>
      </c>
      <c r="BM391" s="19">
        <v>24</v>
      </c>
      <c r="BN391" s="19">
        <v>23.4</v>
      </c>
      <c r="BO391" s="19">
        <v>16.3</v>
      </c>
      <c r="BP391" s="19">
        <v>25.2</v>
      </c>
      <c r="BQ391" s="19">
        <v>24</v>
      </c>
      <c r="BR391" s="19">
        <v>29.4</v>
      </c>
      <c r="BS391" s="19">
        <v>22.3</v>
      </c>
      <c r="BT391" s="19">
        <v>29.4</v>
      </c>
      <c r="BU391" s="19">
        <v>24</v>
      </c>
      <c r="BV391" s="19">
        <v>24</v>
      </c>
      <c r="BW391" s="19">
        <v>1.28010469080165</v>
      </c>
      <c r="BX391" s="19">
        <v>0.32381337480559902</v>
      </c>
      <c r="BY391" s="19">
        <v>-0.247177124023438</v>
      </c>
      <c r="BZ391" s="19">
        <v>-2.2751366407471201</v>
      </c>
    </row>
    <row r="392" spans="1:78" s="38" customFormat="1" x14ac:dyDescent="0.3">
      <c r="A392" s="91">
        <v>390</v>
      </c>
      <c r="B392" s="19" t="s">
        <v>1503</v>
      </c>
      <c r="C392" s="223" t="s">
        <v>1504</v>
      </c>
      <c r="D392" s="177">
        <v>1.272311250483551</v>
      </c>
      <c r="E392" s="108">
        <f t="shared" si="67"/>
        <v>0.34745164593631289</v>
      </c>
      <c r="F392" s="28">
        <v>5.248693402275429E-2</v>
      </c>
      <c r="G392" s="129">
        <f t="shared" si="68"/>
        <v>1.27994879541416</v>
      </c>
      <c r="H392" s="144"/>
      <c r="I392" s="145">
        <f t="shared" si="69"/>
        <v>1.27994879541416</v>
      </c>
      <c r="J392" s="74" t="s">
        <v>1505</v>
      </c>
      <c r="K392" s="74" t="s">
        <v>1506</v>
      </c>
      <c r="L392" s="74" t="str">
        <f t="shared" si="70"/>
        <v>GO:0003723</v>
      </c>
      <c r="M392" s="75" t="str">
        <f t="shared" si="66"/>
        <v/>
      </c>
      <c r="N392" s="74" t="str">
        <f t="shared" si="66"/>
        <v/>
      </c>
      <c r="O392" s="74" t="str">
        <f t="shared" si="66"/>
        <v/>
      </c>
      <c r="P392" s="74" t="str">
        <f t="shared" si="66"/>
        <v/>
      </c>
      <c r="Q392" s="76" t="str">
        <f t="shared" si="66"/>
        <v>GO:0003723</v>
      </c>
      <c r="R392" s="74" t="str">
        <f t="shared" si="66"/>
        <v/>
      </c>
      <c r="S392" s="77">
        <v>2765500</v>
      </c>
      <c r="T392" s="78">
        <v>2004200</v>
      </c>
      <c r="U392" s="78">
        <v>2734200</v>
      </c>
      <c r="V392" s="78">
        <v>2469600</v>
      </c>
      <c r="W392" s="78">
        <v>2176200</v>
      </c>
      <c r="X392" s="79">
        <v>5</v>
      </c>
      <c r="Y392" s="80">
        <v>2672700</v>
      </c>
      <c r="Z392" s="80">
        <v>3846300</v>
      </c>
      <c r="AA392" s="80">
        <v>2417900</v>
      </c>
      <c r="AB392" s="80">
        <v>3290000</v>
      </c>
      <c r="AC392" s="80">
        <v>3231300</v>
      </c>
      <c r="AD392" s="96">
        <v>5</v>
      </c>
      <c r="AE392" s="19">
        <v>21.3991088867188</v>
      </c>
      <c r="AF392" s="19">
        <v>20.934595108032202</v>
      </c>
      <c r="AG392" s="19">
        <v>21.382686614990199</v>
      </c>
      <c r="AH392" s="19">
        <v>21.235845565795898</v>
      </c>
      <c r="AI392" s="19">
        <v>21.053379058837901</v>
      </c>
      <c r="AJ392" s="19">
        <v>21.349866867065401</v>
      </c>
      <c r="AK392" s="19">
        <v>21.8750400543213</v>
      </c>
      <c r="AL392" s="19">
        <v>21.205322265625</v>
      </c>
      <c r="AM392" s="19">
        <v>21.649656295776399</v>
      </c>
      <c r="AN392" s="19">
        <v>21.623683929443398</v>
      </c>
      <c r="AO392" s="19">
        <v>17.943000000000001</v>
      </c>
      <c r="AP392" s="19">
        <v>159</v>
      </c>
      <c r="AQ392" s="19">
        <v>46.5</v>
      </c>
      <c r="AR392" s="19">
        <v>6</v>
      </c>
      <c r="AS392" s="19">
        <v>46.5</v>
      </c>
      <c r="AT392" s="19">
        <v>46.5</v>
      </c>
      <c r="AU392" s="19">
        <v>0</v>
      </c>
      <c r="AV392" s="19">
        <v>91.358000000000004</v>
      </c>
      <c r="AW392" s="19">
        <v>6</v>
      </c>
      <c r="AX392" s="19">
        <v>6</v>
      </c>
      <c r="AY392" s="19">
        <v>6</v>
      </c>
      <c r="AZ392" s="19" t="s">
        <v>43</v>
      </c>
      <c r="BA392" s="19">
        <v>2</v>
      </c>
      <c r="BB392" s="19">
        <v>3</v>
      </c>
      <c r="BC392" s="19">
        <v>3</v>
      </c>
      <c r="BD392" s="19">
        <v>2</v>
      </c>
      <c r="BE392" s="19">
        <v>3</v>
      </c>
      <c r="BF392" s="19">
        <v>5</v>
      </c>
      <c r="BG392" s="19">
        <v>3</v>
      </c>
      <c r="BH392" s="19">
        <v>4</v>
      </c>
      <c r="BI392" s="19">
        <v>4</v>
      </c>
      <c r="BJ392" s="19">
        <v>4</v>
      </c>
      <c r="BK392" s="19">
        <v>159</v>
      </c>
      <c r="BL392" s="19">
        <v>1.05</v>
      </c>
      <c r="BM392" s="19">
        <v>20.8</v>
      </c>
      <c r="BN392" s="19">
        <v>25.8</v>
      </c>
      <c r="BO392" s="19">
        <v>25.8</v>
      </c>
      <c r="BP392" s="19">
        <v>20.8</v>
      </c>
      <c r="BQ392" s="19">
        <v>20.8</v>
      </c>
      <c r="BR392" s="19">
        <v>37.1</v>
      </c>
      <c r="BS392" s="19">
        <v>29.6</v>
      </c>
      <c r="BT392" s="19">
        <v>25.8</v>
      </c>
      <c r="BU392" s="19">
        <v>25.8</v>
      </c>
      <c r="BV392" s="19">
        <v>25.8</v>
      </c>
      <c r="BW392" s="19">
        <v>1.27994879541416</v>
      </c>
      <c r="BX392" s="19">
        <v>0.32347204968944099</v>
      </c>
      <c r="BY392" s="19">
        <v>-0.33959083557129</v>
      </c>
      <c r="BZ392" s="19">
        <v>-2.2749066558399602</v>
      </c>
    </row>
    <row r="393" spans="1:78" s="38" customFormat="1" x14ac:dyDescent="0.3">
      <c r="A393" s="91">
        <v>391</v>
      </c>
      <c r="B393" s="19" t="s">
        <v>1507</v>
      </c>
      <c r="C393" s="223" t="s">
        <v>290</v>
      </c>
      <c r="D393" s="177">
        <v>1.4492828848517962</v>
      </c>
      <c r="E393" s="108">
        <f t="shared" si="67"/>
        <v>0.53533922135460443</v>
      </c>
      <c r="F393" s="28">
        <v>5.2824097899344183E-2</v>
      </c>
      <c r="G393" s="129">
        <f t="shared" si="68"/>
        <v>1.2771679108526901</v>
      </c>
      <c r="H393" s="144"/>
      <c r="I393" s="145">
        <f t="shared" si="69"/>
        <v>1.2771679108526901</v>
      </c>
      <c r="J393" s="74" t="s">
        <v>1508</v>
      </c>
      <c r="K393" s="74" t="s">
        <v>1509</v>
      </c>
      <c r="L393" s="74" t="str">
        <f t="shared" si="70"/>
        <v/>
      </c>
      <c r="M393" s="75" t="str">
        <f t="shared" ref="M393:R402" si="71">IF(ISNUMBER(FIND(M$2,$J393))=TRUE,M$2,"")</f>
        <v/>
      </c>
      <c r="N393" s="74" t="str">
        <f t="shared" si="71"/>
        <v/>
      </c>
      <c r="O393" s="74" t="str">
        <f t="shared" si="71"/>
        <v/>
      </c>
      <c r="P393" s="74" t="str">
        <f t="shared" si="71"/>
        <v/>
      </c>
      <c r="Q393" s="76" t="str">
        <f t="shared" si="71"/>
        <v/>
      </c>
      <c r="R393" s="74" t="str">
        <f t="shared" si="71"/>
        <v>GO:0097014</v>
      </c>
      <c r="S393" s="77">
        <v>1786400</v>
      </c>
      <c r="T393" s="78">
        <v>1909800</v>
      </c>
      <c r="U393" s="78">
        <v>1963200</v>
      </c>
      <c r="V393" s="78">
        <v>2912500</v>
      </c>
      <c r="W393" s="78">
        <v>2409600</v>
      </c>
      <c r="X393" s="79">
        <v>5</v>
      </c>
      <c r="Y393" s="80">
        <v>3596200</v>
      </c>
      <c r="Z393" s="80">
        <v>2979100</v>
      </c>
      <c r="AA393" s="80">
        <v>4522200</v>
      </c>
      <c r="AB393" s="80">
        <v>2687800</v>
      </c>
      <c r="AC393" s="80">
        <v>2130000</v>
      </c>
      <c r="AD393" s="96">
        <v>5</v>
      </c>
      <c r="AE393" s="19">
        <v>20.768623352050799</v>
      </c>
      <c r="AF393" s="19">
        <v>20.864990234375</v>
      </c>
      <c r="AG393" s="19">
        <v>20.9047756195068</v>
      </c>
      <c r="AH393" s="19">
        <v>21.473827362060501</v>
      </c>
      <c r="AI393" s="19">
        <v>21.200363159179702</v>
      </c>
      <c r="AJ393" s="19">
        <v>21.778041839599599</v>
      </c>
      <c r="AK393" s="19">
        <v>21.506444931030298</v>
      </c>
      <c r="AL393" s="19">
        <v>22.108592987060501</v>
      </c>
      <c r="AM393" s="19">
        <v>21.357994079589801</v>
      </c>
      <c r="AN393" s="19">
        <v>21.022422790527301</v>
      </c>
      <c r="AO393" s="19">
        <v>24.812999999999999</v>
      </c>
      <c r="AP393" s="19">
        <v>214</v>
      </c>
      <c r="AQ393" s="19">
        <v>39.700000000000003</v>
      </c>
      <c r="AR393" s="19">
        <v>8</v>
      </c>
      <c r="AS393" s="19">
        <v>39.700000000000003</v>
      </c>
      <c r="AT393" s="19">
        <v>39.700000000000003</v>
      </c>
      <c r="AU393" s="19">
        <v>0</v>
      </c>
      <c r="AV393" s="19">
        <v>87.64</v>
      </c>
      <c r="AW393" s="19">
        <v>8</v>
      </c>
      <c r="AX393" s="19">
        <v>8</v>
      </c>
      <c r="AY393" s="19">
        <v>8</v>
      </c>
      <c r="AZ393" s="19" t="s">
        <v>43</v>
      </c>
      <c r="BA393" s="19">
        <v>4</v>
      </c>
      <c r="BB393" s="19">
        <v>4</v>
      </c>
      <c r="BC393" s="19">
        <v>5</v>
      </c>
      <c r="BD393" s="19">
        <v>3</v>
      </c>
      <c r="BE393" s="19">
        <v>4</v>
      </c>
      <c r="BF393" s="19">
        <v>6</v>
      </c>
      <c r="BG393" s="19">
        <v>4</v>
      </c>
      <c r="BH393" s="19">
        <v>7</v>
      </c>
      <c r="BI393" s="19">
        <v>4</v>
      </c>
      <c r="BJ393" s="19">
        <v>3</v>
      </c>
      <c r="BK393" s="19">
        <v>214</v>
      </c>
      <c r="BL393" s="19">
        <v>1.1100000000000001</v>
      </c>
      <c r="BM393" s="19">
        <v>19.600000000000001</v>
      </c>
      <c r="BN393" s="19">
        <v>20.6</v>
      </c>
      <c r="BO393" s="19">
        <v>24.3</v>
      </c>
      <c r="BP393" s="19">
        <v>13.1</v>
      </c>
      <c r="BQ393" s="19">
        <v>19.600000000000001</v>
      </c>
      <c r="BR393" s="19">
        <v>31.3</v>
      </c>
      <c r="BS393" s="19">
        <v>19.600000000000001</v>
      </c>
      <c r="BT393" s="19">
        <v>35.5</v>
      </c>
      <c r="BU393" s="19">
        <v>20.100000000000001</v>
      </c>
      <c r="BV393" s="19">
        <v>15.9</v>
      </c>
      <c r="BW393" s="19">
        <v>1.2771679108526901</v>
      </c>
      <c r="BX393" s="19">
        <v>0.324421052631579</v>
      </c>
      <c r="BY393" s="19">
        <v>-0.51218338012695197</v>
      </c>
      <c r="BZ393" s="19">
        <v>-2.2708040895404502</v>
      </c>
    </row>
    <row r="394" spans="1:78" s="38" customFormat="1" x14ac:dyDescent="0.3">
      <c r="A394" s="91">
        <v>392</v>
      </c>
      <c r="B394" s="19" t="s">
        <v>1510</v>
      </c>
      <c r="C394" s="223" t="s">
        <v>76</v>
      </c>
      <c r="D394" s="177">
        <v>0.83400481807609239</v>
      </c>
      <c r="E394" s="108">
        <f t="shared" si="67"/>
        <v>-0.26187237669175567</v>
      </c>
      <c r="F394" s="28">
        <v>5.3046313934382291E-2</v>
      </c>
      <c r="G394" s="129">
        <f t="shared" si="68"/>
        <v>1.2753447888328699</v>
      </c>
      <c r="H394" s="144"/>
      <c r="I394" s="145">
        <f t="shared" si="69"/>
        <v>-1.2753447888328699</v>
      </c>
      <c r="J394" s="74" t="s">
        <v>1511</v>
      </c>
      <c r="K394" s="74" t="s">
        <v>1512</v>
      </c>
      <c r="L394" s="74" t="str">
        <f t="shared" si="70"/>
        <v/>
      </c>
      <c r="M394" s="75" t="str">
        <f t="shared" si="71"/>
        <v/>
      </c>
      <c r="N394" s="74" t="str">
        <f t="shared" si="71"/>
        <v/>
      </c>
      <c r="O394" s="74" t="str">
        <f t="shared" si="71"/>
        <v/>
      </c>
      <c r="P394" s="74" t="str">
        <f t="shared" si="71"/>
        <v/>
      </c>
      <c r="Q394" s="76" t="str">
        <f t="shared" si="71"/>
        <v/>
      </c>
      <c r="R394" s="74" t="str">
        <f t="shared" si="71"/>
        <v/>
      </c>
      <c r="S394" s="77">
        <v>9193500</v>
      </c>
      <c r="T394" s="78">
        <v>6494000</v>
      </c>
      <c r="U394" s="78">
        <v>7933800</v>
      </c>
      <c r="V394" s="78">
        <v>7799700</v>
      </c>
      <c r="W394" s="78">
        <v>7100600</v>
      </c>
      <c r="X394" s="79">
        <v>5</v>
      </c>
      <c r="Y394" s="80">
        <v>5777400</v>
      </c>
      <c r="Z394" s="80">
        <v>7101900</v>
      </c>
      <c r="AA394" s="80">
        <v>5610300</v>
      </c>
      <c r="AB394" s="80">
        <v>6268600</v>
      </c>
      <c r="AC394" s="80">
        <v>7369000</v>
      </c>
      <c r="AD394" s="96">
        <v>5</v>
      </c>
      <c r="AE394" s="19">
        <v>23.1321830749512</v>
      </c>
      <c r="AF394" s="19">
        <v>22.6306762695313</v>
      </c>
      <c r="AG394" s="19">
        <v>22.919580459594702</v>
      </c>
      <c r="AH394" s="19">
        <v>22.8949871063232</v>
      </c>
      <c r="AI394" s="19">
        <v>22.7595100402832</v>
      </c>
      <c r="AJ394" s="19">
        <v>22.461988449096701</v>
      </c>
      <c r="AK394" s="19">
        <v>22.759773254394499</v>
      </c>
      <c r="AL394" s="19">
        <v>22.4196472167969</v>
      </c>
      <c r="AM394" s="19">
        <v>22.5797119140625</v>
      </c>
      <c r="AN394" s="19">
        <v>22.813037872314499</v>
      </c>
      <c r="AO394" s="19">
        <v>97.778000000000006</v>
      </c>
      <c r="AP394" s="19">
        <v>890</v>
      </c>
      <c r="AQ394" s="19">
        <v>38</v>
      </c>
      <c r="AR394" s="19">
        <v>26</v>
      </c>
      <c r="AS394" s="19">
        <v>38</v>
      </c>
      <c r="AT394" s="19">
        <v>38</v>
      </c>
      <c r="AU394" s="19">
        <v>0</v>
      </c>
      <c r="AV394" s="19">
        <v>266.20999999999998</v>
      </c>
      <c r="AW394" s="19">
        <v>26</v>
      </c>
      <c r="AX394" s="19">
        <v>26</v>
      </c>
      <c r="AY394" s="19">
        <v>26</v>
      </c>
      <c r="AZ394" s="19" t="s">
        <v>43</v>
      </c>
      <c r="BA394" s="19">
        <v>11</v>
      </c>
      <c r="BB394" s="19">
        <v>10</v>
      </c>
      <c r="BC394" s="19">
        <v>10</v>
      </c>
      <c r="BD394" s="19">
        <v>15</v>
      </c>
      <c r="BE394" s="19">
        <v>15</v>
      </c>
      <c r="BF394" s="19">
        <v>16</v>
      </c>
      <c r="BG394" s="19">
        <v>9</v>
      </c>
      <c r="BH394" s="19">
        <v>14</v>
      </c>
      <c r="BI394" s="19">
        <v>16</v>
      </c>
      <c r="BJ394" s="19">
        <v>13</v>
      </c>
      <c r="BK394" s="19">
        <v>890</v>
      </c>
      <c r="BL394" s="19">
        <v>2.19</v>
      </c>
      <c r="BM394" s="19">
        <v>14.8</v>
      </c>
      <c r="BN394" s="19">
        <v>14.3</v>
      </c>
      <c r="BO394" s="19">
        <v>13.9</v>
      </c>
      <c r="BP394" s="19">
        <v>19.8</v>
      </c>
      <c r="BQ394" s="19">
        <v>20.8</v>
      </c>
      <c r="BR394" s="19">
        <v>26.3</v>
      </c>
      <c r="BS394" s="19">
        <v>15.1</v>
      </c>
      <c r="BT394" s="19">
        <v>22.1</v>
      </c>
      <c r="BU394" s="19">
        <v>22.9</v>
      </c>
      <c r="BV394" s="19">
        <v>18</v>
      </c>
      <c r="BW394" s="19">
        <v>1.2753447888328699</v>
      </c>
      <c r="BX394" s="19">
        <v>0.32327496159754199</v>
      </c>
      <c r="BY394" s="19">
        <v>0.26055564880371301</v>
      </c>
      <c r="BZ394" s="19">
        <v>2.2681144185164599</v>
      </c>
    </row>
    <row r="395" spans="1:78" s="38" customFormat="1" x14ac:dyDescent="0.3">
      <c r="A395" s="91">
        <v>393</v>
      </c>
      <c r="B395" s="19" t="s">
        <v>1513</v>
      </c>
      <c r="C395" s="223" t="s">
        <v>1514</v>
      </c>
      <c r="D395" s="177">
        <v>1.3438253648591532</v>
      </c>
      <c r="E395" s="108">
        <f t="shared" si="67"/>
        <v>0.42634566667205254</v>
      </c>
      <c r="F395" s="28">
        <v>5.3205899999648497E-2</v>
      </c>
      <c r="G395" s="129">
        <f t="shared" si="68"/>
        <v>1.2740402061407301</v>
      </c>
      <c r="H395" s="144"/>
      <c r="I395" s="145">
        <f t="shared" si="69"/>
        <v>1.2740402061407301</v>
      </c>
      <c r="J395" s="74" t="s">
        <v>1515</v>
      </c>
      <c r="K395" s="74" t="s">
        <v>1516</v>
      </c>
      <c r="L395" s="74" t="str">
        <f t="shared" si="70"/>
        <v>GO:0022625;GO:0003735;GO:0003723</v>
      </c>
      <c r="M395" s="75" t="str">
        <f t="shared" si="71"/>
        <v>GO:0022625</v>
      </c>
      <c r="N395" s="74" t="str">
        <f t="shared" si="71"/>
        <v>GO:0003735</v>
      </c>
      <c r="O395" s="74" t="str">
        <f t="shared" si="71"/>
        <v/>
      </c>
      <c r="P395" s="74" t="str">
        <f t="shared" si="71"/>
        <v/>
      </c>
      <c r="Q395" s="76" t="str">
        <f t="shared" si="71"/>
        <v>GO:0003723</v>
      </c>
      <c r="R395" s="74" t="str">
        <f t="shared" si="71"/>
        <v/>
      </c>
      <c r="S395" s="77">
        <v>126800000</v>
      </c>
      <c r="T395" s="78">
        <v>95717000</v>
      </c>
      <c r="U395" s="78">
        <v>109340000</v>
      </c>
      <c r="V395" s="78">
        <v>204500000</v>
      </c>
      <c r="W395" s="78">
        <v>147400000</v>
      </c>
      <c r="X395" s="79">
        <v>5</v>
      </c>
      <c r="Y395" s="80">
        <v>177200000</v>
      </c>
      <c r="Z395" s="80">
        <v>215600000</v>
      </c>
      <c r="AA395" s="80">
        <v>200550000</v>
      </c>
      <c r="AB395" s="80">
        <v>157490000</v>
      </c>
      <c r="AC395" s="80">
        <v>168010000</v>
      </c>
      <c r="AD395" s="96">
        <v>5</v>
      </c>
      <c r="AE395" s="19">
        <v>26.9179801940918</v>
      </c>
      <c r="AF395" s="19">
        <v>26.512271881103501</v>
      </c>
      <c r="AG395" s="19">
        <v>26.704246520996101</v>
      </c>
      <c r="AH395" s="19">
        <v>27.6075248718262</v>
      </c>
      <c r="AI395" s="19">
        <v>27.135160446166999</v>
      </c>
      <c r="AJ395" s="19">
        <v>27.400802612304702</v>
      </c>
      <c r="AK395" s="19">
        <v>27.683782577514599</v>
      </c>
      <c r="AL395" s="19">
        <v>27.579387664794901</v>
      </c>
      <c r="AM395" s="19">
        <v>27.230684280395501</v>
      </c>
      <c r="AN395" s="19">
        <v>27.323972702026399</v>
      </c>
      <c r="AO395" s="19">
        <v>11.512</v>
      </c>
      <c r="AP395" s="19">
        <v>105</v>
      </c>
      <c r="AQ395" s="19">
        <v>85.7</v>
      </c>
      <c r="AR395" s="19">
        <v>13</v>
      </c>
      <c r="AS395" s="19">
        <v>85.7</v>
      </c>
      <c r="AT395" s="19">
        <v>85.7</v>
      </c>
      <c r="AU395" s="19">
        <v>0</v>
      </c>
      <c r="AV395" s="19">
        <v>299.13</v>
      </c>
      <c r="AW395" s="19" t="s">
        <v>43</v>
      </c>
      <c r="AX395" s="19" t="s">
        <v>43</v>
      </c>
      <c r="AY395" s="19" t="s">
        <v>43</v>
      </c>
      <c r="AZ395" s="19" t="s">
        <v>43</v>
      </c>
      <c r="BA395" s="19">
        <v>11</v>
      </c>
      <c r="BB395" s="19">
        <v>10</v>
      </c>
      <c r="BC395" s="19">
        <v>10</v>
      </c>
      <c r="BD395" s="19">
        <v>12</v>
      </c>
      <c r="BE395" s="19">
        <v>13</v>
      </c>
      <c r="BF395" s="19">
        <v>11</v>
      </c>
      <c r="BG395" s="19">
        <v>10</v>
      </c>
      <c r="BH395" s="19">
        <v>11</v>
      </c>
      <c r="BI395" s="19">
        <v>13</v>
      </c>
      <c r="BJ395" s="19">
        <v>11</v>
      </c>
      <c r="BK395" s="19" t="s">
        <v>43</v>
      </c>
      <c r="BL395" s="19">
        <v>1.36</v>
      </c>
      <c r="BM395" s="19">
        <v>77.099999999999994</v>
      </c>
      <c r="BN395" s="19">
        <v>71.400000000000006</v>
      </c>
      <c r="BO395" s="19">
        <v>77.099999999999994</v>
      </c>
      <c r="BP395" s="19">
        <v>82.9</v>
      </c>
      <c r="BQ395" s="19">
        <v>85.7</v>
      </c>
      <c r="BR395" s="19">
        <v>77.099999999999994</v>
      </c>
      <c r="BS395" s="19">
        <v>71.400000000000006</v>
      </c>
      <c r="BT395" s="19">
        <v>77.099999999999994</v>
      </c>
      <c r="BU395" s="19">
        <v>85.7</v>
      </c>
      <c r="BV395" s="19">
        <v>82.9</v>
      </c>
      <c r="BW395" s="19">
        <v>1.2740402061407301</v>
      </c>
      <c r="BX395" s="19">
        <v>0.32387116564417201</v>
      </c>
      <c r="BY395" s="19">
        <v>-0.46828918457030999</v>
      </c>
      <c r="BZ395" s="19">
        <v>-2.26618971977926</v>
      </c>
    </row>
    <row r="396" spans="1:78" s="38" customFormat="1" x14ac:dyDescent="0.3">
      <c r="A396" s="91">
        <v>394</v>
      </c>
      <c r="B396" s="19" t="s">
        <v>1517</v>
      </c>
      <c r="C396" s="223"/>
      <c r="D396" s="177">
        <v>1.2830721976959392</v>
      </c>
      <c r="E396" s="108">
        <f t="shared" si="67"/>
        <v>0.35960235228835219</v>
      </c>
      <c r="F396" s="28">
        <v>5.3753766001505707E-2</v>
      </c>
      <c r="G396" s="129">
        <f t="shared" si="68"/>
        <v>1.2695911035727701</v>
      </c>
      <c r="H396" s="144"/>
      <c r="I396" s="145">
        <f t="shared" si="69"/>
        <v>1.2695911035727701</v>
      </c>
      <c r="J396" s="74"/>
      <c r="K396" s="74"/>
      <c r="L396" s="74" t="str">
        <f t="shared" si="70"/>
        <v/>
      </c>
      <c r="M396" s="75" t="str">
        <f t="shared" si="71"/>
        <v/>
      </c>
      <c r="N396" s="74" t="str">
        <f t="shared" si="71"/>
        <v/>
      </c>
      <c r="O396" s="74" t="str">
        <f t="shared" si="71"/>
        <v/>
      </c>
      <c r="P396" s="74" t="str">
        <f t="shared" si="71"/>
        <v/>
      </c>
      <c r="Q396" s="76" t="str">
        <f t="shared" si="71"/>
        <v/>
      </c>
      <c r="R396" s="74" t="str">
        <f t="shared" si="71"/>
        <v/>
      </c>
      <c r="S396" s="77">
        <v>40849000</v>
      </c>
      <c r="T396" s="78">
        <v>42447000</v>
      </c>
      <c r="U396" s="78">
        <v>55534000</v>
      </c>
      <c r="V396" s="78">
        <v>41945000</v>
      </c>
      <c r="W396" s="78">
        <v>47778000</v>
      </c>
      <c r="X396" s="79">
        <v>5</v>
      </c>
      <c r="Y396" s="80">
        <v>70153000</v>
      </c>
      <c r="Z396" s="80">
        <v>60489000</v>
      </c>
      <c r="AA396" s="80">
        <v>68574000</v>
      </c>
      <c r="AB396" s="80">
        <v>44514000</v>
      </c>
      <c r="AC396" s="80">
        <v>49520000</v>
      </c>
      <c r="AD396" s="96">
        <v>5</v>
      </c>
      <c r="AE396" s="19">
        <v>25.283798217773398</v>
      </c>
      <c r="AF396" s="19">
        <v>25.339159011840799</v>
      </c>
      <c r="AG396" s="19">
        <v>25.7268676757813</v>
      </c>
      <c r="AH396" s="19">
        <v>25.321994781494102</v>
      </c>
      <c r="AI396" s="19">
        <v>25.509843826293899</v>
      </c>
      <c r="AJ396" s="19">
        <v>26.064001083373999</v>
      </c>
      <c r="AK396" s="19">
        <v>25.850170135498001</v>
      </c>
      <c r="AL396" s="19">
        <v>26.0311584472656</v>
      </c>
      <c r="AM396" s="19">
        <v>25.4077548980713</v>
      </c>
      <c r="AN396" s="19">
        <v>25.561508178710898</v>
      </c>
      <c r="AO396" s="19">
        <v>65.915000000000006</v>
      </c>
      <c r="AP396" s="19">
        <v>581</v>
      </c>
      <c r="AQ396" s="19">
        <v>73.099999999999994</v>
      </c>
      <c r="AR396" s="19">
        <v>51</v>
      </c>
      <c r="AS396" s="19">
        <v>73.099999999999994</v>
      </c>
      <c r="AT396" s="19">
        <v>73.099999999999994</v>
      </c>
      <c r="AU396" s="19">
        <v>0</v>
      </c>
      <c r="AV396" s="19">
        <v>323.31</v>
      </c>
      <c r="AW396" s="19" t="s">
        <v>43</v>
      </c>
      <c r="AX396" s="19" t="s">
        <v>43</v>
      </c>
      <c r="AY396" s="19" t="s">
        <v>43</v>
      </c>
      <c r="AZ396" s="19" t="s">
        <v>43</v>
      </c>
      <c r="BA396" s="19">
        <v>25</v>
      </c>
      <c r="BB396" s="19">
        <v>25</v>
      </c>
      <c r="BC396" s="19">
        <v>25</v>
      </c>
      <c r="BD396" s="19">
        <v>28</v>
      </c>
      <c r="BE396" s="19">
        <v>30</v>
      </c>
      <c r="BF396" s="19">
        <v>34</v>
      </c>
      <c r="BG396" s="19">
        <v>34</v>
      </c>
      <c r="BH396" s="19">
        <v>34</v>
      </c>
      <c r="BI396" s="19">
        <v>32</v>
      </c>
      <c r="BJ396" s="19">
        <v>31</v>
      </c>
      <c r="BK396" s="19" t="s">
        <v>43</v>
      </c>
      <c r="BL396" s="19">
        <v>1.68</v>
      </c>
      <c r="BM396" s="19">
        <v>45.4</v>
      </c>
      <c r="BN396" s="19">
        <v>53</v>
      </c>
      <c r="BO396" s="19">
        <v>52</v>
      </c>
      <c r="BP396" s="19">
        <v>50.4</v>
      </c>
      <c r="BQ396" s="19">
        <v>47.8</v>
      </c>
      <c r="BR396" s="19">
        <v>59.9</v>
      </c>
      <c r="BS396" s="19">
        <v>59.4</v>
      </c>
      <c r="BT396" s="19">
        <v>59.4</v>
      </c>
      <c r="BU396" s="19">
        <v>52.7</v>
      </c>
      <c r="BV396" s="19">
        <v>57.8</v>
      </c>
      <c r="BW396" s="19">
        <v>1.2695911035727701</v>
      </c>
      <c r="BX396" s="19">
        <v>0.32578320610687</v>
      </c>
      <c r="BY396" s="19">
        <v>-0.34658584594726699</v>
      </c>
      <c r="BZ396" s="19">
        <v>-2.2596255665335798</v>
      </c>
    </row>
    <row r="397" spans="1:78" s="38" customFormat="1" x14ac:dyDescent="0.3">
      <c r="A397" s="91">
        <v>395</v>
      </c>
      <c r="B397" s="19" t="s">
        <v>1518</v>
      </c>
      <c r="C397" s="223" t="s">
        <v>1519</v>
      </c>
      <c r="D397" s="177">
        <v>1.3103246530414776</v>
      </c>
      <c r="E397" s="108">
        <f t="shared" si="67"/>
        <v>0.38992430588835025</v>
      </c>
      <c r="F397" s="28">
        <v>5.3862812895171232E-2</v>
      </c>
      <c r="G397" s="129">
        <f t="shared" si="68"/>
        <v>1.2687109700304899</v>
      </c>
      <c r="H397" s="144"/>
      <c r="I397" s="145">
        <f t="shared" si="69"/>
        <v>1.2687109700304899</v>
      </c>
      <c r="J397" s="74" t="s">
        <v>1520</v>
      </c>
      <c r="K397" s="74" t="s">
        <v>1521</v>
      </c>
      <c r="L397" s="74" t="str">
        <f t="shared" si="70"/>
        <v/>
      </c>
      <c r="M397" s="75" t="str">
        <f t="shared" si="71"/>
        <v/>
      </c>
      <c r="N397" s="74" t="str">
        <f t="shared" si="71"/>
        <v/>
      </c>
      <c r="O397" s="74" t="str">
        <f t="shared" si="71"/>
        <v/>
      </c>
      <c r="P397" s="74" t="str">
        <f t="shared" si="71"/>
        <v/>
      </c>
      <c r="Q397" s="76" t="str">
        <f t="shared" si="71"/>
        <v/>
      </c>
      <c r="R397" s="74" t="str">
        <f t="shared" si="71"/>
        <v/>
      </c>
      <c r="S397" s="77">
        <v>26519000</v>
      </c>
      <c r="T397" s="78">
        <v>35025000</v>
      </c>
      <c r="U397" s="78">
        <v>42939000</v>
      </c>
      <c r="V397" s="78">
        <v>40841000</v>
      </c>
      <c r="W397" s="78">
        <v>32435000</v>
      </c>
      <c r="X397" s="79">
        <v>5</v>
      </c>
      <c r="Y397" s="80">
        <v>55876000</v>
      </c>
      <c r="Z397" s="80">
        <v>53080000</v>
      </c>
      <c r="AA397" s="80">
        <v>48266000</v>
      </c>
      <c r="AB397" s="80">
        <v>36522000</v>
      </c>
      <c r="AC397" s="80">
        <v>39178000</v>
      </c>
      <c r="AD397" s="96">
        <v>5</v>
      </c>
      <c r="AE397" s="19">
        <v>24.6605224609375</v>
      </c>
      <c r="AF397" s="19">
        <v>25.061882019043001</v>
      </c>
      <c r="AG397" s="19">
        <v>25.355785369873001</v>
      </c>
      <c r="AH397" s="19">
        <v>25.283514022827099</v>
      </c>
      <c r="AI397" s="19">
        <v>24.951047897338899</v>
      </c>
      <c r="AJ397" s="19">
        <v>25.735725402831999</v>
      </c>
      <c r="AK397" s="19">
        <v>25.661664962768601</v>
      </c>
      <c r="AL397" s="19">
        <v>25.5245037078857</v>
      </c>
      <c r="AM397" s="19">
        <v>25.1222629547119</v>
      </c>
      <c r="AN397" s="19">
        <v>25.2235412597656</v>
      </c>
      <c r="AO397" s="19">
        <v>71.611999999999995</v>
      </c>
      <c r="AP397" s="19">
        <v>627</v>
      </c>
      <c r="AQ397" s="19">
        <v>74.3</v>
      </c>
      <c r="AR397" s="19">
        <v>40</v>
      </c>
      <c r="AS397" s="19">
        <v>74.3</v>
      </c>
      <c r="AT397" s="19">
        <v>74.3</v>
      </c>
      <c r="AU397" s="19">
        <v>0</v>
      </c>
      <c r="AV397" s="19">
        <v>323.31</v>
      </c>
      <c r="AW397" s="19" t="s">
        <v>43</v>
      </c>
      <c r="AX397" s="19" t="s">
        <v>43</v>
      </c>
      <c r="AY397" s="19" t="s">
        <v>43</v>
      </c>
      <c r="AZ397" s="19" t="s">
        <v>43</v>
      </c>
      <c r="BA397" s="19">
        <v>24</v>
      </c>
      <c r="BB397" s="19">
        <v>29</v>
      </c>
      <c r="BC397" s="19">
        <v>25</v>
      </c>
      <c r="BD397" s="19">
        <v>23</v>
      </c>
      <c r="BE397" s="19">
        <v>29</v>
      </c>
      <c r="BF397" s="19">
        <v>30</v>
      </c>
      <c r="BG397" s="19">
        <v>25</v>
      </c>
      <c r="BH397" s="19">
        <v>31</v>
      </c>
      <c r="BI397" s="19">
        <v>29</v>
      </c>
      <c r="BJ397" s="19">
        <v>28</v>
      </c>
      <c r="BK397" s="19" t="s">
        <v>43</v>
      </c>
      <c r="BL397" s="19">
        <v>1.76</v>
      </c>
      <c r="BM397" s="19">
        <v>48.5</v>
      </c>
      <c r="BN397" s="19">
        <v>57.6</v>
      </c>
      <c r="BO397" s="19">
        <v>55</v>
      </c>
      <c r="BP397" s="19">
        <v>40</v>
      </c>
      <c r="BQ397" s="19">
        <v>47.2</v>
      </c>
      <c r="BR397" s="19">
        <v>59.5</v>
      </c>
      <c r="BS397" s="19">
        <v>56</v>
      </c>
      <c r="BT397" s="19">
        <v>64.599999999999994</v>
      </c>
      <c r="BU397" s="19">
        <v>53.3</v>
      </c>
      <c r="BV397" s="19">
        <v>51.8</v>
      </c>
      <c r="BW397" s="19">
        <v>1.2687109700304899</v>
      </c>
      <c r="BX397" s="19">
        <v>0.32604268292682898</v>
      </c>
      <c r="BY397" s="19">
        <v>-0.39098930358886702</v>
      </c>
      <c r="BZ397" s="19">
        <v>-2.2583269836967701</v>
      </c>
    </row>
    <row r="398" spans="1:78" s="38" customFormat="1" x14ac:dyDescent="0.3">
      <c r="A398" s="91">
        <v>396</v>
      </c>
      <c r="B398" s="19" t="s">
        <v>1522</v>
      </c>
      <c r="C398" s="223" t="s">
        <v>1523</v>
      </c>
      <c r="D398" s="177">
        <v>1.2775265666681244</v>
      </c>
      <c r="E398" s="108">
        <f t="shared" si="67"/>
        <v>0.35335329288644612</v>
      </c>
      <c r="F398" s="28">
        <v>5.3941244482729279E-2</v>
      </c>
      <c r="G398" s="129">
        <f t="shared" si="68"/>
        <v>1.2680790381251099</v>
      </c>
      <c r="H398" s="144"/>
      <c r="I398" s="145">
        <f t="shared" si="69"/>
        <v>1.2680790381251099</v>
      </c>
      <c r="J398" s="74" t="s">
        <v>1524</v>
      </c>
      <c r="K398" s="74" t="s">
        <v>1525</v>
      </c>
      <c r="L398" s="74" t="str">
        <f t="shared" si="70"/>
        <v/>
      </c>
      <c r="M398" s="75" t="str">
        <f t="shared" si="71"/>
        <v/>
      </c>
      <c r="N398" s="74" t="str">
        <f t="shared" si="71"/>
        <v/>
      </c>
      <c r="O398" s="74" t="str">
        <f t="shared" si="71"/>
        <v/>
      </c>
      <c r="P398" s="74" t="str">
        <f t="shared" si="71"/>
        <v/>
      </c>
      <c r="Q398" s="76" t="str">
        <f t="shared" si="71"/>
        <v/>
      </c>
      <c r="R398" s="74" t="str">
        <f t="shared" si="71"/>
        <v/>
      </c>
      <c r="S398" s="77">
        <v>6157700</v>
      </c>
      <c r="T398" s="78">
        <v>4179000</v>
      </c>
      <c r="U398" s="78">
        <v>3800600</v>
      </c>
      <c r="V398" s="78">
        <v>4272900</v>
      </c>
      <c r="W398" s="78">
        <v>4456800</v>
      </c>
      <c r="X398" s="79">
        <v>5</v>
      </c>
      <c r="Y398" s="80">
        <v>6236700</v>
      </c>
      <c r="Z398" s="80">
        <v>6429200</v>
      </c>
      <c r="AA398" s="80">
        <v>6768600</v>
      </c>
      <c r="AB398" s="80">
        <v>4574300</v>
      </c>
      <c r="AC398" s="80">
        <v>5204400</v>
      </c>
      <c r="AD398" s="96">
        <v>5</v>
      </c>
      <c r="AE398" s="19">
        <v>22.553960800170898</v>
      </c>
      <c r="AF398" s="19">
        <v>21.994726181030298</v>
      </c>
      <c r="AG398" s="19">
        <v>21.857795715331999</v>
      </c>
      <c r="AH398" s="19">
        <v>22.0267848968506</v>
      </c>
      <c r="AI398" s="19">
        <v>22.0875759124756</v>
      </c>
      <c r="AJ398" s="19">
        <v>22.572351455688501</v>
      </c>
      <c r="AK398" s="19">
        <v>22.616207122802699</v>
      </c>
      <c r="AL398" s="19">
        <v>22.690425872802699</v>
      </c>
      <c r="AM398" s="19">
        <v>22.125120162963899</v>
      </c>
      <c r="AN398" s="19">
        <v>22.31130027771</v>
      </c>
      <c r="AO398" s="19">
        <v>64.233999999999995</v>
      </c>
      <c r="AP398" s="19">
        <v>623</v>
      </c>
      <c r="AQ398" s="19">
        <v>31.6</v>
      </c>
      <c r="AR398" s="19">
        <v>15</v>
      </c>
      <c r="AS398" s="19">
        <v>31.6</v>
      </c>
      <c r="AT398" s="19">
        <v>30.3</v>
      </c>
      <c r="AU398" s="19">
        <v>0</v>
      </c>
      <c r="AV398" s="19">
        <v>131.22</v>
      </c>
      <c r="AW398" s="19">
        <v>16</v>
      </c>
      <c r="AX398" s="19">
        <v>16</v>
      </c>
      <c r="AY398" s="19">
        <v>15</v>
      </c>
      <c r="AZ398" s="19" t="s">
        <v>43</v>
      </c>
      <c r="BA398" s="19">
        <v>9</v>
      </c>
      <c r="BB398" s="19">
        <v>8</v>
      </c>
      <c r="BC398" s="19">
        <v>10</v>
      </c>
      <c r="BD398" s="19">
        <v>7</v>
      </c>
      <c r="BE398" s="19">
        <v>11</v>
      </c>
      <c r="BF398" s="19">
        <v>9</v>
      </c>
      <c r="BG398" s="19">
        <v>7</v>
      </c>
      <c r="BH398" s="19">
        <v>7</v>
      </c>
      <c r="BI398" s="19">
        <v>11</v>
      </c>
      <c r="BJ398" s="19">
        <v>10</v>
      </c>
      <c r="BK398" s="19">
        <v>623</v>
      </c>
      <c r="BL398" s="19">
        <v>1.86</v>
      </c>
      <c r="BM398" s="19">
        <v>22.5</v>
      </c>
      <c r="BN398" s="19">
        <v>20.100000000000001</v>
      </c>
      <c r="BO398" s="19">
        <v>20.5</v>
      </c>
      <c r="BP398" s="19">
        <v>16.899999999999999</v>
      </c>
      <c r="BQ398" s="19">
        <v>24.6</v>
      </c>
      <c r="BR398" s="19">
        <v>19.7</v>
      </c>
      <c r="BS398" s="19">
        <v>12.2</v>
      </c>
      <c r="BT398" s="19">
        <v>16.5</v>
      </c>
      <c r="BU398" s="19">
        <v>24.6</v>
      </c>
      <c r="BV398" s="19">
        <v>22.6</v>
      </c>
      <c r="BW398" s="19">
        <v>1.2680790381251099</v>
      </c>
      <c r="BX398" s="19">
        <v>0.32605783866057803</v>
      </c>
      <c r="BY398" s="19">
        <v>-0.35891227722168001</v>
      </c>
      <c r="BZ398" s="19">
        <v>-2.2573945976585201</v>
      </c>
    </row>
    <row r="399" spans="1:78" s="38" customFormat="1" x14ac:dyDescent="0.3">
      <c r="A399" s="91">
        <v>397</v>
      </c>
      <c r="B399" s="19" t="s">
        <v>1526</v>
      </c>
      <c r="C399" s="223" t="s">
        <v>1527</v>
      </c>
      <c r="D399" s="177">
        <v>1.3241481031746294</v>
      </c>
      <c r="E399" s="108">
        <f t="shared" si="67"/>
        <v>0.40506449356959467</v>
      </c>
      <c r="F399" s="28">
        <v>5.3952506183163024E-2</v>
      </c>
      <c r="G399" s="129">
        <f t="shared" si="68"/>
        <v>1.2679883768153899</v>
      </c>
      <c r="H399" s="144"/>
      <c r="I399" s="145">
        <f t="shared" si="69"/>
        <v>1.2679883768153899</v>
      </c>
      <c r="J399" s="74" t="s">
        <v>1528</v>
      </c>
      <c r="K399" s="74" t="s">
        <v>1529</v>
      </c>
      <c r="L399" s="74" t="str">
        <f t="shared" si="70"/>
        <v/>
      </c>
      <c r="M399" s="75" t="str">
        <f t="shared" si="71"/>
        <v/>
      </c>
      <c r="N399" s="74" t="str">
        <f t="shared" si="71"/>
        <v/>
      </c>
      <c r="O399" s="74" t="str">
        <f t="shared" si="71"/>
        <v/>
      </c>
      <c r="P399" s="74" t="str">
        <f t="shared" si="71"/>
        <v/>
      </c>
      <c r="Q399" s="76" t="str">
        <f t="shared" si="71"/>
        <v/>
      </c>
      <c r="R399" s="74" t="str">
        <f t="shared" si="71"/>
        <v/>
      </c>
      <c r="S399" s="77">
        <v>8143700</v>
      </c>
      <c r="T399" s="78">
        <v>6660100</v>
      </c>
      <c r="U399" s="78">
        <v>6350500</v>
      </c>
      <c r="V399" s="78">
        <v>4403300</v>
      </c>
      <c r="W399" s="78">
        <v>4748300</v>
      </c>
      <c r="X399" s="79">
        <v>5</v>
      </c>
      <c r="Y399" s="80">
        <v>6593900</v>
      </c>
      <c r="Z399" s="80">
        <v>7047000</v>
      </c>
      <c r="AA399" s="80">
        <v>8771700</v>
      </c>
      <c r="AB399" s="80">
        <v>9438600</v>
      </c>
      <c r="AC399" s="80">
        <v>8278300</v>
      </c>
      <c r="AD399" s="96">
        <v>5</v>
      </c>
      <c r="AE399" s="19">
        <v>22.957252502441399</v>
      </c>
      <c r="AF399" s="19">
        <v>22.667112350463899</v>
      </c>
      <c r="AG399" s="19">
        <v>22.598438262939499</v>
      </c>
      <c r="AH399" s="19">
        <v>22.070154190063501</v>
      </c>
      <c r="AI399" s="19">
        <v>22.178979873657202</v>
      </c>
      <c r="AJ399" s="19">
        <v>22.6527004241943</v>
      </c>
      <c r="AK399" s="19">
        <v>22.748577117919901</v>
      </c>
      <c r="AL399" s="19">
        <v>23.064424514770501</v>
      </c>
      <c r="AM399" s="19">
        <v>23.170141220092798</v>
      </c>
      <c r="AN399" s="19">
        <v>22.980903625488299</v>
      </c>
      <c r="AO399" s="19">
        <v>43.517000000000003</v>
      </c>
      <c r="AP399" s="19">
        <v>395</v>
      </c>
      <c r="AQ399" s="19">
        <v>65.599999999999994</v>
      </c>
      <c r="AR399" s="19">
        <v>20</v>
      </c>
      <c r="AS399" s="19">
        <v>65.599999999999994</v>
      </c>
      <c r="AT399" s="19">
        <v>65.599999999999994</v>
      </c>
      <c r="AU399" s="19">
        <v>0</v>
      </c>
      <c r="AV399" s="19">
        <v>227.77</v>
      </c>
      <c r="AW399" s="19">
        <v>20</v>
      </c>
      <c r="AX399" s="19">
        <v>20</v>
      </c>
      <c r="AY399" s="19">
        <v>20</v>
      </c>
      <c r="AZ399" s="19" t="s">
        <v>43</v>
      </c>
      <c r="BA399" s="19">
        <v>6</v>
      </c>
      <c r="BB399" s="19">
        <v>12</v>
      </c>
      <c r="BC399" s="19">
        <v>9</v>
      </c>
      <c r="BD399" s="19">
        <v>10</v>
      </c>
      <c r="BE399" s="19">
        <v>13</v>
      </c>
      <c r="BF399" s="19">
        <v>16</v>
      </c>
      <c r="BG399" s="19">
        <v>13</v>
      </c>
      <c r="BH399" s="19">
        <v>15</v>
      </c>
      <c r="BI399" s="19">
        <v>13</v>
      </c>
      <c r="BJ399" s="19">
        <v>15</v>
      </c>
      <c r="BK399" s="19">
        <v>395</v>
      </c>
      <c r="BL399" s="19">
        <v>1.2</v>
      </c>
      <c r="BM399" s="19">
        <v>21.8</v>
      </c>
      <c r="BN399" s="19">
        <v>44.8</v>
      </c>
      <c r="BO399" s="19">
        <v>34.9</v>
      </c>
      <c r="BP399" s="19">
        <v>38.5</v>
      </c>
      <c r="BQ399" s="19">
        <v>44.8</v>
      </c>
      <c r="BR399" s="19">
        <v>54.4</v>
      </c>
      <c r="BS399" s="19">
        <v>47.1</v>
      </c>
      <c r="BT399" s="19">
        <v>52.7</v>
      </c>
      <c r="BU399" s="19">
        <v>44.1</v>
      </c>
      <c r="BV399" s="19">
        <v>50.1</v>
      </c>
      <c r="BW399" s="19">
        <v>1.2679883768153899</v>
      </c>
      <c r="BX399" s="19">
        <v>0.32560486322188398</v>
      </c>
      <c r="BY399" s="19">
        <v>-0.42896194458007703</v>
      </c>
      <c r="BZ399" s="19">
        <v>-2.2572608304722701</v>
      </c>
    </row>
    <row r="400" spans="1:78" s="38" customFormat="1" x14ac:dyDescent="0.3">
      <c r="A400" s="91">
        <v>398</v>
      </c>
      <c r="B400" s="19" t="s">
        <v>1530</v>
      </c>
      <c r="C400" s="223" t="s">
        <v>1531</v>
      </c>
      <c r="D400" s="177">
        <v>0.56001234186979332</v>
      </c>
      <c r="E400" s="108">
        <f t="shared" si="67"/>
        <v>-0.83646947243472736</v>
      </c>
      <c r="F400" s="28">
        <v>5.4172242752617339E-2</v>
      </c>
      <c r="G400" s="129">
        <f t="shared" si="68"/>
        <v>1.2662231840745399</v>
      </c>
      <c r="H400" s="144"/>
      <c r="I400" s="145">
        <f t="shared" si="69"/>
        <v>-1.2662231840745399</v>
      </c>
      <c r="J400" s="74" t="s">
        <v>1532</v>
      </c>
      <c r="K400" s="74" t="s">
        <v>1533</v>
      </c>
      <c r="L400" s="74" t="str">
        <f t="shared" si="70"/>
        <v/>
      </c>
      <c r="M400" s="75" t="str">
        <f t="shared" si="71"/>
        <v/>
      </c>
      <c r="N400" s="74" t="str">
        <f t="shared" si="71"/>
        <v/>
      </c>
      <c r="O400" s="74" t="str">
        <f t="shared" si="71"/>
        <v/>
      </c>
      <c r="P400" s="74" t="str">
        <f t="shared" si="71"/>
        <v/>
      </c>
      <c r="Q400" s="76" t="str">
        <f t="shared" si="71"/>
        <v/>
      </c>
      <c r="R400" s="74" t="str">
        <f t="shared" si="71"/>
        <v/>
      </c>
      <c r="S400" s="77">
        <v>59334000</v>
      </c>
      <c r="T400" s="78">
        <v>67482000</v>
      </c>
      <c r="U400" s="78">
        <v>71577000</v>
      </c>
      <c r="V400" s="78">
        <v>28141000</v>
      </c>
      <c r="W400" s="78">
        <v>29505000</v>
      </c>
      <c r="X400" s="79">
        <v>5</v>
      </c>
      <c r="Y400" s="80">
        <v>33048000</v>
      </c>
      <c r="Z400" s="80">
        <v>33965000</v>
      </c>
      <c r="AA400" s="80">
        <v>29254000</v>
      </c>
      <c r="AB400" s="80">
        <v>28513000</v>
      </c>
      <c r="AC400" s="80">
        <v>18605000</v>
      </c>
      <c r="AD400" s="96">
        <v>5</v>
      </c>
      <c r="AE400" s="19">
        <v>25.8223552703857</v>
      </c>
      <c r="AF400" s="19">
        <v>26.007999420166001</v>
      </c>
      <c r="AG400" s="19">
        <v>26.092992782592798</v>
      </c>
      <c r="AH400" s="19">
        <v>24.746170043945298</v>
      </c>
      <c r="AI400" s="19">
        <v>24.814456939697301</v>
      </c>
      <c r="AJ400" s="19">
        <v>24.9780597686768</v>
      </c>
      <c r="AK400" s="19">
        <v>25.0175457000732</v>
      </c>
      <c r="AL400" s="19">
        <v>24.802129745483398</v>
      </c>
      <c r="AM400" s="19">
        <v>24.765115737915</v>
      </c>
      <c r="AN400" s="19">
        <v>24.149187088012699</v>
      </c>
      <c r="AO400" s="19">
        <v>98.316000000000003</v>
      </c>
      <c r="AP400" s="19">
        <v>860</v>
      </c>
      <c r="AQ400" s="19">
        <v>52.9</v>
      </c>
      <c r="AR400" s="19">
        <v>4</v>
      </c>
      <c r="AS400" s="19">
        <v>14.1</v>
      </c>
      <c r="AT400" s="19">
        <v>6</v>
      </c>
      <c r="AU400" s="19">
        <v>0</v>
      </c>
      <c r="AV400" s="19">
        <v>81.617999999999995</v>
      </c>
      <c r="AW400" s="19" t="s">
        <v>43</v>
      </c>
      <c r="AX400" s="19" t="s">
        <v>43</v>
      </c>
      <c r="AY400" s="19" t="s">
        <v>43</v>
      </c>
      <c r="AZ400" s="19" t="s">
        <v>43</v>
      </c>
      <c r="BA400" s="19">
        <v>9</v>
      </c>
      <c r="BB400" s="19">
        <v>10</v>
      </c>
      <c r="BC400" s="19">
        <v>9</v>
      </c>
      <c r="BD400" s="19">
        <v>6</v>
      </c>
      <c r="BE400" s="19">
        <v>8</v>
      </c>
      <c r="BF400" s="19">
        <v>9</v>
      </c>
      <c r="BG400" s="19">
        <v>9</v>
      </c>
      <c r="BH400" s="19">
        <v>8</v>
      </c>
      <c r="BI400" s="19">
        <v>7</v>
      </c>
      <c r="BJ400" s="19">
        <v>6</v>
      </c>
      <c r="BK400" s="19" t="s">
        <v>43</v>
      </c>
      <c r="BL400" s="19">
        <v>2.0099999999999998</v>
      </c>
      <c r="BM400" s="19">
        <v>39</v>
      </c>
      <c r="BN400" s="19">
        <v>44.5</v>
      </c>
      <c r="BO400" s="19">
        <v>46.4</v>
      </c>
      <c r="BP400" s="19">
        <v>38.299999999999997</v>
      </c>
      <c r="BQ400" s="19">
        <v>44.2</v>
      </c>
      <c r="BR400" s="19">
        <v>41.3</v>
      </c>
      <c r="BS400" s="19">
        <v>39.700000000000003</v>
      </c>
      <c r="BT400" s="19">
        <v>40.1</v>
      </c>
      <c r="BU400" s="19">
        <v>42.4</v>
      </c>
      <c r="BV400" s="19">
        <v>39.5</v>
      </c>
      <c r="BW400" s="19">
        <v>1.2662231840745399</v>
      </c>
      <c r="BX400" s="19">
        <v>0.32600000000000001</v>
      </c>
      <c r="BY400" s="19">
        <v>0.754387283325194</v>
      </c>
      <c r="BZ400" s="19">
        <v>2.2546563248893898</v>
      </c>
    </row>
    <row r="401" spans="1:78" s="38" customFormat="1" x14ac:dyDescent="0.3">
      <c r="A401" s="91">
        <v>399</v>
      </c>
      <c r="B401" s="19" t="s">
        <v>1534</v>
      </c>
      <c r="C401" s="223" t="s">
        <v>1535</v>
      </c>
      <c r="D401" s="177">
        <v>1.3927309240602712</v>
      </c>
      <c r="E401" s="108">
        <f t="shared" si="67"/>
        <v>0.47791655584218756</v>
      </c>
      <c r="F401" s="28">
        <v>5.4972649400569645E-2</v>
      </c>
      <c r="G401" s="129">
        <f t="shared" si="68"/>
        <v>1.2598533317568399</v>
      </c>
      <c r="H401" s="144"/>
      <c r="I401" s="145">
        <f t="shared" si="69"/>
        <v>1.2598533317568399</v>
      </c>
      <c r="J401" s="74" t="s">
        <v>1536</v>
      </c>
      <c r="K401" s="74" t="s">
        <v>1537</v>
      </c>
      <c r="L401" s="74" t="str">
        <f t="shared" si="70"/>
        <v/>
      </c>
      <c r="M401" s="75" t="str">
        <f t="shared" si="71"/>
        <v/>
      </c>
      <c r="N401" s="74" t="str">
        <f t="shared" si="71"/>
        <v/>
      </c>
      <c r="O401" s="74" t="str">
        <f t="shared" si="71"/>
        <v/>
      </c>
      <c r="P401" s="74" t="str">
        <f t="shared" si="71"/>
        <v/>
      </c>
      <c r="Q401" s="76" t="str">
        <f t="shared" si="71"/>
        <v/>
      </c>
      <c r="R401" s="74" t="str">
        <f t="shared" si="71"/>
        <v>GO:0097014</v>
      </c>
      <c r="S401" s="77">
        <v>8855200</v>
      </c>
      <c r="T401" s="78">
        <v>6425500</v>
      </c>
      <c r="U401" s="78">
        <v>8485900</v>
      </c>
      <c r="V401" s="78">
        <v>4820800</v>
      </c>
      <c r="W401" s="78">
        <v>4376900</v>
      </c>
      <c r="X401" s="79">
        <v>5</v>
      </c>
      <c r="Y401" s="80">
        <v>8765200</v>
      </c>
      <c r="Z401" s="80">
        <v>9963100</v>
      </c>
      <c r="AA401" s="80">
        <v>11472000</v>
      </c>
      <c r="AB401" s="80">
        <v>7914100</v>
      </c>
      <c r="AC401" s="80">
        <v>7796000</v>
      </c>
      <c r="AD401" s="96">
        <v>5</v>
      </c>
      <c r="AE401" s="19">
        <v>23.0780925750732</v>
      </c>
      <c r="AF401" s="19">
        <v>22.6153774261475</v>
      </c>
      <c r="AG401" s="19">
        <v>23.016635894775401</v>
      </c>
      <c r="AH401" s="19">
        <v>22.200841903686499</v>
      </c>
      <c r="AI401" s="19">
        <v>22.061477661132798</v>
      </c>
      <c r="AJ401" s="19">
        <v>23.063356399536101</v>
      </c>
      <c r="AK401" s="19">
        <v>23.248163223266602</v>
      </c>
      <c r="AL401" s="19">
        <v>23.451614379882798</v>
      </c>
      <c r="AM401" s="19">
        <v>22.915994644165</v>
      </c>
      <c r="AN401" s="19">
        <v>22.894302368164102</v>
      </c>
      <c r="AO401" s="19">
        <v>37.113</v>
      </c>
      <c r="AP401" s="19">
        <v>353</v>
      </c>
      <c r="AQ401" s="19">
        <v>38.799999999999997</v>
      </c>
      <c r="AR401" s="19">
        <v>11</v>
      </c>
      <c r="AS401" s="19">
        <v>38.799999999999997</v>
      </c>
      <c r="AT401" s="19">
        <v>38.799999999999997</v>
      </c>
      <c r="AU401" s="19">
        <v>0</v>
      </c>
      <c r="AV401" s="19">
        <v>323.31</v>
      </c>
      <c r="AW401" s="19">
        <v>11</v>
      </c>
      <c r="AX401" s="19">
        <v>11</v>
      </c>
      <c r="AY401" s="19">
        <v>11</v>
      </c>
      <c r="AZ401" s="19" t="s">
        <v>43</v>
      </c>
      <c r="BA401" s="19">
        <v>5</v>
      </c>
      <c r="BB401" s="19">
        <v>6</v>
      </c>
      <c r="BC401" s="19">
        <v>6</v>
      </c>
      <c r="BD401" s="19">
        <v>5</v>
      </c>
      <c r="BE401" s="19">
        <v>5</v>
      </c>
      <c r="BF401" s="19">
        <v>9</v>
      </c>
      <c r="BG401" s="19">
        <v>10</v>
      </c>
      <c r="BH401" s="19">
        <v>8</v>
      </c>
      <c r="BI401" s="19">
        <v>8</v>
      </c>
      <c r="BJ401" s="19">
        <v>7</v>
      </c>
      <c r="BK401" s="19">
        <v>353</v>
      </c>
      <c r="BL401" s="19">
        <v>1.1399999999999999</v>
      </c>
      <c r="BM401" s="19">
        <v>26.3</v>
      </c>
      <c r="BN401" s="19">
        <v>30.3</v>
      </c>
      <c r="BO401" s="19">
        <v>33.1</v>
      </c>
      <c r="BP401" s="19">
        <v>18.7</v>
      </c>
      <c r="BQ401" s="19">
        <v>20.399999999999999</v>
      </c>
      <c r="BR401" s="19">
        <v>37.1</v>
      </c>
      <c r="BS401" s="19">
        <v>37.1</v>
      </c>
      <c r="BT401" s="19">
        <v>30.3</v>
      </c>
      <c r="BU401" s="19">
        <v>30.6</v>
      </c>
      <c r="BV401" s="19">
        <v>20.399999999999999</v>
      </c>
      <c r="BW401" s="19">
        <v>1.2598533317568399</v>
      </c>
      <c r="BX401" s="19">
        <v>0.329478129713424</v>
      </c>
      <c r="BY401" s="19">
        <v>-0.520201110839842</v>
      </c>
      <c r="BZ401" s="19">
        <v>-2.2452571800393502</v>
      </c>
    </row>
    <row r="402" spans="1:78" s="38" customFormat="1" x14ac:dyDescent="0.3">
      <c r="A402" s="91">
        <v>400</v>
      </c>
      <c r="B402" s="19" t="s">
        <v>1538</v>
      </c>
      <c r="C402" s="223" t="s">
        <v>1539</v>
      </c>
      <c r="D402" s="177">
        <v>0.87394417506218125</v>
      </c>
      <c r="E402" s="108">
        <f t="shared" si="67"/>
        <v>-0.19438696725893603</v>
      </c>
      <c r="F402" s="28">
        <v>5.5657342877333572E-2</v>
      </c>
      <c r="G402" s="129">
        <f t="shared" si="68"/>
        <v>1.25447753104648</v>
      </c>
      <c r="H402" s="144"/>
      <c r="I402" s="145">
        <f t="shared" si="69"/>
        <v>-1.25447753104648</v>
      </c>
      <c r="J402" s="74" t="s">
        <v>1540</v>
      </c>
      <c r="K402" s="74" t="s">
        <v>1541</v>
      </c>
      <c r="L402" s="74" t="str">
        <f t="shared" si="70"/>
        <v/>
      </c>
      <c r="M402" s="75" t="str">
        <f t="shared" si="71"/>
        <v/>
      </c>
      <c r="N402" s="74" t="str">
        <f t="shared" si="71"/>
        <v/>
      </c>
      <c r="O402" s="74" t="str">
        <f t="shared" si="71"/>
        <v/>
      </c>
      <c r="P402" s="74" t="str">
        <f t="shared" si="71"/>
        <v/>
      </c>
      <c r="Q402" s="76" t="str">
        <f t="shared" si="71"/>
        <v/>
      </c>
      <c r="R402" s="74" t="str">
        <f t="shared" si="71"/>
        <v/>
      </c>
      <c r="S402" s="77">
        <v>37212000</v>
      </c>
      <c r="T402" s="78">
        <v>43674000</v>
      </c>
      <c r="U402" s="78">
        <v>37726000</v>
      </c>
      <c r="V402" s="78">
        <v>38381000</v>
      </c>
      <c r="W402" s="78">
        <v>42022000</v>
      </c>
      <c r="X402" s="79">
        <v>5</v>
      </c>
      <c r="Y402" s="80">
        <v>38369000</v>
      </c>
      <c r="Z402" s="80">
        <v>35081000</v>
      </c>
      <c r="AA402" s="80">
        <v>34892000</v>
      </c>
      <c r="AB402" s="80">
        <v>37229000</v>
      </c>
      <c r="AC402" s="80">
        <v>28357000</v>
      </c>
      <c r="AD402" s="96">
        <v>5</v>
      </c>
      <c r="AE402" s="19">
        <v>25.149265289306602</v>
      </c>
      <c r="AF402" s="19">
        <v>25.380271911621101</v>
      </c>
      <c r="AG402" s="19">
        <v>25.1690559387207</v>
      </c>
      <c r="AH402" s="19">
        <v>25.193889617919901</v>
      </c>
      <c r="AI402" s="19">
        <v>25.324642181396499</v>
      </c>
      <c r="AJ402" s="19">
        <v>25.193437576293899</v>
      </c>
      <c r="AK402" s="19">
        <v>25.064186096191399</v>
      </c>
      <c r="AL402" s="19">
        <v>25.056392669677699</v>
      </c>
      <c r="AM402" s="19">
        <v>25.149923324585</v>
      </c>
      <c r="AN402" s="19">
        <v>24.7572021484375</v>
      </c>
      <c r="AO402" s="19">
        <v>131.1</v>
      </c>
      <c r="AP402" s="19">
        <v>1231</v>
      </c>
      <c r="AQ402" s="19">
        <v>52.8</v>
      </c>
      <c r="AR402" s="19">
        <v>45</v>
      </c>
      <c r="AS402" s="19">
        <v>52.8</v>
      </c>
      <c r="AT402" s="19">
        <v>52.8</v>
      </c>
      <c r="AU402" s="19">
        <v>0</v>
      </c>
      <c r="AV402" s="19">
        <v>323.31</v>
      </c>
      <c r="AW402" s="19">
        <v>45</v>
      </c>
      <c r="AX402" s="19">
        <v>45</v>
      </c>
      <c r="AY402" s="19">
        <v>45</v>
      </c>
      <c r="AZ402" s="19" t="s">
        <v>43</v>
      </c>
      <c r="BA402" s="19">
        <v>25</v>
      </c>
      <c r="BB402" s="19">
        <v>29</v>
      </c>
      <c r="BC402" s="19">
        <v>27</v>
      </c>
      <c r="BD402" s="19">
        <v>30</v>
      </c>
      <c r="BE402" s="19">
        <v>33</v>
      </c>
      <c r="BF402" s="19">
        <v>30</v>
      </c>
      <c r="BG402" s="19">
        <v>28</v>
      </c>
      <c r="BH402" s="19">
        <v>32</v>
      </c>
      <c r="BI402" s="19">
        <v>28</v>
      </c>
      <c r="BJ402" s="19">
        <v>27</v>
      </c>
      <c r="BK402" s="19">
        <v>1231</v>
      </c>
      <c r="BL402" s="19">
        <v>2.19</v>
      </c>
      <c r="BM402" s="19">
        <v>34.4</v>
      </c>
      <c r="BN402" s="19">
        <v>41.1</v>
      </c>
      <c r="BO402" s="19">
        <v>38.9</v>
      </c>
      <c r="BP402" s="19">
        <v>31.9</v>
      </c>
      <c r="BQ402" s="19">
        <v>34.1</v>
      </c>
      <c r="BR402" s="19">
        <v>42.5</v>
      </c>
      <c r="BS402" s="19">
        <v>41.8</v>
      </c>
      <c r="BT402" s="19">
        <v>43.3</v>
      </c>
      <c r="BU402" s="19">
        <v>31.2</v>
      </c>
      <c r="BV402" s="19">
        <v>30.9</v>
      </c>
      <c r="BW402" s="19">
        <v>1.25447753104648</v>
      </c>
      <c r="BX402" s="19">
        <v>0.33122155688622801</v>
      </c>
      <c r="BY402" s="19">
        <v>0.19919662475586</v>
      </c>
      <c r="BZ402" s="19">
        <v>2.2373240805566401</v>
      </c>
    </row>
    <row r="403" spans="1:78" s="38" customFormat="1" x14ac:dyDescent="0.3">
      <c r="A403" s="91">
        <v>401</v>
      </c>
      <c r="B403" s="19" t="s">
        <v>1542</v>
      </c>
      <c r="C403" s="223" t="s">
        <v>1543</v>
      </c>
      <c r="D403" s="177">
        <v>1.6413885628039577</v>
      </c>
      <c r="E403" s="108">
        <f t="shared" si="67"/>
        <v>0.71491680574551186</v>
      </c>
      <c r="F403" s="28">
        <v>5.5820052945749016E-2</v>
      </c>
      <c r="G403" s="129">
        <f t="shared" si="68"/>
        <v>1.25320975591554</v>
      </c>
      <c r="H403" s="144"/>
      <c r="I403" s="145">
        <f t="shared" si="69"/>
        <v>1.25320975591554</v>
      </c>
      <c r="J403" s="74" t="s">
        <v>1544</v>
      </c>
      <c r="K403" s="74" t="s">
        <v>1545</v>
      </c>
      <c r="L403" s="74" t="str">
        <f t="shared" si="70"/>
        <v/>
      </c>
      <c r="M403" s="75" t="str">
        <f t="shared" ref="M403:R412" si="72">IF(ISNUMBER(FIND(M$2,$J403))=TRUE,M$2,"")</f>
        <v/>
      </c>
      <c r="N403" s="74" t="str">
        <f t="shared" si="72"/>
        <v/>
      </c>
      <c r="O403" s="74" t="str">
        <f t="shared" si="72"/>
        <v/>
      </c>
      <c r="P403" s="74" t="str">
        <f t="shared" si="72"/>
        <v/>
      </c>
      <c r="Q403" s="76" t="str">
        <f t="shared" si="72"/>
        <v/>
      </c>
      <c r="R403" s="74" t="str">
        <f t="shared" si="72"/>
        <v/>
      </c>
      <c r="S403" s="77">
        <v>13609000</v>
      </c>
      <c r="T403" s="78">
        <v>12597000</v>
      </c>
      <c r="U403" s="78">
        <v>11761000</v>
      </c>
      <c r="V403" s="78">
        <v>44714000</v>
      </c>
      <c r="W403" s="78">
        <v>36579000</v>
      </c>
      <c r="X403" s="79">
        <v>5</v>
      </c>
      <c r="Y403" s="80">
        <v>34923000</v>
      </c>
      <c r="Z403" s="80">
        <v>33692000</v>
      </c>
      <c r="AA403" s="80">
        <v>37137000</v>
      </c>
      <c r="AB403" s="80">
        <v>44773000</v>
      </c>
      <c r="AC403" s="80">
        <v>45227000</v>
      </c>
      <c r="AD403" s="96">
        <v>5</v>
      </c>
      <c r="AE403" s="19">
        <v>23.698057174682599</v>
      </c>
      <c r="AF403" s="19">
        <v>23.586576461791999</v>
      </c>
      <c r="AG403" s="19">
        <v>23.487506866455099</v>
      </c>
      <c r="AH403" s="19">
        <v>25.414222717285199</v>
      </c>
      <c r="AI403" s="19">
        <v>25.12451171875</v>
      </c>
      <c r="AJ403" s="19">
        <v>25.057674407958999</v>
      </c>
      <c r="AK403" s="19">
        <v>25.005903244018601</v>
      </c>
      <c r="AL403" s="19">
        <v>25.146354675293001</v>
      </c>
      <c r="AM403" s="19">
        <v>25.4161262512207</v>
      </c>
      <c r="AN403" s="19">
        <v>25.430681228637699</v>
      </c>
      <c r="AO403" s="19">
        <v>19.38</v>
      </c>
      <c r="AP403" s="19">
        <v>191</v>
      </c>
      <c r="AQ403" s="19">
        <v>9.4</v>
      </c>
      <c r="AR403" s="19">
        <v>2</v>
      </c>
      <c r="AS403" s="19">
        <v>9.4</v>
      </c>
      <c r="AT403" s="19">
        <v>9.4</v>
      </c>
      <c r="AU403" s="19">
        <v>0</v>
      </c>
      <c r="AV403" s="19">
        <v>100.35</v>
      </c>
      <c r="AW403" s="19">
        <v>2</v>
      </c>
      <c r="AX403" s="19">
        <v>2</v>
      </c>
      <c r="AY403" s="19">
        <v>2</v>
      </c>
      <c r="AZ403" s="19" t="s">
        <v>43</v>
      </c>
      <c r="BA403" s="19">
        <v>2</v>
      </c>
      <c r="BB403" s="19">
        <v>2</v>
      </c>
      <c r="BC403" s="19">
        <v>2</v>
      </c>
      <c r="BD403" s="19">
        <v>2</v>
      </c>
      <c r="BE403" s="19">
        <v>1</v>
      </c>
      <c r="BF403" s="19">
        <v>2</v>
      </c>
      <c r="BG403" s="19">
        <v>1</v>
      </c>
      <c r="BH403" s="19">
        <v>2</v>
      </c>
      <c r="BI403" s="19">
        <v>1</v>
      </c>
      <c r="BJ403" s="19">
        <v>2</v>
      </c>
      <c r="BK403" s="19">
        <v>191</v>
      </c>
      <c r="BL403" s="19">
        <v>1.52</v>
      </c>
      <c r="BM403" s="19">
        <v>9.4</v>
      </c>
      <c r="BN403" s="19">
        <v>9.4</v>
      </c>
      <c r="BO403" s="19">
        <v>9.4</v>
      </c>
      <c r="BP403" s="19">
        <v>9.4</v>
      </c>
      <c r="BQ403" s="19">
        <v>7.9</v>
      </c>
      <c r="BR403" s="19">
        <v>9.4</v>
      </c>
      <c r="BS403" s="19">
        <v>7.9</v>
      </c>
      <c r="BT403" s="19">
        <v>9.4</v>
      </c>
      <c r="BU403" s="19">
        <v>7.9</v>
      </c>
      <c r="BV403" s="19">
        <v>9.4</v>
      </c>
      <c r="BW403" s="19">
        <v>1.25320975591554</v>
      </c>
      <c r="BX403" s="19">
        <v>0.33182660687593402</v>
      </c>
      <c r="BY403" s="19">
        <v>-0.94917297363281306</v>
      </c>
      <c r="BZ403" s="19">
        <v>-2.2354531100955999</v>
      </c>
    </row>
    <row r="404" spans="1:78" s="38" customFormat="1" x14ac:dyDescent="0.3">
      <c r="A404" s="91">
        <v>402</v>
      </c>
      <c r="B404" s="19" t="s">
        <v>1546</v>
      </c>
      <c r="C404" s="223" t="s">
        <v>1547</v>
      </c>
      <c r="D404" s="177">
        <v>1.7787040248957744</v>
      </c>
      <c r="E404" s="108">
        <f t="shared" si="67"/>
        <v>0.83082646713147867</v>
      </c>
      <c r="F404" s="28">
        <v>5.5941256493188873E-2</v>
      </c>
      <c r="G404" s="129">
        <f t="shared" si="68"/>
        <v>1.25226778319277</v>
      </c>
      <c r="H404" s="144"/>
      <c r="I404" s="145">
        <f t="shared" si="69"/>
        <v>1.25226778319277</v>
      </c>
      <c r="J404" s="74" t="s">
        <v>1548</v>
      </c>
      <c r="K404" s="74" t="s">
        <v>1549</v>
      </c>
      <c r="L404" s="74" t="str">
        <f t="shared" si="70"/>
        <v/>
      </c>
      <c r="M404" s="75" t="str">
        <f t="shared" si="72"/>
        <v/>
      </c>
      <c r="N404" s="74" t="str">
        <f t="shared" si="72"/>
        <v/>
      </c>
      <c r="O404" s="74" t="str">
        <f t="shared" si="72"/>
        <v/>
      </c>
      <c r="P404" s="74" t="str">
        <f t="shared" si="72"/>
        <v/>
      </c>
      <c r="Q404" s="76" t="str">
        <f t="shared" si="72"/>
        <v/>
      </c>
      <c r="R404" s="74" t="str">
        <f t="shared" si="72"/>
        <v/>
      </c>
      <c r="S404" s="77">
        <v>1905400</v>
      </c>
      <c r="T404" s="78">
        <v>1915600</v>
      </c>
      <c r="U404" s="78">
        <v>973590</v>
      </c>
      <c r="V404" s="78">
        <v>3180700</v>
      </c>
      <c r="W404" s="78">
        <v>3008100</v>
      </c>
      <c r="X404" s="79">
        <v>5</v>
      </c>
      <c r="Y404" s="80">
        <v>4299200</v>
      </c>
      <c r="Z404" s="80">
        <v>6237500</v>
      </c>
      <c r="AA404" s="80">
        <v>3750600</v>
      </c>
      <c r="AB404" s="80">
        <v>2824900</v>
      </c>
      <c r="AC404" s="80">
        <v>2424000</v>
      </c>
      <c r="AD404" s="96">
        <v>5</v>
      </c>
      <c r="AE404" s="19">
        <v>20.8616619110107</v>
      </c>
      <c r="AF404" s="19">
        <v>20.8693656921387</v>
      </c>
      <c r="AG404" s="19">
        <v>19.8929538726807</v>
      </c>
      <c r="AH404" s="19">
        <v>21.6009120941162</v>
      </c>
      <c r="AI404" s="19">
        <v>21.520421981811499</v>
      </c>
      <c r="AJ404" s="19">
        <v>22.035636901855501</v>
      </c>
      <c r="AK404" s="19">
        <v>22.572536468505898</v>
      </c>
      <c r="AL404" s="19">
        <v>21.838689804077099</v>
      </c>
      <c r="AM404" s="19">
        <v>21.429767608642599</v>
      </c>
      <c r="AN404" s="19">
        <v>21.208957672119102</v>
      </c>
      <c r="AO404" s="19">
        <v>171.31</v>
      </c>
      <c r="AP404" s="19">
        <v>1562</v>
      </c>
      <c r="AQ404" s="19">
        <v>24.5</v>
      </c>
      <c r="AR404" s="19">
        <v>25</v>
      </c>
      <c r="AS404" s="19">
        <v>24.5</v>
      </c>
      <c r="AT404" s="19">
        <v>24.5</v>
      </c>
      <c r="AU404" s="19">
        <v>0</v>
      </c>
      <c r="AV404" s="19">
        <v>121.87</v>
      </c>
      <c r="AW404" s="19">
        <v>25</v>
      </c>
      <c r="AX404" s="19">
        <v>25</v>
      </c>
      <c r="AY404" s="19">
        <v>25</v>
      </c>
      <c r="AZ404" s="19" t="s">
        <v>43</v>
      </c>
      <c r="BA404" s="19">
        <v>6</v>
      </c>
      <c r="BB404" s="19">
        <v>4</v>
      </c>
      <c r="BC404" s="19">
        <v>3</v>
      </c>
      <c r="BD404" s="19">
        <v>14</v>
      </c>
      <c r="BE404" s="19">
        <v>11</v>
      </c>
      <c r="BF404" s="19">
        <v>18</v>
      </c>
      <c r="BG404" s="19">
        <v>18</v>
      </c>
      <c r="BH404" s="19">
        <v>18</v>
      </c>
      <c r="BI404" s="19">
        <v>13</v>
      </c>
      <c r="BJ404" s="19">
        <v>15</v>
      </c>
      <c r="BK404" s="19">
        <v>1562</v>
      </c>
      <c r="BL404" s="19">
        <v>2.77</v>
      </c>
      <c r="BM404" s="19">
        <v>6.1</v>
      </c>
      <c r="BN404" s="19">
        <v>3.5</v>
      </c>
      <c r="BO404" s="19">
        <v>2.9</v>
      </c>
      <c r="BP404" s="19">
        <v>13.8</v>
      </c>
      <c r="BQ404" s="19">
        <v>10.3</v>
      </c>
      <c r="BR404" s="19">
        <v>19.3</v>
      </c>
      <c r="BS404" s="19">
        <v>18.8</v>
      </c>
      <c r="BT404" s="19">
        <v>19.8</v>
      </c>
      <c r="BU404" s="19">
        <v>12.2</v>
      </c>
      <c r="BV404" s="19">
        <v>12.5</v>
      </c>
      <c r="BW404" s="19">
        <v>1.25226778319277</v>
      </c>
      <c r="BX404" s="19">
        <v>0.33111904761904798</v>
      </c>
      <c r="BY404" s="19">
        <v>-0.86805458068847596</v>
      </c>
      <c r="BZ404" s="19">
        <v>-2.23406292795775</v>
      </c>
    </row>
    <row r="405" spans="1:78" s="38" customFormat="1" x14ac:dyDescent="0.3">
      <c r="A405" s="91">
        <v>403</v>
      </c>
      <c r="B405" s="19" t="s">
        <v>1550</v>
      </c>
      <c r="C405" s="223" t="s">
        <v>1551</v>
      </c>
      <c r="D405" s="177">
        <v>1.1434382795558671</v>
      </c>
      <c r="E405" s="108">
        <f t="shared" si="67"/>
        <v>0.19337849414326397</v>
      </c>
      <c r="F405" s="28">
        <v>5.6054572180505489E-2</v>
      </c>
      <c r="G405" s="129">
        <f t="shared" si="68"/>
        <v>1.2513889577027399</v>
      </c>
      <c r="H405" s="144"/>
      <c r="I405" s="145">
        <f t="shared" si="69"/>
        <v>1.2513889577027399</v>
      </c>
      <c r="J405" s="74" t="s">
        <v>73</v>
      </c>
      <c r="K405" s="74" t="s">
        <v>74</v>
      </c>
      <c r="L405" s="74" t="str">
        <f t="shared" si="70"/>
        <v/>
      </c>
      <c r="M405" s="75" t="str">
        <f t="shared" si="72"/>
        <v/>
      </c>
      <c r="N405" s="74" t="str">
        <f t="shared" si="72"/>
        <v/>
      </c>
      <c r="O405" s="74" t="str">
        <f t="shared" si="72"/>
        <v/>
      </c>
      <c r="P405" s="74" t="str">
        <f t="shared" si="72"/>
        <v/>
      </c>
      <c r="Q405" s="76" t="str">
        <f t="shared" si="72"/>
        <v/>
      </c>
      <c r="R405" s="74" t="str">
        <f t="shared" si="72"/>
        <v/>
      </c>
      <c r="S405" s="77">
        <v>24856000</v>
      </c>
      <c r="T405" s="78">
        <v>23384000</v>
      </c>
      <c r="U405" s="78">
        <v>25787000</v>
      </c>
      <c r="V405" s="78">
        <v>21976000</v>
      </c>
      <c r="W405" s="78">
        <v>26663000</v>
      </c>
      <c r="X405" s="79">
        <v>5</v>
      </c>
      <c r="Y405" s="80">
        <v>26728000</v>
      </c>
      <c r="Z405" s="80">
        <v>28362000</v>
      </c>
      <c r="AA405" s="80">
        <v>33063000</v>
      </c>
      <c r="AB405" s="80">
        <v>27357000</v>
      </c>
      <c r="AC405" s="80">
        <v>24751000</v>
      </c>
      <c r="AD405" s="96">
        <v>5</v>
      </c>
      <c r="AE405" s="19">
        <v>24.567090988159201</v>
      </c>
      <c r="AF405" s="19">
        <v>24.479019165039102</v>
      </c>
      <c r="AG405" s="19">
        <v>24.620140075683601</v>
      </c>
      <c r="AH405" s="19">
        <v>24.38942527771</v>
      </c>
      <c r="AI405" s="19">
        <v>24.6683349609375</v>
      </c>
      <c r="AJ405" s="19">
        <v>24.671848297119102</v>
      </c>
      <c r="AK405" s="19">
        <v>24.7574558258057</v>
      </c>
      <c r="AL405" s="19">
        <v>24.978713989257798</v>
      </c>
      <c r="AM405" s="19">
        <v>24.705406188964801</v>
      </c>
      <c r="AN405" s="19">
        <v>24.5609836578369</v>
      </c>
      <c r="AO405" s="19">
        <v>60.134999999999998</v>
      </c>
      <c r="AP405" s="19">
        <v>528</v>
      </c>
      <c r="AQ405" s="19">
        <v>57.6</v>
      </c>
      <c r="AR405" s="19">
        <v>33</v>
      </c>
      <c r="AS405" s="19">
        <v>57.6</v>
      </c>
      <c r="AT405" s="19">
        <v>57.6</v>
      </c>
      <c r="AU405" s="19">
        <v>0</v>
      </c>
      <c r="AV405" s="19">
        <v>323.31</v>
      </c>
      <c r="AW405" s="19">
        <v>33</v>
      </c>
      <c r="AX405" s="19">
        <v>33</v>
      </c>
      <c r="AY405" s="19">
        <v>33</v>
      </c>
      <c r="AZ405" s="19" t="s">
        <v>43</v>
      </c>
      <c r="BA405" s="19">
        <v>18</v>
      </c>
      <c r="BB405" s="19">
        <v>15</v>
      </c>
      <c r="BC405" s="19">
        <v>13</v>
      </c>
      <c r="BD405" s="19">
        <v>17</v>
      </c>
      <c r="BE405" s="19">
        <v>25</v>
      </c>
      <c r="BF405" s="19">
        <v>23</v>
      </c>
      <c r="BG405" s="19">
        <v>20</v>
      </c>
      <c r="BH405" s="19">
        <v>22</v>
      </c>
      <c r="BI405" s="19">
        <v>21</v>
      </c>
      <c r="BJ405" s="19">
        <v>21</v>
      </c>
      <c r="BK405" s="19">
        <v>528</v>
      </c>
      <c r="BL405" s="19">
        <v>1.49</v>
      </c>
      <c r="BM405" s="19">
        <v>38.4</v>
      </c>
      <c r="BN405" s="19">
        <v>30.5</v>
      </c>
      <c r="BO405" s="19">
        <v>30.3</v>
      </c>
      <c r="BP405" s="19">
        <v>36.200000000000003</v>
      </c>
      <c r="BQ405" s="19">
        <v>42</v>
      </c>
      <c r="BR405" s="19">
        <v>46.4</v>
      </c>
      <c r="BS405" s="19">
        <v>38.6</v>
      </c>
      <c r="BT405" s="19">
        <v>41.7</v>
      </c>
      <c r="BU405" s="19">
        <v>37.5</v>
      </c>
      <c r="BV405" s="19">
        <v>40.700000000000003</v>
      </c>
      <c r="BW405" s="19">
        <v>1.2513889577027399</v>
      </c>
      <c r="BX405" s="19">
        <v>0.33087240356083097</v>
      </c>
      <c r="BY405" s="19">
        <v>-0.190079498291016</v>
      </c>
      <c r="BZ405" s="19">
        <v>-2.2327659180461099</v>
      </c>
    </row>
    <row r="406" spans="1:78" s="38" customFormat="1" x14ac:dyDescent="0.3">
      <c r="A406" s="91">
        <v>404</v>
      </c>
      <c r="B406" s="19" t="s">
        <v>1552</v>
      </c>
      <c r="C406" s="223" t="s">
        <v>1553</v>
      </c>
      <c r="D406" s="177">
        <v>1.4056044387154627</v>
      </c>
      <c r="E406" s="108">
        <f t="shared" si="67"/>
        <v>0.49119065230886622</v>
      </c>
      <c r="F406" s="28">
        <v>5.6202068663239048E-2</v>
      </c>
      <c r="G406" s="129">
        <f t="shared" si="68"/>
        <v>1.25024769879935</v>
      </c>
      <c r="H406" s="144"/>
      <c r="I406" s="145">
        <f t="shared" si="69"/>
        <v>1.25024769879935</v>
      </c>
      <c r="J406" s="74" t="s">
        <v>1554</v>
      </c>
      <c r="K406" s="74" t="s">
        <v>1555</v>
      </c>
      <c r="L406" s="74" t="str">
        <f t="shared" si="70"/>
        <v/>
      </c>
      <c r="M406" s="75" t="str">
        <f t="shared" si="72"/>
        <v/>
      </c>
      <c r="N406" s="74" t="str">
        <f t="shared" si="72"/>
        <v/>
      </c>
      <c r="O406" s="74" t="str">
        <f t="shared" si="72"/>
        <v/>
      </c>
      <c r="P406" s="74" t="str">
        <f t="shared" si="72"/>
        <v/>
      </c>
      <c r="Q406" s="76" t="str">
        <f t="shared" si="72"/>
        <v/>
      </c>
      <c r="R406" s="74" t="str">
        <f t="shared" si="72"/>
        <v>GO:0097014</v>
      </c>
      <c r="S406" s="77">
        <v>2042800</v>
      </c>
      <c r="T406" s="78">
        <v>4020500</v>
      </c>
      <c r="U406" s="78">
        <v>2829300</v>
      </c>
      <c r="V406" s="78">
        <v>5145500</v>
      </c>
      <c r="W406" s="78">
        <v>3804900</v>
      </c>
      <c r="X406" s="79">
        <v>5</v>
      </c>
      <c r="Y406" s="80">
        <v>5806500</v>
      </c>
      <c r="Z406" s="80">
        <v>4690300</v>
      </c>
      <c r="AA406" s="80">
        <v>5631100</v>
      </c>
      <c r="AB406" s="80">
        <v>4808200</v>
      </c>
      <c r="AC406" s="80">
        <v>4144100</v>
      </c>
      <c r="AD406" s="96">
        <v>5</v>
      </c>
      <c r="AE406" s="19">
        <v>20.962116241455099</v>
      </c>
      <c r="AF406" s="19">
        <v>21.938943862915</v>
      </c>
      <c r="AG406" s="19">
        <v>21.432014465331999</v>
      </c>
      <c r="AH406" s="19">
        <v>22.294879913330099</v>
      </c>
      <c r="AI406" s="19">
        <v>21.8594264984131</v>
      </c>
      <c r="AJ406" s="19">
        <v>22.46923828125</v>
      </c>
      <c r="AK406" s="19">
        <v>22.161249160766602</v>
      </c>
      <c r="AL406" s="19">
        <v>22.424985885620099</v>
      </c>
      <c r="AM406" s="19">
        <v>22.197065353393601</v>
      </c>
      <c r="AN406" s="19">
        <v>21.982627868652301</v>
      </c>
      <c r="AO406" s="19">
        <v>29.49</v>
      </c>
      <c r="AP406" s="19">
        <v>269</v>
      </c>
      <c r="AQ406" s="19">
        <v>84.4</v>
      </c>
      <c r="AR406" s="19">
        <v>13</v>
      </c>
      <c r="AS406" s="19">
        <v>84.4</v>
      </c>
      <c r="AT406" s="19">
        <v>84.4</v>
      </c>
      <c r="AU406" s="19">
        <v>0</v>
      </c>
      <c r="AV406" s="19">
        <v>217.31</v>
      </c>
      <c r="AW406" s="19">
        <v>13</v>
      </c>
      <c r="AX406" s="19">
        <v>13</v>
      </c>
      <c r="AY406" s="19">
        <v>13</v>
      </c>
      <c r="AZ406" s="19" t="s">
        <v>43</v>
      </c>
      <c r="BA406" s="19">
        <v>4</v>
      </c>
      <c r="BB406" s="19">
        <v>6</v>
      </c>
      <c r="BC406" s="19">
        <v>8</v>
      </c>
      <c r="BD406" s="19">
        <v>7</v>
      </c>
      <c r="BE406" s="19">
        <v>6</v>
      </c>
      <c r="BF406" s="19">
        <v>8</v>
      </c>
      <c r="BG406" s="19">
        <v>6</v>
      </c>
      <c r="BH406" s="19">
        <v>7</v>
      </c>
      <c r="BI406" s="19">
        <v>5</v>
      </c>
      <c r="BJ406" s="19">
        <v>8</v>
      </c>
      <c r="BK406" s="19">
        <v>269</v>
      </c>
      <c r="BL406" s="19">
        <v>1.1000000000000001</v>
      </c>
      <c r="BM406" s="19">
        <v>23.4</v>
      </c>
      <c r="BN406" s="19">
        <v>33.1</v>
      </c>
      <c r="BO406" s="19">
        <v>56.9</v>
      </c>
      <c r="BP406" s="19">
        <v>42.4</v>
      </c>
      <c r="BQ406" s="19">
        <v>39.4</v>
      </c>
      <c r="BR406" s="19">
        <v>49.1</v>
      </c>
      <c r="BS406" s="19">
        <v>50.2</v>
      </c>
      <c r="BT406" s="19">
        <v>41.3</v>
      </c>
      <c r="BU406" s="19">
        <v>30.1</v>
      </c>
      <c r="BV406" s="19">
        <v>50.2</v>
      </c>
      <c r="BW406" s="19">
        <v>1.25024769879935</v>
      </c>
      <c r="BX406" s="19">
        <v>0.33144296296296299</v>
      </c>
      <c r="BY406" s="19">
        <v>-0.54955711364745996</v>
      </c>
      <c r="BZ406" s="19">
        <v>-2.2310815653710399</v>
      </c>
    </row>
    <row r="407" spans="1:78" s="38" customFormat="1" x14ac:dyDescent="0.3">
      <c r="A407" s="91">
        <v>405</v>
      </c>
      <c r="B407" s="19" t="s">
        <v>1556</v>
      </c>
      <c r="C407" s="223" t="s">
        <v>1557</v>
      </c>
      <c r="D407" s="177">
        <v>1.4824980841257678</v>
      </c>
      <c r="E407" s="108">
        <f t="shared" si="67"/>
        <v>0.56803024033685079</v>
      </c>
      <c r="F407" s="28">
        <v>5.6553006903708056E-2</v>
      </c>
      <c r="G407" s="129">
        <f t="shared" si="68"/>
        <v>1.2475442988380701</v>
      </c>
      <c r="H407" s="144"/>
      <c r="I407" s="145">
        <f t="shared" si="69"/>
        <v>1.2475442988380701</v>
      </c>
      <c r="J407" s="74" t="s">
        <v>1558</v>
      </c>
      <c r="K407" s="74" t="s">
        <v>1559</v>
      </c>
      <c r="L407" s="74" t="str">
        <f t="shared" si="70"/>
        <v/>
      </c>
      <c r="M407" s="75" t="str">
        <f t="shared" si="72"/>
        <v/>
      </c>
      <c r="N407" s="74" t="str">
        <f t="shared" si="72"/>
        <v/>
      </c>
      <c r="O407" s="74" t="str">
        <f t="shared" si="72"/>
        <v/>
      </c>
      <c r="P407" s="74" t="str">
        <f t="shared" si="72"/>
        <v/>
      </c>
      <c r="Q407" s="76" t="str">
        <f t="shared" si="72"/>
        <v/>
      </c>
      <c r="R407" s="74" t="str">
        <f t="shared" si="72"/>
        <v/>
      </c>
      <c r="S407" s="77">
        <v>1979100</v>
      </c>
      <c r="T407" s="78">
        <v>2413400</v>
      </c>
      <c r="U407" s="78">
        <v>2449500</v>
      </c>
      <c r="V407" s="78">
        <v>1233900</v>
      </c>
      <c r="W407" s="78">
        <v>1188800</v>
      </c>
      <c r="X407" s="79">
        <v>5</v>
      </c>
      <c r="Y407" s="80">
        <v>3361900</v>
      </c>
      <c r="Z407" s="80">
        <v>2769800</v>
      </c>
      <c r="AA407" s="80">
        <v>3232200</v>
      </c>
      <c r="AB407" s="80">
        <v>1895400</v>
      </c>
      <c r="AC407" s="80">
        <v>2475600</v>
      </c>
      <c r="AD407" s="96">
        <v>5</v>
      </c>
      <c r="AE407" s="19">
        <v>20.9164123535156</v>
      </c>
      <c r="AF407" s="19">
        <v>21.202634811401399</v>
      </c>
      <c r="AG407" s="19">
        <v>21.224056243896499</v>
      </c>
      <c r="AH407" s="19">
        <v>20.234794616699201</v>
      </c>
      <c r="AI407" s="19">
        <v>20.181074142456101</v>
      </c>
      <c r="AJ407" s="19">
        <v>21.680845260620099</v>
      </c>
      <c r="AK407" s="19">
        <v>21.401350021362301</v>
      </c>
      <c r="AL407" s="19">
        <v>21.6240844726563</v>
      </c>
      <c r="AM407" s="19">
        <v>20.854070663452099</v>
      </c>
      <c r="AN407" s="19">
        <v>21.2393474578857</v>
      </c>
      <c r="AO407" s="19">
        <v>72.319000000000003</v>
      </c>
      <c r="AP407" s="19">
        <v>648</v>
      </c>
      <c r="AQ407" s="19">
        <v>29.3</v>
      </c>
      <c r="AR407" s="19">
        <v>13</v>
      </c>
      <c r="AS407" s="19">
        <v>29.3</v>
      </c>
      <c r="AT407" s="19">
        <v>29.3</v>
      </c>
      <c r="AU407" s="19">
        <v>0</v>
      </c>
      <c r="AV407" s="19">
        <v>133.85</v>
      </c>
      <c r="AW407" s="19">
        <v>13</v>
      </c>
      <c r="AX407" s="19">
        <v>13</v>
      </c>
      <c r="AY407" s="19">
        <v>13</v>
      </c>
      <c r="AZ407" s="19" t="s">
        <v>43</v>
      </c>
      <c r="BA407" s="19">
        <v>3</v>
      </c>
      <c r="BB407" s="19">
        <v>8</v>
      </c>
      <c r="BC407" s="19">
        <v>9</v>
      </c>
      <c r="BD407" s="19">
        <v>2</v>
      </c>
      <c r="BE407" s="19">
        <v>4</v>
      </c>
      <c r="BF407" s="19">
        <v>7</v>
      </c>
      <c r="BG407" s="19">
        <v>7</v>
      </c>
      <c r="BH407" s="19">
        <v>7</v>
      </c>
      <c r="BI407" s="19">
        <v>4</v>
      </c>
      <c r="BJ407" s="19">
        <v>3</v>
      </c>
      <c r="BK407" s="19">
        <v>648</v>
      </c>
      <c r="BL407" s="19">
        <v>2.0099999999999998</v>
      </c>
      <c r="BM407" s="19">
        <v>8</v>
      </c>
      <c r="BN407" s="19">
        <v>20.5</v>
      </c>
      <c r="BO407" s="19">
        <v>22.4</v>
      </c>
      <c r="BP407" s="19">
        <v>4.5999999999999996</v>
      </c>
      <c r="BQ407" s="19">
        <v>6.8</v>
      </c>
      <c r="BR407" s="19">
        <v>18.2</v>
      </c>
      <c r="BS407" s="19">
        <v>18.2</v>
      </c>
      <c r="BT407" s="19">
        <v>17.100000000000001</v>
      </c>
      <c r="BU407" s="19">
        <v>6.3</v>
      </c>
      <c r="BV407" s="19">
        <v>4.5</v>
      </c>
      <c r="BW407" s="19">
        <v>1.2475442988380701</v>
      </c>
      <c r="BX407" s="19">
        <v>0.33170501474926301</v>
      </c>
      <c r="BY407" s="19">
        <v>-0.60814514160156097</v>
      </c>
      <c r="BZ407" s="19">
        <v>-2.2270915444691601</v>
      </c>
    </row>
    <row r="408" spans="1:78" s="38" customFormat="1" x14ac:dyDescent="0.3">
      <c r="A408" s="91">
        <v>406</v>
      </c>
      <c r="B408" s="19" t="s">
        <v>1560</v>
      </c>
      <c r="C408" s="223" t="s">
        <v>998</v>
      </c>
      <c r="D408" s="177">
        <v>1.6249507163365366</v>
      </c>
      <c r="E408" s="108">
        <f t="shared" si="67"/>
        <v>0.70039596283334338</v>
      </c>
      <c r="F408" s="28">
        <v>5.6765891765408055E-2</v>
      </c>
      <c r="G408" s="129">
        <f t="shared" si="68"/>
        <v>1.2459125351946001</v>
      </c>
      <c r="H408" s="144"/>
      <c r="I408" s="145">
        <f t="shared" si="69"/>
        <v>1.2459125351946001</v>
      </c>
      <c r="J408" s="74" t="s">
        <v>1561</v>
      </c>
      <c r="K408" s="74" t="s">
        <v>1562</v>
      </c>
      <c r="L408" s="74" t="str">
        <f t="shared" si="70"/>
        <v/>
      </c>
      <c r="M408" s="75" t="str">
        <f t="shared" si="72"/>
        <v/>
      </c>
      <c r="N408" s="74" t="str">
        <f t="shared" si="72"/>
        <v/>
      </c>
      <c r="O408" s="74" t="str">
        <f t="shared" si="72"/>
        <v/>
      </c>
      <c r="P408" s="74" t="str">
        <f t="shared" si="72"/>
        <v/>
      </c>
      <c r="Q408" s="76" t="str">
        <f t="shared" si="72"/>
        <v/>
      </c>
      <c r="R408" s="74" t="str">
        <f t="shared" si="72"/>
        <v/>
      </c>
      <c r="S408" s="77">
        <v>59376000</v>
      </c>
      <c r="T408" s="78">
        <v>79710000</v>
      </c>
      <c r="U408" s="78">
        <v>80872000</v>
      </c>
      <c r="V408" s="78">
        <v>115640000</v>
      </c>
      <c r="W408" s="78">
        <v>77825000</v>
      </c>
      <c r="X408" s="79">
        <v>5</v>
      </c>
      <c r="Y408" s="80">
        <v>151390000</v>
      </c>
      <c r="Z408" s="80">
        <v>188170000</v>
      </c>
      <c r="AA408" s="80">
        <v>159640000</v>
      </c>
      <c r="AB408" s="80">
        <v>99456000</v>
      </c>
      <c r="AC408" s="80">
        <v>73136000</v>
      </c>
      <c r="AD408" s="96">
        <v>5</v>
      </c>
      <c r="AE408" s="19">
        <v>25.8233757019043</v>
      </c>
      <c r="AF408" s="19">
        <v>26.248256683349599</v>
      </c>
      <c r="AG408" s="19">
        <v>26.269136428833001</v>
      </c>
      <c r="AH408" s="19">
        <v>26.7850646972656</v>
      </c>
      <c r="AI408" s="19">
        <v>26.213729858398398</v>
      </c>
      <c r="AJ408" s="19">
        <v>27.1736946105957</v>
      </c>
      <c r="AK408" s="19">
        <v>27.487461090087901</v>
      </c>
      <c r="AL408" s="19">
        <v>27.250246047973601</v>
      </c>
      <c r="AM408" s="19">
        <v>26.567554473876999</v>
      </c>
      <c r="AN408" s="19">
        <v>26.124078750610401</v>
      </c>
      <c r="AO408" s="19">
        <v>16.765999999999998</v>
      </c>
      <c r="AP408" s="19">
        <v>148</v>
      </c>
      <c r="AQ408" s="19">
        <v>89.9</v>
      </c>
      <c r="AR408" s="19">
        <v>13</v>
      </c>
      <c r="AS408" s="19">
        <v>89.9</v>
      </c>
      <c r="AT408" s="19">
        <v>89.9</v>
      </c>
      <c r="AU408" s="19">
        <v>0</v>
      </c>
      <c r="AV408" s="19">
        <v>323.31</v>
      </c>
      <c r="AW408" s="19">
        <v>13</v>
      </c>
      <c r="AX408" s="19">
        <v>13</v>
      </c>
      <c r="AY408" s="19">
        <v>13</v>
      </c>
      <c r="AZ408" s="19" t="s">
        <v>43</v>
      </c>
      <c r="BA408" s="19">
        <v>7</v>
      </c>
      <c r="BB408" s="19">
        <v>9</v>
      </c>
      <c r="BC408" s="19">
        <v>9</v>
      </c>
      <c r="BD408" s="19">
        <v>11</v>
      </c>
      <c r="BE408" s="19">
        <v>12</v>
      </c>
      <c r="BF408" s="19">
        <v>8</v>
      </c>
      <c r="BG408" s="19">
        <v>9</v>
      </c>
      <c r="BH408" s="19">
        <v>9</v>
      </c>
      <c r="BI408" s="19">
        <v>10</v>
      </c>
      <c r="BJ408" s="19">
        <v>11</v>
      </c>
      <c r="BK408" s="19">
        <v>148</v>
      </c>
      <c r="BL408" s="19">
        <v>1.17</v>
      </c>
      <c r="BM408" s="19">
        <v>75.7</v>
      </c>
      <c r="BN408" s="19">
        <v>79.7</v>
      </c>
      <c r="BO408" s="19">
        <v>79.7</v>
      </c>
      <c r="BP408" s="19">
        <v>84.5</v>
      </c>
      <c r="BQ408" s="19">
        <v>89.9</v>
      </c>
      <c r="BR408" s="19">
        <v>75.7</v>
      </c>
      <c r="BS408" s="19">
        <v>79.7</v>
      </c>
      <c r="BT408" s="19">
        <v>79.7</v>
      </c>
      <c r="BU408" s="19">
        <v>79.7</v>
      </c>
      <c r="BV408" s="19">
        <v>84.5</v>
      </c>
      <c r="BW408" s="19">
        <v>1.2459125351946001</v>
      </c>
      <c r="BX408" s="19">
        <v>0.33181176470588197</v>
      </c>
      <c r="BY408" s="19">
        <v>-0.65269432067870903</v>
      </c>
      <c r="BZ408" s="19">
        <v>-2.22468307741519</v>
      </c>
    </row>
    <row r="409" spans="1:78" s="38" customFormat="1" x14ac:dyDescent="0.3">
      <c r="A409" s="91">
        <v>407</v>
      </c>
      <c r="B409" s="19" t="s">
        <v>1563</v>
      </c>
      <c r="C409" s="223" t="s">
        <v>1564</v>
      </c>
      <c r="D409" s="177">
        <v>0.7285653578106408</v>
      </c>
      <c r="E409" s="108">
        <f t="shared" si="67"/>
        <v>-0.45686969615990286</v>
      </c>
      <c r="F409" s="28">
        <v>5.6855296853803035E-2</v>
      </c>
      <c r="G409" s="129">
        <f t="shared" si="68"/>
        <v>1.2452290685801499</v>
      </c>
      <c r="H409" s="144"/>
      <c r="I409" s="145">
        <f t="shared" si="69"/>
        <v>-1.2452290685801499</v>
      </c>
      <c r="J409" s="74" t="s">
        <v>1565</v>
      </c>
      <c r="K409" s="74" t="s">
        <v>1566</v>
      </c>
      <c r="L409" s="74" t="str">
        <f t="shared" si="70"/>
        <v/>
      </c>
      <c r="M409" s="75" t="str">
        <f t="shared" si="72"/>
        <v/>
      </c>
      <c r="N409" s="74" t="str">
        <f t="shared" si="72"/>
        <v/>
      </c>
      <c r="O409" s="74" t="str">
        <f t="shared" si="72"/>
        <v/>
      </c>
      <c r="P409" s="74" t="str">
        <f t="shared" si="72"/>
        <v/>
      </c>
      <c r="Q409" s="76" t="str">
        <f t="shared" si="72"/>
        <v/>
      </c>
      <c r="R409" s="74" t="str">
        <f t="shared" si="72"/>
        <v/>
      </c>
      <c r="S409" s="77">
        <v>1222100</v>
      </c>
      <c r="T409" s="78">
        <v>1468000</v>
      </c>
      <c r="U409" s="78">
        <v>2228600</v>
      </c>
      <c r="V409" s="78">
        <v>1508200</v>
      </c>
      <c r="W409" s="78">
        <v>1809300</v>
      </c>
      <c r="X409" s="79">
        <v>5</v>
      </c>
      <c r="Y409" s="80">
        <v>929220</v>
      </c>
      <c r="Z409" s="80">
        <v>984490</v>
      </c>
      <c r="AA409" s="80">
        <v>1148800</v>
      </c>
      <c r="AB409" s="80">
        <v>1373300</v>
      </c>
      <c r="AC409" s="80">
        <v>1564800</v>
      </c>
      <c r="AD409" s="96">
        <v>5</v>
      </c>
      <c r="AE409" s="19">
        <v>20.220930099487301</v>
      </c>
      <c r="AF409" s="19">
        <v>20.485420227050799</v>
      </c>
      <c r="AG409" s="19">
        <v>21.087705612182599</v>
      </c>
      <c r="AH409" s="19">
        <v>20.524396896362301</v>
      </c>
      <c r="AI409" s="19">
        <v>20.787000656127901</v>
      </c>
      <c r="AJ409" s="19">
        <v>19.825660705566399</v>
      </c>
      <c r="AK409" s="19">
        <v>19.9090175628662</v>
      </c>
      <c r="AL409" s="19">
        <v>20.131696701049801</v>
      </c>
      <c r="AM409" s="19">
        <v>20.389215469360401</v>
      </c>
      <c r="AN409" s="19">
        <v>20.5775470733643</v>
      </c>
      <c r="AO409" s="19">
        <v>118.48</v>
      </c>
      <c r="AP409" s="19">
        <v>1084</v>
      </c>
      <c r="AQ409" s="19">
        <v>14.5</v>
      </c>
      <c r="AR409" s="19">
        <v>12</v>
      </c>
      <c r="AS409" s="19">
        <v>14.5</v>
      </c>
      <c r="AT409" s="19">
        <v>14.5</v>
      </c>
      <c r="AU409" s="19">
        <v>0</v>
      </c>
      <c r="AV409" s="19">
        <v>36.058999999999997</v>
      </c>
      <c r="AW409" s="19">
        <v>12</v>
      </c>
      <c r="AX409" s="19">
        <v>12</v>
      </c>
      <c r="AY409" s="19">
        <v>12</v>
      </c>
      <c r="AZ409" s="19" t="s">
        <v>43</v>
      </c>
      <c r="BA409" s="19">
        <v>6</v>
      </c>
      <c r="BB409" s="19">
        <v>3</v>
      </c>
      <c r="BC409" s="19">
        <v>5</v>
      </c>
      <c r="BD409" s="19">
        <v>6</v>
      </c>
      <c r="BE409" s="19">
        <v>8</v>
      </c>
      <c r="BF409" s="19">
        <v>5</v>
      </c>
      <c r="BG409" s="19">
        <v>3</v>
      </c>
      <c r="BH409" s="19">
        <v>4</v>
      </c>
      <c r="BI409" s="19">
        <v>6</v>
      </c>
      <c r="BJ409" s="19">
        <v>3</v>
      </c>
      <c r="BK409" s="19">
        <v>1084</v>
      </c>
      <c r="BL409" s="19">
        <v>2.37</v>
      </c>
      <c r="BM409" s="19">
        <v>7.6</v>
      </c>
      <c r="BN409" s="19">
        <v>3.1</v>
      </c>
      <c r="BO409" s="19">
        <v>5.4</v>
      </c>
      <c r="BP409" s="19">
        <v>7.8</v>
      </c>
      <c r="BQ409" s="19">
        <v>9.1999999999999993</v>
      </c>
      <c r="BR409" s="19">
        <v>4.5</v>
      </c>
      <c r="BS409" s="19">
        <v>2.9</v>
      </c>
      <c r="BT409" s="19">
        <v>3.4</v>
      </c>
      <c r="BU409" s="19">
        <v>6.2</v>
      </c>
      <c r="BV409" s="19">
        <v>3.3</v>
      </c>
      <c r="BW409" s="19">
        <v>1.2452290685801499</v>
      </c>
      <c r="BX409" s="19">
        <v>0.33195888399412599</v>
      </c>
      <c r="BY409" s="19">
        <v>0.45446319580078098</v>
      </c>
      <c r="BZ409" s="19">
        <v>2.2236742637626801</v>
      </c>
    </row>
    <row r="410" spans="1:78" s="38" customFormat="1" x14ac:dyDescent="0.3">
      <c r="A410" s="91">
        <v>408</v>
      </c>
      <c r="B410" s="19" t="s">
        <v>1567</v>
      </c>
      <c r="C410" s="223" t="s">
        <v>1568</v>
      </c>
      <c r="D410" s="177">
        <v>1.3142898236955056</v>
      </c>
      <c r="E410" s="108">
        <f t="shared" si="67"/>
        <v>0.39428345001541693</v>
      </c>
      <c r="F410" s="28">
        <v>5.6992788057689703E-2</v>
      </c>
      <c r="G410" s="129">
        <f t="shared" si="68"/>
        <v>1.2441800970452499</v>
      </c>
      <c r="H410" s="144"/>
      <c r="I410" s="145">
        <f t="shared" si="69"/>
        <v>1.2441800970452499</v>
      </c>
      <c r="J410" s="74" t="s">
        <v>1569</v>
      </c>
      <c r="K410" s="74" t="s">
        <v>1570</v>
      </c>
      <c r="L410" s="74" t="str">
        <f t="shared" si="70"/>
        <v/>
      </c>
      <c r="M410" s="75" t="str">
        <f t="shared" si="72"/>
        <v/>
      </c>
      <c r="N410" s="74" t="str">
        <f t="shared" si="72"/>
        <v/>
      </c>
      <c r="O410" s="74" t="str">
        <f t="shared" si="72"/>
        <v/>
      </c>
      <c r="P410" s="74" t="str">
        <f t="shared" si="72"/>
        <v/>
      </c>
      <c r="Q410" s="76" t="str">
        <f t="shared" si="72"/>
        <v/>
      </c>
      <c r="R410" s="74" t="str">
        <f t="shared" si="72"/>
        <v/>
      </c>
      <c r="S410" s="77">
        <v>20451000</v>
      </c>
      <c r="T410" s="78">
        <v>22910000</v>
      </c>
      <c r="U410" s="78">
        <v>24659000</v>
      </c>
      <c r="V410" s="78">
        <v>30891000</v>
      </c>
      <c r="W410" s="78">
        <v>33190000</v>
      </c>
      <c r="X410" s="79">
        <v>5</v>
      </c>
      <c r="Y410" s="80">
        <v>32925000</v>
      </c>
      <c r="Z410" s="80">
        <v>26929000</v>
      </c>
      <c r="AA410" s="80">
        <v>41922000</v>
      </c>
      <c r="AB410" s="80">
        <v>40917000</v>
      </c>
      <c r="AC410" s="80">
        <v>30926000</v>
      </c>
      <c r="AD410" s="96">
        <v>5</v>
      </c>
      <c r="AE410" s="19">
        <v>24.285667419433601</v>
      </c>
      <c r="AF410" s="19">
        <v>24.4494743347168</v>
      </c>
      <c r="AG410" s="19">
        <v>24.555610656738299</v>
      </c>
      <c r="AH410" s="19">
        <v>24.880683898925799</v>
      </c>
      <c r="AI410" s="19">
        <v>24.984245300293001</v>
      </c>
      <c r="AJ410" s="19">
        <v>24.972681045532202</v>
      </c>
      <c r="AK410" s="19">
        <v>24.6826572418213</v>
      </c>
      <c r="AL410" s="19">
        <v>25.321205139160199</v>
      </c>
      <c r="AM410" s="19">
        <v>25.286197662353501</v>
      </c>
      <c r="AN410" s="19">
        <v>24.882316589355501</v>
      </c>
      <c r="AO410" s="19">
        <v>137.99</v>
      </c>
      <c r="AP410" s="19">
        <v>1243</v>
      </c>
      <c r="AQ410" s="19">
        <v>41.9</v>
      </c>
      <c r="AR410" s="19">
        <v>0</v>
      </c>
      <c r="AS410" s="19">
        <v>41.9</v>
      </c>
      <c r="AT410" s="19">
        <v>0</v>
      </c>
      <c r="AU410" s="19">
        <v>0</v>
      </c>
      <c r="AV410" s="19">
        <v>323.31</v>
      </c>
      <c r="AW410" s="19">
        <v>54</v>
      </c>
      <c r="AX410" s="19">
        <v>54</v>
      </c>
      <c r="AY410" s="19">
        <v>0</v>
      </c>
      <c r="AZ410" s="19" t="s">
        <v>43</v>
      </c>
      <c r="BA410" s="19">
        <v>24</v>
      </c>
      <c r="BB410" s="19">
        <v>27</v>
      </c>
      <c r="BC410" s="19">
        <v>29</v>
      </c>
      <c r="BD410" s="19">
        <v>41</v>
      </c>
      <c r="BE410" s="19">
        <v>43</v>
      </c>
      <c r="BF410" s="19">
        <v>37</v>
      </c>
      <c r="BG410" s="19">
        <v>31</v>
      </c>
      <c r="BH410" s="19">
        <v>38</v>
      </c>
      <c r="BI410" s="19">
        <v>39</v>
      </c>
      <c r="BJ410" s="19">
        <v>35</v>
      </c>
      <c r="BK410" s="19">
        <v>1243</v>
      </c>
      <c r="BL410" s="19">
        <v>2.38</v>
      </c>
      <c r="BM410" s="19">
        <v>21.5</v>
      </c>
      <c r="BN410" s="19">
        <v>25.8</v>
      </c>
      <c r="BO410" s="19">
        <v>26.4</v>
      </c>
      <c r="BP410" s="19">
        <v>32.4</v>
      </c>
      <c r="BQ410" s="19">
        <v>35.200000000000003</v>
      </c>
      <c r="BR410" s="19">
        <v>30.9</v>
      </c>
      <c r="BS410" s="19">
        <v>29.3</v>
      </c>
      <c r="BT410" s="19">
        <v>32.200000000000003</v>
      </c>
      <c r="BU410" s="19">
        <v>31.5</v>
      </c>
      <c r="BV410" s="19">
        <v>27.8</v>
      </c>
      <c r="BW410" s="19">
        <v>1.2441800970452499</v>
      </c>
      <c r="BX410" s="19">
        <v>0.33167203513909199</v>
      </c>
      <c r="BY410" s="19">
        <v>-0.39787521362304901</v>
      </c>
      <c r="BZ410" s="19">
        <v>-2.2221259281471801</v>
      </c>
    </row>
    <row r="411" spans="1:78" s="38" customFormat="1" x14ac:dyDescent="0.3">
      <c r="A411" s="91">
        <v>409</v>
      </c>
      <c r="B411" s="19" t="s">
        <v>1571</v>
      </c>
      <c r="C411" s="223" t="s">
        <v>76</v>
      </c>
      <c r="D411" s="177">
        <v>0.76955476885707641</v>
      </c>
      <c r="E411" s="108">
        <f t="shared" si="67"/>
        <v>-0.37790408874101045</v>
      </c>
      <c r="F411" s="28">
        <v>5.6993784764290248E-2</v>
      </c>
      <c r="G411" s="129">
        <f t="shared" si="68"/>
        <v>1.24417250204233</v>
      </c>
      <c r="H411" s="144"/>
      <c r="I411" s="145">
        <f t="shared" si="69"/>
        <v>-1.24417250204233</v>
      </c>
      <c r="J411" s="74" t="s">
        <v>854</v>
      </c>
      <c r="K411" s="74" t="s">
        <v>855</v>
      </c>
      <c r="L411" s="74" t="str">
        <f t="shared" si="70"/>
        <v/>
      </c>
      <c r="M411" s="75" t="str">
        <f t="shared" si="72"/>
        <v/>
      </c>
      <c r="N411" s="74" t="str">
        <f t="shared" si="72"/>
        <v/>
      </c>
      <c r="O411" s="74" t="str">
        <f t="shared" si="72"/>
        <v/>
      </c>
      <c r="P411" s="74" t="str">
        <f t="shared" si="72"/>
        <v/>
      </c>
      <c r="Q411" s="76" t="str">
        <f t="shared" si="72"/>
        <v/>
      </c>
      <c r="R411" s="74" t="str">
        <f t="shared" si="72"/>
        <v/>
      </c>
      <c r="S411" s="77">
        <v>36595000</v>
      </c>
      <c r="T411" s="78">
        <v>32902000</v>
      </c>
      <c r="U411" s="78">
        <v>37754000</v>
      </c>
      <c r="V411" s="78">
        <v>22021000</v>
      </c>
      <c r="W411" s="78">
        <v>25524000</v>
      </c>
      <c r="X411" s="79">
        <v>5</v>
      </c>
      <c r="Y411" s="80">
        <v>24229000</v>
      </c>
      <c r="Z411" s="80">
        <v>25018000</v>
      </c>
      <c r="AA411" s="80">
        <v>22773000</v>
      </c>
      <c r="AB411" s="80">
        <v>21885000</v>
      </c>
      <c r="AC411" s="80">
        <v>25219000</v>
      </c>
      <c r="AD411" s="96">
        <v>5</v>
      </c>
      <c r="AE411" s="19">
        <v>25.1251430511475</v>
      </c>
      <c r="AF411" s="19">
        <v>24.971672058105501</v>
      </c>
      <c r="AG411" s="19">
        <v>25.1701259613037</v>
      </c>
      <c r="AH411" s="19">
        <v>24.392375946044901</v>
      </c>
      <c r="AI411" s="19">
        <v>24.605350494384801</v>
      </c>
      <c r="AJ411" s="19">
        <v>24.530231475830099</v>
      </c>
      <c r="AK411" s="19">
        <v>24.576463699340799</v>
      </c>
      <c r="AL411" s="19">
        <v>24.440820693969702</v>
      </c>
      <c r="AM411" s="19">
        <v>24.383438110351602</v>
      </c>
      <c r="AN411" s="19">
        <v>24.588006973266602</v>
      </c>
      <c r="AO411" s="19">
        <v>99.442999999999998</v>
      </c>
      <c r="AP411" s="19">
        <v>855</v>
      </c>
      <c r="AQ411" s="19">
        <v>64.3</v>
      </c>
      <c r="AR411" s="19">
        <v>59</v>
      </c>
      <c r="AS411" s="19">
        <v>64.3</v>
      </c>
      <c r="AT411" s="19">
        <v>64.3</v>
      </c>
      <c r="AU411" s="19">
        <v>0</v>
      </c>
      <c r="AV411" s="19">
        <v>323.31</v>
      </c>
      <c r="AW411" s="19">
        <v>59</v>
      </c>
      <c r="AX411" s="19">
        <v>59</v>
      </c>
      <c r="AY411" s="19">
        <v>59</v>
      </c>
      <c r="AZ411" s="19" t="s">
        <v>43</v>
      </c>
      <c r="BA411" s="19">
        <v>37</v>
      </c>
      <c r="BB411" s="19">
        <v>36</v>
      </c>
      <c r="BC411" s="19">
        <v>39</v>
      </c>
      <c r="BD411" s="19">
        <v>26</v>
      </c>
      <c r="BE411" s="19">
        <v>23</v>
      </c>
      <c r="BF411" s="19">
        <v>38</v>
      </c>
      <c r="BG411" s="19">
        <v>33</v>
      </c>
      <c r="BH411" s="19">
        <v>33</v>
      </c>
      <c r="BI411" s="19">
        <v>22</v>
      </c>
      <c r="BJ411" s="19">
        <v>25</v>
      </c>
      <c r="BK411" s="19">
        <v>855</v>
      </c>
      <c r="BL411" s="19">
        <v>1.84</v>
      </c>
      <c r="BM411" s="19">
        <v>47</v>
      </c>
      <c r="BN411" s="19">
        <v>47.6</v>
      </c>
      <c r="BO411" s="19">
        <v>48.8</v>
      </c>
      <c r="BP411" s="19">
        <v>31.8</v>
      </c>
      <c r="BQ411" s="19">
        <v>31</v>
      </c>
      <c r="BR411" s="19">
        <v>49.2</v>
      </c>
      <c r="BS411" s="19">
        <v>40.5</v>
      </c>
      <c r="BT411" s="19">
        <v>44.2</v>
      </c>
      <c r="BU411" s="19">
        <v>28.1</v>
      </c>
      <c r="BV411" s="19">
        <v>32.6</v>
      </c>
      <c r="BW411" s="19">
        <v>1.24417250204233</v>
      </c>
      <c r="BX411" s="19">
        <v>0.33118713450292397</v>
      </c>
      <c r="BY411" s="19">
        <v>0.34914131164551099</v>
      </c>
      <c r="BZ411" s="19">
        <v>2.2221147174114</v>
      </c>
    </row>
    <row r="412" spans="1:78" s="38" customFormat="1" x14ac:dyDescent="0.3">
      <c r="A412" s="91">
        <v>410</v>
      </c>
      <c r="B412" s="19" t="s">
        <v>1572</v>
      </c>
      <c r="C412" s="223" t="s">
        <v>1573</v>
      </c>
      <c r="D412" s="177">
        <v>0.87921745969327569</v>
      </c>
      <c r="E412" s="108">
        <f t="shared" si="67"/>
        <v>-0.18570805896100293</v>
      </c>
      <c r="F412" s="28">
        <v>5.7169674329169147E-2</v>
      </c>
      <c r="G412" s="129">
        <f t="shared" si="68"/>
        <v>1.2428342817659199</v>
      </c>
      <c r="H412" s="144"/>
      <c r="I412" s="145">
        <f t="shared" si="69"/>
        <v>-1.2428342817659199</v>
      </c>
      <c r="J412" s="74" t="s">
        <v>1574</v>
      </c>
      <c r="K412" s="74" t="s">
        <v>1575</v>
      </c>
      <c r="L412" s="74" t="str">
        <f t="shared" si="70"/>
        <v/>
      </c>
      <c r="M412" s="75" t="str">
        <f t="shared" si="72"/>
        <v/>
      </c>
      <c r="N412" s="74" t="str">
        <f t="shared" si="72"/>
        <v/>
      </c>
      <c r="O412" s="74" t="str">
        <f t="shared" si="72"/>
        <v/>
      </c>
      <c r="P412" s="74" t="str">
        <f t="shared" si="72"/>
        <v/>
      </c>
      <c r="Q412" s="76" t="str">
        <f t="shared" si="72"/>
        <v/>
      </c>
      <c r="R412" s="74" t="str">
        <f t="shared" si="72"/>
        <v/>
      </c>
      <c r="S412" s="77">
        <v>1276100000</v>
      </c>
      <c r="T412" s="78">
        <v>1300300000</v>
      </c>
      <c r="U412" s="78">
        <v>1141600000</v>
      </c>
      <c r="V412" s="78">
        <v>1112800000</v>
      </c>
      <c r="W412" s="78">
        <v>1272400000</v>
      </c>
      <c r="X412" s="79">
        <v>5</v>
      </c>
      <c r="Y412" s="80">
        <v>1173300000</v>
      </c>
      <c r="Z412" s="80">
        <v>998650000</v>
      </c>
      <c r="AA412" s="80">
        <v>1210600000</v>
      </c>
      <c r="AB412" s="80">
        <v>925790000</v>
      </c>
      <c r="AC412" s="80">
        <v>1057700000</v>
      </c>
      <c r="AD412" s="96">
        <v>5</v>
      </c>
      <c r="AE412" s="19">
        <v>30.2490940093994</v>
      </c>
      <c r="AF412" s="19">
        <v>30.276197433471701</v>
      </c>
      <c r="AG412" s="19">
        <v>30.0884094238281</v>
      </c>
      <c r="AH412" s="19">
        <v>30.051548004150401</v>
      </c>
      <c r="AI412" s="19">
        <v>30.2449054718018</v>
      </c>
      <c r="AJ412" s="19">
        <v>30.127923965454102</v>
      </c>
      <c r="AK412" s="19">
        <v>29.8954048156738</v>
      </c>
      <c r="AL412" s="19">
        <v>30.17307472229</v>
      </c>
      <c r="AM412" s="19">
        <v>29.786109924316399</v>
      </c>
      <c r="AN412" s="19">
        <v>29.9782829284668</v>
      </c>
      <c r="AO412" s="19">
        <v>37.805</v>
      </c>
      <c r="AP412" s="19">
        <v>354</v>
      </c>
      <c r="AQ412" s="19">
        <v>92.4</v>
      </c>
      <c r="AR412" s="19">
        <v>34</v>
      </c>
      <c r="AS412" s="19">
        <v>92.4</v>
      </c>
      <c r="AT412" s="19">
        <v>92.4</v>
      </c>
      <c r="AU412" s="19">
        <v>0</v>
      </c>
      <c r="AV412" s="19">
        <v>323.31</v>
      </c>
      <c r="AW412" s="19">
        <v>34</v>
      </c>
      <c r="AX412" s="19">
        <v>34</v>
      </c>
      <c r="AY412" s="19">
        <v>34</v>
      </c>
      <c r="AZ412" s="19" t="s">
        <v>43</v>
      </c>
      <c r="BA412" s="19">
        <v>29</v>
      </c>
      <c r="BB412" s="19">
        <v>24</v>
      </c>
      <c r="BC412" s="19">
        <v>25</v>
      </c>
      <c r="BD412" s="19">
        <v>27</v>
      </c>
      <c r="BE412" s="19">
        <v>25</v>
      </c>
      <c r="BF412" s="19">
        <v>24</v>
      </c>
      <c r="BG412" s="19">
        <v>26</v>
      </c>
      <c r="BH412" s="19">
        <v>25</v>
      </c>
      <c r="BI412" s="19">
        <v>25</v>
      </c>
      <c r="BJ412" s="19">
        <v>27</v>
      </c>
      <c r="BK412" s="19">
        <v>354</v>
      </c>
      <c r="BL412" s="19">
        <v>1.47</v>
      </c>
      <c r="BM412" s="19">
        <v>81.099999999999994</v>
      </c>
      <c r="BN412" s="19">
        <v>76</v>
      </c>
      <c r="BO412" s="19">
        <v>76.3</v>
      </c>
      <c r="BP412" s="19">
        <v>71.5</v>
      </c>
      <c r="BQ412" s="19">
        <v>70.3</v>
      </c>
      <c r="BR412" s="19">
        <v>70.099999999999994</v>
      </c>
      <c r="BS412" s="19">
        <v>77.400000000000006</v>
      </c>
      <c r="BT412" s="19">
        <v>67.8</v>
      </c>
      <c r="BU412" s="19">
        <v>70.099999999999994</v>
      </c>
      <c r="BV412" s="19">
        <v>68.900000000000006</v>
      </c>
      <c r="BW412" s="19">
        <v>1.2428342817659199</v>
      </c>
      <c r="BX412" s="19">
        <v>0.331667153284672</v>
      </c>
      <c r="BY412" s="19">
        <v>0.18987159729004</v>
      </c>
      <c r="BZ412" s="19">
        <v>2.2201393861969798</v>
      </c>
    </row>
    <row r="413" spans="1:78" s="38" customFormat="1" x14ac:dyDescent="0.3">
      <c r="A413" s="91">
        <v>411</v>
      </c>
      <c r="B413" s="19" t="s">
        <v>1576</v>
      </c>
      <c r="C413" s="223" t="s">
        <v>1577</v>
      </c>
      <c r="D413" s="177">
        <v>1.5321029708067064</v>
      </c>
      <c r="E413" s="108">
        <f t="shared" si="67"/>
        <v>0.61551326232811943</v>
      </c>
      <c r="F413" s="28">
        <v>5.725211108483793E-2</v>
      </c>
      <c r="G413" s="129">
        <f t="shared" si="68"/>
        <v>1.2422084947419201</v>
      </c>
      <c r="H413" s="144"/>
      <c r="I413" s="145">
        <f t="shared" si="69"/>
        <v>1.2422084947419201</v>
      </c>
      <c r="J413" s="74" t="s">
        <v>1578</v>
      </c>
      <c r="K413" s="74" t="s">
        <v>1579</v>
      </c>
      <c r="L413" s="74" t="str">
        <f t="shared" si="70"/>
        <v>GO:0003729;GO:0005730;GO:0003723</v>
      </c>
      <c r="M413" s="75" t="str">
        <f t="shared" ref="M413:R422" si="73">IF(ISNUMBER(FIND(M$2,$J413))=TRUE,M$2,"")</f>
        <v/>
      </c>
      <c r="N413" s="74" t="str">
        <f t="shared" si="73"/>
        <v/>
      </c>
      <c r="O413" s="74" t="str">
        <f t="shared" si="73"/>
        <v>GO:0003729</v>
      </c>
      <c r="P413" s="74" t="str">
        <f t="shared" si="73"/>
        <v>GO:0005730</v>
      </c>
      <c r="Q413" s="76" t="str">
        <f t="shared" si="73"/>
        <v>GO:0003723</v>
      </c>
      <c r="R413" s="74" t="str">
        <f t="shared" si="73"/>
        <v>GO:0097014</v>
      </c>
      <c r="S413" s="77">
        <v>4841900</v>
      </c>
      <c r="T413" s="78">
        <v>6955400</v>
      </c>
      <c r="U413" s="78">
        <v>3602000</v>
      </c>
      <c r="V413" s="78">
        <v>5118700</v>
      </c>
      <c r="W413" s="78">
        <v>4347300</v>
      </c>
      <c r="X413" s="79">
        <v>5</v>
      </c>
      <c r="Y413" s="80">
        <v>9296200</v>
      </c>
      <c r="Z413" s="80">
        <v>9158700</v>
      </c>
      <c r="AA413" s="80">
        <v>9486900</v>
      </c>
      <c r="AB413" s="80">
        <v>4943200</v>
      </c>
      <c r="AC413" s="80">
        <v>5211200</v>
      </c>
      <c r="AD413" s="96">
        <v>5</v>
      </c>
      <c r="AE413" s="19">
        <v>22.2071418762207</v>
      </c>
      <c r="AF413" s="19">
        <v>22.729701995849599</v>
      </c>
      <c r="AG413" s="19">
        <v>21.780366897583001</v>
      </c>
      <c r="AH413" s="19">
        <v>22.287345886230501</v>
      </c>
      <c r="AI413" s="19">
        <v>22.051689147949201</v>
      </c>
      <c r="AJ413" s="19">
        <v>23.148210525512699</v>
      </c>
      <c r="AK413" s="19">
        <v>23.126710891723601</v>
      </c>
      <c r="AL413" s="19">
        <v>23.177505493164102</v>
      </c>
      <c r="AM413" s="19">
        <v>22.237014770507798</v>
      </c>
      <c r="AN413" s="19">
        <v>22.313184738159201</v>
      </c>
      <c r="AO413" s="19">
        <v>78.662999999999997</v>
      </c>
      <c r="AP413" s="19">
        <v>704</v>
      </c>
      <c r="AQ413" s="19">
        <v>35.9</v>
      </c>
      <c r="AR413" s="19">
        <v>21</v>
      </c>
      <c r="AS413" s="19">
        <v>35.9</v>
      </c>
      <c r="AT413" s="19">
        <v>35.9</v>
      </c>
      <c r="AU413" s="19">
        <v>0</v>
      </c>
      <c r="AV413" s="19">
        <v>214.2</v>
      </c>
      <c r="AW413" s="19">
        <v>21</v>
      </c>
      <c r="AX413" s="19">
        <v>21</v>
      </c>
      <c r="AY413" s="19">
        <v>21</v>
      </c>
      <c r="AZ413" s="19" t="s">
        <v>43</v>
      </c>
      <c r="BA413" s="19">
        <v>10</v>
      </c>
      <c r="BB413" s="19">
        <v>11</v>
      </c>
      <c r="BC413" s="19">
        <v>8</v>
      </c>
      <c r="BD413" s="19">
        <v>7</v>
      </c>
      <c r="BE413" s="19">
        <v>4</v>
      </c>
      <c r="BF413" s="19">
        <v>15</v>
      </c>
      <c r="BG413" s="19">
        <v>15</v>
      </c>
      <c r="BH413" s="19">
        <v>14</v>
      </c>
      <c r="BI413" s="19">
        <v>6</v>
      </c>
      <c r="BJ413" s="19">
        <v>8</v>
      </c>
      <c r="BK413" s="19">
        <v>704</v>
      </c>
      <c r="BL413" s="19">
        <v>1.9</v>
      </c>
      <c r="BM413" s="19">
        <v>17.600000000000001</v>
      </c>
      <c r="BN413" s="19">
        <v>18.899999999999999</v>
      </c>
      <c r="BO413" s="19">
        <v>13.6</v>
      </c>
      <c r="BP413" s="19">
        <v>13.1</v>
      </c>
      <c r="BQ413" s="19">
        <v>5.8</v>
      </c>
      <c r="BR413" s="19">
        <v>27.6</v>
      </c>
      <c r="BS413" s="19">
        <v>27.7</v>
      </c>
      <c r="BT413" s="19">
        <v>27</v>
      </c>
      <c r="BU413" s="19">
        <v>11.6</v>
      </c>
      <c r="BV413" s="19">
        <v>13.1</v>
      </c>
      <c r="BW413" s="19">
        <v>1.2422084947419201</v>
      </c>
      <c r="BX413" s="19">
        <v>0.33174344023323599</v>
      </c>
      <c r="BY413" s="19">
        <v>-0.58927612304687604</v>
      </c>
      <c r="BZ413" s="19">
        <v>-2.21921565005613</v>
      </c>
    </row>
    <row r="414" spans="1:78" s="38" customFormat="1" x14ac:dyDescent="0.3">
      <c r="A414" s="91">
        <v>412</v>
      </c>
      <c r="B414" s="19" t="s">
        <v>1580</v>
      </c>
      <c r="C414" s="223" t="s">
        <v>1581</v>
      </c>
      <c r="D414" s="177">
        <v>0.86918569073382146</v>
      </c>
      <c r="E414" s="108">
        <f t="shared" si="67"/>
        <v>-0.2022636710323201</v>
      </c>
      <c r="F414" s="28">
        <v>5.7271178785394727E-2</v>
      </c>
      <c r="G414" s="129">
        <f t="shared" si="68"/>
        <v>1.24206387791821</v>
      </c>
      <c r="H414" s="144"/>
      <c r="I414" s="145">
        <f t="shared" si="69"/>
        <v>-1.24206387791821</v>
      </c>
      <c r="J414" s="74" t="s">
        <v>1582</v>
      </c>
      <c r="K414" s="74" t="s">
        <v>1583</v>
      </c>
      <c r="L414" s="74" t="str">
        <f t="shared" si="70"/>
        <v/>
      </c>
      <c r="M414" s="75" t="str">
        <f t="shared" si="73"/>
        <v/>
      </c>
      <c r="N414" s="74" t="str">
        <f t="shared" si="73"/>
        <v/>
      </c>
      <c r="O414" s="74" t="str">
        <f t="shared" si="73"/>
        <v/>
      </c>
      <c r="P414" s="74" t="str">
        <f t="shared" si="73"/>
        <v/>
      </c>
      <c r="Q414" s="76" t="str">
        <f t="shared" si="73"/>
        <v/>
      </c>
      <c r="R414" s="74" t="str">
        <f t="shared" si="73"/>
        <v/>
      </c>
      <c r="S414" s="77">
        <v>6135300</v>
      </c>
      <c r="T414" s="78">
        <v>5393400</v>
      </c>
      <c r="U414" s="78">
        <v>5162700</v>
      </c>
      <c r="V414" s="78">
        <v>5288700</v>
      </c>
      <c r="W414" s="78">
        <v>5800500</v>
      </c>
      <c r="X414" s="79">
        <v>5</v>
      </c>
      <c r="Y414" s="80">
        <v>4957500</v>
      </c>
      <c r="Z414" s="80">
        <v>4220600</v>
      </c>
      <c r="AA414" s="80">
        <v>4748000</v>
      </c>
      <c r="AB414" s="80">
        <v>5842000</v>
      </c>
      <c r="AC414" s="80">
        <v>4378400</v>
      </c>
      <c r="AD414" s="96">
        <v>5</v>
      </c>
      <c r="AE414" s="19">
        <v>22.548702239990199</v>
      </c>
      <c r="AF414" s="19">
        <v>22.362764358520501</v>
      </c>
      <c r="AG414" s="19">
        <v>22.2996940612793</v>
      </c>
      <c r="AH414" s="19">
        <v>22.3344821929932</v>
      </c>
      <c r="AI414" s="19">
        <v>22.467746734619102</v>
      </c>
      <c r="AJ414" s="19">
        <v>22.2411804199219</v>
      </c>
      <c r="AK414" s="19">
        <v>22.009016036987301</v>
      </c>
      <c r="AL414" s="19">
        <v>22.178888320922901</v>
      </c>
      <c r="AM414" s="19">
        <v>22.478031158447301</v>
      </c>
      <c r="AN414" s="19">
        <v>22.0619716644287</v>
      </c>
      <c r="AO414" s="19">
        <v>51.878</v>
      </c>
      <c r="AP414" s="19">
        <v>475</v>
      </c>
      <c r="AQ414" s="19">
        <v>49.9</v>
      </c>
      <c r="AR414" s="19">
        <v>17</v>
      </c>
      <c r="AS414" s="19">
        <v>49.9</v>
      </c>
      <c r="AT414" s="19">
        <v>49.9</v>
      </c>
      <c r="AU414" s="19">
        <v>0</v>
      </c>
      <c r="AV414" s="19">
        <v>252.68</v>
      </c>
      <c r="AW414" s="19">
        <v>17</v>
      </c>
      <c r="AX414" s="19">
        <v>17</v>
      </c>
      <c r="AY414" s="19">
        <v>17</v>
      </c>
      <c r="AZ414" s="19" t="s">
        <v>43</v>
      </c>
      <c r="BA414" s="19">
        <v>9</v>
      </c>
      <c r="BB414" s="19">
        <v>8</v>
      </c>
      <c r="BC414" s="19">
        <v>9</v>
      </c>
      <c r="BD414" s="19">
        <v>8</v>
      </c>
      <c r="BE414" s="19">
        <v>8</v>
      </c>
      <c r="BF414" s="19">
        <v>12</v>
      </c>
      <c r="BG414" s="19">
        <v>8</v>
      </c>
      <c r="BH414" s="19">
        <v>11</v>
      </c>
      <c r="BI414" s="19">
        <v>6</v>
      </c>
      <c r="BJ414" s="19">
        <v>7</v>
      </c>
      <c r="BK414" s="19">
        <v>475</v>
      </c>
      <c r="BL414" s="19">
        <v>1.44</v>
      </c>
      <c r="BM414" s="19">
        <v>32</v>
      </c>
      <c r="BN414" s="19">
        <v>28.2</v>
      </c>
      <c r="BO414" s="19">
        <v>32.799999999999997</v>
      </c>
      <c r="BP414" s="19">
        <v>23.4</v>
      </c>
      <c r="BQ414" s="19">
        <v>25.9</v>
      </c>
      <c r="BR414" s="19">
        <v>42.7</v>
      </c>
      <c r="BS414" s="19">
        <v>29.3</v>
      </c>
      <c r="BT414" s="19">
        <v>35.4</v>
      </c>
      <c r="BU414" s="19">
        <v>19.399999999999999</v>
      </c>
      <c r="BV414" s="19">
        <v>23.2</v>
      </c>
      <c r="BW414" s="19">
        <v>1.24206387791821</v>
      </c>
      <c r="BX414" s="19">
        <v>0.33131877729257603</v>
      </c>
      <c r="BY414" s="19">
        <v>0.20886039733886699</v>
      </c>
      <c r="BZ414" s="19">
        <v>2.2190021766440702</v>
      </c>
    </row>
    <row r="415" spans="1:78" s="38" customFormat="1" x14ac:dyDescent="0.3">
      <c r="A415" s="91">
        <v>413</v>
      </c>
      <c r="B415" s="19" t="s">
        <v>1584</v>
      </c>
      <c r="C415" s="223" t="s">
        <v>1585</v>
      </c>
      <c r="D415" s="177">
        <v>1.326135894646006</v>
      </c>
      <c r="E415" s="108">
        <f t="shared" si="67"/>
        <v>0.40722862197106824</v>
      </c>
      <c r="F415" s="28">
        <v>5.7320159365945172E-2</v>
      </c>
      <c r="G415" s="129">
        <f t="shared" si="68"/>
        <v>1.2416926108138699</v>
      </c>
      <c r="H415" s="144"/>
      <c r="I415" s="145">
        <f t="shared" si="69"/>
        <v>1.2416926108138699</v>
      </c>
      <c r="J415" s="74" t="s">
        <v>681</v>
      </c>
      <c r="K415" s="74" t="s">
        <v>682</v>
      </c>
      <c r="L415" s="74" t="str">
        <f t="shared" si="70"/>
        <v>GO:0003729</v>
      </c>
      <c r="M415" s="75" t="str">
        <f t="shared" si="73"/>
        <v/>
      </c>
      <c r="N415" s="74" t="str">
        <f t="shared" si="73"/>
        <v/>
      </c>
      <c r="O415" s="74" t="str">
        <f t="shared" si="73"/>
        <v>GO:0003729</v>
      </c>
      <c r="P415" s="74" t="str">
        <f t="shared" si="73"/>
        <v/>
      </c>
      <c r="Q415" s="76" t="str">
        <f t="shared" si="73"/>
        <v/>
      </c>
      <c r="R415" s="74" t="str">
        <f t="shared" si="73"/>
        <v/>
      </c>
      <c r="S415" s="77">
        <v>2194600</v>
      </c>
      <c r="T415" s="78">
        <v>2123700</v>
      </c>
      <c r="U415" s="78">
        <v>2353000</v>
      </c>
      <c r="V415" s="78">
        <v>1393400</v>
      </c>
      <c r="W415" s="78">
        <v>2596500</v>
      </c>
      <c r="X415" s="79">
        <v>5</v>
      </c>
      <c r="Y415" s="80">
        <v>3017700</v>
      </c>
      <c r="Z415" s="80">
        <v>2820400</v>
      </c>
      <c r="AA415" s="80">
        <v>3479500</v>
      </c>
      <c r="AB415" s="80">
        <v>2187300</v>
      </c>
      <c r="AC415" s="80">
        <v>2633300</v>
      </c>
      <c r="AD415" s="96">
        <v>5</v>
      </c>
      <c r="AE415" s="19">
        <v>21.065526962280298</v>
      </c>
      <c r="AF415" s="19">
        <v>21.0181484222412</v>
      </c>
      <c r="AG415" s="19">
        <v>21.166069030761701</v>
      </c>
      <c r="AH415" s="19">
        <v>20.410177230835</v>
      </c>
      <c r="AI415" s="19">
        <v>21.3081359863281</v>
      </c>
      <c r="AJ415" s="19">
        <v>21.525018692016602</v>
      </c>
      <c r="AK415" s="19">
        <v>21.42746925354</v>
      </c>
      <c r="AL415" s="19">
        <v>21.730447769165</v>
      </c>
      <c r="AM415" s="19">
        <v>21.0607204437256</v>
      </c>
      <c r="AN415" s="19">
        <v>21.3284397125244</v>
      </c>
      <c r="AO415" s="19">
        <v>73.617999999999995</v>
      </c>
      <c r="AP415" s="19">
        <v>664</v>
      </c>
      <c r="AQ415" s="19">
        <v>15.5</v>
      </c>
      <c r="AR415" s="19">
        <v>9</v>
      </c>
      <c r="AS415" s="19">
        <v>15.5</v>
      </c>
      <c r="AT415" s="19">
        <v>15.5</v>
      </c>
      <c r="AU415" s="19">
        <v>0</v>
      </c>
      <c r="AV415" s="19">
        <v>78.614000000000004</v>
      </c>
      <c r="AW415" s="19">
        <v>9</v>
      </c>
      <c r="AX415" s="19">
        <v>9</v>
      </c>
      <c r="AY415" s="19">
        <v>9</v>
      </c>
      <c r="AZ415" s="19" t="s">
        <v>43</v>
      </c>
      <c r="BA415" s="19">
        <v>7</v>
      </c>
      <c r="BB415" s="19">
        <v>7</v>
      </c>
      <c r="BC415" s="19">
        <v>6</v>
      </c>
      <c r="BD415" s="19">
        <v>5</v>
      </c>
      <c r="BE415" s="19">
        <v>5</v>
      </c>
      <c r="BF415" s="19">
        <v>6</v>
      </c>
      <c r="BG415" s="19">
        <v>5</v>
      </c>
      <c r="BH415" s="19">
        <v>6</v>
      </c>
      <c r="BI415" s="19">
        <v>4</v>
      </c>
      <c r="BJ415" s="19">
        <v>5</v>
      </c>
      <c r="BK415" s="19">
        <v>664</v>
      </c>
      <c r="BL415" s="19">
        <v>1.91</v>
      </c>
      <c r="BM415" s="19">
        <v>11.6</v>
      </c>
      <c r="BN415" s="19">
        <v>13.7</v>
      </c>
      <c r="BO415" s="19">
        <v>11.9</v>
      </c>
      <c r="BP415" s="19">
        <v>8.6999999999999993</v>
      </c>
      <c r="BQ415" s="19">
        <v>8.6999999999999993</v>
      </c>
      <c r="BR415" s="19">
        <v>11.4</v>
      </c>
      <c r="BS415" s="19">
        <v>8.9</v>
      </c>
      <c r="BT415" s="19">
        <v>10.5</v>
      </c>
      <c r="BU415" s="19">
        <v>7.2</v>
      </c>
      <c r="BV415" s="19">
        <v>8.6999999999999993</v>
      </c>
      <c r="BW415" s="19">
        <v>1.2416926108138699</v>
      </c>
      <c r="BX415" s="19">
        <v>0.33113372093023302</v>
      </c>
      <c r="BY415" s="19">
        <v>-0.420807647705079</v>
      </c>
      <c r="BZ415" s="19">
        <v>-2.2184541346197602</v>
      </c>
    </row>
    <row r="416" spans="1:78" s="38" customFormat="1" x14ac:dyDescent="0.3">
      <c r="A416" s="91">
        <v>414</v>
      </c>
      <c r="B416" s="19" t="s">
        <v>1586</v>
      </c>
      <c r="C416" s="223" t="s">
        <v>1587</v>
      </c>
      <c r="D416" s="177">
        <v>1.261117931090924</v>
      </c>
      <c r="E416" s="108">
        <f t="shared" si="67"/>
        <v>0.33470319291014372</v>
      </c>
      <c r="F416" s="28">
        <v>5.7559538029426892E-2</v>
      </c>
      <c r="G416" s="129">
        <f t="shared" si="68"/>
        <v>1.2398827003517601</v>
      </c>
      <c r="H416" s="144"/>
      <c r="I416" s="145">
        <f t="shared" si="69"/>
        <v>1.2398827003517601</v>
      </c>
      <c r="J416" s="74" t="s">
        <v>1588</v>
      </c>
      <c r="K416" s="74" t="s">
        <v>1589</v>
      </c>
      <c r="L416" s="74" t="str">
        <f t="shared" si="70"/>
        <v>GO:0022625;GO:0003735;GO:0005730;GO:0003723</v>
      </c>
      <c r="M416" s="75" t="str">
        <f t="shared" si="73"/>
        <v>GO:0022625</v>
      </c>
      <c r="N416" s="74" t="str">
        <f t="shared" si="73"/>
        <v>GO:0003735</v>
      </c>
      <c r="O416" s="74" t="str">
        <f t="shared" si="73"/>
        <v/>
      </c>
      <c r="P416" s="74" t="str">
        <f t="shared" si="73"/>
        <v>GO:0005730</v>
      </c>
      <c r="Q416" s="76" t="str">
        <f t="shared" si="73"/>
        <v>GO:0003723</v>
      </c>
      <c r="R416" s="74" t="str">
        <f t="shared" si="73"/>
        <v/>
      </c>
      <c r="S416" s="77">
        <v>2650400</v>
      </c>
      <c r="T416" s="78">
        <v>2223800</v>
      </c>
      <c r="U416" s="78">
        <v>2286500</v>
      </c>
      <c r="V416" s="78">
        <v>2367700</v>
      </c>
      <c r="W416" s="78">
        <v>2690600</v>
      </c>
      <c r="X416" s="79">
        <v>5</v>
      </c>
      <c r="Y416" s="80">
        <v>3437700</v>
      </c>
      <c r="Z416" s="80">
        <v>3404500</v>
      </c>
      <c r="AA416" s="80">
        <v>3528400</v>
      </c>
      <c r="AB416" s="80">
        <v>2174000</v>
      </c>
      <c r="AC416" s="80">
        <v>2865000</v>
      </c>
      <c r="AD416" s="96">
        <v>5</v>
      </c>
      <c r="AE416" s="19">
        <v>21.3377780914307</v>
      </c>
      <c r="AF416" s="19">
        <v>21.0845947265625</v>
      </c>
      <c r="AG416" s="19">
        <v>21.124710083007798</v>
      </c>
      <c r="AH416" s="19">
        <v>21.175054550170898</v>
      </c>
      <c r="AI416" s="19">
        <v>21.3594970703125</v>
      </c>
      <c r="AJ416" s="19">
        <v>21.7130126953125</v>
      </c>
      <c r="AK416" s="19">
        <v>21.699010848998999</v>
      </c>
      <c r="AL416" s="19">
        <v>21.750581741333001</v>
      </c>
      <c r="AM416" s="19">
        <v>21.0519199371338</v>
      </c>
      <c r="AN416" s="19">
        <v>21.4501037597656</v>
      </c>
      <c r="AO416" s="19">
        <v>34.502000000000002</v>
      </c>
      <c r="AP416" s="19">
        <v>298</v>
      </c>
      <c r="AQ416" s="19">
        <v>36.6</v>
      </c>
      <c r="AR416" s="19">
        <v>9</v>
      </c>
      <c r="AS416" s="19">
        <v>36.6</v>
      </c>
      <c r="AT416" s="19">
        <v>36.6</v>
      </c>
      <c r="AU416" s="19">
        <v>0</v>
      </c>
      <c r="AV416" s="19">
        <v>44.545000000000002</v>
      </c>
      <c r="AW416" s="19">
        <v>9</v>
      </c>
      <c r="AX416" s="19">
        <v>9</v>
      </c>
      <c r="AY416" s="19">
        <v>9</v>
      </c>
      <c r="AZ416" s="19" t="s">
        <v>43</v>
      </c>
      <c r="BA416" s="19">
        <v>2</v>
      </c>
      <c r="BB416" s="19">
        <v>4</v>
      </c>
      <c r="BC416" s="19">
        <v>3</v>
      </c>
      <c r="BD416" s="19">
        <v>5</v>
      </c>
      <c r="BE416" s="19">
        <v>5</v>
      </c>
      <c r="BF416" s="19">
        <v>8</v>
      </c>
      <c r="BG416" s="19">
        <v>7</v>
      </c>
      <c r="BH416" s="19">
        <v>8</v>
      </c>
      <c r="BI416" s="19">
        <v>6</v>
      </c>
      <c r="BJ416" s="19">
        <v>5</v>
      </c>
      <c r="BK416" s="19">
        <v>298</v>
      </c>
      <c r="BL416" s="19">
        <v>1.1100000000000001</v>
      </c>
      <c r="BM416" s="19">
        <v>7.7</v>
      </c>
      <c r="BN416" s="19">
        <v>18.5</v>
      </c>
      <c r="BO416" s="19">
        <v>14.4</v>
      </c>
      <c r="BP416" s="19">
        <v>21.8</v>
      </c>
      <c r="BQ416" s="19">
        <v>22.1</v>
      </c>
      <c r="BR416" s="19">
        <v>34.9</v>
      </c>
      <c r="BS416" s="19">
        <v>31.2</v>
      </c>
      <c r="BT416" s="19">
        <v>34.9</v>
      </c>
      <c r="BU416" s="19">
        <v>26.2</v>
      </c>
      <c r="BV416" s="19">
        <v>21.8</v>
      </c>
      <c r="BW416" s="19">
        <v>1.2398827003517601</v>
      </c>
      <c r="BX416" s="19">
        <v>0.33173333333333299</v>
      </c>
      <c r="BY416" s="19">
        <v>-0.31659889221191401</v>
      </c>
      <c r="BZ416" s="19">
        <v>-2.2157823907633101</v>
      </c>
    </row>
    <row r="417" spans="1:78" s="38" customFormat="1" x14ac:dyDescent="0.3">
      <c r="A417" s="91">
        <v>415</v>
      </c>
      <c r="B417" s="19" t="s">
        <v>1590</v>
      </c>
      <c r="C417" s="223" t="s">
        <v>1591</v>
      </c>
      <c r="D417" s="177">
        <v>1.4826087626562283</v>
      </c>
      <c r="E417" s="108">
        <f t="shared" si="67"/>
        <v>0.56813794328001843</v>
      </c>
      <c r="F417" s="28">
        <v>5.7669380966525942E-2</v>
      </c>
      <c r="G417" s="129">
        <f t="shared" si="68"/>
        <v>1.23905471035891</v>
      </c>
      <c r="H417" s="144"/>
      <c r="I417" s="145">
        <f t="shared" si="69"/>
        <v>1.23905471035891</v>
      </c>
      <c r="J417" s="74" t="s">
        <v>1592</v>
      </c>
      <c r="K417" s="74" t="s">
        <v>1593</v>
      </c>
      <c r="L417" s="74" t="str">
        <f t="shared" si="70"/>
        <v>GO:0003729;GO:0003723</v>
      </c>
      <c r="M417" s="75" t="str">
        <f t="shared" si="73"/>
        <v/>
      </c>
      <c r="N417" s="74" t="str">
        <f t="shared" si="73"/>
        <v/>
      </c>
      <c r="O417" s="74" t="str">
        <f t="shared" si="73"/>
        <v>GO:0003729</v>
      </c>
      <c r="P417" s="74" t="str">
        <f t="shared" si="73"/>
        <v/>
      </c>
      <c r="Q417" s="76" t="str">
        <f t="shared" si="73"/>
        <v>GO:0003723</v>
      </c>
      <c r="R417" s="74" t="str">
        <f t="shared" si="73"/>
        <v/>
      </c>
      <c r="S417" s="77">
        <v>5891500</v>
      </c>
      <c r="T417" s="78">
        <v>7850700</v>
      </c>
      <c r="U417" s="78">
        <v>10321000</v>
      </c>
      <c r="V417" s="78">
        <v>12966000</v>
      </c>
      <c r="W417" s="78">
        <v>14882000</v>
      </c>
      <c r="X417" s="79">
        <v>5</v>
      </c>
      <c r="Y417" s="80">
        <v>18373000</v>
      </c>
      <c r="Z417" s="80">
        <v>13596000</v>
      </c>
      <c r="AA417" s="80">
        <v>19718000</v>
      </c>
      <c r="AB417" s="80">
        <v>13020000</v>
      </c>
      <c r="AC417" s="80">
        <v>12257000</v>
      </c>
      <c r="AD417" s="96">
        <v>5</v>
      </c>
      <c r="AE417" s="19">
        <v>22.4902038574219</v>
      </c>
      <c r="AF417" s="19">
        <v>22.904390335083001</v>
      </c>
      <c r="AG417" s="19">
        <v>23.299079895019499</v>
      </c>
      <c r="AH417" s="19">
        <v>23.628231048583999</v>
      </c>
      <c r="AI417" s="19">
        <v>23.827064514160199</v>
      </c>
      <c r="AJ417" s="19">
        <v>24.1310844421387</v>
      </c>
      <c r="AK417" s="19">
        <v>23.696678161621101</v>
      </c>
      <c r="AL417" s="19">
        <v>24.233009338378899</v>
      </c>
      <c r="AM417" s="19">
        <v>23.6342258453369</v>
      </c>
      <c r="AN417" s="19">
        <v>23.547101974487301</v>
      </c>
      <c r="AO417" s="19">
        <v>19.559000000000001</v>
      </c>
      <c r="AP417" s="19">
        <v>175</v>
      </c>
      <c r="AQ417" s="19">
        <v>38.9</v>
      </c>
      <c r="AR417" s="19">
        <v>7</v>
      </c>
      <c r="AS417" s="19">
        <v>38.9</v>
      </c>
      <c r="AT417" s="19">
        <v>38.9</v>
      </c>
      <c r="AU417" s="19">
        <v>0</v>
      </c>
      <c r="AV417" s="19">
        <v>323.31</v>
      </c>
      <c r="AW417" s="19" t="s">
        <v>43</v>
      </c>
      <c r="AX417" s="19" t="s">
        <v>43</v>
      </c>
      <c r="AY417" s="19" t="s">
        <v>43</v>
      </c>
      <c r="AZ417" s="19" t="s">
        <v>43</v>
      </c>
      <c r="BA417" s="19">
        <v>3</v>
      </c>
      <c r="BB417" s="19">
        <v>3</v>
      </c>
      <c r="BC417" s="19">
        <v>4</v>
      </c>
      <c r="BD417" s="19">
        <v>6</v>
      </c>
      <c r="BE417" s="19">
        <v>6</v>
      </c>
      <c r="BF417" s="19">
        <v>4</v>
      </c>
      <c r="BG417" s="19">
        <v>4</v>
      </c>
      <c r="BH417" s="19">
        <v>5</v>
      </c>
      <c r="BI417" s="19">
        <v>7</v>
      </c>
      <c r="BJ417" s="19">
        <v>7</v>
      </c>
      <c r="BK417" s="19" t="s">
        <v>43</v>
      </c>
      <c r="BL417" s="19">
        <v>1.19</v>
      </c>
      <c r="BM417" s="19">
        <v>22.9</v>
      </c>
      <c r="BN417" s="19">
        <v>22.9</v>
      </c>
      <c r="BO417" s="19">
        <v>27.4</v>
      </c>
      <c r="BP417" s="19">
        <v>34.299999999999997</v>
      </c>
      <c r="BQ417" s="19">
        <v>34.299999999999997</v>
      </c>
      <c r="BR417" s="19">
        <v>29.7</v>
      </c>
      <c r="BS417" s="19">
        <v>27.4</v>
      </c>
      <c r="BT417" s="19">
        <v>34.299999999999997</v>
      </c>
      <c r="BU417" s="19">
        <v>38.9</v>
      </c>
      <c r="BV417" s="19">
        <v>38.9</v>
      </c>
      <c r="BW417" s="19">
        <v>1.23905471035891</v>
      </c>
      <c r="BX417" s="19">
        <v>0.331549132947977</v>
      </c>
      <c r="BY417" s="19">
        <v>-0.61862602233886899</v>
      </c>
      <c r="BZ417" s="19">
        <v>-2.2145600972722601</v>
      </c>
    </row>
    <row r="418" spans="1:78" s="38" customFormat="1" x14ac:dyDescent="0.3">
      <c r="A418" s="91">
        <v>416</v>
      </c>
      <c r="B418" s="19" t="s">
        <v>1594</v>
      </c>
      <c r="C418" s="223" t="s">
        <v>445</v>
      </c>
      <c r="D418" s="177">
        <v>1.3664705332959746</v>
      </c>
      <c r="E418" s="108">
        <f t="shared" si="67"/>
        <v>0.45045434977979809</v>
      </c>
      <c r="F418" s="28">
        <v>5.7734356525100901E-2</v>
      </c>
      <c r="G418" s="129">
        <f t="shared" si="68"/>
        <v>1.23856567022654</v>
      </c>
      <c r="H418" s="144"/>
      <c r="I418" s="145">
        <f t="shared" si="69"/>
        <v>1.23856567022654</v>
      </c>
      <c r="J418" s="74" t="s">
        <v>1595</v>
      </c>
      <c r="K418" s="74" t="s">
        <v>1596</v>
      </c>
      <c r="L418" s="74" t="str">
        <f t="shared" si="70"/>
        <v/>
      </c>
      <c r="M418" s="75" t="str">
        <f t="shared" si="73"/>
        <v/>
      </c>
      <c r="N418" s="74" t="str">
        <f t="shared" si="73"/>
        <v/>
      </c>
      <c r="O418" s="74" t="str">
        <f t="shared" si="73"/>
        <v/>
      </c>
      <c r="P418" s="74" t="str">
        <f t="shared" si="73"/>
        <v/>
      </c>
      <c r="Q418" s="76" t="str">
        <f t="shared" si="73"/>
        <v/>
      </c>
      <c r="R418" s="74" t="str">
        <f t="shared" si="73"/>
        <v/>
      </c>
      <c r="S418" s="77">
        <v>5386200</v>
      </c>
      <c r="T418" s="78">
        <v>4605900</v>
      </c>
      <c r="U418" s="78">
        <v>5491900</v>
      </c>
      <c r="V418" s="78">
        <v>6214900</v>
      </c>
      <c r="W418" s="78">
        <v>5068600</v>
      </c>
      <c r="X418" s="79">
        <v>5</v>
      </c>
      <c r="Y418" s="80">
        <v>6918400</v>
      </c>
      <c r="Z418" s="80">
        <v>6222400</v>
      </c>
      <c r="AA418" s="80">
        <v>11143000</v>
      </c>
      <c r="AB418" s="80">
        <v>6757500</v>
      </c>
      <c r="AC418" s="80">
        <v>5535700</v>
      </c>
      <c r="AD418" s="96">
        <v>5</v>
      </c>
      <c r="AE418" s="19">
        <v>22.360836029052699</v>
      </c>
      <c r="AF418" s="19">
        <v>22.135051727294901</v>
      </c>
      <c r="AG418" s="19">
        <v>22.388874053955099</v>
      </c>
      <c r="AH418" s="19">
        <v>22.567298889160199</v>
      </c>
      <c r="AI418" s="19">
        <v>22.273155212402301</v>
      </c>
      <c r="AJ418" s="19">
        <v>22.722007751464801</v>
      </c>
      <c r="AK418" s="19">
        <v>22.5690402984619</v>
      </c>
      <c r="AL418" s="19">
        <v>23.409633636474599</v>
      </c>
      <c r="AM418" s="19">
        <v>22.6880588531494</v>
      </c>
      <c r="AN418" s="19">
        <v>22.400333404541001</v>
      </c>
      <c r="AO418" s="19">
        <v>74.293999999999997</v>
      </c>
      <c r="AP418" s="19">
        <v>673</v>
      </c>
      <c r="AQ418" s="19">
        <v>46.2</v>
      </c>
      <c r="AR418" s="19">
        <v>21</v>
      </c>
      <c r="AS418" s="19">
        <v>46.2</v>
      </c>
      <c r="AT418" s="19">
        <v>46.2</v>
      </c>
      <c r="AU418" s="19">
        <v>0</v>
      </c>
      <c r="AV418" s="19">
        <v>302.54000000000002</v>
      </c>
      <c r="AW418" s="19">
        <v>21</v>
      </c>
      <c r="AX418" s="19">
        <v>21</v>
      </c>
      <c r="AY418" s="19">
        <v>21</v>
      </c>
      <c r="AZ418" s="19" t="s">
        <v>43</v>
      </c>
      <c r="BA418" s="19">
        <v>11</v>
      </c>
      <c r="BB418" s="19">
        <v>13</v>
      </c>
      <c r="BC418" s="19">
        <v>9</v>
      </c>
      <c r="BD418" s="19">
        <v>8</v>
      </c>
      <c r="BE418" s="19">
        <v>9</v>
      </c>
      <c r="BF418" s="19">
        <v>18</v>
      </c>
      <c r="BG418" s="19">
        <v>15</v>
      </c>
      <c r="BH418" s="19">
        <v>13</v>
      </c>
      <c r="BI418" s="19">
        <v>8</v>
      </c>
      <c r="BJ418" s="19">
        <v>8</v>
      </c>
      <c r="BK418" s="19">
        <v>673</v>
      </c>
      <c r="BL418" s="19">
        <v>1.85</v>
      </c>
      <c r="BM418" s="19">
        <v>18.899999999999999</v>
      </c>
      <c r="BN418" s="19">
        <v>23.6</v>
      </c>
      <c r="BO418" s="19">
        <v>20.100000000000001</v>
      </c>
      <c r="BP418" s="19">
        <v>14.7</v>
      </c>
      <c r="BQ418" s="19">
        <v>16.2</v>
      </c>
      <c r="BR418" s="19">
        <v>40.700000000000003</v>
      </c>
      <c r="BS418" s="19">
        <v>34.5</v>
      </c>
      <c r="BT418" s="19">
        <v>32.5</v>
      </c>
      <c r="BU418" s="19">
        <v>14.1</v>
      </c>
      <c r="BV418" s="19">
        <v>14.3</v>
      </c>
      <c r="BW418" s="19">
        <v>1.23856567022654</v>
      </c>
      <c r="BX418" s="19">
        <v>0.33102593659942398</v>
      </c>
      <c r="BY418" s="19">
        <v>-0.41277160644531102</v>
      </c>
      <c r="BZ418" s="19">
        <v>-2.2138381568873302</v>
      </c>
    </row>
    <row r="419" spans="1:78" s="38" customFormat="1" x14ac:dyDescent="0.3">
      <c r="A419" s="91">
        <v>417</v>
      </c>
      <c r="B419" s="19" t="s">
        <v>1597</v>
      </c>
      <c r="C419" s="223" t="s">
        <v>1598</v>
      </c>
      <c r="D419" s="177">
        <v>1.4912979121221563</v>
      </c>
      <c r="E419" s="108">
        <f t="shared" si="67"/>
        <v>0.57656848928388527</v>
      </c>
      <c r="F419" s="28">
        <v>5.8812965236840091E-2</v>
      </c>
      <c r="G419" s="129">
        <f t="shared" si="68"/>
        <v>1.2305269237516301</v>
      </c>
      <c r="H419" s="144"/>
      <c r="I419" s="145">
        <f t="shared" si="69"/>
        <v>1.2305269237516301</v>
      </c>
      <c r="J419" s="74" t="s">
        <v>1599</v>
      </c>
      <c r="K419" s="74" t="s">
        <v>1600</v>
      </c>
      <c r="L419" s="74" t="str">
        <f t="shared" si="70"/>
        <v/>
      </c>
      <c r="M419" s="75" t="str">
        <f t="shared" si="73"/>
        <v/>
      </c>
      <c r="N419" s="74" t="str">
        <f t="shared" si="73"/>
        <v/>
      </c>
      <c r="O419" s="74" t="str">
        <f t="shared" si="73"/>
        <v/>
      </c>
      <c r="P419" s="74" t="str">
        <f t="shared" si="73"/>
        <v/>
      </c>
      <c r="Q419" s="76" t="str">
        <f t="shared" si="73"/>
        <v/>
      </c>
      <c r="R419" s="74" t="str">
        <f t="shared" si="73"/>
        <v/>
      </c>
      <c r="S419" s="77">
        <v>2128200</v>
      </c>
      <c r="T419" s="78">
        <v>1935500</v>
      </c>
      <c r="U419" s="78">
        <v>1815800</v>
      </c>
      <c r="V419" s="78">
        <v>3376200</v>
      </c>
      <c r="W419" s="78">
        <v>3580300</v>
      </c>
      <c r="X419" s="79">
        <v>5</v>
      </c>
      <c r="Y419" s="80">
        <v>2910200</v>
      </c>
      <c r="Z419" s="80">
        <v>5599300</v>
      </c>
      <c r="AA419" s="80">
        <v>2950300</v>
      </c>
      <c r="AB419" s="80">
        <v>3671100</v>
      </c>
      <c r="AC419" s="80">
        <v>4011400</v>
      </c>
      <c r="AD419" s="96">
        <v>5</v>
      </c>
      <c r="AE419" s="19">
        <v>21.021202087402301</v>
      </c>
      <c r="AF419" s="19">
        <v>20.884275436401399</v>
      </c>
      <c r="AG419" s="19">
        <v>20.792173385620099</v>
      </c>
      <c r="AH419" s="19">
        <v>21.686969757080099</v>
      </c>
      <c r="AI419" s="19">
        <v>21.771648406982401</v>
      </c>
      <c r="AJ419" s="19">
        <v>21.4726867675781</v>
      </c>
      <c r="AK419" s="19">
        <v>22.416814804077099</v>
      </c>
      <c r="AL419" s="19">
        <v>21.492429733276399</v>
      </c>
      <c r="AM419" s="19">
        <v>21.807781219482401</v>
      </c>
      <c r="AN419" s="19">
        <v>21.935674667358398</v>
      </c>
      <c r="AO419" s="19">
        <v>167.03</v>
      </c>
      <c r="AP419" s="19">
        <v>1497</v>
      </c>
      <c r="AQ419" s="19">
        <v>16.7</v>
      </c>
      <c r="AR419" s="19">
        <v>25</v>
      </c>
      <c r="AS419" s="19">
        <v>16.7</v>
      </c>
      <c r="AT419" s="19">
        <v>16.7</v>
      </c>
      <c r="AU419" s="19">
        <v>0</v>
      </c>
      <c r="AV419" s="19">
        <v>34.600999999999999</v>
      </c>
      <c r="AW419" s="19">
        <v>25</v>
      </c>
      <c r="AX419" s="19">
        <v>25</v>
      </c>
      <c r="AY419" s="19">
        <v>25</v>
      </c>
      <c r="AZ419" s="19" t="s">
        <v>43</v>
      </c>
      <c r="BA419" s="19">
        <v>8</v>
      </c>
      <c r="BB419" s="19">
        <v>3</v>
      </c>
      <c r="BC419" s="19">
        <v>2</v>
      </c>
      <c r="BD419" s="19">
        <v>12</v>
      </c>
      <c r="BE419" s="19">
        <v>12</v>
      </c>
      <c r="BF419" s="19">
        <v>17</v>
      </c>
      <c r="BG419" s="19">
        <v>20</v>
      </c>
      <c r="BH419" s="19">
        <v>18</v>
      </c>
      <c r="BI419" s="19">
        <v>15</v>
      </c>
      <c r="BJ419" s="19">
        <v>15</v>
      </c>
      <c r="BK419" s="19">
        <v>1497</v>
      </c>
      <c r="BL419" s="19">
        <v>2.75</v>
      </c>
      <c r="BM419" s="19">
        <v>4.5999999999999996</v>
      </c>
      <c r="BN419" s="19">
        <v>2.1</v>
      </c>
      <c r="BO419" s="19">
        <v>1.3</v>
      </c>
      <c r="BP419" s="19">
        <v>7.9</v>
      </c>
      <c r="BQ419" s="19">
        <v>8.5</v>
      </c>
      <c r="BR419" s="19">
        <v>12</v>
      </c>
      <c r="BS419" s="19">
        <v>13.9</v>
      </c>
      <c r="BT419" s="19">
        <v>11.7</v>
      </c>
      <c r="BU419" s="19">
        <v>10.6</v>
      </c>
      <c r="BV419" s="19">
        <v>9.6</v>
      </c>
      <c r="BW419" s="19">
        <v>1.2305269237516301</v>
      </c>
      <c r="BX419" s="19">
        <v>0.335609756097561</v>
      </c>
      <c r="BY419" s="19">
        <v>-0.59382362365722596</v>
      </c>
      <c r="BZ419" s="19">
        <v>-2.2019698549362001</v>
      </c>
    </row>
    <row r="420" spans="1:78" s="38" customFormat="1" x14ac:dyDescent="0.3">
      <c r="A420" s="91">
        <v>418</v>
      </c>
      <c r="B420" s="19" t="s">
        <v>1601</v>
      </c>
      <c r="C420" s="223" t="s">
        <v>1602</v>
      </c>
      <c r="D420" s="177">
        <v>1.4337431428741552</v>
      </c>
      <c r="E420" s="108">
        <f t="shared" si="67"/>
        <v>0.51978658631774688</v>
      </c>
      <c r="F420" s="28">
        <v>5.8913044681218399E-2</v>
      </c>
      <c r="G420" s="129">
        <f t="shared" si="68"/>
        <v>1.2297885319392201</v>
      </c>
      <c r="H420" s="144"/>
      <c r="I420" s="145">
        <f t="shared" si="69"/>
        <v>1.2297885319392201</v>
      </c>
      <c r="J420" s="74" t="s">
        <v>1603</v>
      </c>
      <c r="K420" s="74" t="s">
        <v>1604</v>
      </c>
      <c r="L420" s="74" t="str">
        <f t="shared" si="70"/>
        <v/>
      </c>
      <c r="M420" s="75" t="str">
        <f t="shared" si="73"/>
        <v/>
      </c>
      <c r="N420" s="74" t="str">
        <f t="shared" si="73"/>
        <v/>
      </c>
      <c r="O420" s="74" t="str">
        <f t="shared" si="73"/>
        <v/>
      </c>
      <c r="P420" s="74" t="str">
        <f t="shared" si="73"/>
        <v/>
      </c>
      <c r="Q420" s="76" t="str">
        <f t="shared" si="73"/>
        <v/>
      </c>
      <c r="R420" s="74" t="str">
        <f t="shared" si="73"/>
        <v/>
      </c>
      <c r="S420" s="77">
        <v>9397100</v>
      </c>
      <c r="T420" s="78">
        <v>4527700</v>
      </c>
      <c r="U420" s="78">
        <v>5711500</v>
      </c>
      <c r="V420" s="78">
        <v>11455000</v>
      </c>
      <c r="W420" s="78">
        <v>7536400</v>
      </c>
      <c r="X420" s="79">
        <v>5</v>
      </c>
      <c r="Y420" s="80">
        <v>11287000</v>
      </c>
      <c r="Z420" s="80">
        <v>11670000</v>
      </c>
      <c r="AA420" s="80">
        <v>13834000</v>
      </c>
      <c r="AB420" s="80">
        <v>9507900</v>
      </c>
      <c r="AC420" s="80">
        <v>9083300</v>
      </c>
      <c r="AD420" s="96">
        <v>5</v>
      </c>
      <c r="AE420" s="19">
        <v>23.163784027099599</v>
      </c>
      <c r="AF420" s="19">
        <v>22.110347747802699</v>
      </c>
      <c r="AG420" s="19">
        <v>22.445438385009801</v>
      </c>
      <c r="AH420" s="19">
        <v>23.4494743347168</v>
      </c>
      <c r="AI420" s="19">
        <v>22.845443725585898</v>
      </c>
      <c r="AJ420" s="19">
        <v>23.428157806396499</v>
      </c>
      <c r="AK420" s="19">
        <v>23.476301193237301</v>
      </c>
      <c r="AL420" s="19">
        <v>23.721715927123999</v>
      </c>
      <c r="AM420" s="19">
        <v>23.1806945800781</v>
      </c>
      <c r="AN420" s="19">
        <v>23.114784240722699</v>
      </c>
      <c r="AO420" s="19">
        <v>16.552</v>
      </c>
      <c r="AP420" s="19">
        <v>149</v>
      </c>
      <c r="AQ420" s="19">
        <v>62.4</v>
      </c>
      <c r="AR420" s="19">
        <v>10</v>
      </c>
      <c r="AS420" s="19">
        <v>62.4</v>
      </c>
      <c r="AT420" s="19">
        <v>62.4</v>
      </c>
      <c r="AU420" s="19">
        <v>0</v>
      </c>
      <c r="AV420" s="19">
        <v>187.46</v>
      </c>
      <c r="AW420" s="19">
        <v>10</v>
      </c>
      <c r="AX420" s="19">
        <v>10</v>
      </c>
      <c r="AY420" s="19">
        <v>10</v>
      </c>
      <c r="AZ420" s="19" t="s">
        <v>43</v>
      </c>
      <c r="BA420" s="19">
        <v>5</v>
      </c>
      <c r="BB420" s="19">
        <v>6</v>
      </c>
      <c r="BC420" s="19">
        <v>6</v>
      </c>
      <c r="BD420" s="19">
        <v>7</v>
      </c>
      <c r="BE420" s="19">
        <v>5</v>
      </c>
      <c r="BF420" s="19">
        <v>9</v>
      </c>
      <c r="BG420" s="19">
        <v>7</v>
      </c>
      <c r="BH420" s="19">
        <v>10</v>
      </c>
      <c r="BI420" s="19">
        <v>7</v>
      </c>
      <c r="BJ420" s="19">
        <v>7</v>
      </c>
      <c r="BK420" s="19">
        <v>149</v>
      </c>
      <c r="BL420" s="19">
        <v>1.1299999999999999</v>
      </c>
      <c r="BM420" s="19">
        <v>42.3</v>
      </c>
      <c r="BN420" s="19">
        <v>49.7</v>
      </c>
      <c r="BO420" s="19">
        <v>38.9</v>
      </c>
      <c r="BP420" s="19">
        <v>43</v>
      </c>
      <c r="BQ420" s="19">
        <v>28.9</v>
      </c>
      <c r="BR420" s="19">
        <v>62.4</v>
      </c>
      <c r="BS420" s="19">
        <v>43</v>
      </c>
      <c r="BT420" s="19">
        <v>62.4</v>
      </c>
      <c r="BU420" s="19">
        <v>46.3</v>
      </c>
      <c r="BV420" s="19">
        <v>36.9</v>
      </c>
      <c r="BW420" s="19">
        <v>1.2297885319392201</v>
      </c>
      <c r="BX420" s="19">
        <v>0.33596561604584502</v>
      </c>
      <c r="BY420" s="19">
        <v>-0.58143310546875104</v>
      </c>
      <c r="BZ420" s="19">
        <v>-2.20087958591898</v>
      </c>
    </row>
    <row r="421" spans="1:78" s="38" customFormat="1" x14ac:dyDescent="0.3">
      <c r="A421" s="91">
        <v>419</v>
      </c>
      <c r="B421" s="19" t="s">
        <v>1605</v>
      </c>
      <c r="C421" s="223" t="s">
        <v>76</v>
      </c>
      <c r="D421" s="177">
        <v>1.173945934558408</v>
      </c>
      <c r="E421" s="108">
        <f t="shared" si="67"/>
        <v>0.23136596744237473</v>
      </c>
      <c r="F421" s="28">
        <v>5.9128778030718816E-2</v>
      </c>
      <c r="G421" s="129">
        <f t="shared" si="68"/>
        <v>1.22820109614041</v>
      </c>
      <c r="H421" s="144"/>
      <c r="I421" s="145">
        <f t="shared" si="69"/>
        <v>1.22820109614041</v>
      </c>
      <c r="J421" s="74" t="s">
        <v>1606</v>
      </c>
      <c r="K421" s="74" t="s">
        <v>1607</v>
      </c>
      <c r="L421" s="74" t="str">
        <f t="shared" si="70"/>
        <v>GO:0003729;GO:0005730</v>
      </c>
      <c r="M421" s="75" t="str">
        <f t="shared" si="73"/>
        <v/>
      </c>
      <c r="N421" s="74" t="str">
        <f t="shared" si="73"/>
        <v/>
      </c>
      <c r="O421" s="74" t="str">
        <f t="shared" si="73"/>
        <v>GO:0003729</v>
      </c>
      <c r="P421" s="74" t="str">
        <f t="shared" si="73"/>
        <v>GO:0005730</v>
      </c>
      <c r="Q421" s="76" t="str">
        <f t="shared" si="73"/>
        <v/>
      </c>
      <c r="R421" s="74" t="str">
        <f t="shared" si="73"/>
        <v/>
      </c>
      <c r="S421" s="77">
        <v>11941000</v>
      </c>
      <c r="T421" s="78">
        <v>8756200</v>
      </c>
      <c r="U421" s="78">
        <v>9334300</v>
      </c>
      <c r="V421" s="78">
        <v>10655000</v>
      </c>
      <c r="W421" s="78">
        <v>11528000</v>
      </c>
      <c r="X421" s="79">
        <v>5</v>
      </c>
      <c r="Y421" s="80">
        <v>12568000</v>
      </c>
      <c r="Z421" s="80">
        <v>13402000</v>
      </c>
      <c r="AA421" s="80">
        <v>12013000</v>
      </c>
      <c r="AB421" s="80">
        <v>12929000</v>
      </c>
      <c r="AC421" s="80">
        <v>10385000</v>
      </c>
      <c r="AD421" s="96">
        <v>5</v>
      </c>
      <c r="AE421" s="19">
        <v>23.5094203948975</v>
      </c>
      <c r="AF421" s="19">
        <v>23.061874389648398</v>
      </c>
      <c r="AG421" s="19">
        <v>23.154109954833999</v>
      </c>
      <c r="AH421" s="19">
        <v>23.345027923583999</v>
      </c>
      <c r="AI421" s="19">
        <v>23.4586391448975</v>
      </c>
      <c r="AJ421" s="19">
        <v>23.583251953125</v>
      </c>
      <c r="AK421" s="19">
        <v>23.675945281982401</v>
      </c>
      <c r="AL421" s="19">
        <v>23.518093109130898</v>
      </c>
      <c r="AM421" s="19">
        <v>23.624107360839801</v>
      </c>
      <c r="AN421" s="19">
        <v>23.307998657226602</v>
      </c>
      <c r="AO421" s="19">
        <v>432.89</v>
      </c>
      <c r="AP421" s="19">
        <v>3901</v>
      </c>
      <c r="AQ421" s="19">
        <v>23.2</v>
      </c>
      <c r="AR421" s="19">
        <v>72</v>
      </c>
      <c r="AS421" s="19">
        <v>23.2</v>
      </c>
      <c r="AT421" s="19">
        <v>23.2</v>
      </c>
      <c r="AU421" s="19">
        <v>0</v>
      </c>
      <c r="AV421" s="19">
        <v>323.31</v>
      </c>
      <c r="AW421" s="19" t="s">
        <v>43</v>
      </c>
      <c r="AX421" s="19" t="s">
        <v>43</v>
      </c>
      <c r="AY421" s="19" t="s">
        <v>43</v>
      </c>
      <c r="AZ421" s="19" t="s">
        <v>43</v>
      </c>
      <c r="BA421" s="19">
        <v>24</v>
      </c>
      <c r="BB421" s="19">
        <v>28</v>
      </c>
      <c r="BC421" s="19">
        <v>31</v>
      </c>
      <c r="BD421" s="19">
        <v>37</v>
      </c>
      <c r="BE421" s="19">
        <v>36</v>
      </c>
      <c r="BF421" s="19">
        <v>51</v>
      </c>
      <c r="BG421" s="19">
        <v>57</v>
      </c>
      <c r="BH421" s="19">
        <v>51</v>
      </c>
      <c r="BI421" s="19">
        <v>42</v>
      </c>
      <c r="BJ421" s="19">
        <v>40</v>
      </c>
      <c r="BK421" s="19" t="s">
        <v>43</v>
      </c>
      <c r="BL421" s="19">
        <v>2.8</v>
      </c>
      <c r="BM421" s="19">
        <v>7.2</v>
      </c>
      <c r="BN421" s="19">
        <v>9.1</v>
      </c>
      <c r="BO421" s="19">
        <v>10.4</v>
      </c>
      <c r="BP421" s="19">
        <v>11.8</v>
      </c>
      <c r="BQ421" s="19">
        <v>12.4</v>
      </c>
      <c r="BR421" s="19">
        <v>16.899999999999999</v>
      </c>
      <c r="BS421" s="19">
        <v>18.600000000000001</v>
      </c>
      <c r="BT421" s="19">
        <v>16.7</v>
      </c>
      <c r="BU421" s="19">
        <v>13.5</v>
      </c>
      <c r="BV421" s="19">
        <v>12.2</v>
      </c>
      <c r="BW421" s="19">
        <v>1.22820109614041</v>
      </c>
      <c r="BX421" s="19">
        <v>0.33635428571428599</v>
      </c>
      <c r="BY421" s="19">
        <v>-0.23606491088867201</v>
      </c>
      <c r="BZ421" s="19">
        <v>-2.1985355953805699</v>
      </c>
    </row>
    <row r="422" spans="1:78" s="38" customFormat="1" x14ac:dyDescent="0.3">
      <c r="A422" s="91">
        <v>420</v>
      </c>
      <c r="B422" s="19" t="s">
        <v>1608</v>
      </c>
      <c r="C422" s="223" t="s">
        <v>1609</v>
      </c>
      <c r="D422" s="177">
        <v>1.4418685375182736</v>
      </c>
      <c r="E422" s="108">
        <f t="shared" si="67"/>
        <v>0.52793963273661881</v>
      </c>
      <c r="F422" s="28">
        <v>5.9468535124952177E-2</v>
      </c>
      <c r="G422" s="129">
        <f t="shared" si="68"/>
        <v>1.2257127592472401</v>
      </c>
      <c r="H422" s="144"/>
      <c r="I422" s="145">
        <f t="shared" si="69"/>
        <v>1.2257127592472401</v>
      </c>
      <c r="J422" s="74" t="s">
        <v>1610</v>
      </c>
      <c r="K422" s="74" t="s">
        <v>1611</v>
      </c>
      <c r="L422" s="74" t="str">
        <f t="shared" si="70"/>
        <v/>
      </c>
      <c r="M422" s="75" t="str">
        <f t="shared" si="73"/>
        <v/>
      </c>
      <c r="N422" s="74" t="str">
        <f t="shared" si="73"/>
        <v/>
      </c>
      <c r="O422" s="74" t="str">
        <f t="shared" si="73"/>
        <v/>
      </c>
      <c r="P422" s="74" t="str">
        <f t="shared" si="73"/>
        <v/>
      </c>
      <c r="Q422" s="76" t="str">
        <f t="shared" si="73"/>
        <v/>
      </c>
      <c r="R422" s="74" t="str">
        <f t="shared" si="73"/>
        <v/>
      </c>
      <c r="S422" s="77">
        <v>1853200</v>
      </c>
      <c r="T422" s="78">
        <v>861850</v>
      </c>
      <c r="U422" s="78">
        <v>1175700</v>
      </c>
      <c r="V422" s="78">
        <v>1948400</v>
      </c>
      <c r="W422" s="78">
        <v>1651200</v>
      </c>
      <c r="X422" s="79">
        <v>5</v>
      </c>
      <c r="Y422" s="80">
        <v>2595900</v>
      </c>
      <c r="Z422" s="80">
        <v>1843700</v>
      </c>
      <c r="AA422" s="80">
        <v>2518700</v>
      </c>
      <c r="AB422" s="80">
        <v>2226900</v>
      </c>
      <c r="AC422" s="80">
        <v>1614900</v>
      </c>
      <c r="AD422" s="96">
        <v>5</v>
      </c>
      <c r="AE422" s="19">
        <v>20.821586608886701</v>
      </c>
      <c r="AF422" s="19">
        <v>19.717077255248999</v>
      </c>
      <c r="AG422" s="19">
        <v>20.165088653564499</v>
      </c>
      <c r="AH422" s="19">
        <v>20.893857955932599</v>
      </c>
      <c r="AI422" s="19">
        <v>20.655082702636701</v>
      </c>
      <c r="AJ422" s="19">
        <v>21.307804107666001</v>
      </c>
      <c r="AK422" s="19">
        <v>20.814172744751001</v>
      </c>
      <c r="AL422" s="19">
        <v>21.264247894287099</v>
      </c>
      <c r="AM422" s="19">
        <v>21.086605072021499</v>
      </c>
      <c r="AN422" s="19">
        <v>20.623012542724599</v>
      </c>
      <c r="AO422" s="19">
        <v>37.012</v>
      </c>
      <c r="AP422" s="19">
        <v>334</v>
      </c>
      <c r="AQ422" s="19">
        <v>40.700000000000003</v>
      </c>
      <c r="AR422" s="19">
        <v>9</v>
      </c>
      <c r="AS422" s="19">
        <v>40.700000000000003</v>
      </c>
      <c r="AT422" s="19">
        <v>40.700000000000003</v>
      </c>
      <c r="AU422" s="19">
        <v>0</v>
      </c>
      <c r="AV422" s="19">
        <v>186.18</v>
      </c>
      <c r="AW422" s="19">
        <v>9</v>
      </c>
      <c r="AX422" s="19">
        <v>9</v>
      </c>
      <c r="AY422" s="19">
        <v>9</v>
      </c>
      <c r="AZ422" s="19" t="s">
        <v>43</v>
      </c>
      <c r="BA422" s="19">
        <v>3</v>
      </c>
      <c r="BB422" s="19">
        <v>3</v>
      </c>
      <c r="BC422" s="19">
        <v>1</v>
      </c>
      <c r="BD422" s="19">
        <v>4</v>
      </c>
      <c r="BE422" s="19">
        <v>4</v>
      </c>
      <c r="BF422" s="19">
        <v>5</v>
      </c>
      <c r="BG422" s="19">
        <v>5</v>
      </c>
      <c r="BH422" s="19">
        <v>5</v>
      </c>
      <c r="BI422" s="19">
        <v>4</v>
      </c>
      <c r="BJ422" s="19">
        <v>4</v>
      </c>
      <c r="BK422" s="19">
        <v>334</v>
      </c>
      <c r="BL422" s="19">
        <v>1.1000000000000001</v>
      </c>
      <c r="BM422" s="19">
        <v>13.5</v>
      </c>
      <c r="BN422" s="19">
        <v>13.5</v>
      </c>
      <c r="BO422" s="19">
        <v>6.6</v>
      </c>
      <c r="BP422" s="19">
        <v>17.399999999999999</v>
      </c>
      <c r="BQ422" s="19">
        <v>17.399999999999999</v>
      </c>
      <c r="BR422" s="19">
        <v>28.4</v>
      </c>
      <c r="BS422" s="19">
        <v>25.7</v>
      </c>
      <c r="BT422" s="19">
        <v>28.1</v>
      </c>
      <c r="BU422" s="19">
        <v>18</v>
      </c>
      <c r="BV422" s="19">
        <v>18</v>
      </c>
      <c r="BW422" s="19">
        <v>1.2257127592472401</v>
      </c>
      <c r="BX422" s="19">
        <v>0.33728205128205102</v>
      </c>
      <c r="BY422" s="19">
        <v>-0.56862983703613401</v>
      </c>
      <c r="BZ422" s="19">
        <v>-2.1948611491534198</v>
      </c>
    </row>
    <row r="423" spans="1:78" s="38" customFormat="1" x14ac:dyDescent="0.3">
      <c r="A423" s="91">
        <v>421</v>
      </c>
      <c r="B423" s="19" t="s">
        <v>1612</v>
      </c>
      <c r="C423" s="223" t="s">
        <v>1613</v>
      </c>
      <c r="D423" s="177">
        <v>0.86837993052721685</v>
      </c>
      <c r="E423" s="108">
        <f t="shared" si="67"/>
        <v>-0.20360171124595874</v>
      </c>
      <c r="F423" s="28">
        <v>5.9475526994185977E-2</v>
      </c>
      <c r="G423" s="129">
        <f t="shared" si="68"/>
        <v>1.2256617011250299</v>
      </c>
      <c r="H423" s="144"/>
      <c r="I423" s="145">
        <f t="shared" si="69"/>
        <v>-1.2256617011250299</v>
      </c>
      <c r="J423" s="74" t="s">
        <v>1614</v>
      </c>
      <c r="K423" s="74" t="s">
        <v>1615</v>
      </c>
      <c r="L423" s="74" t="str">
        <f t="shared" si="70"/>
        <v/>
      </c>
      <c r="M423" s="75" t="str">
        <f t="shared" ref="M423:R432" si="74">IF(ISNUMBER(FIND(M$2,$J423))=TRUE,M$2,"")</f>
        <v/>
      </c>
      <c r="N423" s="74" t="str">
        <f t="shared" si="74"/>
        <v/>
      </c>
      <c r="O423" s="74" t="str">
        <f t="shared" si="74"/>
        <v/>
      </c>
      <c r="P423" s="74" t="str">
        <f t="shared" si="74"/>
        <v/>
      </c>
      <c r="Q423" s="76" t="str">
        <f t="shared" si="74"/>
        <v/>
      </c>
      <c r="R423" s="74" t="str">
        <f t="shared" si="74"/>
        <v>GO:0097014</v>
      </c>
      <c r="S423" s="77">
        <v>41471000</v>
      </c>
      <c r="T423" s="78">
        <v>38698000</v>
      </c>
      <c r="U423" s="78">
        <v>37767000</v>
      </c>
      <c r="V423" s="78">
        <v>44609000</v>
      </c>
      <c r="W423" s="78">
        <v>38397000</v>
      </c>
      <c r="X423" s="79">
        <v>5</v>
      </c>
      <c r="Y423" s="80">
        <v>36430000</v>
      </c>
      <c r="Z423" s="80">
        <v>32755000</v>
      </c>
      <c r="AA423" s="80">
        <v>28364000</v>
      </c>
      <c r="AB423" s="80">
        <v>37354000</v>
      </c>
      <c r="AC423" s="80">
        <v>39591000</v>
      </c>
      <c r="AD423" s="96">
        <v>5</v>
      </c>
      <c r="AE423" s="19">
        <v>25.305599212646499</v>
      </c>
      <c r="AF423" s="19">
        <v>25.205755233764599</v>
      </c>
      <c r="AG423" s="19">
        <v>25.1706237792969</v>
      </c>
      <c r="AH423" s="19">
        <v>25.410831451416001</v>
      </c>
      <c r="AI423" s="19">
        <v>25.1944904327393</v>
      </c>
      <c r="AJ423" s="19">
        <v>25.118623733520501</v>
      </c>
      <c r="AK423" s="19">
        <v>24.965211868286101</v>
      </c>
      <c r="AL423" s="19">
        <v>24.7575569152832</v>
      </c>
      <c r="AM423" s="19">
        <v>25.154758453369102</v>
      </c>
      <c r="AN423" s="19">
        <v>25.2386684417725</v>
      </c>
      <c r="AO423" s="19">
        <v>33.332000000000001</v>
      </c>
      <c r="AP423" s="19">
        <v>300</v>
      </c>
      <c r="AQ423" s="19">
        <v>71</v>
      </c>
      <c r="AR423" s="19">
        <v>20</v>
      </c>
      <c r="AS423" s="19">
        <v>71</v>
      </c>
      <c r="AT423" s="19">
        <v>71</v>
      </c>
      <c r="AU423" s="19">
        <v>0</v>
      </c>
      <c r="AV423" s="19">
        <v>323.31</v>
      </c>
      <c r="AW423" s="19">
        <v>20</v>
      </c>
      <c r="AX423" s="19">
        <v>20</v>
      </c>
      <c r="AY423" s="19">
        <v>20</v>
      </c>
      <c r="AZ423" s="19" t="s">
        <v>43</v>
      </c>
      <c r="BA423" s="19">
        <v>14</v>
      </c>
      <c r="BB423" s="19">
        <v>14</v>
      </c>
      <c r="BC423" s="19">
        <v>12</v>
      </c>
      <c r="BD423" s="19">
        <v>16</v>
      </c>
      <c r="BE423" s="19">
        <v>18</v>
      </c>
      <c r="BF423" s="19">
        <v>13</v>
      </c>
      <c r="BG423" s="19">
        <v>11</v>
      </c>
      <c r="BH423" s="19">
        <v>14</v>
      </c>
      <c r="BI423" s="19">
        <v>13</v>
      </c>
      <c r="BJ423" s="19">
        <v>16</v>
      </c>
      <c r="BK423" s="19">
        <v>300</v>
      </c>
      <c r="BL423" s="19">
        <v>1.1499999999999999</v>
      </c>
      <c r="BM423" s="19">
        <v>58</v>
      </c>
      <c r="BN423" s="19">
        <v>66.3</v>
      </c>
      <c r="BO423" s="19">
        <v>59.7</v>
      </c>
      <c r="BP423" s="19">
        <v>66</v>
      </c>
      <c r="BQ423" s="19">
        <v>70.7</v>
      </c>
      <c r="BR423" s="19">
        <v>62</v>
      </c>
      <c r="BS423" s="19">
        <v>55.3</v>
      </c>
      <c r="BT423" s="19">
        <v>66</v>
      </c>
      <c r="BU423" s="19">
        <v>57.3</v>
      </c>
      <c r="BV423" s="19">
        <v>70.3</v>
      </c>
      <c r="BW423" s="19">
        <v>1.2256617011250299</v>
      </c>
      <c r="BX423" s="19">
        <v>0.33680227596017098</v>
      </c>
      <c r="BY423" s="19">
        <v>0.21049613952636601</v>
      </c>
      <c r="BZ423" s="19">
        <v>2.19478575075023</v>
      </c>
    </row>
    <row r="424" spans="1:78" s="38" customFormat="1" x14ac:dyDescent="0.3">
      <c r="A424" s="91">
        <v>422</v>
      </c>
      <c r="B424" s="19" t="s">
        <v>1616</v>
      </c>
      <c r="C424" s="223" t="s">
        <v>1617</v>
      </c>
      <c r="D424" s="177">
        <v>1.357802868376337</v>
      </c>
      <c r="E424" s="108">
        <f t="shared" si="67"/>
        <v>0.44127403815398136</v>
      </c>
      <c r="F424" s="28">
        <v>5.9972414514384342E-2</v>
      </c>
      <c r="G424" s="129">
        <f t="shared" si="68"/>
        <v>1.22204846593353</v>
      </c>
      <c r="H424" s="144"/>
      <c r="I424" s="145">
        <f t="shared" si="69"/>
        <v>1.22204846593353</v>
      </c>
      <c r="J424" s="74" t="s">
        <v>1618</v>
      </c>
      <c r="K424" s="74" t="s">
        <v>1619</v>
      </c>
      <c r="L424" s="74" t="str">
        <f t="shared" si="70"/>
        <v/>
      </c>
      <c r="M424" s="75" t="str">
        <f t="shared" si="74"/>
        <v/>
      </c>
      <c r="N424" s="74" t="str">
        <f t="shared" si="74"/>
        <v/>
      </c>
      <c r="O424" s="74" t="str">
        <f t="shared" si="74"/>
        <v/>
      </c>
      <c r="P424" s="74" t="str">
        <f t="shared" si="74"/>
        <v/>
      </c>
      <c r="Q424" s="76" t="str">
        <f t="shared" si="74"/>
        <v/>
      </c>
      <c r="R424" s="74" t="str">
        <f t="shared" si="74"/>
        <v>GO:0097014</v>
      </c>
      <c r="S424" s="77">
        <v>35907000</v>
      </c>
      <c r="T424" s="78">
        <v>42880000</v>
      </c>
      <c r="U424" s="78">
        <v>34488000</v>
      </c>
      <c r="V424" s="78">
        <v>70000000</v>
      </c>
      <c r="W424" s="78">
        <v>58604000</v>
      </c>
      <c r="X424" s="79">
        <v>5</v>
      </c>
      <c r="Y424" s="80">
        <v>73520000</v>
      </c>
      <c r="Z424" s="80">
        <v>54232000</v>
      </c>
      <c r="AA424" s="80">
        <v>77960000</v>
      </c>
      <c r="AB424" s="80">
        <v>62155000</v>
      </c>
      <c r="AC424" s="80">
        <v>60557000</v>
      </c>
      <c r="AD424" s="96">
        <v>5</v>
      </c>
      <c r="AE424" s="19">
        <v>25.097761154174801</v>
      </c>
      <c r="AF424" s="19">
        <v>25.353801727294901</v>
      </c>
      <c r="AG424" s="19">
        <v>25.0395908355713</v>
      </c>
      <c r="AH424" s="19">
        <v>26.0608520507813</v>
      </c>
      <c r="AI424" s="19">
        <v>25.8044948577881</v>
      </c>
      <c r="AJ424" s="19">
        <v>26.131633758544901</v>
      </c>
      <c r="AK424" s="19">
        <v>25.692640304565401</v>
      </c>
      <c r="AL424" s="19">
        <v>26.216230392456101</v>
      </c>
      <c r="AM424" s="19">
        <v>25.889368057251001</v>
      </c>
      <c r="AN424" s="19">
        <v>25.851789474487301</v>
      </c>
      <c r="AO424" s="19">
        <v>21.242000000000001</v>
      </c>
      <c r="AP424" s="19">
        <v>190</v>
      </c>
      <c r="AQ424" s="19">
        <v>92.6</v>
      </c>
      <c r="AR424" s="19">
        <v>20</v>
      </c>
      <c r="AS424" s="19">
        <v>92.6</v>
      </c>
      <c r="AT424" s="19">
        <v>92.6</v>
      </c>
      <c r="AU424" s="19">
        <v>0</v>
      </c>
      <c r="AV424" s="19">
        <v>323.31</v>
      </c>
      <c r="AW424" s="19" t="s">
        <v>43</v>
      </c>
      <c r="AX424" s="19" t="s">
        <v>43</v>
      </c>
      <c r="AY424" s="19" t="s">
        <v>43</v>
      </c>
      <c r="AZ424" s="19" t="s">
        <v>43</v>
      </c>
      <c r="BA424" s="19">
        <v>9</v>
      </c>
      <c r="BB424" s="19">
        <v>10</v>
      </c>
      <c r="BC424" s="19">
        <v>11</v>
      </c>
      <c r="BD424" s="19">
        <v>15</v>
      </c>
      <c r="BE424" s="19">
        <v>16</v>
      </c>
      <c r="BF424" s="19">
        <v>12</v>
      </c>
      <c r="BG424" s="19">
        <v>10</v>
      </c>
      <c r="BH424" s="19">
        <v>10</v>
      </c>
      <c r="BI424" s="19">
        <v>16</v>
      </c>
      <c r="BJ424" s="19">
        <v>14</v>
      </c>
      <c r="BK424" s="19" t="s">
        <v>43</v>
      </c>
      <c r="BL424" s="19">
        <v>1.18</v>
      </c>
      <c r="BM424" s="19">
        <v>53.7</v>
      </c>
      <c r="BN424" s="19">
        <v>62.6</v>
      </c>
      <c r="BO424" s="19">
        <v>65.8</v>
      </c>
      <c r="BP424" s="19">
        <v>72.099999999999994</v>
      </c>
      <c r="BQ424" s="19">
        <v>75.3</v>
      </c>
      <c r="BR424" s="19">
        <v>65.8</v>
      </c>
      <c r="BS424" s="19">
        <v>60.5</v>
      </c>
      <c r="BT424" s="19">
        <v>60.5</v>
      </c>
      <c r="BU424" s="19">
        <v>76.3</v>
      </c>
      <c r="BV424" s="19">
        <v>71.099999999999994</v>
      </c>
      <c r="BW424" s="19">
        <v>1.22204846593353</v>
      </c>
      <c r="BX424" s="19">
        <v>0.33673906911142498</v>
      </c>
      <c r="BY424" s="19">
        <v>-0.48503227233886598</v>
      </c>
      <c r="BZ424" s="19">
        <v>-2.1894497593678799</v>
      </c>
    </row>
    <row r="425" spans="1:78" s="38" customFormat="1" x14ac:dyDescent="0.3">
      <c r="A425" s="91">
        <v>423</v>
      </c>
      <c r="B425" s="19" t="s">
        <v>1620</v>
      </c>
      <c r="C425" s="223" t="s">
        <v>76</v>
      </c>
      <c r="D425" s="177">
        <v>0.84955670099794267</v>
      </c>
      <c r="E425" s="108">
        <f t="shared" si="67"/>
        <v>-0.23521785610804036</v>
      </c>
      <c r="F425" s="28">
        <v>6.0494576555347179E-2</v>
      </c>
      <c r="G425" s="129">
        <f t="shared" si="68"/>
        <v>1.2182835588626399</v>
      </c>
      <c r="H425" s="144"/>
      <c r="I425" s="145">
        <f t="shared" si="69"/>
        <v>-1.2182835588626399</v>
      </c>
      <c r="J425" s="74" t="s">
        <v>1621</v>
      </c>
      <c r="K425" s="74" t="s">
        <v>1622</v>
      </c>
      <c r="L425" s="74" t="str">
        <f t="shared" si="70"/>
        <v/>
      </c>
      <c r="M425" s="75" t="str">
        <f t="shared" si="74"/>
        <v/>
      </c>
      <c r="N425" s="74" t="str">
        <f t="shared" si="74"/>
        <v/>
      </c>
      <c r="O425" s="74" t="str">
        <f t="shared" si="74"/>
        <v/>
      </c>
      <c r="P425" s="74" t="str">
        <f t="shared" si="74"/>
        <v/>
      </c>
      <c r="Q425" s="76" t="str">
        <f t="shared" si="74"/>
        <v/>
      </c>
      <c r="R425" s="74" t="str">
        <f t="shared" si="74"/>
        <v/>
      </c>
      <c r="S425" s="77">
        <v>5213300</v>
      </c>
      <c r="T425" s="78">
        <v>6569600</v>
      </c>
      <c r="U425" s="78">
        <v>7252700</v>
      </c>
      <c r="V425" s="78">
        <v>6573500</v>
      </c>
      <c r="W425" s="78">
        <v>5645200</v>
      </c>
      <c r="X425" s="79">
        <v>5</v>
      </c>
      <c r="Y425" s="80">
        <v>5447600</v>
      </c>
      <c r="Z425" s="80">
        <v>5733000</v>
      </c>
      <c r="AA425" s="80">
        <v>5195500</v>
      </c>
      <c r="AB425" s="80">
        <v>4521800</v>
      </c>
      <c r="AC425" s="80">
        <v>5654400</v>
      </c>
      <c r="AD425" s="96">
        <v>5</v>
      </c>
      <c r="AE425" s="19">
        <v>22.313764572143601</v>
      </c>
      <c r="AF425" s="19">
        <v>22.647373199462901</v>
      </c>
      <c r="AG425" s="19">
        <v>22.790086746215799</v>
      </c>
      <c r="AH425" s="19">
        <v>22.648229598998999</v>
      </c>
      <c r="AI425" s="19">
        <v>22.428592681884801</v>
      </c>
      <c r="AJ425" s="19">
        <v>22.377189636230501</v>
      </c>
      <c r="AK425" s="19">
        <v>22.450859069824201</v>
      </c>
      <c r="AL425" s="19">
        <v>22.308830261230501</v>
      </c>
      <c r="AM425" s="19">
        <v>22.108465194702099</v>
      </c>
      <c r="AN425" s="19">
        <v>22.430942535400401</v>
      </c>
      <c r="AO425" s="19">
        <v>31.212</v>
      </c>
      <c r="AP425" s="19">
        <v>271</v>
      </c>
      <c r="AQ425" s="19">
        <v>47.2</v>
      </c>
      <c r="AR425" s="19">
        <v>14</v>
      </c>
      <c r="AS425" s="19">
        <v>47.2</v>
      </c>
      <c r="AT425" s="19">
        <v>47.2</v>
      </c>
      <c r="AU425" s="19">
        <v>0</v>
      </c>
      <c r="AV425" s="19">
        <v>169.14</v>
      </c>
      <c r="AW425" s="19">
        <v>14</v>
      </c>
      <c r="AX425" s="19">
        <v>14</v>
      </c>
      <c r="AY425" s="19">
        <v>14</v>
      </c>
      <c r="AZ425" s="19" t="s">
        <v>43</v>
      </c>
      <c r="BA425" s="19">
        <v>4</v>
      </c>
      <c r="BB425" s="19">
        <v>7</v>
      </c>
      <c r="BC425" s="19">
        <v>8</v>
      </c>
      <c r="BD425" s="19">
        <v>4</v>
      </c>
      <c r="BE425" s="19">
        <v>9</v>
      </c>
      <c r="BF425" s="19">
        <v>8</v>
      </c>
      <c r="BG425" s="19">
        <v>6</v>
      </c>
      <c r="BH425" s="19">
        <v>8</v>
      </c>
      <c r="BI425" s="19">
        <v>8</v>
      </c>
      <c r="BJ425" s="19">
        <v>10</v>
      </c>
      <c r="BK425" s="19">
        <v>271</v>
      </c>
      <c r="BL425" s="19">
        <v>1.07</v>
      </c>
      <c r="BM425" s="19">
        <v>19.2</v>
      </c>
      <c r="BN425" s="19">
        <v>33.6</v>
      </c>
      <c r="BO425" s="19">
        <v>36.200000000000003</v>
      </c>
      <c r="BP425" s="19">
        <v>15.5</v>
      </c>
      <c r="BQ425" s="19">
        <v>28.4</v>
      </c>
      <c r="BR425" s="19">
        <v>33.200000000000003</v>
      </c>
      <c r="BS425" s="19">
        <v>30.3</v>
      </c>
      <c r="BT425" s="19">
        <v>33.6</v>
      </c>
      <c r="BU425" s="19">
        <v>24.4</v>
      </c>
      <c r="BV425" s="19">
        <v>31.4</v>
      </c>
      <c r="BW425" s="19">
        <v>1.2182835588626399</v>
      </c>
      <c r="BX425" s="19">
        <v>0.33843820224719101</v>
      </c>
      <c r="BY425" s="19">
        <v>0.23035202026366999</v>
      </c>
      <c r="BZ425" s="19">
        <v>2.18388920784396</v>
      </c>
    </row>
    <row r="426" spans="1:78" s="38" customFormat="1" x14ac:dyDescent="0.3">
      <c r="A426" s="91">
        <v>424</v>
      </c>
      <c r="B426" s="19" t="s">
        <v>1623</v>
      </c>
      <c r="C426" s="223" t="s">
        <v>1624</v>
      </c>
      <c r="D426" s="177">
        <v>1.2259604062985698</v>
      </c>
      <c r="E426" s="108">
        <f t="shared" si="67"/>
        <v>0.29391238640300449</v>
      </c>
      <c r="F426" s="28">
        <v>6.1081015371509562E-2</v>
      </c>
      <c r="G426" s="129">
        <f t="shared" si="68"/>
        <v>1.2140937521235</v>
      </c>
      <c r="H426" s="144"/>
      <c r="I426" s="145">
        <f t="shared" si="69"/>
        <v>1.2140937521235</v>
      </c>
      <c r="J426" s="74" t="s">
        <v>1625</v>
      </c>
      <c r="K426" s="74" t="s">
        <v>1626</v>
      </c>
      <c r="L426" s="74" t="str">
        <f t="shared" si="70"/>
        <v/>
      </c>
      <c r="M426" s="75" t="str">
        <f t="shared" si="74"/>
        <v/>
      </c>
      <c r="N426" s="74" t="str">
        <f t="shared" si="74"/>
        <v/>
      </c>
      <c r="O426" s="74" t="str">
        <f t="shared" si="74"/>
        <v/>
      </c>
      <c r="P426" s="74" t="str">
        <f t="shared" si="74"/>
        <v/>
      </c>
      <c r="Q426" s="76" t="str">
        <f t="shared" si="74"/>
        <v/>
      </c>
      <c r="R426" s="74" t="str">
        <f t="shared" si="74"/>
        <v/>
      </c>
      <c r="S426" s="77">
        <v>148780000</v>
      </c>
      <c r="T426" s="78">
        <v>108550000</v>
      </c>
      <c r="U426" s="78">
        <v>130790000</v>
      </c>
      <c r="V426" s="78">
        <v>124320000</v>
      </c>
      <c r="W426" s="78">
        <v>124530000</v>
      </c>
      <c r="X426" s="79">
        <v>5</v>
      </c>
      <c r="Y426" s="80">
        <v>174770000</v>
      </c>
      <c r="Z426" s="80">
        <v>173860000</v>
      </c>
      <c r="AA426" s="80">
        <v>175180000</v>
      </c>
      <c r="AB426" s="80">
        <v>131250000</v>
      </c>
      <c r="AC426" s="80">
        <v>125840000</v>
      </c>
      <c r="AD426" s="96">
        <v>5</v>
      </c>
      <c r="AE426" s="19">
        <v>27.148605346679702</v>
      </c>
      <c r="AF426" s="19">
        <v>26.693784713745099</v>
      </c>
      <c r="AG426" s="19">
        <v>26.9626770019531</v>
      </c>
      <c r="AH426" s="19">
        <v>26.889482498168899</v>
      </c>
      <c r="AI426" s="19">
        <v>26.891918182373001</v>
      </c>
      <c r="AJ426" s="19">
        <v>27.380882263183601</v>
      </c>
      <c r="AK426" s="19">
        <v>27.373350143432599</v>
      </c>
      <c r="AL426" s="19">
        <v>27.384262084960898</v>
      </c>
      <c r="AM426" s="19">
        <v>26.9677429199219</v>
      </c>
      <c r="AN426" s="19">
        <v>26.9070148468018</v>
      </c>
      <c r="AO426" s="19">
        <v>70.210999999999999</v>
      </c>
      <c r="AP426" s="19">
        <v>639</v>
      </c>
      <c r="AQ426" s="19">
        <v>71.2</v>
      </c>
      <c r="AR426" s="19">
        <v>45</v>
      </c>
      <c r="AS426" s="19">
        <v>65.400000000000006</v>
      </c>
      <c r="AT426" s="19">
        <v>65.400000000000006</v>
      </c>
      <c r="AU426" s="19">
        <v>0</v>
      </c>
      <c r="AV426" s="19">
        <v>323.31</v>
      </c>
      <c r="AW426" s="19">
        <v>49</v>
      </c>
      <c r="AX426" s="19">
        <v>45</v>
      </c>
      <c r="AY426" s="19">
        <v>45</v>
      </c>
      <c r="AZ426" s="19" t="s">
        <v>43</v>
      </c>
      <c r="BA426" s="19">
        <v>32</v>
      </c>
      <c r="BB426" s="19">
        <v>34</v>
      </c>
      <c r="BC426" s="19">
        <v>28</v>
      </c>
      <c r="BD426" s="19">
        <v>32</v>
      </c>
      <c r="BE426" s="19">
        <v>34</v>
      </c>
      <c r="BF426" s="19">
        <v>32</v>
      </c>
      <c r="BG426" s="19">
        <v>29</v>
      </c>
      <c r="BH426" s="19">
        <v>31</v>
      </c>
      <c r="BI426" s="19">
        <v>35</v>
      </c>
      <c r="BJ426" s="19">
        <v>32</v>
      </c>
      <c r="BK426" s="19">
        <v>639</v>
      </c>
      <c r="BL426" s="19">
        <v>1.79</v>
      </c>
      <c r="BM426" s="19">
        <v>64</v>
      </c>
      <c r="BN426" s="19">
        <v>64</v>
      </c>
      <c r="BO426" s="19">
        <v>60.1</v>
      </c>
      <c r="BP426" s="19">
        <v>65.3</v>
      </c>
      <c r="BQ426" s="19">
        <v>66</v>
      </c>
      <c r="BR426" s="19">
        <v>63.7</v>
      </c>
      <c r="BS426" s="19">
        <v>57.9</v>
      </c>
      <c r="BT426" s="19">
        <v>59.9</v>
      </c>
      <c r="BU426" s="19">
        <v>66</v>
      </c>
      <c r="BV426" s="19">
        <v>62.1</v>
      </c>
      <c r="BW426" s="19">
        <v>1.2140937521235</v>
      </c>
      <c r="BX426" s="19">
        <v>0.34045810055865899</v>
      </c>
      <c r="BY426" s="19">
        <v>-0.28535690307617001</v>
      </c>
      <c r="BZ426" s="19">
        <v>-2.1777003863113</v>
      </c>
    </row>
    <row r="427" spans="1:78" s="38" customFormat="1" x14ac:dyDescent="0.3">
      <c r="A427" s="91">
        <v>425</v>
      </c>
      <c r="B427" s="19" t="s">
        <v>1627</v>
      </c>
      <c r="C427" s="223" t="s">
        <v>1628</v>
      </c>
      <c r="D427" s="177">
        <v>1.2002896556912777</v>
      </c>
      <c r="E427" s="108">
        <f t="shared" si="67"/>
        <v>0.26338260116964357</v>
      </c>
      <c r="F427" s="28">
        <v>6.1085457668373769E-2</v>
      </c>
      <c r="G427" s="129">
        <f t="shared" si="68"/>
        <v>1.2140621679258401</v>
      </c>
      <c r="H427" s="144"/>
      <c r="I427" s="145">
        <f t="shared" si="69"/>
        <v>1.2140621679258401</v>
      </c>
      <c r="J427" s="74" t="s">
        <v>1629</v>
      </c>
      <c r="K427" s="74" t="s">
        <v>1630</v>
      </c>
      <c r="L427" s="74" t="str">
        <f t="shared" si="70"/>
        <v/>
      </c>
      <c r="M427" s="75" t="str">
        <f t="shared" si="74"/>
        <v/>
      </c>
      <c r="N427" s="74" t="str">
        <f t="shared" si="74"/>
        <v/>
      </c>
      <c r="O427" s="74" t="str">
        <f t="shared" si="74"/>
        <v/>
      </c>
      <c r="P427" s="74" t="str">
        <f t="shared" si="74"/>
        <v/>
      </c>
      <c r="Q427" s="76" t="str">
        <f t="shared" si="74"/>
        <v/>
      </c>
      <c r="R427" s="74" t="str">
        <f t="shared" si="74"/>
        <v/>
      </c>
      <c r="S427" s="77">
        <v>7220000</v>
      </c>
      <c r="T427" s="78">
        <v>7160900</v>
      </c>
      <c r="U427" s="78">
        <v>6530600</v>
      </c>
      <c r="V427" s="78">
        <v>8922400</v>
      </c>
      <c r="W427" s="78">
        <v>7382700</v>
      </c>
      <c r="X427" s="79">
        <v>5</v>
      </c>
      <c r="Y427" s="80">
        <v>9687400</v>
      </c>
      <c r="Z427" s="80">
        <v>6936100</v>
      </c>
      <c r="AA427" s="80">
        <v>9529200</v>
      </c>
      <c r="AB427" s="80">
        <v>9824500</v>
      </c>
      <c r="AC427" s="80">
        <v>8693500</v>
      </c>
      <c r="AD427" s="96">
        <v>5</v>
      </c>
      <c r="AE427" s="19">
        <v>22.783567428588899</v>
      </c>
      <c r="AF427" s="19">
        <v>22.7717094421387</v>
      </c>
      <c r="AG427" s="19">
        <v>22.6387844085693</v>
      </c>
      <c r="AH427" s="19">
        <v>23.0890007019043</v>
      </c>
      <c r="AI427" s="19">
        <v>22.815717697143601</v>
      </c>
      <c r="AJ427" s="19">
        <v>23.207677841186499</v>
      </c>
      <c r="AK427" s="19">
        <v>22.725692749023398</v>
      </c>
      <c r="AL427" s="19">
        <v>23.183923721313501</v>
      </c>
      <c r="AM427" s="19">
        <v>23.227952957153299</v>
      </c>
      <c r="AN427" s="19">
        <v>23.051506042480501</v>
      </c>
      <c r="AO427" s="19">
        <v>52.588999999999999</v>
      </c>
      <c r="AP427" s="19">
        <v>436</v>
      </c>
      <c r="AQ427" s="19">
        <v>46.3</v>
      </c>
      <c r="AR427" s="19">
        <v>25</v>
      </c>
      <c r="AS427" s="19">
        <v>46.3</v>
      </c>
      <c r="AT427" s="19">
        <v>46.3</v>
      </c>
      <c r="AU427" s="19">
        <v>0</v>
      </c>
      <c r="AV427" s="19">
        <v>204.9</v>
      </c>
      <c r="AW427" s="19">
        <v>25</v>
      </c>
      <c r="AX427" s="19">
        <v>25</v>
      </c>
      <c r="AY427" s="19">
        <v>25</v>
      </c>
      <c r="AZ427" s="19" t="s">
        <v>43</v>
      </c>
      <c r="BA427" s="19">
        <v>9</v>
      </c>
      <c r="BB427" s="19">
        <v>8</v>
      </c>
      <c r="BC427" s="19">
        <v>7</v>
      </c>
      <c r="BD427" s="19">
        <v>11</v>
      </c>
      <c r="BE427" s="19">
        <v>13</v>
      </c>
      <c r="BF427" s="19">
        <v>14</v>
      </c>
      <c r="BG427" s="19">
        <v>10</v>
      </c>
      <c r="BH427" s="19">
        <v>15</v>
      </c>
      <c r="BI427" s="19">
        <v>15</v>
      </c>
      <c r="BJ427" s="19">
        <v>13</v>
      </c>
      <c r="BK427" s="19">
        <v>436</v>
      </c>
      <c r="BL427" s="19">
        <v>1.44</v>
      </c>
      <c r="BM427" s="19">
        <v>22.5</v>
      </c>
      <c r="BN427" s="19">
        <v>18.600000000000001</v>
      </c>
      <c r="BO427" s="19">
        <v>15.8</v>
      </c>
      <c r="BP427" s="19">
        <v>26.4</v>
      </c>
      <c r="BQ427" s="19">
        <v>28.4</v>
      </c>
      <c r="BR427" s="19">
        <v>33</v>
      </c>
      <c r="BS427" s="19">
        <v>24.1</v>
      </c>
      <c r="BT427" s="19">
        <v>35.6</v>
      </c>
      <c r="BU427" s="19">
        <v>29.1</v>
      </c>
      <c r="BV427" s="19">
        <v>26.4</v>
      </c>
      <c r="BW427" s="19">
        <v>1.2140621679258401</v>
      </c>
      <c r="BX427" s="19">
        <v>0.340033472803347</v>
      </c>
      <c r="BY427" s="19">
        <v>-0.25959472656250099</v>
      </c>
      <c r="BZ427" s="19">
        <v>-2.1776537298999998</v>
      </c>
    </row>
    <row r="428" spans="1:78" s="38" customFormat="1" x14ac:dyDescent="0.3">
      <c r="A428" s="91">
        <v>426</v>
      </c>
      <c r="B428" s="19" t="s">
        <v>1631</v>
      </c>
      <c r="C428" s="223" t="s">
        <v>1632</v>
      </c>
      <c r="D428" s="177">
        <v>1.2639601993778811</v>
      </c>
      <c r="E428" s="108">
        <f t="shared" si="67"/>
        <v>0.33795103545790156</v>
      </c>
      <c r="F428" s="28">
        <v>6.1086930121126766E-2</v>
      </c>
      <c r="G428" s="129">
        <f t="shared" si="68"/>
        <v>1.2140516994702899</v>
      </c>
      <c r="H428" s="144"/>
      <c r="I428" s="145">
        <f t="shared" si="69"/>
        <v>1.2140516994702899</v>
      </c>
      <c r="J428" s="74" t="s">
        <v>1633</v>
      </c>
      <c r="K428" s="74" t="s">
        <v>1634</v>
      </c>
      <c r="L428" s="74" t="str">
        <f t="shared" si="70"/>
        <v/>
      </c>
      <c r="M428" s="75" t="str">
        <f t="shared" si="74"/>
        <v/>
      </c>
      <c r="N428" s="74" t="str">
        <f t="shared" si="74"/>
        <v/>
      </c>
      <c r="O428" s="74" t="str">
        <f t="shared" si="74"/>
        <v/>
      </c>
      <c r="P428" s="74" t="str">
        <f t="shared" si="74"/>
        <v/>
      </c>
      <c r="Q428" s="76" t="str">
        <f t="shared" si="74"/>
        <v/>
      </c>
      <c r="R428" s="74" t="str">
        <f t="shared" si="74"/>
        <v>GO:0097014</v>
      </c>
      <c r="S428" s="77">
        <v>22317000</v>
      </c>
      <c r="T428" s="78">
        <v>20830000</v>
      </c>
      <c r="U428" s="78">
        <v>14286000</v>
      </c>
      <c r="V428" s="78">
        <v>25683000</v>
      </c>
      <c r="W428" s="78">
        <v>23616000</v>
      </c>
      <c r="X428" s="79">
        <v>5</v>
      </c>
      <c r="Y428" s="80">
        <v>31287000</v>
      </c>
      <c r="Z428" s="80">
        <v>26429000</v>
      </c>
      <c r="AA428" s="80">
        <v>28975000</v>
      </c>
      <c r="AB428" s="80">
        <v>24411000</v>
      </c>
      <c r="AC428" s="80">
        <v>23803000</v>
      </c>
      <c r="AD428" s="96">
        <v>5</v>
      </c>
      <c r="AE428" s="19">
        <v>24.4116401672363</v>
      </c>
      <c r="AF428" s="19">
        <v>24.312158584594702</v>
      </c>
      <c r="AG428" s="19">
        <v>23.7680988311768</v>
      </c>
      <c r="AH428" s="19">
        <v>24.614311218261701</v>
      </c>
      <c r="AI428" s="19">
        <v>24.493261337280298</v>
      </c>
      <c r="AJ428" s="19">
        <v>24.8990592956543</v>
      </c>
      <c r="AK428" s="19">
        <v>24.6556186676025</v>
      </c>
      <c r="AL428" s="19">
        <v>24.788305282592798</v>
      </c>
      <c r="AM428" s="19">
        <v>24.541028976440401</v>
      </c>
      <c r="AN428" s="19">
        <v>24.504640579223601</v>
      </c>
      <c r="AO428" s="19">
        <v>71.37</v>
      </c>
      <c r="AP428" s="19">
        <v>636</v>
      </c>
      <c r="AQ428" s="19">
        <v>56.9</v>
      </c>
      <c r="AR428" s="19">
        <v>33</v>
      </c>
      <c r="AS428" s="19">
        <v>56.9</v>
      </c>
      <c r="AT428" s="19">
        <v>56.9</v>
      </c>
      <c r="AU428" s="19">
        <v>0</v>
      </c>
      <c r="AV428" s="19">
        <v>323.31</v>
      </c>
      <c r="AW428" s="19" t="s">
        <v>43</v>
      </c>
      <c r="AX428" s="19" t="s">
        <v>43</v>
      </c>
      <c r="AY428" s="19" t="s">
        <v>43</v>
      </c>
      <c r="AZ428" s="19" t="s">
        <v>43</v>
      </c>
      <c r="BA428" s="19">
        <v>16</v>
      </c>
      <c r="BB428" s="19">
        <v>23</v>
      </c>
      <c r="BC428" s="19">
        <v>17</v>
      </c>
      <c r="BD428" s="19">
        <v>20</v>
      </c>
      <c r="BE428" s="19">
        <v>18</v>
      </c>
      <c r="BF428" s="19">
        <v>23</v>
      </c>
      <c r="BG428" s="19">
        <v>24</v>
      </c>
      <c r="BH428" s="19">
        <v>21</v>
      </c>
      <c r="BI428" s="19">
        <v>20</v>
      </c>
      <c r="BJ428" s="19">
        <v>16</v>
      </c>
      <c r="BK428" s="19" t="s">
        <v>43</v>
      </c>
      <c r="BL428" s="19">
        <v>1.78</v>
      </c>
      <c r="BM428" s="19">
        <v>31.9</v>
      </c>
      <c r="BN428" s="19">
        <v>45.9</v>
      </c>
      <c r="BO428" s="19">
        <v>30.8</v>
      </c>
      <c r="BP428" s="19">
        <v>41.4</v>
      </c>
      <c r="BQ428" s="19">
        <v>36.6</v>
      </c>
      <c r="BR428" s="19">
        <v>47.8</v>
      </c>
      <c r="BS428" s="19">
        <v>47.8</v>
      </c>
      <c r="BT428" s="19">
        <v>43.7</v>
      </c>
      <c r="BU428" s="19">
        <v>37.299999999999997</v>
      </c>
      <c r="BV428" s="19">
        <v>30.2</v>
      </c>
      <c r="BW428" s="19">
        <v>1.2140516994702899</v>
      </c>
      <c r="BX428" s="19">
        <v>0.33957103064066901</v>
      </c>
      <c r="BY428" s="19">
        <v>-0.35783653259277398</v>
      </c>
      <c r="BZ428" s="19">
        <v>-2.1776382658098301</v>
      </c>
    </row>
    <row r="429" spans="1:78" s="38" customFormat="1" x14ac:dyDescent="0.3">
      <c r="A429" s="91">
        <v>427</v>
      </c>
      <c r="B429" s="19" t="s">
        <v>1635</v>
      </c>
      <c r="C429" s="223" t="s">
        <v>1636</v>
      </c>
      <c r="D429" s="177">
        <v>1.2055963888830388</v>
      </c>
      <c r="E429" s="108">
        <f t="shared" si="67"/>
        <v>0.26974700075745356</v>
      </c>
      <c r="F429" s="28">
        <v>6.1277667745583665E-2</v>
      </c>
      <c r="G429" s="129">
        <f t="shared" si="68"/>
        <v>1.2126977724958601</v>
      </c>
      <c r="H429" s="144"/>
      <c r="I429" s="145">
        <f t="shared" si="69"/>
        <v>1.2126977724958601</v>
      </c>
      <c r="J429" s="74" t="s">
        <v>1637</v>
      </c>
      <c r="K429" s="74" t="s">
        <v>1638</v>
      </c>
      <c r="L429" s="74" t="str">
        <f t="shared" si="70"/>
        <v/>
      </c>
      <c r="M429" s="75" t="str">
        <f t="shared" si="74"/>
        <v/>
      </c>
      <c r="N429" s="74" t="str">
        <f t="shared" si="74"/>
        <v/>
      </c>
      <c r="O429" s="74" t="str">
        <f t="shared" si="74"/>
        <v/>
      </c>
      <c r="P429" s="74" t="str">
        <f t="shared" si="74"/>
        <v/>
      </c>
      <c r="Q429" s="76" t="str">
        <f t="shared" si="74"/>
        <v/>
      </c>
      <c r="R429" s="74" t="str">
        <f t="shared" si="74"/>
        <v/>
      </c>
      <c r="S429" s="77">
        <v>56183000</v>
      </c>
      <c r="T429" s="78">
        <v>50803000</v>
      </c>
      <c r="U429" s="78">
        <v>48462000</v>
      </c>
      <c r="V429" s="78">
        <v>71777000</v>
      </c>
      <c r="W429" s="78">
        <v>57673000</v>
      </c>
      <c r="X429" s="79">
        <v>5</v>
      </c>
      <c r="Y429" s="80">
        <v>75545000</v>
      </c>
      <c r="Z429" s="80">
        <v>69422000</v>
      </c>
      <c r="AA429" s="80">
        <v>76662000</v>
      </c>
      <c r="AB429" s="80">
        <v>56654000</v>
      </c>
      <c r="AC429" s="80">
        <v>65189000</v>
      </c>
      <c r="AD429" s="96">
        <v>5</v>
      </c>
      <c r="AE429" s="19">
        <v>25.743629455566399</v>
      </c>
      <c r="AF429" s="19">
        <v>25.59840965271</v>
      </c>
      <c r="AG429" s="19">
        <v>25.530349731445298</v>
      </c>
      <c r="AH429" s="19">
        <v>26.097019195556602</v>
      </c>
      <c r="AI429" s="19">
        <v>25.7813930511475</v>
      </c>
      <c r="AJ429" s="19">
        <v>26.170833587646499</v>
      </c>
      <c r="AK429" s="19">
        <v>26.0488891601563</v>
      </c>
      <c r="AL429" s="19">
        <v>26.192008972168001</v>
      </c>
      <c r="AM429" s="19">
        <v>25.755674362182599</v>
      </c>
      <c r="AN429" s="19">
        <v>25.958126068115199</v>
      </c>
      <c r="AO429" s="19">
        <v>25.568999999999999</v>
      </c>
      <c r="AP429" s="19">
        <v>228</v>
      </c>
      <c r="AQ429" s="19">
        <v>71.900000000000006</v>
      </c>
      <c r="AR429" s="19">
        <v>22</v>
      </c>
      <c r="AS429" s="19">
        <v>71.900000000000006</v>
      </c>
      <c r="AT429" s="19">
        <v>71.900000000000006</v>
      </c>
      <c r="AU429" s="19">
        <v>0</v>
      </c>
      <c r="AV429" s="19">
        <v>323.31</v>
      </c>
      <c r="AW429" s="19">
        <v>22</v>
      </c>
      <c r="AX429" s="19">
        <v>22</v>
      </c>
      <c r="AY429" s="19">
        <v>22</v>
      </c>
      <c r="AZ429" s="19" t="s">
        <v>43</v>
      </c>
      <c r="BA429" s="19">
        <v>9</v>
      </c>
      <c r="BB429" s="19">
        <v>10</v>
      </c>
      <c r="BC429" s="19">
        <v>10</v>
      </c>
      <c r="BD429" s="19">
        <v>16</v>
      </c>
      <c r="BE429" s="19">
        <v>19</v>
      </c>
      <c r="BF429" s="19">
        <v>10</v>
      </c>
      <c r="BG429" s="19">
        <v>8</v>
      </c>
      <c r="BH429" s="19">
        <v>12</v>
      </c>
      <c r="BI429" s="19">
        <v>18</v>
      </c>
      <c r="BJ429" s="19">
        <v>18</v>
      </c>
      <c r="BK429" s="19">
        <v>228</v>
      </c>
      <c r="BL429" s="19">
        <v>1.2</v>
      </c>
      <c r="BM429" s="19">
        <v>40.4</v>
      </c>
      <c r="BN429" s="19">
        <v>46.9</v>
      </c>
      <c r="BO429" s="19">
        <v>46.9</v>
      </c>
      <c r="BP429" s="19">
        <v>69.7</v>
      </c>
      <c r="BQ429" s="19">
        <v>70.2</v>
      </c>
      <c r="BR429" s="19">
        <v>46.9</v>
      </c>
      <c r="BS429" s="19">
        <v>36.799999999999997</v>
      </c>
      <c r="BT429" s="19">
        <v>47.4</v>
      </c>
      <c r="BU429" s="19">
        <v>69.7</v>
      </c>
      <c r="BV429" s="19">
        <v>69.7</v>
      </c>
      <c r="BW429" s="19">
        <v>1.2126977724958601</v>
      </c>
      <c r="BX429" s="19">
        <v>0.34017802503477101</v>
      </c>
      <c r="BY429" s="19">
        <v>-0.27494621276855502</v>
      </c>
      <c r="BZ429" s="19">
        <v>-2.1756381917646301</v>
      </c>
    </row>
    <row r="430" spans="1:78" s="38" customFormat="1" x14ac:dyDescent="0.3">
      <c r="A430" s="91">
        <v>428</v>
      </c>
      <c r="B430" s="19" t="s">
        <v>1639</v>
      </c>
      <c r="C430" s="223" t="s">
        <v>1640</v>
      </c>
      <c r="D430" s="177">
        <v>1.2830638036338493</v>
      </c>
      <c r="E430" s="108">
        <f t="shared" si="67"/>
        <v>0.35959291391739778</v>
      </c>
      <c r="F430" s="28">
        <v>6.1300817417082973E-2</v>
      </c>
      <c r="G430" s="129">
        <f t="shared" si="68"/>
        <v>1.2125337343337601</v>
      </c>
      <c r="H430" s="144"/>
      <c r="I430" s="145">
        <f t="shared" si="69"/>
        <v>1.2125337343337601</v>
      </c>
      <c r="J430" s="74" t="s">
        <v>1641</v>
      </c>
      <c r="K430" s="74" t="s">
        <v>1642</v>
      </c>
      <c r="L430" s="74" t="str">
        <f t="shared" si="70"/>
        <v/>
      </c>
      <c r="M430" s="75" t="str">
        <f t="shared" si="74"/>
        <v/>
      </c>
      <c r="N430" s="74" t="str">
        <f t="shared" si="74"/>
        <v/>
      </c>
      <c r="O430" s="74" t="str">
        <f t="shared" si="74"/>
        <v/>
      </c>
      <c r="P430" s="74" t="str">
        <f t="shared" si="74"/>
        <v/>
      </c>
      <c r="Q430" s="76" t="str">
        <f t="shared" si="74"/>
        <v/>
      </c>
      <c r="R430" s="74" t="str">
        <f t="shared" si="74"/>
        <v/>
      </c>
      <c r="S430" s="77">
        <v>13998000</v>
      </c>
      <c r="T430" s="78">
        <v>13297000</v>
      </c>
      <c r="U430" s="78">
        <v>12059000</v>
      </c>
      <c r="V430" s="78">
        <v>19789000</v>
      </c>
      <c r="W430" s="78">
        <v>18956000</v>
      </c>
      <c r="X430" s="79">
        <v>5</v>
      </c>
      <c r="Y430" s="80">
        <v>15801000</v>
      </c>
      <c r="Z430" s="80">
        <v>22017000</v>
      </c>
      <c r="AA430" s="80">
        <v>19880000</v>
      </c>
      <c r="AB430" s="80">
        <v>19179000</v>
      </c>
      <c r="AC430" s="80">
        <v>23329000</v>
      </c>
      <c r="AD430" s="96">
        <v>5</v>
      </c>
      <c r="AE430" s="19">
        <v>23.7387180328369</v>
      </c>
      <c r="AF430" s="19">
        <v>23.664596557617202</v>
      </c>
      <c r="AG430" s="19">
        <v>23.523607254028299</v>
      </c>
      <c r="AH430" s="19">
        <v>24.238195419311499</v>
      </c>
      <c r="AI430" s="19">
        <v>24.176151275634801</v>
      </c>
      <c r="AJ430" s="19">
        <v>23.9135131835938</v>
      </c>
      <c r="AK430" s="19">
        <v>24.392114639282202</v>
      </c>
      <c r="AL430" s="19">
        <v>24.244813919067401</v>
      </c>
      <c r="AM430" s="19">
        <v>24.1930236816406</v>
      </c>
      <c r="AN430" s="19">
        <v>24.475620269775401</v>
      </c>
      <c r="AO430" s="19">
        <v>25.463000000000001</v>
      </c>
      <c r="AP430" s="19">
        <v>237</v>
      </c>
      <c r="AQ430" s="19">
        <v>67.900000000000006</v>
      </c>
      <c r="AR430" s="19">
        <v>15</v>
      </c>
      <c r="AS430" s="19">
        <v>67.900000000000006</v>
      </c>
      <c r="AT430" s="19">
        <v>67.900000000000006</v>
      </c>
      <c r="AU430" s="19">
        <v>0</v>
      </c>
      <c r="AV430" s="19">
        <v>323.31</v>
      </c>
      <c r="AW430" s="19">
        <v>15</v>
      </c>
      <c r="AX430" s="19">
        <v>15</v>
      </c>
      <c r="AY430" s="19">
        <v>15</v>
      </c>
      <c r="AZ430" s="19" t="s">
        <v>43</v>
      </c>
      <c r="BA430" s="19">
        <v>5</v>
      </c>
      <c r="BB430" s="19">
        <v>6</v>
      </c>
      <c r="BC430" s="19">
        <v>7</v>
      </c>
      <c r="BD430" s="19">
        <v>7</v>
      </c>
      <c r="BE430" s="19">
        <v>11</v>
      </c>
      <c r="BF430" s="19">
        <v>9</v>
      </c>
      <c r="BG430" s="19">
        <v>7</v>
      </c>
      <c r="BH430" s="19">
        <v>9</v>
      </c>
      <c r="BI430" s="19">
        <v>8</v>
      </c>
      <c r="BJ430" s="19">
        <v>8</v>
      </c>
      <c r="BK430" s="19">
        <v>237</v>
      </c>
      <c r="BL430" s="19">
        <v>1.21</v>
      </c>
      <c r="BM430" s="19">
        <v>30</v>
      </c>
      <c r="BN430" s="19">
        <v>38.4</v>
      </c>
      <c r="BO430" s="19">
        <v>46.8</v>
      </c>
      <c r="BP430" s="19">
        <v>42.6</v>
      </c>
      <c r="BQ430" s="19">
        <v>54.9</v>
      </c>
      <c r="BR430" s="19">
        <v>54.4</v>
      </c>
      <c r="BS430" s="19">
        <v>44.3</v>
      </c>
      <c r="BT430" s="19">
        <v>50.2</v>
      </c>
      <c r="BU430" s="19">
        <v>43.9</v>
      </c>
      <c r="BV430" s="19">
        <v>45.6</v>
      </c>
      <c r="BW430" s="19">
        <v>1.2125337343337601</v>
      </c>
      <c r="BX430" s="19">
        <v>0.33940083217753098</v>
      </c>
      <c r="BY430" s="19">
        <v>-0.37556343078613402</v>
      </c>
      <c r="BZ430" s="19">
        <v>-2.1753958624930099</v>
      </c>
    </row>
    <row r="431" spans="1:78" s="38" customFormat="1" x14ac:dyDescent="0.3">
      <c r="A431" s="91">
        <v>429</v>
      </c>
      <c r="B431" s="19" t="s">
        <v>1643</v>
      </c>
      <c r="C431" s="223" t="s">
        <v>1644</v>
      </c>
      <c r="D431" s="177">
        <v>1.5557727944582938</v>
      </c>
      <c r="E431" s="108">
        <f t="shared" si="67"/>
        <v>0.63763138407585929</v>
      </c>
      <c r="F431" s="28">
        <v>6.1746974023954182E-2</v>
      </c>
      <c r="G431" s="129">
        <f t="shared" si="68"/>
        <v>1.2093843206091801</v>
      </c>
      <c r="H431" s="144"/>
      <c r="I431" s="145">
        <f t="shared" si="69"/>
        <v>1.2093843206091801</v>
      </c>
      <c r="J431" s="74" t="s">
        <v>1645</v>
      </c>
      <c r="K431" s="74" t="s">
        <v>1646</v>
      </c>
      <c r="L431" s="74" t="str">
        <f t="shared" si="70"/>
        <v>GO:0003735;GO:0005730</v>
      </c>
      <c r="M431" s="75" t="str">
        <f t="shared" si="74"/>
        <v/>
      </c>
      <c r="N431" s="74" t="str">
        <f t="shared" si="74"/>
        <v>GO:0003735</v>
      </c>
      <c r="O431" s="74" t="str">
        <f t="shared" si="74"/>
        <v/>
      </c>
      <c r="P431" s="74" t="str">
        <f t="shared" si="74"/>
        <v>GO:0005730</v>
      </c>
      <c r="Q431" s="76" t="str">
        <f t="shared" si="74"/>
        <v/>
      </c>
      <c r="R431" s="74" t="str">
        <f t="shared" si="74"/>
        <v>GO:0097014</v>
      </c>
      <c r="S431" s="77">
        <v>53443000</v>
      </c>
      <c r="T431" s="78">
        <v>55937000</v>
      </c>
      <c r="U431" s="78">
        <v>56917000</v>
      </c>
      <c r="V431" s="78">
        <v>102750000</v>
      </c>
      <c r="W431" s="78">
        <v>93585000</v>
      </c>
      <c r="X431" s="79">
        <v>5</v>
      </c>
      <c r="Y431" s="80">
        <v>137020000</v>
      </c>
      <c r="Z431" s="80">
        <v>117480000</v>
      </c>
      <c r="AA431" s="80">
        <v>153690000</v>
      </c>
      <c r="AB431" s="80">
        <v>69742000</v>
      </c>
      <c r="AC431" s="80">
        <v>86241000</v>
      </c>
      <c r="AD431" s="96">
        <v>5</v>
      </c>
      <c r="AE431" s="19">
        <v>25.6714973449707</v>
      </c>
      <c r="AF431" s="19">
        <v>25.737298965454102</v>
      </c>
      <c r="AG431" s="19">
        <v>25.762355804443398</v>
      </c>
      <c r="AH431" s="19">
        <v>26.6145629882813</v>
      </c>
      <c r="AI431" s="19">
        <v>26.479774475097699</v>
      </c>
      <c r="AJ431" s="19">
        <v>27.029811859130898</v>
      </c>
      <c r="AK431" s="19">
        <v>26.80784034729</v>
      </c>
      <c r="AL431" s="19">
        <v>27.195447921752901</v>
      </c>
      <c r="AM431" s="19">
        <v>26.055524826049801</v>
      </c>
      <c r="AN431" s="19">
        <v>26.361869812011701</v>
      </c>
      <c r="AO431" s="19">
        <v>16.061</v>
      </c>
      <c r="AP431" s="19">
        <v>142</v>
      </c>
      <c r="AQ431" s="19">
        <v>81.7</v>
      </c>
      <c r="AR431" s="19">
        <v>15</v>
      </c>
      <c r="AS431" s="19">
        <v>81.7</v>
      </c>
      <c r="AT431" s="19">
        <v>81.7</v>
      </c>
      <c r="AU431" s="19">
        <v>0</v>
      </c>
      <c r="AV431" s="19">
        <v>323.31</v>
      </c>
      <c r="AW431" s="19">
        <v>15</v>
      </c>
      <c r="AX431" s="19">
        <v>15</v>
      </c>
      <c r="AY431" s="19">
        <v>15</v>
      </c>
      <c r="AZ431" s="19" t="s">
        <v>43</v>
      </c>
      <c r="BA431" s="19">
        <v>10</v>
      </c>
      <c r="BB431" s="19">
        <v>10</v>
      </c>
      <c r="BC431" s="19">
        <v>11</v>
      </c>
      <c r="BD431" s="19">
        <v>12</v>
      </c>
      <c r="BE431" s="19">
        <v>15</v>
      </c>
      <c r="BF431" s="19">
        <v>11</v>
      </c>
      <c r="BG431" s="19">
        <v>11</v>
      </c>
      <c r="BH431" s="19">
        <v>9</v>
      </c>
      <c r="BI431" s="19">
        <v>12</v>
      </c>
      <c r="BJ431" s="19">
        <v>11</v>
      </c>
      <c r="BK431" s="19">
        <v>142</v>
      </c>
      <c r="BL431" s="19">
        <v>1.18</v>
      </c>
      <c r="BM431" s="19">
        <v>68.3</v>
      </c>
      <c r="BN431" s="19">
        <v>71.099999999999994</v>
      </c>
      <c r="BO431" s="19">
        <v>76.8</v>
      </c>
      <c r="BP431" s="19">
        <v>76.8</v>
      </c>
      <c r="BQ431" s="19">
        <v>81.7</v>
      </c>
      <c r="BR431" s="19">
        <v>76.8</v>
      </c>
      <c r="BS431" s="19">
        <v>76.8</v>
      </c>
      <c r="BT431" s="19">
        <v>57.7</v>
      </c>
      <c r="BU431" s="19">
        <v>71.8</v>
      </c>
      <c r="BV431" s="19">
        <v>76.099999999999994</v>
      </c>
      <c r="BW431" s="19">
        <v>1.2093843206091801</v>
      </c>
      <c r="BX431" s="19">
        <v>0.34080662983425403</v>
      </c>
      <c r="BY431" s="19">
        <v>-0.63700103759765603</v>
      </c>
      <c r="BZ431" s="19">
        <v>-2.1707430750136898</v>
      </c>
    </row>
    <row r="432" spans="1:78" s="38" customFormat="1" x14ac:dyDescent="0.3">
      <c r="A432" s="91">
        <v>430</v>
      </c>
      <c r="B432" s="19" t="s">
        <v>1647</v>
      </c>
      <c r="C432" s="223" t="s">
        <v>1648</v>
      </c>
      <c r="D432" s="177">
        <v>1.4558304152876118</v>
      </c>
      <c r="E432" s="108">
        <f t="shared" si="67"/>
        <v>0.54184231070641231</v>
      </c>
      <c r="F432" s="28">
        <v>6.1793931231135177E-2</v>
      </c>
      <c r="G432" s="129">
        <f t="shared" si="68"/>
        <v>1.2090541747857499</v>
      </c>
      <c r="H432" s="144"/>
      <c r="I432" s="145">
        <f t="shared" si="69"/>
        <v>1.2090541747857499</v>
      </c>
      <c r="J432" s="74" t="s">
        <v>1649</v>
      </c>
      <c r="K432" s="74" t="s">
        <v>1650</v>
      </c>
      <c r="L432" s="74" t="str">
        <f t="shared" si="70"/>
        <v/>
      </c>
      <c r="M432" s="75" t="str">
        <f t="shared" si="74"/>
        <v/>
      </c>
      <c r="N432" s="74" t="str">
        <f t="shared" si="74"/>
        <v/>
      </c>
      <c r="O432" s="74" t="str">
        <f t="shared" si="74"/>
        <v/>
      </c>
      <c r="P432" s="74" t="str">
        <f t="shared" si="74"/>
        <v/>
      </c>
      <c r="Q432" s="76" t="str">
        <f t="shared" si="74"/>
        <v/>
      </c>
      <c r="R432" s="74" t="str">
        <f t="shared" si="74"/>
        <v>GO:0097014</v>
      </c>
      <c r="S432" s="77">
        <v>10209000</v>
      </c>
      <c r="T432" s="78">
        <v>6649000</v>
      </c>
      <c r="U432" s="78">
        <v>7428300</v>
      </c>
      <c r="V432" s="78">
        <v>16501000</v>
      </c>
      <c r="W432" s="78">
        <v>12359000</v>
      </c>
      <c r="X432" s="79">
        <v>5</v>
      </c>
      <c r="Y432" s="80">
        <v>12135000</v>
      </c>
      <c r="Z432" s="80">
        <v>13303000</v>
      </c>
      <c r="AA432" s="80">
        <v>14880000</v>
      </c>
      <c r="AB432" s="80">
        <v>16171000</v>
      </c>
      <c r="AC432" s="80">
        <v>20883000</v>
      </c>
      <c r="AD432" s="96">
        <v>5</v>
      </c>
      <c r="AE432" s="19">
        <v>23.283338546752901</v>
      </c>
      <c r="AF432" s="19">
        <v>22.6647052764893</v>
      </c>
      <c r="AG432" s="19">
        <v>22.824600219726602</v>
      </c>
      <c r="AH432" s="19">
        <v>23.976049423217798</v>
      </c>
      <c r="AI432" s="19">
        <v>23.559059143066399</v>
      </c>
      <c r="AJ432" s="19">
        <v>23.532670974731399</v>
      </c>
      <c r="AK432" s="19">
        <v>23.665248870849599</v>
      </c>
      <c r="AL432" s="19">
        <v>23.8268718719482</v>
      </c>
      <c r="AM432" s="19">
        <v>23.946905136108398</v>
      </c>
      <c r="AN432" s="19">
        <v>24.3158264160156</v>
      </c>
      <c r="AO432" s="19">
        <v>21.126000000000001</v>
      </c>
      <c r="AP432" s="19">
        <v>197</v>
      </c>
      <c r="AQ432" s="19">
        <v>73.599999999999994</v>
      </c>
      <c r="AR432" s="19">
        <v>14</v>
      </c>
      <c r="AS432" s="19">
        <v>73.599999999999994</v>
      </c>
      <c r="AT432" s="19">
        <v>73.599999999999994</v>
      </c>
      <c r="AU432" s="19">
        <v>0</v>
      </c>
      <c r="AV432" s="19">
        <v>323.31</v>
      </c>
      <c r="AW432" s="19">
        <v>15</v>
      </c>
      <c r="AX432" s="19">
        <v>15</v>
      </c>
      <c r="AY432" s="19">
        <v>14</v>
      </c>
      <c r="AZ432" s="19" t="s">
        <v>43</v>
      </c>
      <c r="BA432" s="19">
        <v>7</v>
      </c>
      <c r="BB432" s="19">
        <v>8</v>
      </c>
      <c r="BC432" s="19">
        <v>8</v>
      </c>
      <c r="BD432" s="19">
        <v>9</v>
      </c>
      <c r="BE432" s="19">
        <v>10</v>
      </c>
      <c r="BF432" s="19">
        <v>11</v>
      </c>
      <c r="BG432" s="19">
        <v>10</v>
      </c>
      <c r="BH432" s="19">
        <v>10</v>
      </c>
      <c r="BI432" s="19">
        <v>8</v>
      </c>
      <c r="BJ432" s="19">
        <v>8</v>
      </c>
      <c r="BK432" s="19">
        <v>197</v>
      </c>
      <c r="BL432" s="19">
        <v>1.17</v>
      </c>
      <c r="BM432" s="19">
        <v>58.9</v>
      </c>
      <c r="BN432" s="19">
        <v>44.2</v>
      </c>
      <c r="BO432" s="19">
        <v>42.1</v>
      </c>
      <c r="BP432" s="19">
        <v>38.1</v>
      </c>
      <c r="BQ432" s="19">
        <v>38.6</v>
      </c>
      <c r="BR432" s="19">
        <v>69</v>
      </c>
      <c r="BS432" s="19">
        <v>58.9</v>
      </c>
      <c r="BT432" s="19">
        <v>69</v>
      </c>
      <c r="BU432" s="19">
        <v>30.5</v>
      </c>
      <c r="BV432" s="19">
        <v>30.5</v>
      </c>
      <c r="BW432" s="19">
        <v>1.2090541747857499</v>
      </c>
      <c r="BX432" s="19">
        <v>0.339680880330124</v>
      </c>
      <c r="BY432" s="19">
        <v>-0.59595413208007697</v>
      </c>
      <c r="BZ432" s="19">
        <v>-2.1702553070708901</v>
      </c>
    </row>
    <row r="433" spans="1:78" s="38" customFormat="1" x14ac:dyDescent="0.3">
      <c r="A433" s="91">
        <v>431</v>
      </c>
      <c r="B433" s="19" t="s">
        <v>1651</v>
      </c>
      <c r="C433" s="223" t="s">
        <v>1652</v>
      </c>
      <c r="D433" s="177">
        <v>1.3405473433453006</v>
      </c>
      <c r="E433" s="108">
        <f t="shared" si="67"/>
        <v>0.42282217105742192</v>
      </c>
      <c r="F433" s="28">
        <v>6.2306834740350689E-2</v>
      </c>
      <c r="G433" s="129">
        <f t="shared" si="68"/>
        <v>1.20546431084949</v>
      </c>
      <c r="H433" s="144"/>
      <c r="I433" s="145">
        <f t="shared" si="69"/>
        <v>1.20546431084949</v>
      </c>
      <c r="J433" s="74" t="s">
        <v>1653</v>
      </c>
      <c r="K433" s="74" t="s">
        <v>1654</v>
      </c>
      <c r="L433" s="74" t="str">
        <f t="shared" si="70"/>
        <v/>
      </c>
      <c r="M433" s="75" t="str">
        <f t="shared" ref="M433:R442" si="75">IF(ISNUMBER(FIND(M$2,$J433))=TRUE,M$2,"")</f>
        <v/>
      </c>
      <c r="N433" s="74" t="str">
        <f t="shared" si="75"/>
        <v/>
      </c>
      <c r="O433" s="74" t="str">
        <f t="shared" si="75"/>
        <v/>
      </c>
      <c r="P433" s="74" t="str">
        <f t="shared" si="75"/>
        <v/>
      </c>
      <c r="Q433" s="76" t="str">
        <f t="shared" si="75"/>
        <v/>
      </c>
      <c r="R433" s="74" t="str">
        <f t="shared" si="75"/>
        <v/>
      </c>
      <c r="S433" s="77">
        <v>2833700</v>
      </c>
      <c r="T433" s="78">
        <v>3081800</v>
      </c>
      <c r="U433" s="78">
        <v>3555500</v>
      </c>
      <c r="V433" s="78">
        <v>4400600</v>
      </c>
      <c r="W433" s="78">
        <v>3927100</v>
      </c>
      <c r="X433" s="79">
        <v>5</v>
      </c>
      <c r="Y433" s="80">
        <v>4492300</v>
      </c>
      <c r="Z433" s="80">
        <v>5763200</v>
      </c>
      <c r="AA433" s="80">
        <v>4865700</v>
      </c>
      <c r="AB433" s="80">
        <v>3197500</v>
      </c>
      <c r="AC433" s="80">
        <v>5541300</v>
      </c>
      <c r="AD433" s="96">
        <v>5</v>
      </c>
      <c r="AE433" s="19">
        <v>21.4342555999756</v>
      </c>
      <c r="AF433" s="19">
        <v>21.555341720581101</v>
      </c>
      <c r="AG433" s="19">
        <v>21.761621475219702</v>
      </c>
      <c r="AH433" s="19">
        <v>22.069269180297901</v>
      </c>
      <c r="AI433" s="19">
        <v>21.905033111572301</v>
      </c>
      <c r="AJ433" s="19">
        <v>22.099021911621101</v>
      </c>
      <c r="AK433" s="19">
        <v>22.458438873291001</v>
      </c>
      <c r="AL433" s="19">
        <v>22.214216232299801</v>
      </c>
      <c r="AM433" s="19">
        <v>21.608512878418001</v>
      </c>
      <c r="AN433" s="19">
        <v>22.401792526245099</v>
      </c>
      <c r="AO433" s="19">
        <v>56.997</v>
      </c>
      <c r="AP433" s="19">
        <v>536</v>
      </c>
      <c r="AQ433" s="19">
        <v>41.8</v>
      </c>
      <c r="AR433" s="19">
        <v>16</v>
      </c>
      <c r="AS433" s="19">
        <v>41.8</v>
      </c>
      <c r="AT433" s="19">
        <v>41.8</v>
      </c>
      <c r="AU433" s="19">
        <v>0</v>
      </c>
      <c r="AV433" s="19">
        <v>323.31</v>
      </c>
      <c r="AW433" s="19">
        <v>16</v>
      </c>
      <c r="AX433" s="19">
        <v>16</v>
      </c>
      <c r="AY433" s="19">
        <v>16</v>
      </c>
      <c r="AZ433" s="19" t="s">
        <v>43</v>
      </c>
      <c r="BA433" s="19">
        <v>6</v>
      </c>
      <c r="BB433" s="19">
        <v>5</v>
      </c>
      <c r="BC433" s="19">
        <v>9</v>
      </c>
      <c r="BD433" s="19">
        <v>6</v>
      </c>
      <c r="BE433" s="19">
        <v>4</v>
      </c>
      <c r="BF433" s="19">
        <v>13</v>
      </c>
      <c r="BG433" s="19">
        <v>8</v>
      </c>
      <c r="BH433" s="19">
        <v>13</v>
      </c>
      <c r="BI433" s="19">
        <v>8</v>
      </c>
      <c r="BJ433" s="19">
        <v>7</v>
      </c>
      <c r="BK433" s="19">
        <v>536</v>
      </c>
      <c r="BL433" s="19">
        <v>1.55</v>
      </c>
      <c r="BM433" s="19">
        <v>17</v>
      </c>
      <c r="BN433" s="19">
        <v>12.1</v>
      </c>
      <c r="BO433" s="19">
        <v>26.7</v>
      </c>
      <c r="BP433" s="19">
        <v>19.600000000000001</v>
      </c>
      <c r="BQ433" s="19">
        <v>15.5</v>
      </c>
      <c r="BR433" s="19">
        <v>35.1</v>
      </c>
      <c r="BS433" s="19">
        <v>21.3</v>
      </c>
      <c r="BT433" s="19">
        <v>36</v>
      </c>
      <c r="BU433" s="19">
        <v>25.9</v>
      </c>
      <c r="BV433" s="19">
        <v>22.2</v>
      </c>
      <c r="BW433" s="19">
        <v>1.20546431084949</v>
      </c>
      <c r="BX433" s="19">
        <v>0.34174485596707799</v>
      </c>
      <c r="BY433" s="19">
        <v>-0.41129226684570602</v>
      </c>
      <c r="BZ433" s="19">
        <v>-2.1649511903943202</v>
      </c>
    </row>
    <row r="434" spans="1:78" s="38" customFormat="1" x14ac:dyDescent="0.3">
      <c r="A434" s="91">
        <v>432</v>
      </c>
      <c r="B434" s="19" t="s">
        <v>1655</v>
      </c>
      <c r="C434" s="223" t="s">
        <v>500</v>
      </c>
      <c r="D434" s="177">
        <v>1.4962822959652859</v>
      </c>
      <c r="E434" s="108">
        <f t="shared" si="67"/>
        <v>0.58138238683535559</v>
      </c>
      <c r="F434" s="28">
        <v>6.3232107368294224E-2</v>
      </c>
      <c r="G434" s="129">
        <f t="shared" si="68"/>
        <v>1.19906234399462</v>
      </c>
      <c r="H434" s="144"/>
      <c r="I434" s="145">
        <f t="shared" si="69"/>
        <v>1.19906234399462</v>
      </c>
      <c r="J434" s="74" t="s">
        <v>1656</v>
      </c>
      <c r="K434" s="74" t="s">
        <v>1657</v>
      </c>
      <c r="L434" s="74" t="str">
        <f t="shared" si="70"/>
        <v>GO:0003729;GO:0003723</v>
      </c>
      <c r="M434" s="75" t="str">
        <f t="shared" si="75"/>
        <v/>
      </c>
      <c r="N434" s="74" t="str">
        <f t="shared" si="75"/>
        <v/>
      </c>
      <c r="O434" s="74" t="str">
        <f t="shared" si="75"/>
        <v>GO:0003729</v>
      </c>
      <c r="P434" s="74" t="str">
        <f t="shared" si="75"/>
        <v/>
      </c>
      <c r="Q434" s="76" t="str">
        <f t="shared" si="75"/>
        <v>GO:0003723</v>
      </c>
      <c r="R434" s="74" t="str">
        <f t="shared" si="75"/>
        <v/>
      </c>
      <c r="S434" s="77">
        <v>3923800</v>
      </c>
      <c r="T434" s="78">
        <v>5241500</v>
      </c>
      <c r="U434" s="78">
        <v>4624000</v>
      </c>
      <c r="V434" s="78">
        <v>3294800</v>
      </c>
      <c r="W434" s="78">
        <v>4555600</v>
      </c>
      <c r="X434" s="79">
        <v>5</v>
      </c>
      <c r="Y434" s="80">
        <v>8192900</v>
      </c>
      <c r="Z434" s="80">
        <v>7010600</v>
      </c>
      <c r="AA434" s="80">
        <v>8570100</v>
      </c>
      <c r="AB434" s="80">
        <v>4257000</v>
      </c>
      <c r="AC434" s="80">
        <v>4348500</v>
      </c>
      <c r="AD434" s="96">
        <v>5</v>
      </c>
      <c r="AE434" s="19">
        <v>21.9038200378418</v>
      </c>
      <c r="AF434" s="19">
        <v>22.321548461914102</v>
      </c>
      <c r="AG434" s="19">
        <v>22.140710830688501</v>
      </c>
      <c r="AH434" s="19">
        <v>21.651760101318398</v>
      </c>
      <c r="AI434" s="19">
        <v>22.119209289550799</v>
      </c>
      <c r="AJ434" s="19">
        <v>22.9659423828125</v>
      </c>
      <c r="AK434" s="19">
        <v>22.741106033325199</v>
      </c>
      <c r="AL434" s="19">
        <v>23.030879974365199</v>
      </c>
      <c r="AM434" s="19">
        <v>22.021406173706101</v>
      </c>
      <c r="AN434" s="19">
        <v>22.052085876464801</v>
      </c>
      <c r="AO434" s="19">
        <v>37.741</v>
      </c>
      <c r="AP434" s="19">
        <v>345</v>
      </c>
      <c r="AQ434" s="19">
        <v>41.7</v>
      </c>
      <c r="AR434" s="19">
        <v>13</v>
      </c>
      <c r="AS434" s="19">
        <v>41.7</v>
      </c>
      <c r="AT434" s="19">
        <v>41.7</v>
      </c>
      <c r="AU434" s="19">
        <v>0</v>
      </c>
      <c r="AV434" s="19">
        <v>96.037999999999997</v>
      </c>
      <c r="AW434" s="19">
        <v>13</v>
      </c>
      <c r="AX434" s="19">
        <v>13</v>
      </c>
      <c r="AY434" s="19">
        <v>13</v>
      </c>
      <c r="AZ434" s="19" t="s">
        <v>43</v>
      </c>
      <c r="BA434" s="19">
        <v>3</v>
      </c>
      <c r="BB434" s="19">
        <v>5</v>
      </c>
      <c r="BC434" s="19">
        <v>7</v>
      </c>
      <c r="BD434" s="19">
        <v>5</v>
      </c>
      <c r="BE434" s="19">
        <v>10</v>
      </c>
      <c r="BF434" s="19">
        <v>6</v>
      </c>
      <c r="BG434" s="19">
        <v>6</v>
      </c>
      <c r="BH434" s="19">
        <v>6</v>
      </c>
      <c r="BI434" s="19">
        <v>8</v>
      </c>
      <c r="BJ434" s="19">
        <v>8</v>
      </c>
      <c r="BK434" s="19">
        <v>345</v>
      </c>
      <c r="BL434" s="19">
        <v>1.07</v>
      </c>
      <c r="BM434" s="19">
        <v>8.1</v>
      </c>
      <c r="BN434" s="19">
        <v>13.9</v>
      </c>
      <c r="BO434" s="19">
        <v>24.3</v>
      </c>
      <c r="BP434" s="19">
        <v>20.9</v>
      </c>
      <c r="BQ434" s="19">
        <v>36.5</v>
      </c>
      <c r="BR434" s="19">
        <v>28.7</v>
      </c>
      <c r="BS434" s="19">
        <v>25.5</v>
      </c>
      <c r="BT434" s="19">
        <v>28.7</v>
      </c>
      <c r="BU434" s="19">
        <v>32.5</v>
      </c>
      <c r="BV434" s="19">
        <v>25.8</v>
      </c>
      <c r="BW434" s="19">
        <v>1.19906234399462</v>
      </c>
      <c r="BX434" s="19">
        <v>0.34490463215258899</v>
      </c>
      <c r="BY434" s="19">
        <v>-0.534874343872072</v>
      </c>
      <c r="BZ434" s="19">
        <v>-2.1554905312921502</v>
      </c>
    </row>
    <row r="435" spans="1:78" s="38" customFormat="1" x14ac:dyDescent="0.3">
      <c r="A435" s="91">
        <v>433</v>
      </c>
      <c r="B435" s="19" t="s">
        <v>1658</v>
      </c>
      <c r="C435" s="223" t="s">
        <v>1659</v>
      </c>
      <c r="D435" s="177">
        <v>1.1813201690210182</v>
      </c>
      <c r="E435" s="108">
        <f t="shared" si="67"/>
        <v>0.24040002625819046</v>
      </c>
      <c r="F435" s="28">
        <v>6.381664854494723E-2</v>
      </c>
      <c r="G435" s="129">
        <f t="shared" si="68"/>
        <v>1.1950660073605399</v>
      </c>
      <c r="H435" s="144"/>
      <c r="I435" s="145">
        <f t="shared" si="69"/>
        <v>1.1950660073605399</v>
      </c>
      <c r="J435" s="74" t="s">
        <v>1660</v>
      </c>
      <c r="K435" s="74" t="s">
        <v>1661</v>
      </c>
      <c r="L435" s="74" t="str">
        <f t="shared" si="70"/>
        <v/>
      </c>
      <c r="M435" s="75" t="str">
        <f t="shared" si="75"/>
        <v/>
      </c>
      <c r="N435" s="74" t="str">
        <f t="shared" si="75"/>
        <v/>
      </c>
      <c r="O435" s="74" t="str">
        <f t="shared" si="75"/>
        <v/>
      </c>
      <c r="P435" s="74" t="str">
        <f t="shared" si="75"/>
        <v/>
      </c>
      <c r="Q435" s="76" t="str">
        <f t="shared" si="75"/>
        <v/>
      </c>
      <c r="R435" s="74" t="str">
        <f t="shared" si="75"/>
        <v/>
      </c>
      <c r="S435" s="77">
        <v>8373700</v>
      </c>
      <c r="T435" s="78">
        <v>6025600</v>
      </c>
      <c r="U435" s="78">
        <v>7460000</v>
      </c>
      <c r="V435" s="78">
        <v>7693500</v>
      </c>
      <c r="W435" s="78">
        <v>7010700</v>
      </c>
      <c r="X435" s="79">
        <v>5</v>
      </c>
      <c r="Y435" s="80">
        <v>6982400</v>
      </c>
      <c r="Z435" s="80">
        <v>9638800</v>
      </c>
      <c r="AA435" s="80">
        <v>8661600</v>
      </c>
      <c r="AB435" s="80">
        <v>8852100</v>
      </c>
      <c r="AC435" s="80">
        <v>9058300</v>
      </c>
      <c r="AD435" s="96">
        <v>5</v>
      </c>
      <c r="AE435" s="19">
        <v>22.997434616088899</v>
      </c>
      <c r="AF435" s="19">
        <v>22.5226726531982</v>
      </c>
      <c r="AG435" s="19">
        <v>22.830743789672901</v>
      </c>
      <c r="AH435" s="19">
        <v>22.875207901001001</v>
      </c>
      <c r="AI435" s="19">
        <v>22.741127014160199</v>
      </c>
      <c r="AJ435" s="19">
        <v>22.735292434692401</v>
      </c>
      <c r="AK435" s="19">
        <v>23.200422286987301</v>
      </c>
      <c r="AL435" s="19">
        <v>23.046201705932599</v>
      </c>
      <c r="AM435" s="19">
        <v>23.077589035034201</v>
      </c>
      <c r="AN435" s="19">
        <v>23.1108093261719</v>
      </c>
      <c r="AO435" s="19">
        <v>613.99</v>
      </c>
      <c r="AP435" s="19">
        <v>5400</v>
      </c>
      <c r="AQ435" s="19">
        <v>12.7</v>
      </c>
      <c r="AR435" s="19">
        <v>5</v>
      </c>
      <c r="AS435" s="19">
        <v>3.6</v>
      </c>
      <c r="AT435" s="19">
        <v>1.2</v>
      </c>
      <c r="AU435" s="19">
        <v>0</v>
      </c>
      <c r="AV435" s="19">
        <v>138.75</v>
      </c>
      <c r="AW435" s="19" t="s">
        <v>43</v>
      </c>
      <c r="AX435" s="19" t="s">
        <v>43</v>
      </c>
      <c r="AY435" s="19" t="s">
        <v>43</v>
      </c>
      <c r="AZ435" s="19" t="s">
        <v>43</v>
      </c>
      <c r="BA435" s="19">
        <v>7</v>
      </c>
      <c r="BB435" s="19">
        <v>8</v>
      </c>
      <c r="BC435" s="19">
        <v>8</v>
      </c>
      <c r="BD435" s="19">
        <v>9</v>
      </c>
      <c r="BE435" s="19">
        <v>8</v>
      </c>
      <c r="BF435" s="19">
        <v>10</v>
      </c>
      <c r="BG435" s="19">
        <v>10</v>
      </c>
      <c r="BH435" s="19">
        <v>9</v>
      </c>
      <c r="BI435" s="19">
        <v>8</v>
      </c>
      <c r="BJ435" s="19">
        <v>5</v>
      </c>
      <c r="BK435" s="19" t="s">
        <v>43</v>
      </c>
      <c r="BL435" s="19">
        <v>2.5099999999999998</v>
      </c>
      <c r="BM435" s="19">
        <v>6.5</v>
      </c>
      <c r="BN435" s="19">
        <v>8.9</v>
      </c>
      <c r="BO435" s="19">
        <v>8.1999999999999993</v>
      </c>
      <c r="BP435" s="19">
        <v>7.1</v>
      </c>
      <c r="BQ435" s="19">
        <v>7.1</v>
      </c>
      <c r="BR435" s="19">
        <v>9.1999999999999993</v>
      </c>
      <c r="BS435" s="19">
        <v>8.8000000000000007</v>
      </c>
      <c r="BT435" s="19">
        <v>7.2</v>
      </c>
      <c r="BU435" s="19">
        <v>7.1</v>
      </c>
      <c r="BV435" s="19">
        <v>5.7</v>
      </c>
      <c r="BW435" s="19">
        <v>1.1950660073605399</v>
      </c>
      <c r="BX435" s="19">
        <v>0.34598915989159901</v>
      </c>
      <c r="BY435" s="19">
        <v>-0.24062576293945501</v>
      </c>
      <c r="BZ435" s="19">
        <v>-2.1495837706526202</v>
      </c>
    </row>
    <row r="436" spans="1:78" s="38" customFormat="1" x14ac:dyDescent="0.3">
      <c r="A436" s="91">
        <v>434</v>
      </c>
      <c r="B436" s="19" t="s">
        <v>1662</v>
      </c>
      <c r="C436" s="223" t="s">
        <v>1663</v>
      </c>
      <c r="D436" s="177">
        <v>0.66691474735538414</v>
      </c>
      <c r="E436" s="108">
        <f t="shared" si="67"/>
        <v>-0.58442574341527553</v>
      </c>
      <c r="F436" s="28">
        <v>6.4048846842023596E-2</v>
      </c>
      <c r="G436" s="129">
        <f t="shared" si="68"/>
        <v>1.1934886850395801</v>
      </c>
      <c r="H436" s="144"/>
      <c r="I436" s="145">
        <f t="shared" si="69"/>
        <v>-1.1934886850395801</v>
      </c>
      <c r="J436" s="74" t="s">
        <v>1664</v>
      </c>
      <c r="K436" s="74" t="s">
        <v>1665</v>
      </c>
      <c r="L436" s="74" t="str">
        <f t="shared" si="70"/>
        <v/>
      </c>
      <c r="M436" s="75" t="str">
        <f t="shared" si="75"/>
        <v/>
      </c>
      <c r="N436" s="74" t="str">
        <f t="shared" si="75"/>
        <v/>
      </c>
      <c r="O436" s="74" t="str">
        <f t="shared" si="75"/>
        <v/>
      </c>
      <c r="P436" s="74" t="str">
        <f t="shared" si="75"/>
        <v/>
      </c>
      <c r="Q436" s="76" t="str">
        <f t="shared" si="75"/>
        <v/>
      </c>
      <c r="R436" s="74" t="str">
        <f t="shared" si="75"/>
        <v/>
      </c>
      <c r="S436" s="77">
        <v>12268000</v>
      </c>
      <c r="T436" s="78">
        <v>9437100</v>
      </c>
      <c r="U436" s="78">
        <v>9261300</v>
      </c>
      <c r="V436" s="78">
        <v>10195000</v>
      </c>
      <c r="W436" s="78">
        <v>11644000</v>
      </c>
      <c r="X436" s="79">
        <v>5</v>
      </c>
      <c r="Y436" s="80">
        <v>6223600</v>
      </c>
      <c r="Z436" s="80">
        <v>7445100</v>
      </c>
      <c r="AA436" s="80">
        <v>6058000</v>
      </c>
      <c r="AB436" s="80">
        <v>12406000</v>
      </c>
      <c r="AC436" s="80">
        <v>3084000</v>
      </c>
      <c r="AD436" s="96">
        <v>5</v>
      </c>
      <c r="AE436" s="19">
        <v>23.548397064208999</v>
      </c>
      <c r="AF436" s="19">
        <v>23.1699123382568</v>
      </c>
      <c r="AG436" s="19">
        <v>23.142784118652301</v>
      </c>
      <c r="AH436" s="19">
        <v>23.281358718872099</v>
      </c>
      <c r="AI436" s="19">
        <v>23.4730834960938</v>
      </c>
      <c r="AJ436" s="19">
        <v>22.569318771362301</v>
      </c>
      <c r="AK436" s="19">
        <v>22.82785987854</v>
      </c>
      <c r="AL436" s="19">
        <v>22.530410766601602</v>
      </c>
      <c r="AM436" s="19">
        <v>23.5645351409912</v>
      </c>
      <c r="AN436" s="19">
        <v>21.556371688842798</v>
      </c>
      <c r="AO436" s="19">
        <v>137.13999999999999</v>
      </c>
      <c r="AP436" s="19">
        <v>1242</v>
      </c>
      <c r="AQ436" s="19">
        <v>32.5</v>
      </c>
      <c r="AR436" s="19">
        <v>34</v>
      </c>
      <c r="AS436" s="19">
        <v>32.5</v>
      </c>
      <c r="AT436" s="19">
        <v>32.5</v>
      </c>
      <c r="AU436" s="19">
        <v>0</v>
      </c>
      <c r="AV436" s="19">
        <v>117.16</v>
      </c>
      <c r="AW436" s="19">
        <v>34</v>
      </c>
      <c r="AX436" s="19">
        <v>34</v>
      </c>
      <c r="AY436" s="19">
        <v>34</v>
      </c>
      <c r="AZ436" s="19" t="s">
        <v>43</v>
      </c>
      <c r="BA436" s="19">
        <v>13</v>
      </c>
      <c r="BB436" s="19">
        <v>15</v>
      </c>
      <c r="BC436" s="19">
        <v>17</v>
      </c>
      <c r="BD436" s="19">
        <v>22</v>
      </c>
      <c r="BE436" s="19">
        <v>24</v>
      </c>
      <c r="BF436" s="19">
        <v>18</v>
      </c>
      <c r="BG436" s="19">
        <v>12</v>
      </c>
      <c r="BH436" s="19">
        <v>14</v>
      </c>
      <c r="BI436" s="19">
        <v>21</v>
      </c>
      <c r="BJ436" s="19">
        <v>7</v>
      </c>
      <c r="BK436" s="19">
        <v>1242</v>
      </c>
      <c r="BL436" s="19">
        <v>2.31</v>
      </c>
      <c r="BM436" s="19">
        <v>12.6</v>
      </c>
      <c r="BN436" s="19">
        <v>16.7</v>
      </c>
      <c r="BO436" s="19">
        <v>16.8</v>
      </c>
      <c r="BP436" s="19">
        <v>20.9</v>
      </c>
      <c r="BQ436" s="19">
        <v>23.8</v>
      </c>
      <c r="BR436" s="19">
        <v>20</v>
      </c>
      <c r="BS436" s="19">
        <v>13.8</v>
      </c>
      <c r="BT436" s="19">
        <v>14.9</v>
      </c>
      <c r="BU436" s="19">
        <v>19.600000000000001</v>
      </c>
      <c r="BV436" s="19">
        <v>7.5</v>
      </c>
      <c r="BW436" s="19">
        <v>1.1934886850395801</v>
      </c>
      <c r="BX436" s="19">
        <v>0.34681461434370803</v>
      </c>
      <c r="BY436" s="19">
        <v>0.713407897949217</v>
      </c>
      <c r="BZ436" s="19">
        <v>2.1472521822400199</v>
      </c>
    </row>
    <row r="437" spans="1:78" s="38" customFormat="1" x14ac:dyDescent="0.3">
      <c r="A437" s="91">
        <v>435</v>
      </c>
      <c r="B437" s="19" t="s">
        <v>1666</v>
      </c>
      <c r="C437" s="223" t="s">
        <v>1667</v>
      </c>
      <c r="D437" s="177">
        <v>1.1150009913878567</v>
      </c>
      <c r="E437" s="108">
        <f t="shared" si="67"/>
        <v>0.15704499289868193</v>
      </c>
      <c r="F437" s="28">
        <v>6.4551686494747754E-2</v>
      </c>
      <c r="G437" s="129">
        <f t="shared" si="68"/>
        <v>1.19009240675473</v>
      </c>
      <c r="H437" s="144"/>
      <c r="I437" s="145">
        <f t="shared" si="69"/>
        <v>1.19009240675473</v>
      </c>
      <c r="J437" s="74" t="s">
        <v>1668</v>
      </c>
      <c r="K437" s="74" t="s">
        <v>1669</v>
      </c>
      <c r="L437" s="74" t="str">
        <f t="shared" si="70"/>
        <v/>
      </c>
      <c r="M437" s="75" t="str">
        <f t="shared" si="75"/>
        <v/>
      </c>
      <c r="N437" s="74" t="str">
        <f t="shared" si="75"/>
        <v/>
      </c>
      <c r="O437" s="74" t="str">
        <f t="shared" si="75"/>
        <v/>
      </c>
      <c r="P437" s="74" t="str">
        <f t="shared" si="75"/>
        <v/>
      </c>
      <c r="Q437" s="76" t="str">
        <f t="shared" si="75"/>
        <v/>
      </c>
      <c r="R437" s="74" t="str">
        <f t="shared" si="75"/>
        <v/>
      </c>
      <c r="S437" s="77">
        <v>21683000</v>
      </c>
      <c r="T437" s="78">
        <v>20804000</v>
      </c>
      <c r="U437" s="78">
        <v>21917000</v>
      </c>
      <c r="V437" s="78">
        <v>26115000</v>
      </c>
      <c r="W437" s="78">
        <v>25480000</v>
      </c>
      <c r="X437" s="79">
        <v>5</v>
      </c>
      <c r="Y437" s="80">
        <v>27478000</v>
      </c>
      <c r="Z437" s="80">
        <v>25618000</v>
      </c>
      <c r="AA437" s="80">
        <v>26846000</v>
      </c>
      <c r="AB437" s="80">
        <v>25602000</v>
      </c>
      <c r="AC437" s="80">
        <v>23795000</v>
      </c>
      <c r="AD437" s="96">
        <v>5</v>
      </c>
      <c r="AE437" s="19">
        <v>24.370061874389599</v>
      </c>
      <c r="AF437" s="19">
        <v>24.310358047485401</v>
      </c>
      <c r="AG437" s="19">
        <v>24.385547637939499</v>
      </c>
      <c r="AH437" s="19">
        <v>24.6383762359619</v>
      </c>
      <c r="AI437" s="19">
        <v>24.602861404418899</v>
      </c>
      <c r="AJ437" s="19">
        <v>24.7117729187012</v>
      </c>
      <c r="AK437" s="19">
        <v>24.610654830932599</v>
      </c>
      <c r="AL437" s="19">
        <v>24.6782035827637</v>
      </c>
      <c r="AM437" s="19">
        <v>24.6097526550293</v>
      </c>
      <c r="AN437" s="19">
        <v>24.504154205322301</v>
      </c>
      <c r="AO437" s="19">
        <v>550.54</v>
      </c>
      <c r="AP437" s="19">
        <v>4942</v>
      </c>
      <c r="AQ437" s="19">
        <v>29</v>
      </c>
      <c r="AR437" s="19">
        <v>120</v>
      </c>
      <c r="AS437" s="19">
        <v>29</v>
      </c>
      <c r="AT437" s="19">
        <v>29</v>
      </c>
      <c r="AU437" s="19">
        <v>0</v>
      </c>
      <c r="AV437" s="19">
        <v>323.31</v>
      </c>
      <c r="AW437" s="19">
        <v>120</v>
      </c>
      <c r="AX437" s="19">
        <v>120</v>
      </c>
      <c r="AY437" s="19">
        <v>120</v>
      </c>
      <c r="AZ437" s="19" t="s">
        <v>43</v>
      </c>
      <c r="BA437" s="19">
        <v>64</v>
      </c>
      <c r="BB437" s="19">
        <v>59</v>
      </c>
      <c r="BC437" s="19">
        <v>61</v>
      </c>
      <c r="BD437" s="19">
        <v>61</v>
      </c>
      <c r="BE437" s="19">
        <v>59</v>
      </c>
      <c r="BF437" s="19">
        <v>68</v>
      </c>
      <c r="BG437" s="19">
        <v>81</v>
      </c>
      <c r="BH437" s="19">
        <v>76</v>
      </c>
      <c r="BI437" s="19">
        <v>71</v>
      </c>
      <c r="BJ437" s="19">
        <v>63</v>
      </c>
      <c r="BK437" s="19">
        <v>4942</v>
      </c>
      <c r="BL437" s="19">
        <v>2.77</v>
      </c>
      <c r="BM437" s="19">
        <v>16.399999999999999</v>
      </c>
      <c r="BN437" s="19">
        <v>16.3</v>
      </c>
      <c r="BO437" s="19">
        <v>15.7</v>
      </c>
      <c r="BP437" s="19">
        <v>15.3</v>
      </c>
      <c r="BQ437" s="19">
        <v>15</v>
      </c>
      <c r="BR437" s="19">
        <v>17.5</v>
      </c>
      <c r="BS437" s="19">
        <v>20.8</v>
      </c>
      <c r="BT437" s="19">
        <v>20.3</v>
      </c>
      <c r="BU437" s="19">
        <v>17.399999999999999</v>
      </c>
      <c r="BV437" s="19">
        <v>16</v>
      </c>
      <c r="BW437" s="19">
        <v>1.19009240675473</v>
      </c>
      <c r="BX437" s="19">
        <v>0.34812938005390798</v>
      </c>
      <c r="BY437" s="19">
        <v>-0.16146659851074199</v>
      </c>
      <c r="BZ437" s="19">
        <v>-2.14223135627934</v>
      </c>
    </row>
    <row r="438" spans="1:78" s="38" customFormat="1" x14ac:dyDescent="0.3">
      <c r="A438" s="91">
        <v>436</v>
      </c>
      <c r="B438" s="19" t="s">
        <v>1670</v>
      </c>
      <c r="C438" s="223" t="s">
        <v>1671</v>
      </c>
      <c r="D438" s="177">
        <v>0.75210399945119022</v>
      </c>
      <c r="E438" s="108">
        <f t="shared" si="67"/>
        <v>-0.41099592617803049</v>
      </c>
      <c r="F438" s="28">
        <v>6.4555059001008802E-2</v>
      </c>
      <c r="G438" s="129">
        <f t="shared" si="68"/>
        <v>1.19006971760934</v>
      </c>
      <c r="H438" s="144"/>
      <c r="I438" s="145">
        <f t="shared" si="69"/>
        <v>-1.19006971760934</v>
      </c>
      <c r="J438" s="74" t="s">
        <v>1672</v>
      </c>
      <c r="K438" s="74" t="s">
        <v>1673</v>
      </c>
      <c r="L438" s="74" t="str">
        <f t="shared" si="70"/>
        <v/>
      </c>
      <c r="M438" s="75" t="str">
        <f t="shared" si="75"/>
        <v/>
      </c>
      <c r="N438" s="74" t="str">
        <f t="shared" si="75"/>
        <v/>
      </c>
      <c r="O438" s="74" t="str">
        <f t="shared" si="75"/>
        <v/>
      </c>
      <c r="P438" s="74" t="str">
        <f t="shared" si="75"/>
        <v/>
      </c>
      <c r="Q438" s="76" t="str">
        <f t="shared" si="75"/>
        <v/>
      </c>
      <c r="R438" s="74" t="str">
        <f t="shared" si="75"/>
        <v/>
      </c>
      <c r="S438" s="77">
        <v>15854000</v>
      </c>
      <c r="T438" s="78">
        <v>11628000</v>
      </c>
      <c r="U438" s="78">
        <v>11874000</v>
      </c>
      <c r="V438" s="78">
        <v>16119000</v>
      </c>
      <c r="W438" s="78">
        <v>17410000</v>
      </c>
      <c r="X438" s="79">
        <v>5</v>
      </c>
      <c r="Y438" s="80">
        <v>9310100</v>
      </c>
      <c r="Z438" s="80">
        <v>10999000</v>
      </c>
      <c r="AA438" s="80">
        <v>9294000</v>
      </c>
      <c r="AB438" s="80">
        <v>16243000</v>
      </c>
      <c r="AC438" s="80">
        <v>8971000</v>
      </c>
      <c r="AD438" s="96">
        <v>5</v>
      </c>
      <c r="AE438" s="19">
        <v>23.9183444976807</v>
      </c>
      <c r="AF438" s="19">
        <v>23.4710998535156</v>
      </c>
      <c r="AG438" s="19">
        <v>23.5013027191162</v>
      </c>
      <c r="AH438" s="19">
        <v>23.942258834838899</v>
      </c>
      <c r="AI438" s="19">
        <v>24.053413391113299</v>
      </c>
      <c r="AJ438" s="19">
        <v>23.150365829467798</v>
      </c>
      <c r="AK438" s="19">
        <v>23.390869140625</v>
      </c>
      <c r="AL438" s="19">
        <v>23.147869110107401</v>
      </c>
      <c r="AM438" s="19">
        <v>23.953313827514599</v>
      </c>
      <c r="AN438" s="19">
        <v>23.096837997436499</v>
      </c>
      <c r="AO438" s="19">
        <v>128.01</v>
      </c>
      <c r="AP438" s="19">
        <v>1164</v>
      </c>
      <c r="AQ438" s="19">
        <v>33.6</v>
      </c>
      <c r="AR438" s="19">
        <v>36</v>
      </c>
      <c r="AS438" s="19">
        <v>33.6</v>
      </c>
      <c r="AT438" s="19">
        <v>33.6</v>
      </c>
      <c r="AU438" s="19">
        <v>0</v>
      </c>
      <c r="AV438" s="19">
        <v>191.56</v>
      </c>
      <c r="AW438" s="19" t="s">
        <v>43</v>
      </c>
      <c r="AX438" s="19" t="s">
        <v>43</v>
      </c>
      <c r="AY438" s="19" t="s">
        <v>43</v>
      </c>
      <c r="AZ438" s="19" t="s">
        <v>43</v>
      </c>
      <c r="BA438" s="19">
        <v>25</v>
      </c>
      <c r="BB438" s="19">
        <v>20</v>
      </c>
      <c r="BC438" s="19">
        <v>20</v>
      </c>
      <c r="BD438" s="19">
        <v>23</v>
      </c>
      <c r="BE438" s="19">
        <v>25</v>
      </c>
      <c r="BF438" s="19">
        <v>26</v>
      </c>
      <c r="BG438" s="19">
        <v>24</v>
      </c>
      <c r="BH438" s="19">
        <v>23</v>
      </c>
      <c r="BI438" s="19">
        <v>26</v>
      </c>
      <c r="BJ438" s="19">
        <v>19</v>
      </c>
      <c r="BK438" s="19" t="s">
        <v>43</v>
      </c>
      <c r="BL438" s="19">
        <v>2.29</v>
      </c>
      <c r="BM438" s="19">
        <v>24.5</v>
      </c>
      <c r="BN438" s="19">
        <v>20.9</v>
      </c>
      <c r="BO438" s="19">
        <v>20.399999999999999</v>
      </c>
      <c r="BP438" s="19">
        <v>22.9</v>
      </c>
      <c r="BQ438" s="19">
        <v>22.9</v>
      </c>
      <c r="BR438" s="19">
        <v>26.7</v>
      </c>
      <c r="BS438" s="19">
        <v>25.7</v>
      </c>
      <c r="BT438" s="19">
        <v>25.1</v>
      </c>
      <c r="BU438" s="19">
        <v>23</v>
      </c>
      <c r="BV438" s="19">
        <v>19.100000000000001</v>
      </c>
      <c r="BW438" s="19">
        <v>1.19006971760934</v>
      </c>
      <c r="BX438" s="19">
        <v>0.34767160161507399</v>
      </c>
      <c r="BY438" s="19">
        <v>0.42943267822265702</v>
      </c>
      <c r="BZ438" s="19">
        <v>2.14219781201556</v>
      </c>
    </row>
    <row r="439" spans="1:78" s="38" customFormat="1" x14ac:dyDescent="0.3">
      <c r="A439" s="91">
        <v>437</v>
      </c>
      <c r="B439" s="19" t="s">
        <v>1674</v>
      </c>
      <c r="C439" s="223" t="s">
        <v>1675</v>
      </c>
      <c r="D439" s="177">
        <v>1.2371628511534067</v>
      </c>
      <c r="E439" s="108">
        <f t="shared" si="67"/>
        <v>0.30703541873590373</v>
      </c>
      <c r="F439" s="28">
        <v>6.4607858766319887E-2</v>
      </c>
      <c r="G439" s="129">
        <f t="shared" si="68"/>
        <v>1.1897146521092099</v>
      </c>
      <c r="H439" s="144"/>
      <c r="I439" s="145">
        <f t="shared" si="69"/>
        <v>1.1897146521092099</v>
      </c>
      <c r="J439" s="74" t="s">
        <v>1676</v>
      </c>
      <c r="K439" s="74" t="s">
        <v>1677</v>
      </c>
      <c r="L439" s="74" t="str">
        <f t="shared" si="70"/>
        <v/>
      </c>
      <c r="M439" s="75" t="str">
        <f t="shared" si="75"/>
        <v/>
      </c>
      <c r="N439" s="74" t="str">
        <f t="shared" si="75"/>
        <v/>
      </c>
      <c r="O439" s="74" t="str">
        <f t="shared" si="75"/>
        <v/>
      </c>
      <c r="P439" s="74" t="str">
        <f t="shared" si="75"/>
        <v/>
      </c>
      <c r="Q439" s="76" t="str">
        <f t="shared" si="75"/>
        <v/>
      </c>
      <c r="R439" s="74" t="str">
        <f t="shared" si="75"/>
        <v/>
      </c>
      <c r="S439" s="77">
        <v>9175300</v>
      </c>
      <c r="T439" s="78">
        <v>8271700</v>
      </c>
      <c r="U439" s="78">
        <v>10108000</v>
      </c>
      <c r="V439" s="78">
        <v>8869700</v>
      </c>
      <c r="W439" s="78">
        <v>9274700</v>
      </c>
      <c r="X439" s="79">
        <v>5</v>
      </c>
      <c r="Y439" s="80">
        <v>13668000</v>
      </c>
      <c r="Z439" s="80">
        <v>12571000</v>
      </c>
      <c r="AA439" s="80">
        <v>12166000</v>
      </c>
      <c r="AB439" s="80">
        <v>9441100</v>
      </c>
      <c r="AC439" s="80">
        <v>8691500</v>
      </c>
      <c r="AD439" s="96">
        <v>5</v>
      </c>
      <c r="AE439" s="19">
        <v>23.1293239593506</v>
      </c>
      <c r="AF439" s="19">
        <v>22.979751586914102</v>
      </c>
      <c r="AG439" s="19">
        <v>23.268993377685501</v>
      </c>
      <c r="AH439" s="19">
        <v>23.0804538726807</v>
      </c>
      <c r="AI439" s="19">
        <v>23.144868850708001</v>
      </c>
      <c r="AJ439" s="19">
        <v>23.704298019409201</v>
      </c>
      <c r="AK439" s="19">
        <v>23.583595275878899</v>
      </c>
      <c r="AL439" s="19">
        <v>23.536352157592798</v>
      </c>
      <c r="AM439" s="19">
        <v>23.1705226898193</v>
      </c>
      <c r="AN439" s="19">
        <v>23.051174163818398</v>
      </c>
      <c r="AO439" s="19">
        <v>53.311999999999998</v>
      </c>
      <c r="AP439" s="19">
        <v>472</v>
      </c>
      <c r="AQ439" s="19">
        <v>56.6</v>
      </c>
      <c r="AR439" s="19">
        <v>21</v>
      </c>
      <c r="AS439" s="19">
        <v>56.6</v>
      </c>
      <c r="AT439" s="19">
        <v>56.6</v>
      </c>
      <c r="AU439" s="19">
        <v>0</v>
      </c>
      <c r="AV439" s="19">
        <v>323.31</v>
      </c>
      <c r="AW439" s="19">
        <v>21</v>
      </c>
      <c r="AX439" s="19">
        <v>21</v>
      </c>
      <c r="AY439" s="19">
        <v>21</v>
      </c>
      <c r="AZ439" s="19" t="s">
        <v>43</v>
      </c>
      <c r="BA439" s="19">
        <v>9</v>
      </c>
      <c r="BB439" s="19">
        <v>10</v>
      </c>
      <c r="BC439" s="19">
        <v>11</v>
      </c>
      <c r="BD439" s="19">
        <v>6</v>
      </c>
      <c r="BE439" s="19">
        <v>8</v>
      </c>
      <c r="BF439" s="19">
        <v>15</v>
      </c>
      <c r="BG439" s="19">
        <v>14</v>
      </c>
      <c r="BH439" s="19">
        <v>15</v>
      </c>
      <c r="BI439" s="19">
        <v>9</v>
      </c>
      <c r="BJ439" s="19">
        <v>5</v>
      </c>
      <c r="BK439" s="19">
        <v>472</v>
      </c>
      <c r="BL439" s="19">
        <v>1.28</v>
      </c>
      <c r="BM439" s="19">
        <v>23.5</v>
      </c>
      <c r="BN439" s="19">
        <v>27.1</v>
      </c>
      <c r="BO439" s="19">
        <v>30.7</v>
      </c>
      <c r="BP439" s="19">
        <v>15.7</v>
      </c>
      <c r="BQ439" s="19">
        <v>22.2</v>
      </c>
      <c r="BR439" s="19">
        <v>42.6</v>
      </c>
      <c r="BS439" s="19">
        <v>37.5</v>
      </c>
      <c r="BT439" s="19">
        <v>42.4</v>
      </c>
      <c r="BU439" s="19">
        <v>24.6</v>
      </c>
      <c r="BV439" s="19">
        <v>14</v>
      </c>
      <c r="BW439" s="19">
        <v>1.1897146521092099</v>
      </c>
      <c r="BX439" s="19">
        <v>0.34753225806451599</v>
      </c>
      <c r="BY439" s="19">
        <v>-0.28851013183593799</v>
      </c>
      <c r="BZ439" s="19">
        <v>-2.1416728694902001</v>
      </c>
    </row>
    <row r="440" spans="1:78" s="38" customFormat="1" x14ac:dyDescent="0.3">
      <c r="A440" s="91">
        <v>438</v>
      </c>
      <c r="B440" s="19" t="s">
        <v>1678</v>
      </c>
      <c r="C440" s="223" t="s">
        <v>1679</v>
      </c>
      <c r="D440" s="177">
        <v>1.1151924914428089</v>
      </c>
      <c r="E440" s="108">
        <f t="shared" si="67"/>
        <v>0.15729275272975971</v>
      </c>
      <c r="F440" s="28">
        <v>6.4620228418083112E-2</v>
      </c>
      <c r="G440" s="129">
        <f t="shared" si="68"/>
        <v>1.18963151118161</v>
      </c>
      <c r="H440" s="144"/>
      <c r="I440" s="145">
        <f t="shared" si="69"/>
        <v>1.18963151118161</v>
      </c>
      <c r="J440" s="74" t="s">
        <v>1680</v>
      </c>
      <c r="K440" s="74" t="s">
        <v>1681</v>
      </c>
      <c r="L440" s="74" t="str">
        <f t="shared" si="70"/>
        <v>GO:0003729</v>
      </c>
      <c r="M440" s="75" t="str">
        <f t="shared" si="75"/>
        <v/>
      </c>
      <c r="N440" s="74" t="str">
        <f t="shared" si="75"/>
        <v/>
      </c>
      <c r="O440" s="74" t="str">
        <f t="shared" si="75"/>
        <v>GO:0003729</v>
      </c>
      <c r="P440" s="74" t="str">
        <f t="shared" si="75"/>
        <v/>
      </c>
      <c r="Q440" s="76" t="str">
        <f t="shared" si="75"/>
        <v/>
      </c>
      <c r="R440" s="74" t="str">
        <f t="shared" si="75"/>
        <v/>
      </c>
      <c r="S440" s="77">
        <v>17182000</v>
      </c>
      <c r="T440" s="78">
        <v>18420000</v>
      </c>
      <c r="U440" s="78">
        <v>16561000</v>
      </c>
      <c r="V440" s="78">
        <v>16097000</v>
      </c>
      <c r="W440" s="78">
        <v>14419000</v>
      </c>
      <c r="X440" s="79">
        <v>5</v>
      </c>
      <c r="Y440" s="80">
        <v>19681000</v>
      </c>
      <c r="Z440" s="80">
        <v>20011000</v>
      </c>
      <c r="AA440" s="80">
        <v>18015000</v>
      </c>
      <c r="AB440" s="80">
        <v>17306000</v>
      </c>
      <c r="AC440" s="80">
        <v>17190000</v>
      </c>
      <c r="AD440" s="96">
        <v>5</v>
      </c>
      <c r="AE440" s="19">
        <v>24.034395217895501</v>
      </c>
      <c r="AF440" s="19">
        <v>24.134769439697301</v>
      </c>
      <c r="AG440" s="19">
        <v>23.981287002563501</v>
      </c>
      <c r="AH440" s="19">
        <v>23.9402885437012</v>
      </c>
      <c r="AI440" s="19">
        <v>23.781467437744102</v>
      </c>
      <c r="AJ440" s="19">
        <v>24.230300903320298</v>
      </c>
      <c r="AK440" s="19">
        <v>24.254289627075199</v>
      </c>
      <c r="AL440" s="19">
        <v>24.102695465087901</v>
      </c>
      <c r="AM440" s="19">
        <v>24.0447692871094</v>
      </c>
      <c r="AN440" s="19">
        <v>24.0350666046143</v>
      </c>
      <c r="AO440" s="19">
        <v>52.545000000000002</v>
      </c>
      <c r="AP440" s="19">
        <v>473</v>
      </c>
      <c r="AQ440" s="19">
        <v>58.6</v>
      </c>
      <c r="AR440" s="19">
        <v>20</v>
      </c>
      <c r="AS440" s="19">
        <v>58.6</v>
      </c>
      <c r="AT440" s="19">
        <v>58.6</v>
      </c>
      <c r="AU440" s="19">
        <v>0</v>
      </c>
      <c r="AV440" s="19">
        <v>323.31</v>
      </c>
      <c r="AW440" s="19" t="s">
        <v>43</v>
      </c>
      <c r="AX440" s="19" t="s">
        <v>43</v>
      </c>
      <c r="AY440" s="19" t="s">
        <v>43</v>
      </c>
      <c r="AZ440" s="19" t="s">
        <v>43</v>
      </c>
      <c r="BA440" s="19">
        <v>14</v>
      </c>
      <c r="BB440" s="19">
        <v>12</v>
      </c>
      <c r="BC440" s="19">
        <v>11</v>
      </c>
      <c r="BD440" s="19">
        <v>14</v>
      </c>
      <c r="BE440" s="19">
        <v>15</v>
      </c>
      <c r="BF440" s="19">
        <v>15</v>
      </c>
      <c r="BG440" s="19">
        <v>13</v>
      </c>
      <c r="BH440" s="19">
        <v>15</v>
      </c>
      <c r="BI440" s="19">
        <v>14</v>
      </c>
      <c r="BJ440" s="19">
        <v>16</v>
      </c>
      <c r="BK440" s="19" t="s">
        <v>43</v>
      </c>
      <c r="BL440" s="19">
        <v>1.4</v>
      </c>
      <c r="BM440" s="19">
        <v>46.5</v>
      </c>
      <c r="BN440" s="19">
        <v>34.200000000000003</v>
      </c>
      <c r="BO440" s="19">
        <v>28.8</v>
      </c>
      <c r="BP440" s="19">
        <v>46.5</v>
      </c>
      <c r="BQ440" s="19">
        <v>46.1</v>
      </c>
      <c r="BR440" s="19">
        <v>46.1</v>
      </c>
      <c r="BS440" s="19">
        <v>35.9</v>
      </c>
      <c r="BT440" s="19">
        <v>46.1</v>
      </c>
      <c r="BU440" s="19">
        <v>45</v>
      </c>
      <c r="BV440" s="19">
        <v>47.6</v>
      </c>
      <c r="BW440" s="19">
        <v>1.18963151118161</v>
      </c>
      <c r="BX440" s="19">
        <v>0.34709261744966402</v>
      </c>
      <c r="BY440" s="19">
        <v>-0.158982849121095</v>
      </c>
      <c r="BZ440" s="19">
        <v>-2.1415499497004702</v>
      </c>
    </row>
    <row r="441" spans="1:78" s="38" customFormat="1" x14ac:dyDescent="0.3">
      <c r="A441" s="91">
        <v>439</v>
      </c>
      <c r="B441" s="19" t="s">
        <v>1682</v>
      </c>
      <c r="C441" s="223" t="s">
        <v>1683</v>
      </c>
      <c r="D441" s="177">
        <v>1.3172747020327473</v>
      </c>
      <c r="E441" s="108">
        <f t="shared" si="67"/>
        <v>0.39755623392736955</v>
      </c>
      <c r="F441" s="28">
        <v>6.4898675795747568E-2</v>
      </c>
      <c r="G441" s="129">
        <f t="shared" si="68"/>
        <v>1.1877641645319399</v>
      </c>
      <c r="H441" s="144"/>
      <c r="I441" s="145">
        <f t="shared" si="69"/>
        <v>1.1877641645319399</v>
      </c>
      <c r="J441" s="74" t="s">
        <v>1684</v>
      </c>
      <c r="K441" s="74" t="s">
        <v>1685</v>
      </c>
      <c r="L441" s="74" t="str">
        <f t="shared" si="70"/>
        <v>GO:0003723</v>
      </c>
      <c r="M441" s="75" t="str">
        <f t="shared" si="75"/>
        <v/>
      </c>
      <c r="N441" s="74" t="str">
        <f t="shared" si="75"/>
        <v/>
      </c>
      <c r="O441" s="74" t="str">
        <f t="shared" si="75"/>
        <v/>
      </c>
      <c r="P441" s="74" t="str">
        <f t="shared" si="75"/>
        <v/>
      </c>
      <c r="Q441" s="76" t="str">
        <f t="shared" si="75"/>
        <v>GO:0003723</v>
      </c>
      <c r="R441" s="74" t="str">
        <f t="shared" si="75"/>
        <v/>
      </c>
      <c r="S441" s="77">
        <v>103830000</v>
      </c>
      <c r="T441" s="78">
        <v>119750000</v>
      </c>
      <c r="U441" s="78">
        <v>97562000</v>
      </c>
      <c r="V441" s="78">
        <v>95062000</v>
      </c>
      <c r="W441" s="78">
        <v>90647000</v>
      </c>
      <c r="X441" s="79">
        <v>5</v>
      </c>
      <c r="Y441" s="80">
        <v>168400000</v>
      </c>
      <c r="Z441" s="80">
        <v>161630000</v>
      </c>
      <c r="AA441" s="80">
        <v>135090000</v>
      </c>
      <c r="AB441" s="80">
        <v>103140000</v>
      </c>
      <c r="AC441" s="80">
        <v>99402000</v>
      </c>
      <c r="AD441" s="96">
        <v>5</v>
      </c>
      <c r="AE441" s="19">
        <v>26.6296482086182</v>
      </c>
      <c r="AF441" s="19">
        <v>26.835451126098601</v>
      </c>
      <c r="AG441" s="19">
        <v>26.53981590271</v>
      </c>
      <c r="AH441" s="19">
        <v>26.502365112304702</v>
      </c>
      <c r="AI441" s="19">
        <v>26.4337558746338</v>
      </c>
      <c r="AJ441" s="19">
        <v>27.327316284179702</v>
      </c>
      <c r="AK441" s="19">
        <v>27.268119812011701</v>
      </c>
      <c r="AL441" s="19">
        <v>27.009346008300799</v>
      </c>
      <c r="AM441" s="19">
        <v>26.620029449462901</v>
      </c>
      <c r="AN441" s="19">
        <v>26.5667724609375</v>
      </c>
      <c r="AO441" s="19">
        <v>79.81</v>
      </c>
      <c r="AP441" s="19">
        <v>696</v>
      </c>
      <c r="AQ441" s="19">
        <v>80.7</v>
      </c>
      <c r="AR441" s="19">
        <v>55</v>
      </c>
      <c r="AS441" s="19">
        <v>80.7</v>
      </c>
      <c r="AT441" s="19">
        <v>80.7</v>
      </c>
      <c r="AU441" s="19">
        <v>0</v>
      </c>
      <c r="AV441" s="19">
        <v>323.31</v>
      </c>
      <c r="AW441" s="19">
        <v>55</v>
      </c>
      <c r="AX441" s="19">
        <v>55</v>
      </c>
      <c r="AY441" s="19">
        <v>55</v>
      </c>
      <c r="AZ441" s="19" t="s">
        <v>43</v>
      </c>
      <c r="BA441" s="19">
        <v>34</v>
      </c>
      <c r="BB441" s="19">
        <v>32</v>
      </c>
      <c r="BC441" s="19">
        <v>34</v>
      </c>
      <c r="BD441" s="19">
        <v>42</v>
      </c>
      <c r="BE441" s="19">
        <v>41</v>
      </c>
      <c r="BF441" s="19">
        <v>34</v>
      </c>
      <c r="BG441" s="19">
        <v>31</v>
      </c>
      <c r="BH441" s="19">
        <v>32</v>
      </c>
      <c r="BI441" s="19">
        <v>42</v>
      </c>
      <c r="BJ441" s="19">
        <v>40</v>
      </c>
      <c r="BK441" s="19">
        <v>696</v>
      </c>
      <c r="BL441" s="19">
        <v>2.14</v>
      </c>
      <c r="BM441" s="19">
        <v>61.9</v>
      </c>
      <c r="BN441" s="19">
        <v>61.8</v>
      </c>
      <c r="BO441" s="19">
        <v>64.5</v>
      </c>
      <c r="BP441" s="19">
        <v>66.2</v>
      </c>
      <c r="BQ441" s="19">
        <v>65.5</v>
      </c>
      <c r="BR441" s="19">
        <v>61.4</v>
      </c>
      <c r="BS441" s="19">
        <v>59.1</v>
      </c>
      <c r="BT441" s="19">
        <v>59.3</v>
      </c>
      <c r="BU441" s="19">
        <v>69</v>
      </c>
      <c r="BV441" s="19">
        <v>66.5</v>
      </c>
      <c r="BW441" s="19">
        <v>1.1877641645319399</v>
      </c>
      <c r="BX441" s="19">
        <v>0.34746987951807201</v>
      </c>
      <c r="BY441" s="19">
        <v>-0.37010955810546903</v>
      </c>
      <c r="BZ441" s="19">
        <v>-2.1387890647836199</v>
      </c>
    </row>
    <row r="442" spans="1:78" s="38" customFormat="1" x14ac:dyDescent="0.3">
      <c r="A442" s="91">
        <v>440</v>
      </c>
      <c r="B442" s="19" t="s">
        <v>1686</v>
      </c>
      <c r="C442" s="223" t="s">
        <v>1687</v>
      </c>
      <c r="D442" s="177">
        <v>0.79946619358006699</v>
      </c>
      <c r="E442" s="108">
        <f t="shared" si="67"/>
        <v>-0.32289106604175855</v>
      </c>
      <c r="F442" s="28">
        <v>6.5050083685095475E-2</v>
      </c>
      <c r="G442" s="129">
        <f t="shared" si="68"/>
        <v>1.1867521403944501</v>
      </c>
      <c r="H442" s="144"/>
      <c r="I442" s="145">
        <f t="shared" si="69"/>
        <v>-1.1867521403944501</v>
      </c>
      <c r="J442" s="74" t="s">
        <v>1688</v>
      </c>
      <c r="K442" s="74" t="s">
        <v>1689</v>
      </c>
      <c r="L442" s="74" t="str">
        <f t="shared" si="70"/>
        <v>GO:0003729;GO:0003723</v>
      </c>
      <c r="M442" s="75" t="str">
        <f t="shared" si="75"/>
        <v/>
      </c>
      <c r="N442" s="74" t="str">
        <f t="shared" si="75"/>
        <v/>
      </c>
      <c r="O442" s="74" t="str">
        <f t="shared" si="75"/>
        <v>GO:0003729</v>
      </c>
      <c r="P442" s="74" t="str">
        <f t="shared" si="75"/>
        <v/>
      </c>
      <c r="Q442" s="76" t="str">
        <f t="shared" si="75"/>
        <v>GO:0003723</v>
      </c>
      <c r="R442" s="74" t="str">
        <f t="shared" si="75"/>
        <v/>
      </c>
      <c r="S442" s="77">
        <v>33655000</v>
      </c>
      <c r="T442" s="78">
        <v>25176000</v>
      </c>
      <c r="U442" s="78">
        <v>25720000</v>
      </c>
      <c r="V442" s="78">
        <v>19111000</v>
      </c>
      <c r="W442" s="78">
        <v>22601000</v>
      </c>
      <c r="X442" s="79">
        <v>5</v>
      </c>
      <c r="Y442" s="80">
        <v>20415000</v>
      </c>
      <c r="Z442" s="80">
        <v>21143000</v>
      </c>
      <c r="AA442" s="80">
        <v>21726000</v>
      </c>
      <c r="AB442" s="80">
        <v>18378000</v>
      </c>
      <c r="AC442" s="80">
        <v>19281000</v>
      </c>
      <c r="AD442" s="96">
        <v>5</v>
      </c>
      <c r="AE442" s="19">
        <v>25.004318237304702</v>
      </c>
      <c r="AF442" s="19">
        <v>24.585546493530298</v>
      </c>
      <c r="AG442" s="19">
        <v>24.616386413574201</v>
      </c>
      <c r="AH442" s="19">
        <v>24.187900543212901</v>
      </c>
      <c r="AI442" s="19">
        <v>24.429883956909201</v>
      </c>
      <c r="AJ442" s="19">
        <v>24.283126831054702</v>
      </c>
      <c r="AK442" s="19">
        <v>24.333677291870099</v>
      </c>
      <c r="AL442" s="19">
        <v>24.372919082641602</v>
      </c>
      <c r="AM442" s="19">
        <v>24.131477355956999</v>
      </c>
      <c r="AN442" s="19">
        <v>24.200675964355501</v>
      </c>
      <c r="AO442" s="19">
        <v>79.7</v>
      </c>
      <c r="AP442" s="19">
        <v>697</v>
      </c>
      <c r="AQ442" s="19">
        <v>42.3</v>
      </c>
      <c r="AR442" s="19">
        <v>28</v>
      </c>
      <c r="AS442" s="19">
        <v>42.3</v>
      </c>
      <c r="AT442" s="19">
        <v>42.3</v>
      </c>
      <c r="AU442" s="19">
        <v>0</v>
      </c>
      <c r="AV442" s="19">
        <v>192.83</v>
      </c>
      <c r="AW442" s="19">
        <v>28</v>
      </c>
      <c r="AX442" s="19">
        <v>28</v>
      </c>
      <c r="AY442" s="19">
        <v>28</v>
      </c>
      <c r="AZ442" s="19" t="s">
        <v>43</v>
      </c>
      <c r="BA442" s="19">
        <v>19</v>
      </c>
      <c r="BB442" s="19">
        <v>20</v>
      </c>
      <c r="BC442" s="19">
        <v>23</v>
      </c>
      <c r="BD442" s="19">
        <v>20</v>
      </c>
      <c r="BE442" s="19">
        <v>21</v>
      </c>
      <c r="BF442" s="19">
        <v>22</v>
      </c>
      <c r="BG442" s="19">
        <v>20</v>
      </c>
      <c r="BH442" s="19">
        <v>20</v>
      </c>
      <c r="BI442" s="19">
        <v>21</v>
      </c>
      <c r="BJ442" s="19">
        <v>19</v>
      </c>
      <c r="BK442" s="19">
        <v>697</v>
      </c>
      <c r="BL442" s="19">
        <v>1.83</v>
      </c>
      <c r="BM442" s="19">
        <v>27.4</v>
      </c>
      <c r="BN442" s="19">
        <v>31.1</v>
      </c>
      <c r="BO442" s="19">
        <v>35.9</v>
      </c>
      <c r="BP442" s="19">
        <v>25.8</v>
      </c>
      <c r="BQ442" s="19">
        <v>28.3</v>
      </c>
      <c r="BR442" s="19">
        <v>34.6</v>
      </c>
      <c r="BS442" s="19">
        <v>30.1</v>
      </c>
      <c r="BT442" s="19">
        <v>30.1</v>
      </c>
      <c r="BU442" s="19">
        <v>27.7</v>
      </c>
      <c r="BV442" s="19">
        <v>26</v>
      </c>
      <c r="BW442" s="19">
        <v>1.1867521403944501</v>
      </c>
      <c r="BX442" s="19">
        <v>0.34694399999999997</v>
      </c>
      <c r="BY442" s="19">
        <v>0.30043182373046701</v>
      </c>
      <c r="BZ442" s="19">
        <v>2.1372926959040099</v>
      </c>
    </row>
    <row r="443" spans="1:78" s="38" customFormat="1" x14ac:dyDescent="0.3">
      <c r="A443" s="91">
        <v>441</v>
      </c>
      <c r="B443" s="19" t="s">
        <v>1690</v>
      </c>
      <c r="C443" s="223" t="s">
        <v>1691</v>
      </c>
      <c r="D443" s="177">
        <v>0.77762073539324617</v>
      </c>
      <c r="E443" s="108">
        <f t="shared" si="67"/>
        <v>-0.36286140571455167</v>
      </c>
      <c r="F443" s="28">
        <v>6.5497161247798016E-2</v>
      </c>
      <c r="G443" s="129">
        <f t="shared" si="68"/>
        <v>1.1837775226209399</v>
      </c>
      <c r="H443" s="144"/>
      <c r="I443" s="145">
        <f t="shared" si="69"/>
        <v>-1.1837775226209399</v>
      </c>
      <c r="J443" s="74" t="s">
        <v>1692</v>
      </c>
      <c r="K443" s="74" t="s">
        <v>1693</v>
      </c>
      <c r="L443" s="74" t="str">
        <f t="shared" si="70"/>
        <v/>
      </c>
      <c r="M443" s="75" t="str">
        <f t="shared" ref="M443:R452" si="76">IF(ISNUMBER(FIND(M$2,$J443))=TRUE,M$2,"")</f>
        <v/>
      </c>
      <c r="N443" s="74" t="str">
        <f t="shared" si="76"/>
        <v/>
      </c>
      <c r="O443" s="74" t="str">
        <f t="shared" si="76"/>
        <v/>
      </c>
      <c r="P443" s="74" t="str">
        <f t="shared" si="76"/>
        <v/>
      </c>
      <c r="Q443" s="76" t="str">
        <f t="shared" si="76"/>
        <v/>
      </c>
      <c r="R443" s="74" t="str">
        <f t="shared" si="76"/>
        <v/>
      </c>
      <c r="S443" s="77">
        <v>16158000</v>
      </c>
      <c r="T443" s="78">
        <v>18164000</v>
      </c>
      <c r="U443" s="78">
        <v>19074000</v>
      </c>
      <c r="V443" s="78">
        <v>23396000</v>
      </c>
      <c r="W443" s="78">
        <v>15186000</v>
      </c>
      <c r="X443" s="79">
        <v>5</v>
      </c>
      <c r="Y443" s="80">
        <v>11337000</v>
      </c>
      <c r="Z443" s="80">
        <v>13168000</v>
      </c>
      <c r="AA443" s="80">
        <v>11851000</v>
      </c>
      <c r="AB443" s="80">
        <v>18096000</v>
      </c>
      <c r="AC443" s="80">
        <v>17072000</v>
      </c>
      <c r="AD443" s="96">
        <v>5</v>
      </c>
      <c r="AE443" s="19">
        <v>23.945745468139599</v>
      </c>
      <c r="AF443" s="19">
        <v>24.114578247070298</v>
      </c>
      <c r="AG443" s="19">
        <v>24.185104370117202</v>
      </c>
      <c r="AH443" s="19">
        <v>24.479759216308601</v>
      </c>
      <c r="AI443" s="19">
        <v>23.856239318847699</v>
      </c>
      <c r="AJ443" s="19">
        <v>23.434535980224599</v>
      </c>
      <c r="AK443" s="19">
        <v>23.6505336761475</v>
      </c>
      <c r="AL443" s="19">
        <v>23.4985046386719</v>
      </c>
      <c r="AM443" s="19">
        <v>24.109167098998999</v>
      </c>
      <c r="AN443" s="19">
        <v>24.025129318237301</v>
      </c>
      <c r="AO443" s="19">
        <v>20.718</v>
      </c>
      <c r="AP443" s="19">
        <v>189</v>
      </c>
      <c r="AQ443" s="19">
        <v>28</v>
      </c>
      <c r="AR443" s="19">
        <v>7</v>
      </c>
      <c r="AS443" s="19">
        <v>28</v>
      </c>
      <c r="AT443" s="19">
        <v>28</v>
      </c>
      <c r="AU443" s="19">
        <v>0</v>
      </c>
      <c r="AV443" s="19">
        <v>227.14</v>
      </c>
      <c r="AW443" s="19">
        <v>7</v>
      </c>
      <c r="AX443" s="19">
        <v>7</v>
      </c>
      <c r="AY443" s="19">
        <v>7</v>
      </c>
      <c r="AZ443" s="19" t="s">
        <v>43</v>
      </c>
      <c r="BA443" s="19">
        <v>5</v>
      </c>
      <c r="BB443" s="19">
        <v>5</v>
      </c>
      <c r="BC443" s="19">
        <v>4</v>
      </c>
      <c r="BD443" s="19">
        <v>5</v>
      </c>
      <c r="BE443" s="19">
        <v>6</v>
      </c>
      <c r="BF443" s="19">
        <v>5</v>
      </c>
      <c r="BG443" s="19">
        <v>5</v>
      </c>
      <c r="BH443" s="19">
        <v>5</v>
      </c>
      <c r="BI443" s="19">
        <v>5</v>
      </c>
      <c r="BJ443" s="19">
        <v>6</v>
      </c>
      <c r="BK443" s="19">
        <v>189</v>
      </c>
      <c r="BL443" s="19">
        <v>1.88</v>
      </c>
      <c r="BM443" s="19">
        <v>24.3</v>
      </c>
      <c r="BN443" s="19">
        <v>24.3</v>
      </c>
      <c r="BO443" s="19">
        <v>24.3</v>
      </c>
      <c r="BP443" s="19">
        <v>28</v>
      </c>
      <c r="BQ443" s="19">
        <v>28</v>
      </c>
      <c r="BR443" s="19">
        <v>24.3</v>
      </c>
      <c r="BS443" s="19">
        <v>24.3</v>
      </c>
      <c r="BT443" s="19">
        <v>24.3</v>
      </c>
      <c r="BU443" s="19">
        <v>28</v>
      </c>
      <c r="BV443" s="19">
        <v>28</v>
      </c>
      <c r="BW443" s="19">
        <v>1.1837775226209399</v>
      </c>
      <c r="BX443" s="19">
        <v>0.347973474801061</v>
      </c>
      <c r="BY443" s="19">
        <v>0.372711181640625</v>
      </c>
      <c r="BZ443" s="19">
        <v>2.1328941070042999</v>
      </c>
    </row>
    <row r="444" spans="1:78" s="38" customFormat="1" x14ac:dyDescent="0.3">
      <c r="A444" s="91">
        <v>442</v>
      </c>
      <c r="B444" s="19" t="s">
        <v>1694</v>
      </c>
      <c r="C444" s="223" t="s">
        <v>1695</v>
      </c>
      <c r="D444" s="177">
        <v>1.1428734931581594</v>
      </c>
      <c r="E444" s="108">
        <f t="shared" si="67"/>
        <v>0.19266571773067401</v>
      </c>
      <c r="F444" s="28">
        <v>6.5535489093411475E-2</v>
      </c>
      <c r="G444" s="129">
        <f t="shared" si="68"/>
        <v>1.1835234550693099</v>
      </c>
      <c r="H444" s="144"/>
      <c r="I444" s="145">
        <f t="shared" si="69"/>
        <v>1.1835234550693099</v>
      </c>
      <c r="J444" s="74" t="s">
        <v>1696</v>
      </c>
      <c r="K444" s="74" t="s">
        <v>1697</v>
      </c>
      <c r="L444" s="74" t="str">
        <f t="shared" si="70"/>
        <v/>
      </c>
      <c r="M444" s="75" t="str">
        <f t="shared" si="76"/>
        <v/>
      </c>
      <c r="N444" s="74" t="str">
        <f t="shared" si="76"/>
        <v/>
      </c>
      <c r="O444" s="74" t="str">
        <f t="shared" si="76"/>
        <v/>
      </c>
      <c r="P444" s="74" t="str">
        <f t="shared" si="76"/>
        <v/>
      </c>
      <c r="Q444" s="76" t="str">
        <f t="shared" si="76"/>
        <v/>
      </c>
      <c r="R444" s="74" t="str">
        <f t="shared" si="76"/>
        <v/>
      </c>
      <c r="S444" s="77">
        <v>6365800</v>
      </c>
      <c r="T444" s="78">
        <v>7273700</v>
      </c>
      <c r="U444" s="78">
        <v>7348500</v>
      </c>
      <c r="V444" s="78">
        <v>8913100</v>
      </c>
      <c r="W444" s="78">
        <v>7669200</v>
      </c>
      <c r="X444" s="79">
        <v>5</v>
      </c>
      <c r="Y444" s="80">
        <v>8910000</v>
      </c>
      <c r="Z444" s="80">
        <v>8350700</v>
      </c>
      <c r="AA444" s="80">
        <v>7687500</v>
      </c>
      <c r="AB444" s="80">
        <v>9475500</v>
      </c>
      <c r="AC444" s="80">
        <v>8514400</v>
      </c>
      <c r="AD444" s="96">
        <v>5</v>
      </c>
      <c r="AE444" s="19">
        <v>22.6019096374512</v>
      </c>
      <c r="AF444" s="19">
        <v>22.794258117675799</v>
      </c>
      <c r="AG444" s="19">
        <v>22.809019088745099</v>
      </c>
      <c r="AH444" s="19">
        <v>23.087495803833001</v>
      </c>
      <c r="AI444" s="19">
        <v>22.8706455230713</v>
      </c>
      <c r="AJ444" s="19">
        <v>23.086994171142599</v>
      </c>
      <c r="AK444" s="19">
        <v>22.993465423583999</v>
      </c>
      <c r="AL444" s="19">
        <v>22.874082565307599</v>
      </c>
      <c r="AM444" s="19">
        <v>23.1757698059082</v>
      </c>
      <c r="AN444" s="19">
        <v>23.0214729309082</v>
      </c>
      <c r="AO444" s="19">
        <v>33.962000000000003</v>
      </c>
      <c r="AP444" s="19">
        <v>312</v>
      </c>
      <c r="AQ444" s="19">
        <v>54.2</v>
      </c>
      <c r="AR444" s="19">
        <v>15</v>
      </c>
      <c r="AS444" s="19">
        <v>54.2</v>
      </c>
      <c r="AT444" s="19">
        <v>54.2</v>
      </c>
      <c r="AU444" s="19">
        <v>0</v>
      </c>
      <c r="AV444" s="19">
        <v>162.38</v>
      </c>
      <c r="AW444" s="19">
        <v>15</v>
      </c>
      <c r="AX444" s="19">
        <v>15</v>
      </c>
      <c r="AY444" s="19">
        <v>15</v>
      </c>
      <c r="AZ444" s="19" t="s">
        <v>43</v>
      </c>
      <c r="BA444" s="19">
        <v>8</v>
      </c>
      <c r="BB444" s="19">
        <v>7</v>
      </c>
      <c r="BC444" s="19">
        <v>9</v>
      </c>
      <c r="BD444" s="19">
        <v>8</v>
      </c>
      <c r="BE444" s="19">
        <v>12</v>
      </c>
      <c r="BF444" s="19">
        <v>12</v>
      </c>
      <c r="BG444" s="19">
        <v>10</v>
      </c>
      <c r="BH444" s="19">
        <v>10</v>
      </c>
      <c r="BI444" s="19">
        <v>12</v>
      </c>
      <c r="BJ444" s="19">
        <v>10</v>
      </c>
      <c r="BK444" s="19">
        <v>312</v>
      </c>
      <c r="BL444" s="19">
        <v>1.1399999999999999</v>
      </c>
      <c r="BM444" s="19">
        <v>32.4</v>
      </c>
      <c r="BN444" s="19">
        <v>29.8</v>
      </c>
      <c r="BO444" s="19">
        <v>37.200000000000003</v>
      </c>
      <c r="BP444" s="19">
        <v>32.4</v>
      </c>
      <c r="BQ444" s="19">
        <v>43.3</v>
      </c>
      <c r="BR444" s="19">
        <v>47.4</v>
      </c>
      <c r="BS444" s="19">
        <v>38.799999999999997</v>
      </c>
      <c r="BT444" s="19">
        <v>37.5</v>
      </c>
      <c r="BU444" s="19">
        <v>43.3</v>
      </c>
      <c r="BV444" s="19">
        <v>38.799999999999997</v>
      </c>
      <c r="BW444" s="19">
        <v>1.1835234550693099</v>
      </c>
      <c r="BX444" s="19">
        <v>0.34768741721854302</v>
      </c>
      <c r="BY444" s="19">
        <v>-0.19769134521484599</v>
      </c>
      <c r="BZ444" s="19">
        <v>-2.1325183910736398</v>
      </c>
    </row>
    <row r="445" spans="1:78" s="38" customFormat="1" x14ac:dyDescent="0.3">
      <c r="A445" s="91">
        <v>443</v>
      </c>
      <c r="B445" s="19" t="s">
        <v>1698</v>
      </c>
      <c r="C445" s="223" t="s">
        <v>1699</v>
      </c>
      <c r="D445" s="177">
        <v>1.2055869908752612</v>
      </c>
      <c r="E445" s="108">
        <f t="shared" si="67"/>
        <v>0.2697357544463444</v>
      </c>
      <c r="F445" s="28">
        <v>6.5742421994594652E-2</v>
      </c>
      <c r="G445" s="129">
        <f t="shared" si="68"/>
        <v>1.18215430026182</v>
      </c>
      <c r="H445" s="144"/>
      <c r="I445" s="145">
        <f t="shared" si="69"/>
        <v>1.18215430026182</v>
      </c>
      <c r="J445" s="74" t="s">
        <v>1700</v>
      </c>
      <c r="K445" s="74" t="s">
        <v>1701</v>
      </c>
      <c r="L445" s="74" t="str">
        <f t="shared" si="70"/>
        <v>GO:0005730</v>
      </c>
      <c r="M445" s="75" t="str">
        <f t="shared" si="76"/>
        <v/>
      </c>
      <c r="N445" s="74" t="str">
        <f t="shared" si="76"/>
        <v/>
      </c>
      <c r="O445" s="74" t="str">
        <f t="shared" si="76"/>
        <v/>
      </c>
      <c r="P445" s="74" t="str">
        <f t="shared" si="76"/>
        <v>GO:0005730</v>
      </c>
      <c r="Q445" s="76" t="str">
        <f t="shared" si="76"/>
        <v/>
      </c>
      <c r="R445" s="74" t="str">
        <f t="shared" si="76"/>
        <v/>
      </c>
      <c r="S445" s="77">
        <v>50559000</v>
      </c>
      <c r="T445" s="78">
        <v>46153000</v>
      </c>
      <c r="U445" s="78">
        <v>40441000</v>
      </c>
      <c r="V445" s="78">
        <v>59783000</v>
      </c>
      <c r="W445" s="78">
        <v>58085000</v>
      </c>
      <c r="X445" s="79">
        <v>5</v>
      </c>
      <c r="Y445" s="80">
        <v>67429000</v>
      </c>
      <c r="Z445" s="80">
        <v>56711000</v>
      </c>
      <c r="AA445" s="80">
        <v>71070000</v>
      </c>
      <c r="AB445" s="80">
        <v>53772000</v>
      </c>
      <c r="AC445" s="80">
        <v>58468000</v>
      </c>
      <c r="AD445" s="96">
        <v>5</v>
      </c>
      <c r="AE445" s="19">
        <v>25.591464996337901</v>
      </c>
      <c r="AF445" s="19">
        <v>25.4599208831787</v>
      </c>
      <c r="AG445" s="19">
        <v>25.269315719604499</v>
      </c>
      <c r="AH445" s="19">
        <v>25.8332328796387</v>
      </c>
      <c r="AI445" s="19">
        <v>25.791662216186499</v>
      </c>
      <c r="AJ445" s="19">
        <v>26.0068664550781</v>
      </c>
      <c r="AK445" s="19">
        <v>25.757125854492202</v>
      </c>
      <c r="AL445" s="19">
        <v>26.082736968994102</v>
      </c>
      <c r="AM445" s="19">
        <v>25.680351257324201</v>
      </c>
      <c r="AN445" s="19">
        <v>25.801143646240199</v>
      </c>
      <c r="AO445" s="19">
        <v>32.314</v>
      </c>
      <c r="AP445" s="19">
        <v>292</v>
      </c>
      <c r="AQ445" s="19">
        <v>87</v>
      </c>
      <c r="AR445" s="19">
        <v>21</v>
      </c>
      <c r="AS445" s="19">
        <v>87</v>
      </c>
      <c r="AT445" s="19">
        <v>87</v>
      </c>
      <c r="AU445" s="19">
        <v>0</v>
      </c>
      <c r="AV445" s="19">
        <v>323.31</v>
      </c>
      <c r="AW445" s="19">
        <v>21</v>
      </c>
      <c r="AX445" s="19">
        <v>21</v>
      </c>
      <c r="AY445" s="19">
        <v>21</v>
      </c>
      <c r="AZ445" s="19" t="s">
        <v>43</v>
      </c>
      <c r="BA445" s="19">
        <v>12</v>
      </c>
      <c r="BB445" s="19">
        <v>15</v>
      </c>
      <c r="BC445" s="19">
        <v>14</v>
      </c>
      <c r="BD445" s="19">
        <v>16</v>
      </c>
      <c r="BE445" s="19">
        <v>18</v>
      </c>
      <c r="BF445" s="19">
        <v>16</v>
      </c>
      <c r="BG445" s="19">
        <v>14</v>
      </c>
      <c r="BH445" s="19">
        <v>15</v>
      </c>
      <c r="BI445" s="19">
        <v>14</v>
      </c>
      <c r="BJ445" s="19">
        <v>18</v>
      </c>
      <c r="BK445" s="19">
        <v>292</v>
      </c>
      <c r="BL445" s="19">
        <v>1.3</v>
      </c>
      <c r="BM445" s="19">
        <v>52.1</v>
      </c>
      <c r="BN445" s="19">
        <v>77.099999999999994</v>
      </c>
      <c r="BO445" s="19">
        <v>59.6</v>
      </c>
      <c r="BP445" s="19">
        <v>65.099999999999994</v>
      </c>
      <c r="BQ445" s="19">
        <v>80.5</v>
      </c>
      <c r="BR445" s="19">
        <v>75.7</v>
      </c>
      <c r="BS445" s="19">
        <v>65.8</v>
      </c>
      <c r="BT445" s="19">
        <v>62.3</v>
      </c>
      <c r="BU445" s="19">
        <v>54.8</v>
      </c>
      <c r="BV445" s="19">
        <v>76</v>
      </c>
      <c r="BW445" s="19">
        <v>1.18215430026182</v>
      </c>
      <c r="BX445" s="19">
        <v>0.34697760210803702</v>
      </c>
      <c r="BY445" s="19">
        <v>-0.27652549743652299</v>
      </c>
      <c r="BZ445" s="19">
        <v>-2.1304936134844898</v>
      </c>
    </row>
    <row r="446" spans="1:78" s="38" customFormat="1" x14ac:dyDescent="0.3">
      <c r="A446" s="91">
        <v>444</v>
      </c>
      <c r="B446" s="19" t="s">
        <v>1702</v>
      </c>
      <c r="C446" s="223" t="s">
        <v>1703</v>
      </c>
      <c r="D446" s="177">
        <v>1.4001441611277836</v>
      </c>
      <c r="E446" s="108">
        <f t="shared" si="67"/>
        <v>0.48557537705364662</v>
      </c>
      <c r="F446" s="28">
        <v>6.6023188636973512E-2</v>
      </c>
      <c r="G446" s="129">
        <f t="shared" si="68"/>
        <v>1.1803035049375199</v>
      </c>
      <c r="H446" s="144"/>
      <c r="I446" s="145">
        <f t="shared" si="69"/>
        <v>1.1803035049375199</v>
      </c>
      <c r="J446" s="74" t="s">
        <v>1704</v>
      </c>
      <c r="K446" s="74" t="s">
        <v>1705</v>
      </c>
      <c r="L446" s="74" t="str">
        <f t="shared" si="70"/>
        <v>GO:0003729</v>
      </c>
      <c r="M446" s="75" t="str">
        <f t="shared" si="76"/>
        <v/>
      </c>
      <c r="N446" s="74" t="str">
        <f t="shared" si="76"/>
        <v/>
      </c>
      <c r="O446" s="74" t="str">
        <f t="shared" si="76"/>
        <v>GO:0003729</v>
      </c>
      <c r="P446" s="74" t="str">
        <f t="shared" si="76"/>
        <v/>
      </c>
      <c r="Q446" s="76" t="str">
        <f t="shared" si="76"/>
        <v/>
      </c>
      <c r="R446" s="74" t="str">
        <f t="shared" si="76"/>
        <v/>
      </c>
      <c r="S446" s="77">
        <v>3630200</v>
      </c>
      <c r="T446" s="78">
        <v>3477000</v>
      </c>
      <c r="U446" s="78">
        <v>3651300</v>
      </c>
      <c r="V446" s="78">
        <v>1940700</v>
      </c>
      <c r="W446" s="78">
        <v>1729100</v>
      </c>
      <c r="X446" s="79">
        <v>5</v>
      </c>
      <c r="Y446" s="80">
        <v>3986200</v>
      </c>
      <c r="Z446" s="80">
        <v>3808600</v>
      </c>
      <c r="AA446" s="80">
        <v>5088500</v>
      </c>
      <c r="AB446" s="80">
        <v>3415000</v>
      </c>
      <c r="AC446" s="80">
        <v>3903400</v>
      </c>
      <c r="AD446" s="96">
        <v>5</v>
      </c>
      <c r="AE446" s="19">
        <v>21.791618347168001</v>
      </c>
      <c r="AF446" s="19">
        <v>21.729412078857401</v>
      </c>
      <c r="AG446" s="19">
        <v>21.7999782562256</v>
      </c>
      <c r="AH446" s="19">
        <v>20.888145446777301</v>
      </c>
      <c r="AI446" s="19">
        <v>20.7215900421143</v>
      </c>
      <c r="AJ446" s="19">
        <v>21.926582336425799</v>
      </c>
      <c r="AK446" s="19">
        <v>21.8608283996582</v>
      </c>
      <c r="AL446" s="19">
        <v>22.27880859375</v>
      </c>
      <c r="AM446" s="19">
        <v>21.703454971313501</v>
      </c>
      <c r="AN446" s="19">
        <v>21.896299362182599</v>
      </c>
      <c r="AO446" s="19">
        <v>41.685000000000002</v>
      </c>
      <c r="AP446" s="19">
        <v>381</v>
      </c>
      <c r="AQ446" s="19">
        <v>29.7</v>
      </c>
      <c r="AR446" s="19">
        <v>10</v>
      </c>
      <c r="AS446" s="19">
        <v>29.7</v>
      </c>
      <c r="AT446" s="19">
        <v>29.7</v>
      </c>
      <c r="AU446" s="19">
        <v>0</v>
      </c>
      <c r="AV446" s="19">
        <v>84.653999999999996</v>
      </c>
      <c r="AW446" s="19">
        <v>10</v>
      </c>
      <c r="AX446" s="19">
        <v>10</v>
      </c>
      <c r="AY446" s="19">
        <v>10</v>
      </c>
      <c r="AZ446" s="19" t="s">
        <v>43</v>
      </c>
      <c r="BA446" s="19">
        <v>3</v>
      </c>
      <c r="BB446" s="19">
        <v>4</v>
      </c>
      <c r="BC446" s="19">
        <v>3</v>
      </c>
      <c r="BD446" s="19">
        <v>5</v>
      </c>
      <c r="BE446" s="19">
        <v>6</v>
      </c>
      <c r="BF446" s="19">
        <v>5</v>
      </c>
      <c r="BG446" s="19">
        <v>2</v>
      </c>
      <c r="BH446" s="19">
        <v>5</v>
      </c>
      <c r="BI446" s="19">
        <v>6</v>
      </c>
      <c r="BJ446" s="19">
        <v>7</v>
      </c>
      <c r="BK446" s="19">
        <v>381</v>
      </c>
      <c r="BL446" s="19">
        <v>1.2</v>
      </c>
      <c r="BM446" s="19">
        <v>9.1999999999999993</v>
      </c>
      <c r="BN446" s="19">
        <v>15</v>
      </c>
      <c r="BO446" s="19">
        <v>12.1</v>
      </c>
      <c r="BP446" s="19">
        <v>17.600000000000001</v>
      </c>
      <c r="BQ446" s="19">
        <v>16.3</v>
      </c>
      <c r="BR446" s="19">
        <v>20.5</v>
      </c>
      <c r="BS446" s="19">
        <v>8.4</v>
      </c>
      <c r="BT446" s="19">
        <v>20.5</v>
      </c>
      <c r="BU446" s="19">
        <v>18.399999999999999</v>
      </c>
      <c r="BV446" s="19">
        <v>21.8</v>
      </c>
      <c r="BW446" s="19">
        <v>1.1803035049375199</v>
      </c>
      <c r="BX446" s="19">
        <v>0.34767411300919798</v>
      </c>
      <c r="BY446" s="19">
        <v>-0.54704589843750295</v>
      </c>
      <c r="BZ446" s="19">
        <v>-2.12775637946736</v>
      </c>
    </row>
    <row r="447" spans="1:78" s="38" customFormat="1" x14ac:dyDescent="0.3">
      <c r="A447" s="91">
        <v>445</v>
      </c>
      <c r="B447" s="19" t="s">
        <v>1706</v>
      </c>
      <c r="C447" s="223" t="s">
        <v>1707</v>
      </c>
      <c r="D447" s="177">
        <v>1.4383862242371137</v>
      </c>
      <c r="E447" s="108">
        <f t="shared" si="67"/>
        <v>0.52445110900172609</v>
      </c>
      <c r="F447" s="28">
        <v>6.6287511482688161E-2</v>
      </c>
      <c r="G447" s="129">
        <f t="shared" si="68"/>
        <v>1.1785682846424901</v>
      </c>
      <c r="H447" s="144"/>
      <c r="I447" s="145">
        <f t="shared" si="69"/>
        <v>1.1785682846424901</v>
      </c>
      <c r="J447" s="74" t="s">
        <v>1708</v>
      </c>
      <c r="K447" s="74" t="s">
        <v>1709</v>
      </c>
      <c r="L447" s="74" t="str">
        <f t="shared" si="70"/>
        <v/>
      </c>
      <c r="M447" s="75" t="str">
        <f t="shared" si="76"/>
        <v/>
      </c>
      <c r="N447" s="74" t="str">
        <f t="shared" si="76"/>
        <v/>
      </c>
      <c r="O447" s="74" t="str">
        <f t="shared" si="76"/>
        <v/>
      </c>
      <c r="P447" s="74" t="str">
        <f t="shared" si="76"/>
        <v/>
      </c>
      <c r="Q447" s="76" t="str">
        <f t="shared" si="76"/>
        <v/>
      </c>
      <c r="R447" s="74" t="str">
        <f t="shared" si="76"/>
        <v/>
      </c>
      <c r="S447" s="77">
        <v>17454000</v>
      </c>
      <c r="T447" s="78">
        <v>27225000</v>
      </c>
      <c r="U447" s="78">
        <v>23358000</v>
      </c>
      <c r="V447" s="78">
        <v>34321000</v>
      </c>
      <c r="W447" s="78">
        <v>28887000</v>
      </c>
      <c r="X447" s="79">
        <v>5</v>
      </c>
      <c r="Y447" s="80">
        <v>37443000</v>
      </c>
      <c r="Z447" s="80">
        <v>39121000</v>
      </c>
      <c r="AA447" s="80">
        <v>55336000</v>
      </c>
      <c r="AB447" s="80">
        <v>29103000</v>
      </c>
      <c r="AC447" s="80">
        <v>27778000</v>
      </c>
      <c r="AD447" s="96">
        <v>5</v>
      </c>
      <c r="AE447" s="19">
        <v>24.057054519653299</v>
      </c>
      <c r="AF447" s="19">
        <v>24.698429107666001</v>
      </c>
      <c r="AG447" s="19">
        <v>24.477413177490199</v>
      </c>
      <c r="AH447" s="19">
        <v>25.032588958740199</v>
      </c>
      <c r="AI447" s="19">
        <v>24.7839164733887</v>
      </c>
      <c r="AJ447" s="19">
        <v>25.1581935882568</v>
      </c>
      <c r="AK447" s="19">
        <v>25.221439361572301</v>
      </c>
      <c r="AL447" s="19">
        <v>25.721715927123999</v>
      </c>
      <c r="AM447" s="19">
        <v>24.794664382934599</v>
      </c>
      <c r="AN447" s="19">
        <v>24.727439880371101</v>
      </c>
      <c r="AO447" s="19">
        <v>51.817</v>
      </c>
      <c r="AP447" s="19">
        <v>466</v>
      </c>
      <c r="AQ447" s="19">
        <v>48.3</v>
      </c>
      <c r="AR447" s="19">
        <v>3</v>
      </c>
      <c r="AS447" s="19">
        <v>48.3</v>
      </c>
      <c r="AT447" s="19">
        <v>8.1999999999999993</v>
      </c>
      <c r="AU447" s="19">
        <v>0</v>
      </c>
      <c r="AV447" s="19">
        <v>323.31</v>
      </c>
      <c r="AW447" s="19" t="s">
        <v>43</v>
      </c>
      <c r="AX447" s="19" t="s">
        <v>43</v>
      </c>
      <c r="AY447" s="19" t="s">
        <v>43</v>
      </c>
      <c r="AZ447" s="19" t="s">
        <v>43</v>
      </c>
      <c r="BA447" s="19">
        <v>5</v>
      </c>
      <c r="BB447" s="19">
        <v>10</v>
      </c>
      <c r="BC447" s="19">
        <v>9</v>
      </c>
      <c r="BD447" s="19">
        <v>5</v>
      </c>
      <c r="BE447" s="19">
        <v>6</v>
      </c>
      <c r="BF447" s="19">
        <v>12</v>
      </c>
      <c r="BG447" s="19">
        <v>9</v>
      </c>
      <c r="BH447" s="19">
        <v>11</v>
      </c>
      <c r="BI447" s="19">
        <v>8</v>
      </c>
      <c r="BJ447" s="19">
        <v>6</v>
      </c>
      <c r="BK447" s="19" t="s">
        <v>43</v>
      </c>
      <c r="BL447" s="19">
        <v>1.88</v>
      </c>
      <c r="BM447" s="19">
        <v>19.7</v>
      </c>
      <c r="BN447" s="19">
        <v>36.299999999999997</v>
      </c>
      <c r="BO447" s="19">
        <v>36.299999999999997</v>
      </c>
      <c r="BP447" s="19">
        <v>15.5</v>
      </c>
      <c r="BQ447" s="19">
        <v>21</v>
      </c>
      <c r="BR447" s="19">
        <v>41.4</v>
      </c>
      <c r="BS447" s="19">
        <v>29.6</v>
      </c>
      <c r="BT447" s="19">
        <v>35.200000000000003</v>
      </c>
      <c r="BU447" s="19">
        <v>29.2</v>
      </c>
      <c r="BV447" s="19">
        <v>18.899999999999999</v>
      </c>
      <c r="BW447" s="19">
        <v>1.1785682846424901</v>
      </c>
      <c r="BX447" s="19">
        <v>0.34795281782437698</v>
      </c>
      <c r="BY447" s="19">
        <v>-0.51481018066406403</v>
      </c>
      <c r="BZ447" s="19">
        <v>-2.1251898832565801</v>
      </c>
    </row>
    <row r="448" spans="1:78" s="38" customFormat="1" x14ac:dyDescent="0.3">
      <c r="A448" s="91">
        <v>446</v>
      </c>
      <c r="B448" s="19" t="s">
        <v>1710</v>
      </c>
      <c r="C448" s="223" t="s">
        <v>1711</v>
      </c>
      <c r="D448" s="177">
        <v>0.75171381209560983</v>
      </c>
      <c r="E448" s="108">
        <f t="shared" si="67"/>
        <v>-0.41174458252619106</v>
      </c>
      <c r="F448" s="28">
        <v>6.6499590196816491E-2</v>
      </c>
      <c r="G448" s="129">
        <f t="shared" si="68"/>
        <v>1.17718103102486</v>
      </c>
      <c r="H448" s="144"/>
      <c r="I448" s="145">
        <f t="shared" si="69"/>
        <v>-1.17718103102486</v>
      </c>
      <c r="J448" s="74" t="s">
        <v>1712</v>
      </c>
      <c r="K448" s="74" t="s">
        <v>1713</v>
      </c>
      <c r="L448" s="74" t="str">
        <f t="shared" si="70"/>
        <v/>
      </c>
      <c r="M448" s="75" t="str">
        <f t="shared" si="76"/>
        <v/>
      </c>
      <c r="N448" s="74" t="str">
        <f t="shared" si="76"/>
        <v/>
      </c>
      <c r="O448" s="74" t="str">
        <f t="shared" si="76"/>
        <v/>
      </c>
      <c r="P448" s="74" t="str">
        <f t="shared" si="76"/>
        <v/>
      </c>
      <c r="Q448" s="76" t="str">
        <f t="shared" si="76"/>
        <v/>
      </c>
      <c r="R448" s="74" t="str">
        <f t="shared" si="76"/>
        <v/>
      </c>
      <c r="S448" s="77">
        <v>5166000</v>
      </c>
      <c r="T448" s="78">
        <v>3602800</v>
      </c>
      <c r="U448" s="78">
        <v>3169900</v>
      </c>
      <c r="V448" s="78">
        <v>3638800</v>
      </c>
      <c r="W448" s="78">
        <v>3123500</v>
      </c>
      <c r="X448" s="79">
        <v>5</v>
      </c>
      <c r="Y448" s="80">
        <v>3339800</v>
      </c>
      <c r="Z448" s="80">
        <v>2066400</v>
      </c>
      <c r="AA448" s="80">
        <v>2356200</v>
      </c>
      <c r="AB448" s="80">
        <v>3509000</v>
      </c>
      <c r="AC448" s="80">
        <v>2786400</v>
      </c>
      <c r="AD448" s="96">
        <v>5</v>
      </c>
      <c r="AE448" s="19">
        <v>22.300615310668899</v>
      </c>
      <c r="AF448" s="19">
        <v>21.780687332153299</v>
      </c>
      <c r="AG448" s="19">
        <v>21.596006393432599</v>
      </c>
      <c r="AH448" s="19">
        <v>21.795030593872099</v>
      </c>
      <c r="AI448" s="19">
        <v>21.574731826782202</v>
      </c>
      <c r="AJ448" s="19">
        <v>21.671329498291001</v>
      </c>
      <c r="AK448" s="19">
        <v>20.978687286376999</v>
      </c>
      <c r="AL448" s="19">
        <v>21.1680297851563</v>
      </c>
      <c r="AM448" s="19">
        <v>21.742628097534201</v>
      </c>
      <c r="AN448" s="19">
        <v>21.409971237182599</v>
      </c>
      <c r="AO448" s="19">
        <v>30.378</v>
      </c>
      <c r="AP448" s="19">
        <v>278</v>
      </c>
      <c r="AQ448" s="19">
        <v>39.6</v>
      </c>
      <c r="AR448" s="19">
        <v>8</v>
      </c>
      <c r="AS448" s="19">
        <v>39.6</v>
      </c>
      <c r="AT448" s="19">
        <v>39.6</v>
      </c>
      <c r="AU448" s="19">
        <v>0</v>
      </c>
      <c r="AV448" s="19">
        <v>126.77</v>
      </c>
      <c r="AW448" s="19">
        <v>8</v>
      </c>
      <c r="AX448" s="19">
        <v>8</v>
      </c>
      <c r="AY448" s="19">
        <v>8</v>
      </c>
      <c r="AZ448" s="19" t="s">
        <v>43</v>
      </c>
      <c r="BA448" s="19">
        <v>6</v>
      </c>
      <c r="BB448" s="19">
        <v>5</v>
      </c>
      <c r="BC448" s="19">
        <v>4</v>
      </c>
      <c r="BD448" s="19">
        <v>4</v>
      </c>
      <c r="BE448" s="19">
        <v>6</v>
      </c>
      <c r="BF448" s="19">
        <v>5</v>
      </c>
      <c r="BG448" s="19">
        <v>4</v>
      </c>
      <c r="BH448" s="19">
        <v>6</v>
      </c>
      <c r="BI448" s="19">
        <v>5</v>
      </c>
      <c r="BJ448" s="19">
        <v>3</v>
      </c>
      <c r="BK448" s="19">
        <v>278</v>
      </c>
      <c r="BL448" s="19">
        <v>1.21</v>
      </c>
      <c r="BM448" s="19">
        <v>26.6</v>
      </c>
      <c r="BN448" s="19">
        <v>26.6</v>
      </c>
      <c r="BO448" s="19">
        <v>17.600000000000001</v>
      </c>
      <c r="BP448" s="19">
        <v>19.399999999999999</v>
      </c>
      <c r="BQ448" s="19">
        <v>24.8</v>
      </c>
      <c r="BR448" s="19">
        <v>22.7</v>
      </c>
      <c r="BS448" s="19">
        <v>13.7</v>
      </c>
      <c r="BT448" s="19">
        <v>29.9</v>
      </c>
      <c r="BU448" s="19">
        <v>19.8</v>
      </c>
      <c r="BV448" s="19">
        <v>9.4</v>
      </c>
      <c r="BW448" s="19">
        <v>1.17718103102486</v>
      </c>
      <c r="BX448" s="19">
        <v>0.34867539267015701</v>
      </c>
      <c r="BY448" s="19">
        <v>0.41528511047363298</v>
      </c>
      <c r="BZ448" s="19">
        <v>2.12313791548589</v>
      </c>
    </row>
    <row r="449" spans="1:78" s="38" customFormat="1" x14ac:dyDescent="0.3">
      <c r="A449" s="91">
        <v>447</v>
      </c>
      <c r="B449" s="19" t="s">
        <v>1714</v>
      </c>
      <c r="C449" s="223" t="s">
        <v>1715</v>
      </c>
      <c r="D449" s="177">
        <v>1.1511727506333036</v>
      </c>
      <c r="E449" s="108">
        <f t="shared" si="67"/>
        <v>0.20310434761520635</v>
      </c>
      <c r="F449" s="28">
        <v>6.6670150467425651E-2</v>
      </c>
      <c r="G449" s="129">
        <f t="shared" si="68"/>
        <v>1.17606856471696</v>
      </c>
      <c r="H449" s="144"/>
      <c r="I449" s="145">
        <f t="shared" si="69"/>
        <v>1.17606856471696</v>
      </c>
      <c r="J449" s="74" t="s">
        <v>1716</v>
      </c>
      <c r="K449" s="74" t="s">
        <v>1717</v>
      </c>
      <c r="L449" s="74" t="str">
        <f t="shared" si="70"/>
        <v/>
      </c>
      <c r="M449" s="75" t="str">
        <f t="shared" si="76"/>
        <v/>
      </c>
      <c r="N449" s="74" t="str">
        <f t="shared" si="76"/>
        <v/>
      </c>
      <c r="O449" s="74" t="str">
        <f t="shared" si="76"/>
        <v/>
      </c>
      <c r="P449" s="74" t="str">
        <f t="shared" si="76"/>
        <v/>
      </c>
      <c r="Q449" s="76" t="str">
        <f t="shared" si="76"/>
        <v/>
      </c>
      <c r="R449" s="74" t="str">
        <f t="shared" si="76"/>
        <v>GO:0097014</v>
      </c>
      <c r="S449" s="77">
        <v>10708000</v>
      </c>
      <c r="T449" s="78">
        <v>10859000</v>
      </c>
      <c r="U449" s="78">
        <v>10123000</v>
      </c>
      <c r="V449" s="78">
        <v>11923000</v>
      </c>
      <c r="W449" s="78">
        <v>11258000</v>
      </c>
      <c r="X449" s="79">
        <v>5</v>
      </c>
      <c r="Y449" s="80">
        <v>14408000</v>
      </c>
      <c r="Z449" s="80">
        <v>13604000</v>
      </c>
      <c r="AA449" s="80">
        <v>13224000</v>
      </c>
      <c r="AB449" s="80">
        <v>11311000</v>
      </c>
      <c r="AC449" s="80">
        <v>10619000</v>
      </c>
      <c r="AD449" s="96">
        <v>5</v>
      </c>
      <c r="AE449" s="19">
        <v>23.352186203002901</v>
      </c>
      <c r="AF449" s="19">
        <v>23.372388839721701</v>
      </c>
      <c r="AG449" s="19">
        <v>23.271133422851602</v>
      </c>
      <c r="AH449" s="19">
        <v>23.507244110107401</v>
      </c>
      <c r="AI449" s="19">
        <v>23.4244480133057</v>
      </c>
      <c r="AJ449" s="19">
        <v>23.780366897583001</v>
      </c>
      <c r="AK449" s="19">
        <v>23.697526931762699</v>
      </c>
      <c r="AL449" s="19">
        <v>23.656654357910199</v>
      </c>
      <c r="AM449" s="19">
        <v>23.4312229156494</v>
      </c>
      <c r="AN449" s="19">
        <v>23.340145111083999</v>
      </c>
      <c r="AO449" s="19">
        <v>50.601999999999997</v>
      </c>
      <c r="AP449" s="19">
        <v>453</v>
      </c>
      <c r="AQ449" s="19">
        <v>46.1</v>
      </c>
      <c r="AR449" s="19">
        <v>17</v>
      </c>
      <c r="AS449" s="19">
        <v>46.1</v>
      </c>
      <c r="AT449" s="19">
        <v>46.1</v>
      </c>
      <c r="AU449" s="19">
        <v>0</v>
      </c>
      <c r="AV449" s="19">
        <v>323.31</v>
      </c>
      <c r="AW449" s="19">
        <v>17</v>
      </c>
      <c r="AX449" s="19">
        <v>17</v>
      </c>
      <c r="AY449" s="19">
        <v>17</v>
      </c>
      <c r="AZ449" s="19" t="s">
        <v>43</v>
      </c>
      <c r="BA449" s="19">
        <v>11</v>
      </c>
      <c r="BB449" s="19">
        <v>11</v>
      </c>
      <c r="BC449" s="19">
        <v>11</v>
      </c>
      <c r="BD449" s="19">
        <v>9</v>
      </c>
      <c r="BE449" s="19">
        <v>9</v>
      </c>
      <c r="BF449" s="19">
        <v>12</v>
      </c>
      <c r="BG449" s="19">
        <v>11</v>
      </c>
      <c r="BH449" s="19">
        <v>13</v>
      </c>
      <c r="BI449" s="19">
        <v>9</v>
      </c>
      <c r="BJ449" s="19">
        <v>8</v>
      </c>
      <c r="BK449" s="19">
        <v>453</v>
      </c>
      <c r="BL449" s="19">
        <v>1.37</v>
      </c>
      <c r="BM449" s="19">
        <v>31.3</v>
      </c>
      <c r="BN449" s="19">
        <v>32.700000000000003</v>
      </c>
      <c r="BO449" s="19">
        <v>29.8</v>
      </c>
      <c r="BP449" s="19">
        <v>26.9</v>
      </c>
      <c r="BQ449" s="19">
        <v>23</v>
      </c>
      <c r="BR449" s="19">
        <v>36.4</v>
      </c>
      <c r="BS449" s="19">
        <v>31.3</v>
      </c>
      <c r="BT449" s="19">
        <v>38.200000000000003</v>
      </c>
      <c r="BU449" s="19">
        <v>22.5</v>
      </c>
      <c r="BV449" s="19">
        <v>20.8</v>
      </c>
      <c r="BW449" s="19">
        <v>1.17606856471696</v>
      </c>
      <c r="BX449" s="19">
        <v>0.34857963446475199</v>
      </c>
      <c r="BY449" s="19">
        <v>-0.195703125000001</v>
      </c>
      <c r="BZ449" s="19">
        <v>-2.12149231372763</v>
      </c>
    </row>
    <row r="450" spans="1:78" s="38" customFormat="1" x14ac:dyDescent="0.3">
      <c r="A450" s="91">
        <v>448</v>
      </c>
      <c r="B450" s="19" t="s">
        <v>1718</v>
      </c>
      <c r="C450" s="223" t="s">
        <v>1719</v>
      </c>
      <c r="D450" s="177">
        <v>0.7184432236363445</v>
      </c>
      <c r="E450" s="108">
        <f t="shared" si="67"/>
        <v>-0.4770539454626308</v>
      </c>
      <c r="F450" s="28">
        <v>6.686608926234032E-2</v>
      </c>
      <c r="G450" s="129">
        <f t="shared" si="68"/>
        <v>1.17479407625354</v>
      </c>
      <c r="H450" s="144"/>
      <c r="I450" s="145">
        <f t="shared" si="69"/>
        <v>-1.17479407625354</v>
      </c>
      <c r="J450" s="74" t="s">
        <v>1720</v>
      </c>
      <c r="K450" s="74" t="s">
        <v>1721</v>
      </c>
      <c r="L450" s="74" t="str">
        <f t="shared" si="70"/>
        <v/>
      </c>
      <c r="M450" s="75" t="str">
        <f t="shared" si="76"/>
        <v/>
      </c>
      <c r="N450" s="74" t="str">
        <f t="shared" si="76"/>
        <v/>
      </c>
      <c r="O450" s="74" t="str">
        <f t="shared" si="76"/>
        <v/>
      </c>
      <c r="P450" s="74" t="str">
        <f t="shared" si="76"/>
        <v/>
      </c>
      <c r="Q450" s="76" t="str">
        <f t="shared" si="76"/>
        <v/>
      </c>
      <c r="R450" s="74" t="str">
        <f t="shared" si="76"/>
        <v/>
      </c>
      <c r="S450" s="77">
        <v>67251000</v>
      </c>
      <c r="T450" s="78">
        <v>64042000</v>
      </c>
      <c r="U450" s="78">
        <v>73075000</v>
      </c>
      <c r="V450" s="78">
        <v>78647000</v>
      </c>
      <c r="W450" s="78">
        <v>96333000</v>
      </c>
      <c r="X450" s="79">
        <v>5</v>
      </c>
      <c r="Y450" s="80">
        <v>45303000</v>
      </c>
      <c r="Z450" s="80">
        <v>49733000</v>
      </c>
      <c r="AA450" s="80">
        <v>45373000</v>
      </c>
      <c r="AB450" s="80">
        <v>95866000</v>
      </c>
      <c r="AC450" s="80">
        <v>36265000</v>
      </c>
      <c r="AD450" s="96">
        <v>5</v>
      </c>
      <c r="AE450" s="19">
        <v>26.0030517578125</v>
      </c>
      <c r="AF450" s="19">
        <v>25.9325141906738</v>
      </c>
      <c r="AG450" s="19">
        <v>26.122875213623001</v>
      </c>
      <c r="AH450" s="19">
        <v>26.228887557983398</v>
      </c>
      <c r="AI450" s="19">
        <v>26.521526336669901</v>
      </c>
      <c r="AJ450" s="19">
        <v>25.433103561401399</v>
      </c>
      <c r="AK450" s="19">
        <v>25.567699432373001</v>
      </c>
      <c r="AL450" s="19">
        <v>25.435331344604499</v>
      </c>
      <c r="AM450" s="19">
        <v>26.5145168304443</v>
      </c>
      <c r="AN450" s="19">
        <v>25.112073898315401</v>
      </c>
      <c r="AO450" s="19">
        <v>113.69</v>
      </c>
      <c r="AP450" s="19">
        <v>1022</v>
      </c>
      <c r="AQ450" s="19">
        <v>64.3</v>
      </c>
      <c r="AR450" s="19">
        <v>67</v>
      </c>
      <c r="AS450" s="19">
        <v>64.3</v>
      </c>
      <c r="AT450" s="19">
        <v>63.7</v>
      </c>
      <c r="AU450" s="19">
        <v>0</v>
      </c>
      <c r="AV450" s="19">
        <v>323.31</v>
      </c>
      <c r="AW450" s="19">
        <v>68</v>
      </c>
      <c r="AX450" s="19">
        <v>68</v>
      </c>
      <c r="AY450" s="19">
        <v>67</v>
      </c>
      <c r="AZ450" s="19" t="s">
        <v>43</v>
      </c>
      <c r="BA450" s="19">
        <v>40</v>
      </c>
      <c r="BB450" s="19">
        <v>35</v>
      </c>
      <c r="BC450" s="19">
        <v>39</v>
      </c>
      <c r="BD450" s="19">
        <v>46</v>
      </c>
      <c r="BE450" s="19">
        <v>51</v>
      </c>
      <c r="BF450" s="19">
        <v>51</v>
      </c>
      <c r="BG450" s="19">
        <v>35</v>
      </c>
      <c r="BH450" s="19">
        <v>43</v>
      </c>
      <c r="BI450" s="19">
        <v>51</v>
      </c>
      <c r="BJ450" s="19">
        <v>40</v>
      </c>
      <c r="BK450" s="19">
        <v>1022</v>
      </c>
      <c r="BL450" s="19">
        <v>2.2799999999999998</v>
      </c>
      <c r="BM450" s="19">
        <v>46.5</v>
      </c>
      <c r="BN450" s="19">
        <v>47.6</v>
      </c>
      <c r="BO450" s="19">
        <v>50.9</v>
      </c>
      <c r="BP450" s="19">
        <v>45.5</v>
      </c>
      <c r="BQ450" s="19">
        <v>47.7</v>
      </c>
      <c r="BR450" s="19">
        <v>54.1</v>
      </c>
      <c r="BS450" s="19">
        <v>43.9</v>
      </c>
      <c r="BT450" s="19">
        <v>52.2</v>
      </c>
      <c r="BU450" s="19">
        <v>52.6</v>
      </c>
      <c r="BV450" s="19">
        <v>45.9</v>
      </c>
      <c r="BW450" s="19">
        <v>1.17479407625354</v>
      </c>
      <c r="BX450" s="19">
        <v>0.34844270833333302</v>
      </c>
      <c r="BY450" s="19">
        <v>0.54922599792480398</v>
      </c>
      <c r="BZ450" s="19">
        <v>2.1196069455691302</v>
      </c>
    </row>
    <row r="451" spans="1:78" s="38" customFormat="1" x14ac:dyDescent="0.3">
      <c r="A451" s="91">
        <v>449</v>
      </c>
      <c r="B451" s="19" t="s">
        <v>1722</v>
      </c>
      <c r="C451" s="223" t="s">
        <v>1723</v>
      </c>
      <c r="D451" s="177">
        <v>1.2196787954248161</v>
      </c>
      <c r="E451" s="108">
        <f t="shared" ref="E451:E514" si="77">LOG(D451,2)</f>
        <v>0.28650126150864375</v>
      </c>
      <c r="F451" s="28">
        <v>6.717332069345032E-2</v>
      </c>
      <c r="G451" s="129">
        <f t="shared" ref="G451:G514" si="78">-LOG(F451,10)</f>
        <v>1.17280318195001</v>
      </c>
      <c r="H451" s="144"/>
      <c r="I451" s="145">
        <f t="shared" si="69"/>
        <v>1.17280318195001</v>
      </c>
      <c r="J451" s="74" t="s">
        <v>202</v>
      </c>
      <c r="K451" s="74" t="s">
        <v>203</v>
      </c>
      <c r="L451" s="74" t="str">
        <f t="shared" si="70"/>
        <v/>
      </c>
      <c r="M451" s="75" t="str">
        <f t="shared" si="76"/>
        <v/>
      </c>
      <c r="N451" s="74" t="str">
        <f t="shared" si="76"/>
        <v/>
      </c>
      <c r="O451" s="74" t="str">
        <f t="shared" si="76"/>
        <v/>
      </c>
      <c r="P451" s="74" t="str">
        <f t="shared" si="76"/>
        <v/>
      </c>
      <c r="Q451" s="76" t="str">
        <f t="shared" si="76"/>
        <v/>
      </c>
      <c r="R451" s="74" t="str">
        <f t="shared" si="76"/>
        <v/>
      </c>
      <c r="S451" s="77">
        <v>9925700</v>
      </c>
      <c r="T451" s="78">
        <v>10123000</v>
      </c>
      <c r="U451" s="78">
        <v>10558000</v>
      </c>
      <c r="V451" s="78">
        <v>16555000</v>
      </c>
      <c r="W451" s="78">
        <v>13155000</v>
      </c>
      <c r="X451" s="79">
        <v>5</v>
      </c>
      <c r="Y451" s="80">
        <v>13376000</v>
      </c>
      <c r="Z451" s="80">
        <v>15234000</v>
      </c>
      <c r="AA451" s="80">
        <v>14623000</v>
      </c>
      <c r="AB451" s="80">
        <v>15986000</v>
      </c>
      <c r="AC451" s="80">
        <v>14348000</v>
      </c>
      <c r="AD451" s="96">
        <v>5</v>
      </c>
      <c r="AE451" s="19">
        <v>23.2427368164063</v>
      </c>
      <c r="AF451" s="19">
        <v>23.271133422851602</v>
      </c>
      <c r="AG451" s="19">
        <v>23.331832885742202</v>
      </c>
      <c r="AH451" s="19">
        <v>23.9807643890381</v>
      </c>
      <c r="AI451" s="19">
        <v>23.649106979370099</v>
      </c>
      <c r="AJ451" s="19">
        <v>23.673143386840799</v>
      </c>
      <c r="AK451" s="19">
        <v>23.860792160034201</v>
      </c>
      <c r="AL451" s="19">
        <v>23.801736831665</v>
      </c>
      <c r="AM451" s="19">
        <v>23.930305480956999</v>
      </c>
      <c r="AN451" s="19">
        <v>23.774345397949201</v>
      </c>
      <c r="AO451" s="19">
        <v>19.745999999999999</v>
      </c>
      <c r="AP451" s="19">
        <v>182</v>
      </c>
      <c r="AQ451" s="19">
        <v>63.2</v>
      </c>
      <c r="AR451" s="19">
        <v>8</v>
      </c>
      <c r="AS451" s="19">
        <v>63.2</v>
      </c>
      <c r="AT451" s="19">
        <v>57.1</v>
      </c>
      <c r="AU451" s="19">
        <v>0</v>
      </c>
      <c r="AV451" s="19">
        <v>222.44</v>
      </c>
      <c r="AW451" s="19">
        <v>10</v>
      </c>
      <c r="AX451" s="19">
        <v>10</v>
      </c>
      <c r="AY451" s="19">
        <v>8</v>
      </c>
      <c r="AZ451" s="19" t="s">
        <v>43</v>
      </c>
      <c r="BA451" s="19">
        <v>5</v>
      </c>
      <c r="BB451" s="19">
        <v>6</v>
      </c>
      <c r="BC451" s="19">
        <v>3</v>
      </c>
      <c r="BD451" s="19">
        <v>7</v>
      </c>
      <c r="BE451" s="19">
        <v>9</v>
      </c>
      <c r="BF451" s="19">
        <v>7</v>
      </c>
      <c r="BG451" s="19">
        <v>6</v>
      </c>
      <c r="BH451" s="19">
        <v>7</v>
      </c>
      <c r="BI451" s="19">
        <v>8</v>
      </c>
      <c r="BJ451" s="19">
        <v>8</v>
      </c>
      <c r="BK451" s="19">
        <v>182</v>
      </c>
      <c r="BL451" s="19">
        <v>1.1599999999999999</v>
      </c>
      <c r="BM451" s="19">
        <v>36.299999999999997</v>
      </c>
      <c r="BN451" s="19">
        <v>51.1</v>
      </c>
      <c r="BO451" s="19">
        <v>20.9</v>
      </c>
      <c r="BP451" s="19">
        <v>53.8</v>
      </c>
      <c r="BQ451" s="19">
        <v>63.2</v>
      </c>
      <c r="BR451" s="19">
        <v>53.8</v>
      </c>
      <c r="BS451" s="19">
        <v>52.7</v>
      </c>
      <c r="BT451" s="19">
        <v>57.1</v>
      </c>
      <c r="BU451" s="19">
        <v>61</v>
      </c>
      <c r="BV451" s="19">
        <v>61</v>
      </c>
      <c r="BW451" s="19">
        <v>1.17280318195001</v>
      </c>
      <c r="BX451" s="19">
        <v>0.34971131339401801</v>
      </c>
      <c r="BY451" s="19">
        <v>-0.312949752807615</v>
      </c>
      <c r="BZ451" s="19">
        <v>-2.1166615784077498</v>
      </c>
    </row>
    <row r="452" spans="1:78" s="38" customFormat="1" x14ac:dyDescent="0.3">
      <c r="A452" s="91">
        <v>450</v>
      </c>
      <c r="B452" s="19" t="s">
        <v>1724</v>
      </c>
      <c r="C452" s="223" t="s">
        <v>1725</v>
      </c>
      <c r="D452" s="177">
        <v>0.82018214154847124</v>
      </c>
      <c r="E452" s="108">
        <f t="shared" si="77"/>
        <v>-0.28598376378008411</v>
      </c>
      <c r="F452" s="28">
        <v>6.7213612905859088E-2</v>
      </c>
      <c r="G452" s="129">
        <f t="shared" si="78"/>
        <v>1.17254275951803</v>
      </c>
      <c r="H452" s="144"/>
      <c r="I452" s="145">
        <f t="shared" ref="I452:I515" si="79">IF(D452&gt;1,1,-1)*G452</f>
        <v>-1.17254275951803</v>
      </c>
      <c r="J452" s="74" t="s">
        <v>1726</v>
      </c>
      <c r="K452" s="74" t="s">
        <v>1727</v>
      </c>
      <c r="L452" s="74" t="str">
        <f t="shared" ref="L452:L515" si="80">_xlfn.TEXTJOIN(";",TRUE,M452,N452,O452,P452,Q452)</f>
        <v/>
      </c>
      <c r="M452" s="75" t="str">
        <f t="shared" si="76"/>
        <v/>
      </c>
      <c r="N452" s="74" t="str">
        <f t="shared" si="76"/>
        <v/>
      </c>
      <c r="O452" s="74" t="str">
        <f t="shared" si="76"/>
        <v/>
      </c>
      <c r="P452" s="74" t="str">
        <f t="shared" si="76"/>
        <v/>
      </c>
      <c r="Q452" s="76" t="str">
        <f t="shared" si="76"/>
        <v/>
      </c>
      <c r="R452" s="74" t="str">
        <f t="shared" si="76"/>
        <v/>
      </c>
      <c r="S452" s="77">
        <v>2973200</v>
      </c>
      <c r="T452" s="78">
        <v>2058300</v>
      </c>
      <c r="U452" s="78">
        <v>2128700</v>
      </c>
      <c r="V452" s="78">
        <v>1859500</v>
      </c>
      <c r="W452" s="78">
        <v>2169400</v>
      </c>
      <c r="X452" s="79">
        <v>5</v>
      </c>
      <c r="Y452" s="80">
        <v>1804800</v>
      </c>
      <c r="Z452" s="80">
        <v>1881600</v>
      </c>
      <c r="AA452" s="80">
        <v>1982100</v>
      </c>
      <c r="AB452" s="80">
        <v>1571200</v>
      </c>
      <c r="AC452" s="80">
        <v>1937400</v>
      </c>
      <c r="AD452" s="96">
        <v>5</v>
      </c>
      <c r="AE452" s="19">
        <v>21.503585815429702</v>
      </c>
      <c r="AF452" s="19">
        <v>20.9730224609375</v>
      </c>
      <c r="AG452" s="19">
        <v>21.021541595458999</v>
      </c>
      <c r="AH452" s="19">
        <v>20.826482772827099</v>
      </c>
      <c r="AI452" s="19">
        <v>21.048864364623999</v>
      </c>
      <c r="AJ452" s="19">
        <v>20.7834072113037</v>
      </c>
      <c r="AK452" s="19">
        <v>20.843528747558601</v>
      </c>
      <c r="AL452" s="19">
        <v>20.9185981750488</v>
      </c>
      <c r="AM452" s="19">
        <v>20.5834350585938</v>
      </c>
      <c r="AN452" s="19">
        <v>20.8856906890869</v>
      </c>
      <c r="AO452" s="19">
        <v>122.83</v>
      </c>
      <c r="AP452" s="19">
        <v>1107</v>
      </c>
      <c r="AQ452" s="19">
        <v>21</v>
      </c>
      <c r="AR452" s="19">
        <v>17</v>
      </c>
      <c r="AS452" s="19">
        <v>21</v>
      </c>
      <c r="AT452" s="19">
        <v>21</v>
      </c>
      <c r="AU452" s="19">
        <v>0</v>
      </c>
      <c r="AV452" s="19">
        <v>22.786999999999999</v>
      </c>
      <c r="AW452" s="19">
        <v>17</v>
      </c>
      <c r="AX452" s="19">
        <v>17</v>
      </c>
      <c r="AY452" s="19">
        <v>17</v>
      </c>
      <c r="AZ452" s="19" t="s">
        <v>43</v>
      </c>
      <c r="BA452" s="19">
        <v>7</v>
      </c>
      <c r="BB452" s="19">
        <v>13</v>
      </c>
      <c r="BC452" s="19">
        <v>9</v>
      </c>
      <c r="BD452" s="19">
        <v>8</v>
      </c>
      <c r="BE452" s="19">
        <v>6</v>
      </c>
      <c r="BF452" s="19">
        <v>8</v>
      </c>
      <c r="BG452" s="19">
        <v>7</v>
      </c>
      <c r="BH452" s="19">
        <v>6</v>
      </c>
      <c r="BI452" s="19">
        <v>3</v>
      </c>
      <c r="BJ452" s="19">
        <v>2</v>
      </c>
      <c r="BK452" s="19">
        <v>1107</v>
      </c>
      <c r="BL452" s="19">
        <v>2.1</v>
      </c>
      <c r="BM452" s="19">
        <v>7</v>
      </c>
      <c r="BN452" s="19">
        <v>14.6</v>
      </c>
      <c r="BO452" s="19">
        <v>9.6</v>
      </c>
      <c r="BP452" s="19">
        <v>8.6999999999999993</v>
      </c>
      <c r="BQ452" s="19">
        <v>6.5</v>
      </c>
      <c r="BR452" s="19">
        <v>8.3000000000000007</v>
      </c>
      <c r="BS452" s="19">
        <v>7.1</v>
      </c>
      <c r="BT452" s="19">
        <v>6.1</v>
      </c>
      <c r="BU452" s="19">
        <v>3.9</v>
      </c>
      <c r="BV452" s="19">
        <v>1.7</v>
      </c>
      <c r="BW452" s="19">
        <v>1.17254275951803</v>
      </c>
      <c r="BX452" s="19">
        <v>0.34941818181818202</v>
      </c>
      <c r="BY452" s="19">
        <v>0.27176742553710997</v>
      </c>
      <c r="BZ452" s="19">
        <v>2.1162762853520598</v>
      </c>
    </row>
    <row r="453" spans="1:78" s="38" customFormat="1" x14ac:dyDescent="0.3">
      <c r="A453" s="91">
        <v>451</v>
      </c>
      <c r="B453" s="19" t="s">
        <v>1728</v>
      </c>
      <c r="C453" s="223" t="s">
        <v>1729</v>
      </c>
      <c r="D453" s="177">
        <v>1.1953577355707172</v>
      </c>
      <c r="E453" s="108">
        <f t="shared" si="77"/>
        <v>0.25744243920921211</v>
      </c>
      <c r="F453" s="28">
        <v>6.726227398033166E-2</v>
      </c>
      <c r="G453" s="129">
        <f t="shared" si="78"/>
        <v>1.1722284542914401</v>
      </c>
      <c r="H453" s="144"/>
      <c r="I453" s="145">
        <f t="shared" si="79"/>
        <v>1.1722284542914401</v>
      </c>
      <c r="J453" s="74" t="s">
        <v>1730</v>
      </c>
      <c r="K453" s="74" t="s">
        <v>1731</v>
      </c>
      <c r="L453" s="74" t="str">
        <f t="shared" si="80"/>
        <v>GO:0005730</v>
      </c>
      <c r="M453" s="75" t="str">
        <f t="shared" ref="M453:R462" si="81">IF(ISNUMBER(FIND(M$2,$J453))=TRUE,M$2,"")</f>
        <v/>
      </c>
      <c r="N453" s="74" t="str">
        <f t="shared" si="81"/>
        <v/>
      </c>
      <c r="O453" s="74" t="str">
        <f t="shared" si="81"/>
        <v/>
      </c>
      <c r="P453" s="74" t="str">
        <f t="shared" si="81"/>
        <v>GO:0005730</v>
      </c>
      <c r="Q453" s="76" t="str">
        <f t="shared" si="81"/>
        <v/>
      </c>
      <c r="R453" s="74" t="str">
        <f t="shared" si="81"/>
        <v>GO:0097014</v>
      </c>
      <c r="S453" s="77">
        <v>3869400</v>
      </c>
      <c r="T453" s="78">
        <v>4141500</v>
      </c>
      <c r="U453" s="78">
        <v>4246200</v>
      </c>
      <c r="V453" s="78">
        <v>4077700</v>
      </c>
      <c r="W453" s="78">
        <v>5357200</v>
      </c>
      <c r="X453" s="79">
        <v>5</v>
      </c>
      <c r="Y453" s="80">
        <v>5684400</v>
      </c>
      <c r="Z453" s="80">
        <v>4168700</v>
      </c>
      <c r="AA453" s="80">
        <v>4802900</v>
      </c>
      <c r="AB453" s="80">
        <v>5472900</v>
      </c>
      <c r="AC453" s="80">
        <v>5800800</v>
      </c>
      <c r="AD453" s="96">
        <v>5</v>
      </c>
      <c r="AE453" s="19">
        <v>21.8836784362793</v>
      </c>
      <c r="AF453" s="19">
        <v>21.9817218780518</v>
      </c>
      <c r="AG453" s="19">
        <v>22.0177402496338</v>
      </c>
      <c r="AH453" s="19">
        <v>21.959323883056602</v>
      </c>
      <c r="AI453" s="19">
        <v>22.353048324585</v>
      </c>
      <c r="AJ453" s="19">
        <v>22.438575744628899</v>
      </c>
      <c r="AK453" s="19">
        <v>21.991167068481399</v>
      </c>
      <c r="AL453" s="19">
        <v>22.1954746246338</v>
      </c>
      <c r="AM453" s="19">
        <v>22.383874893188501</v>
      </c>
      <c r="AN453" s="19">
        <v>22.467821121215799</v>
      </c>
      <c r="AO453" s="19">
        <v>34.765999999999998</v>
      </c>
      <c r="AP453" s="19">
        <v>320</v>
      </c>
      <c r="AQ453" s="19">
        <v>48.1</v>
      </c>
      <c r="AR453" s="19">
        <v>11</v>
      </c>
      <c r="AS453" s="19">
        <v>48.1</v>
      </c>
      <c r="AT453" s="19">
        <v>48.1</v>
      </c>
      <c r="AU453" s="19">
        <v>0</v>
      </c>
      <c r="AV453" s="19">
        <v>112.77</v>
      </c>
      <c r="AW453" s="19">
        <v>11</v>
      </c>
      <c r="AX453" s="19">
        <v>11</v>
      </c>
      <c r="AY453" s="19">
        <v>11</v>
      </c>
      <c r="AZ453" s="19" t="s">
        <v>43</v>
      </c>
      <c r="BA453" s="19">
        <v>3</v>
      </c>
      <c r="BB453" s="19">
        <v>6</v>
      </c>
      <c r="BC453" s="19">
        <v>4</v>
      </c>
      <c r="BD453" s="19">
        <v>6</v>
      </c>
      <c r="BE453" s="19">
        <v>7</v>
      </c>
      <c r="BF453" s="19">
        <v>6</v>
      </c>
      <c r="BG453" s="19">
        <v>4</v>
      </c>
      <c r="BH453" s="19">
        <v>8</v>
      </c>
      <c r="BI453" s="19">
        <v>7</v>
      </c>
      <c r="BJ453" s="19">
        <v>5</v>
      </c>
      <c r="BK453" s="19">
        <v>320</v>
      </c>
      <c r="BL453" s="19">
        <v>1.1399999999999999</v>
      </c>
      <c r="BM453" s="19">
        <v>12.8</v>
      </c>
      <c r="BN453" s="19">
        <v>27.8</v>
      </c>
      <c r="BO453" s="19">
        <v>19.399999999999999</v>
      </c>
      <c r="BP453" s="19">
        <v>23.4</v>
      </c>
      <c r="BQ453" s="19">
        <v>27.2</v>
      </c>
      <c r="BR453" s="19">
        <v>31.2</v>
      </c>
      <c r="BS453" s="19">
        <v>17.8</v>
      </c>
      <c r="BT453" s="19">
        <v>40.299999999999997</v>
      </c>
      <c r="BU453" s="19">
        <v>27.5</v>
      </c>
      <c r="BV453" s="19">
        <v>20</v>
      </c>
      <c r="BW453" s="19">
        <v>1.1722284542914401</v>
      </c>
      <c r="BX453" s="19">
        <v>0.34927626459144001</v>
      </c>
      <c r="BY453" s="19">
        <v>-0.256280136108398</v>
      </c>
      <c r="BZ453" s="19">
        <v>-2.11581126717024</v>
      </c>
    </row>
    <row r="454" spans="1:78" s="38" customFormat="1" x14ac:dyDescent="0.3">
      <c r="A454" s="91">
        <v>452</v>
      </c>
      <c r="B454" s="19" t="s">
        <v>1732</v>
      </c>
      <c r="C454" s="223" t="s">
        <v>1733</v>
      </c>
      <c r="D454" s="177">
        <v>1.4210653040477272</v>
      </c>
      <c r="E454" s="108">
        <f t="shared" si="77"/>
        <v>0.50697285413101578</v>
      </c>
      <c r="F454" s="28">
        <v>6.7266231764325654E-2</v>
      </c>
      <c r="G454" s="129">
        <f t="shared" si="78"/>
        <v>1.17220290069237</v>
      </c>
      <c r="H454" s="144"/>
      <c r="I454" s="145">
        <f t="shared" si="79"/>
        <v>1.17220290069237</v>
      </c>
      <c r="J454" s="74" t="s">
        <v>1734</v>
      </c>
      <c r="K454" s="74" t="s">
        <v>1735</v>
      </c>
      <c r="L454" s="74" t="str">
        <f t="shared" si="80"/>
        <v>GO:0022625;GO:0003735;GO:0005730;GO:0003723</v>
      </c>
      <c r="M454" s="75" t="str">
        <f t="shared" si="81"/>
        <v>GO:0022625</v>
      </c>
      <c r="N454" s="74" t="str">
        <f t="shared" si="81"/>
        <v>GO:0003735</v>
      </c>
      <c r="O454" s="74" t="str">
        <f t="shared" si="81"/>
        <v/>
      </c>
      <c r="P454" s="74" t="str">
        <f t="shared" si="81"/>
        <v>GO:0005730</v>
      </c>
      <c r="Q454" s="76" t="str">
        <f t="shared" si="81"/>
        <v>GO:0003723</v>
      </c>
      <c r="R454" s="74" t="str">
        <f t="shared" si="81"/>
        <v/>
      </c>
      <c r="S454" s="77">
        <v>95210000</v>
      </c>
      <c r="T454" s="78">
        <v>163480000</v>
      </c>
      <c r="U454" s="78">
        <v>145780000</v>
      </c>
      <c r="V454" s="78">
        <v>199960000</v>
      </c>
      <c r="W454" s="78">
        <v>143150000</v>
      </c>
      <c r="X454" s="79">
        <v>5</v>
      </c>
      <c r="Y454" s="80">
        <v>252350000</v>
      </c>
      <c r="Z454" s="80">
        <v>230420000</v>
      </c>
      <c r="AA454" s="80">
        <v>262340000</v>
      </c>
      <c r="AB454" s="80">
        <v>171420000</v>
      </c>
      <c r="AC454" s="80">
        <v>145830000</v>
      </c>
      <c r="AD454" s="96">
        <v>5</v>
      </c>
      <c r="AE454" s="19">
        <v>26.504610061645501</v>
      </c>
      <c r="AF454" s="19">
        <v>27.284538269043001</v>
      </c>
      <c r="AG454" s="19">
        <v>27.119216918945298</v>
      </c>
      <c r="AH454" s="19">
        <v>27.575136184692401</v>
      </c>
      <c r="AI454" s="19">
        <v>27.092952728271499</v>
      </c>
      <c r="AJ454" s="19">
        <v>27.910850524902301</v>
      </c>
      <c r="AK454" s="19">
        <v>27.779689788818398</v>
      </c>
      <c r="AL454" s="19">
        <v>27.966861724853501</v>
      </c>
      <c r="AM454" s="19">
        <v>27.352960586547901</v>
      </c>
      <c r="AN454" s="19">
        <v>27.119712829589801</v>
      </c>
      <c r="AO454" s="19">
        <v>28.314</v>
      </c>
      <c r="AP454" s="19">
        <v>260</v>
      </c>
      <c r="AQ454" s="19">
        <v>72.7</v>
      </c>
      <c r="AR454" s="19">
        <v>25</v>
      </c>
      <c r="AS454" s="19">
        <v>72.7</v>
      </c>
      <c r="AT454" s="19">
        <v>72.7</v>
      </c>
      <c r="AU454" s="19">
        <v>0</v>
      </c>
      <c r="AV454" s="19">
        <v>323.31</v>
      </c>
      <c r="AW454" s="19" t="s">
        <v>43</v>
      </c>
      <c r="AX454" s="19" t="s">
        <v>43</v>
      </c>
      <c r="AY454" s="19" t="s">
        <v>43</v>
      </c>
      <c r="AZ454" s="19" t="s">
        <v>43</v>
      </c>
      <c r="BA454" s="19">
        <v>8</v>
      </c>
      <c r="BB454" s="19">
        <v>8</v>
      </c>
      <c r="BC454" s="19">
        <v>9</v>
      </c>
      <c r="BD454" s="19">
        <v>21</v>
      </c>
      <c r="BE454" s="19">
        <v>21</v>
      </c>
      <c r="BF454" s="19">
        <v>8</v>
      </c>
      <c r="BG454" s="19">
        <v>5</v>
      </c>
      <c r="BH454" s="19">
        <v>7</v>
      </c>
      <c r="BI454" s="19">
        <v>21</v>
      </c>
      <c r="BJ454" s="19">
        <v>22</v>
      </c>
      <c r="BK454" s="19" t="s">
        <v>43</v>
      </c>
      <c r="BL454" s="19">
        <v>1.42</v>
      </c>
      <c r="BM454" s="19">
        <v>37.299999999999997</v>
      </c>
      <c r="BN454" s="19">
        <v>37.299999999999997</v>
      </c>
      <c r="BO454" s="19">
        <v>46.2</v>
      </c>
      <c r="BP454" s="19">
        <v>67.3</v>
      </c>
      <c r="BQ454" s="19">
        <v>69.2</v>
      </c>
      <c r="BR454" s="19">
        <v>43.5</v>
      </c>
      <c r="BS454" s="19">
        <v>26.2</v>
      </c>
      <c r="BT454" s="19">
        <v>34.6</v>
      </c>
      <c r="BU454" s="19">
        <v>69.2</v>
      </c>
      <c r="BV454" s="19">
        <v>69.2</v>
      </c>
      <c r="BW454" s="19">
        <v>1.17220290069237</v>
      </c>
      <c r="BX454" s="19">
        <v>0.348823834196891</v>
      </c>
      <c r="BY454" s="19">
        <v>-0.51072425842285096</v>
      </c>
      <c r="BZ454" s="19">
        <v>-2.11577346004219</v>
      </c>
    </row>
    <row r="455" spans="1:78" s="38" customFormat="1" x14ac:dyDescent="0.3">
      <c r="A455" s="91">
        <v>453</v>
      </c>
      <c r="B455" s="19" t="s">
        <v>1736</v>
      </c>
      <c r="C455" s="223" t="s">
        <v>1737</v>
      </c>
      <c r="D455" s="177">
        <v>1.1952781000573114</v>
      </c>
      <c r="E455" s="108">
        <f t="shared" si="77"/>
        <v>0.25734632272120539</v>
      </c>
      <c r="F455" s="28">
        <v>6.7267116764658741E-2</v>
      </c>
      <c r="G455" s="129">
        <f t="shared" si="78"/>
        <v>1.1721971868561301</v>
      </c>
      <c r="H455" s="144"/>
      <c r="I455" s="145">
        <f t="shared" si="79"/>
        <v>1.1721971868561301</v>
      </c>
      <c r="J455" s="74" t="s">
        <v>1738</v>
      </c>
      <c r="K455" s="74" t="s">
        <v>1739</v>
      </c>
      <c r="L455" s="74" t="str">
        <f t="shared" si="80"/>
        <v/>
      </c>
      <c r="M455" s="75" t="str">
        <f t="shared" si="81"/>
        <v/>
      </c>
      <c r="N455" s="74" t="str">
        <f t="shared" si="81"/>
        <v/>
      </c>
      <c r="O455" s="74" t="str">
        <f t="shared" si="81"/>
        <v/>
      </c>
      <c r="P455" s="74" t="str">
        <f t="shared" si="81"/>
        <v/>
      </c>
      <c r="Q455" s="76" t="str">
        <f t="shared" si="81"/>
        <v/>
      </c>
      <c r="R455" s="74" t="str">
        <f t="shared" si="81"/>
        <v/>
      </c>
      <c r="S455" s="77">
        <v>4154000</v>
      </c>
      <c r="T455" s="78">
        <v>3496200</v>
      </c>
      <c r="U455" s="78">
        <v>3641900</v>
      </c>
      <c r="V455" s="78">
        <v>4892400</v>
      </c>
      <c r="W455" s="78">
        <v>5277200</v>
      </c>
      <c r="X455" s="79">
        <v>5</v>
      </c>
      <c r="Y455" s="80">
        <v>5887600</v>
      </c>
      <c r="Z455" s="80">
        <v>5151900</v>
      </c>
      <c r="AA455" s="80">
        <v>4758300</v>
      </c>
      <c r="AB455" s="80">
        <v>5060200</v>
      </c>
      <c r="AC455" s="80">
        <v>4794700</v>
      </c>
      <c r="AD455" s="96">
        <v>5</v>
      </c>
      <c r="AE455" s="19">
        <v>21.986070632934599</v>
      </c>
      <c r="AF455" s="19">
        <v>21.7373561859131</v>
      </c>
      <c r="AG455" s="19">
        <v>21.796258926391602</v>
      </c>
      <c r="AH455" s="19">
        <v>22.222110748291001</v>
      </c>
      <c r="AI455" s="19">
        <v>22.331340789794901</v>
      </c>
      <c r="AJ455" s="19">
        <v>22.4892482757568</v>
      </c>
      <c r="AK455" s="19">
        <v>22.296672821044901</v>
      </c>
      <c r="AL455" s="19">
        <v>22.182014465331999</v>
      </c>
      <c r="AM455" s="19">
        <v>22.2707633972168</v>
      </c>
      <c r="AN455" s="19">
        <v>22.193008422851602</v>
      </c>
      <c r="AO455" s="19">
        <v>39.982999999999997</v>
      </c>
      <c r="AP455" s="19">
        <v>364</v>
      </c>
      <c r="AQ455" s="19">
        <v>21.2</v>
      </c>
      <c r="AR455" s="19">
        <v>2</v>
      </c>
      <c r="AS455" s="19">
        <v>21.2</v>
      </c>
      <c r="AT455" s="19">
        <v>6</v>
      </c>
      <c r="AU455" s="19">
        <v>0</v>
      </c>
      <c r="AV455" s="19">
        <v>60.747</v>
      </c>
      <c r="AW455" s="19">
        <v>8</v>
      </c>
      <c r="AX455" s="19">
        <v>8</v>
      </c>
      <c r="AY455" s="19">
        <v>2</v>
      </c>
      <c r="AZ455" s="19" t="s">
        <v>43</v>
      </c>
      <c r="BA455" s="19">
        <v>3</v>
      </c>
      <c r="BB455" s="19">
        <v>4</v>
      </c>
      <c r="BC455" s="19">
        <v>3</v>
      </c>
      <c r="BD455" s="19">
        <v>5</v>
      </c>
      <c r="BE455" s="19">
        <v>5</v>
      </c>
      <c r="BF455" s="19">
        <v>7</v>
      </c>
      <c r="BG455" s="19">
        <v>6</v>
      </c>
      <c r="BH455" s="19">
        <v>6</v>
      </c>
      <c r="BI455" s="19">
        <v>6</v>
      </c>
      <c r="BJ455" s="19">
        <v>2</v>
      </c>
      <c r="BK455" s="19">
        <v>364</v>
      </c>
      <c r="BL455" s="19">
        <v>1.47</v>
      </c>
      <c r="BM455" s="19">
        <v>8.8000000000000007</v>
      </c>
      <c r="BN455" s="19">
        <v>8.5</v>
      </c>
      <c r="BO455" s="19">
        <v>5.5</v>
      </c>
      <c r="BP455" s="19">
        <v>14</v>
      </c>
      <c r="BQ455" s="19">
        <v>14.8</v>
      </c>
      <c r="BR455" s="19">
        <v>19</v>
      </c>
      <c r="BS455" s="19">
        <v>19</v>
      </c>
      <c r="BT455" s="19">
        <v>15.1</v>
      </c>
      <c r="BU455" s="19">
        <v>17</v>
      </c>
      <c r="BV455" s="19">
        <v>4.9000000000000004</v>
      </c>
      <c r="BW455" s="19">
        <v>1.1721971868561301</v>
      </c>
      <c r="BX455" s="19">
        <v>0.348372574385511</v>
      </c>
      <c r="BY455" s="19">
        <v>-0.271714019775391</v>
      </c>
      <c r="BZ455" s="19">
        <v>-2.11576500628632</v>
      </c>
    </row>
    <row r="456" spans="1:78" s="38" customFormat="1" x14ac:dyDescent="0.3">
      <c r="A456" s="91">
        <v>454</v>
      </c>
      <c r="B456" s="19" t="s">
        <v>1740</v>
      </c>
      <c r="C456" s="223" t="s">
        <v>1741</v>
      </c>
      <c r="D456" s="177">
        <v>1.3244118691302424</v>
      </c>
      <c r="E456" s="108">
        <f t="shared" si="77"/>
        <v>0.40535184506728061</v>
      </c>
      <c r="F456" s="28">
        <v>6.7489673937603384E-2</v>
      </c>
      <c r="G456" s="129">
        <f t="shared" si="78"/>
        <v>1.17076267005748</v>
      </c>
      <c r="H456" s="144"/>
      <c r="I456" s="145">
        <f t="shared" si="79"/>
        <v>1.17076267005748</v>
      </c>
      <c r="J456" s="74" t="s">
        <v>1742</v>
      </c>
      <c r="K456" s="74" t="s">
        <v>1743</v>
      </c>
      <c r="L456" s="74" t="str">
        <f t="shared" si="80"/>
        <v/>
      </c>
      <c r="M456" s="75" t="str">
        <f t="shared" si="81"/>
        <v/>
      </c>
      <c r="N456" s="74" t="str">
        <f t="shared" si="81"/>
        <v/>
      </c>
      <c r="O456" s="74" t="str">
        <f t="shared" si="81"/>
        <v/>
      </c>
      <c r="P456" s="74" t="str">
        <f t="shared" si="81"/>
        <v/>
      </c>
      <c r="Q456" s="76" t="str">
        <f t="shared" si="81"/>
        <v/>
      </c>
      <c r="R456" s="74" t="str">
        <f t="shared" si="81"/>
        <v/>
      </c>
      <c r="S456" s="77">
        <v>5715800</v>
      </c>
      <c r="T456" s="78">
        <v>6987400</v>
      </c>
      <c r="U456" s="78">
        <v>8802400</v>
      </c>
      <c r="V456" s="78">
        <v>9969700</v>
      </c>
      <c r="W456" s="78">
        <v>9646500</v>
      </c>
      <c r="X456" s="79">
        <v>5</v>
      </c>
      <c r="Y456" s="80">
        <v>11692000</v>
      </c>
      <c r="Z456" s="80">
        <v>11923000</v>
      </c>
      <c r="AA456" s="80">
        <v>13156000</v>
      </c>
      <c r="AB456" s="80">
        <v>8194100</v>
      </c>
      <c r="AC456" s="80">
        <v>9497100</v>
      </c>
      <c r="AD456" s="96">
        <v>5</v>
      </c>
      <c r="AE456" s="19">
        <v>22.4465236663818</v>
      </c>
      <c r="AF456" s="19">
        <v>22.736324310302699</v>
      </c>
      <c r="AG456" s="19">
        <v>23.069465637206999</v>
      </c>
      <c r="AH456" s="19">
        <v>23.249118804931602</v>
      </c>
      <c r="AI456" s="19">
        <v>23.201574325561499</v>
      </c>
      <c r="AJ456" s="19">
        <v>23.479019165039102</v>
      </c>
      <c r="AK456" s="19">
        <v>23.507244110107401</v>
      </c>
      <c r="AL456" s="19">
        <v>23.649217605590799</v>
      </c>
      <c r="AM456" s="19">
        <v>22.9661540985107</v>
      </c>
      <c r="AN456" s="19">
        <v>23.1790561676025</v>
      </c>
      <c r="AO456" s="19">
        <v>65.138999999999996</v>
      </c>
      <c r="AP456" s="19">
        <v>575</v>
      </c>
      <c r="AQ456" s="19">
        <v>51.7</v>
      </c>
      <c r="AR456" s="19">
        <v>29</v>
      </c>
      <c r="AS456" s="19">
        <v>51.7</v>
      </c>
      <c r="AT456" s="19">
        <v>51.7</v>
      </c>
      <c r="AU456" s="19">
        <v>0</v>
      </c>
      <c r="AV456" s="19">
        <v>323.31</v>
      </c>
      <c r="AW456" s="19">
        <v>29</v>
      </c>
      <c r="AX456" s="19">
        <v>29</v>
      </c>
      <c r="AY456" s="19">
        <v>29</v>
      </c>
      <c r="AZ456" s="19" t="s">
        <v>43</v>
      </c>
      <c r="BA456" s="19">
        <v>7</v>
      </c>
      <c r="BB456" s="19">
        <v>9</v>
      </c>
      <c r="BC456" s="19">
        <v>9</v>
      </c>
      <c r="BD456" s="19">
        <v>13</v>
      </c>
      <c r="BE456" s="19">
        <v>17</v>
      </c>
      <c r="BF456" s="19">
        <v>16</v>
      </c>
      <c r="BG456" s="19">
        <v>16</v>
      </c>
      <c r="BH456" s="19">
        <v>13</v>
      </c>
      <c r="BI456" s="19">
        <v>17</v>
      </c>
      <c r="BJ456" s="19">
        <v>15</v>
      </c>
      <c r="BK456" s="19">
        <v>575</v>
      </c>
      <c r="BL456" s="19">
        <v>1.77</v>
      </c>
      <c r="BM456" s="19">
        <v>15.1</v>
      </c>
      <c r="BN456" s="19">
        <v>22.4</v>
      </c>
      <c r="BO456" s="19">
        <v>22.3</v>
      </c>
      <c r="BP456" s="19">
        <v>32.5</v>
      </c>
      <c r="BQ456" s="19">
        <v>34.799999999999997</v>
      </c>
      <c r="BR456" s="19">
        <v>33.700000000000003</v>
      </c>
      <c r="BS456" s="19">
        <v>33.9</v>
      </c>
      <c r="BT456" s="19">
        <v>27.7</v>
      </c>
      <c r="BU456" s="19">
        <v>34.799999999999997</v>
      </c>
      <c r="BV456" s="19">
        <v>32.700000000000003</v>
      </c>
      <c r="BW456" s="19">
        <v>1.17076267005748</v>
      </c>
      <c r="BX456" s="19">
        <v>0.34830967741935498</v>
      </c>
      <c r="BY456" s="19">
        <v>-0.41553688049316401</v>
      </c>
      <c r="BZ456" s="19">
        <v>-2.11364253648108</v>
      </c>
    </row>
    <row r="457" spans="1:78" s="38" customFormat="1" x14ac:dyDescent="0.3">
      <c r="A457" s="91">
        <v>455</v>
      </c>
      <c r="B457" s="19" t="s">
        <v>1744</v>
      </c>
      <c r="C457" s="223" t="s">
        <v>459</v>
      </c>
      <c r="D457" s="177">
        <v>1.3490387523556189</v>
      </c>
      <c r="E457" s="108">
        <f t="shared" si="77"/>
        <v>0.43193179159846001</v>
      </c>
      <c r="F457" s="28">
        <v>6.7584659622463863E-2</v>
      </c>
      <c r="G457" s="129">
        <f t="shared" si="78"/>
        <v>1.170151869108</v>
      </c>
      <c r="H457" s="144"/>
      <c r="I457" s="145">
        <f t="shared" si="79"/>
        <v>1.170151869108</v>
      </c>
      <c r="J457" s="74" t="s">
        <v>1745</v>
      </c>
      <c r="K457" s="74" t="s">
        <v>1746</v>
      </c>
      <c r="L457" s="74" t="str">
        <f t="shared" si="80"/>
        <v/>
      </c>
      <c r="M457" s="75" t="str">
        <f t="shared" si="81"/>
        <v/>
      </c>
      <c r="N457" s="74" t="str">
        <f t="shared" si="81"/>
        <v/>
      </c>
      <c r="O457" s="74" t="str">
        <f t="shared" si="81"/>
        <v/>
      </c>
      <c r="P457" s="74" t="str">
        <f t="shared" si="81"/>
        <v/>
      </c>
      <c r="Q457" s="76" t="str">
        <f t="shared" si="81"/>
        <v/>
      </c>
      <c r="R457" s="74" t="str">
        <f t="shared" si="81"/>
        <v/>
      </c>
      <c r="S457" s="77">
        <v>3729000</v>
      </c>
      <c r="T457" s="78">
        <v>6342500</v>
      </c>
      <c r="U457" s="78">
        <v>6098800</v>
      </c>
      <c r="V457" s="78">
        <v>4418400</v>
      </c>
      <c r="W457" s="78">
        <v>5200700</v>
      </c>
      <c r="X457" s="79">
        <v>5</v>
      </c>
      <c r="Y457" s="80">
        <v>4956200</v>
      </c>
      <c r="Z457" s="80">
        <v>6784200</v>
      </c>
      <c r="AA457" s="80">
        <v>9062200</v>
      </c>
      <c r="AB457" s="80">
        <v>6325600</v>
      </c>
      <c r="AC457" s="80">
        <v>7662700</v>
      </c>
      <c r="AD457" s="96">
        <v>5</v>
      </c>
      <c r="AE457" s="19">
        <v>21.830356597900401</v>
      </c>
      <c r="AF457" s="19">
        <v>22.596620559692401</v>
      </c>
      <c r="AG457" s="19">
        <v>22.540094375610401</v>
      </c>
      <c r="AH457" s="19">
        <v>22.0750923156738</v>
      </c>
      <c r="AI457" s="19">
        <v>22.310274124145501</v>
      </c>
      <c r="AJ457" s="19">
        <v>22.240802764892599</v>
      </c>
      <c r="AK457" s="19">
        <v>22.6937465667725</v>
      </c>
      <c r="AL457" s="19">
        <v>23.1114292144775</v>
      </c>
      <c r="AM457" s="19">
        <v>22.592771530151399</v>
      </c>
      <c r="AN457" s="19">
        <v>22.869421005248999</v>
      </c>
      <c r="AO457" s="19">
        <v>65.003</v>
      </c>
      <c r="AP457" s="19">
        <v>566</v>
      </c>
      <c r="AQ457" s="19">
        <v>36.4</v>
      </c>
      <c r="AR457" s="19">
        <v>16</v>
      </c>
      <c r="AS457" s="19">
        <v>36.4</v>
      </c>
      <c r="AT457" s="19">
        <v>36.4</v>
      </c>
      <c r="AU457" s="19">
        <v>0</v>
      </c>
      <c r="AV457" s="19">
        <v>110.96</v>
      </c>
      <c r="AW457" s="19">
        <v>16</v>
      </c>
      <c r="AX457" s="19">
        <v>16</v>
      </c>
      <c r="AY457" s="19">
        <v>16</v>
      </c>
      <c r="AZ457" s="19" t="s">
        <v>43</v>
      </c>
      <c r="BA457" s="19">
        <v>7</v>
      </c>
      <c r="BB457" s="19">
        <v>8</v>
      </c>
      <c r="BC457" s="19">
        <v>6</v>
      </c>
      <c r="BD457" s="19">
        <v>7</v>
      </c>
      <c r="BE457" s="19">
        <v>7</v>
      </c>
      <c r="BF457" s="19">
        <v>11</v>
      </c>
      <c r="BG457" s="19">
        <v>8</v>
      </c>
      <c r="BH457" s="19">
        <v>8</v>
      </c>
      <c r="BI457" s="19">
        <v>6</v>
      </c>
      <c r="BJ457" s="19">
        <v>8</v>
      </c>
      <c r="BK457" s="19">
        <v>566</v>
      </c>
      <c r="BL457" s="19">
        <v>1.63</v>
      </c>
      <c r="BM457" s="19">
        <v>16.8</v>
      </c>
      <c r="BN457" s="19">
        <v>18.600000000000001</v>
      </c>
      <c r="BO457" s="19">
        <v>13.4</v>
      </c>
      <c r="BP457" s="19">
        <v>13.4</v>
      </c>
      <c r="BQ457" s="19">
        <v>12.4</v>
      </c>
      <c r="BR457" s="19">
        <v>27.4</v>
      </c>
      <c r="BS457" s="19">
        <v>19.399999999999999</v>
      </c>
      <c r="BT457" s="19">
        <v>18.7</v>
      </c>
      <c r="BU457" s="19">
        <v>12.7</v>
      </c>
      <c r="BV457" s="19">
        <v>14.5</v>
      </c>
      <c r="BW457" s="19">
        <v>1.170151869108</v>
      </c>
      <c r="BX457" s="19">
        <v>0.34841752577319601</v>
      </c>
      <c r="BY457" s="19">
        <v>-0.43114662170410201</v>
      </c>
      <c r="BZ457" s="19">
        <v>-2.1127387714617001</v>
      </c>
    </row>
    <row r="458" spans="1:78" s="38" customFormat="1" x14ac:dyDescent="0.3">
      <c r="A458" s="91">
        <v>456</v>
      </c>
      <c r="B458" s="19" t="s">
        <v>1747</v>
      </c>
      <c r="C458" s="223" t="s">
        <v>1748</v>
      </c>
      <c r="D458" s="177">
        <v>1.3798625322040499</v>
      </c>
      <c r="E458" s="108">
        <f t="shared" si="77"/>
        <v>0.46452454672364851</v>
      </c>
      <c r="F458" s="28">
        <v>6.7802680974287252E-2</v>
      </c>
      <c r="G458" s="129">
        <f t="shared" si="78"/>
        <v>1.1687531334291099</v>
      </c>
      <c r="H458" s="144"/>
      <c r="I458" s="145">
        <f t="shared" si="79"/>
        <v>1.1687531334291099</v>
      </c>
      <c r="J458" s="74" t="s">
        <v>1749</v>
      </c>
      <c r="K458" s="74" t="s">
        <v>1750</v>
      </c>
      <c r="L458" s="74" t="str">
        <f t="shared" si="80"/>
        <v/>
      </c>
      <c r="M458" s="75" t="str">
        <f t="shared" si="81"/>
        <v/>
      </c>
      <c r="N458" s="74" t="str">
        <f t="shared" si="81"/>
        <v/>
      </c>
      <c r="O458" s="74" t="str">
        <f t="shared" si="81"/>
        <v/>
      </c>
      <c r="P458" s="74" t="str">
        <f t="shared" si="81"/>
        <v/>
      </c>
      <c r="Q458" s="76" t="str">
        <f t="shared" si="81"/>
        <v/>
      </c>
      <c r="R458" s="74" t="str">
        <f t="shared" si="81"/>
        <v/>
      </c>
      <c r="S458" s="77">
        <v>48991000</v>
      </c>
      <c r="T458" s="78">
        <v>51622000</v>
      </c>
      <c r="U458" s="78">
        <v>41278000</v>
      </c>
      <c r="V458" s="78">
        <v>94450000</v>
      </c>
      <c r="W458" s="78">
        <v>76896000</v>
      </c>
      <c r="X458" s="79">
        <v>5</v>
      </c>
      <c r="Y458" s="80">
        <v>94313000</v>
      </c>
      <c r="Z458" s="80">
        <v>94907000</v>
      </c>
      <c r="AA458" s="80">
        <v>97514000</v>
      </c>
      <c r="AB458" s="80">
        <v>66033000</v>
      </c>
      <c r="AC458" s="80">
        <v>79457000</v>
      </c>
      <c r="AD458" s="96">
        <v>5</v>
      </c>
      <c r="AE458" s="19">
        <v>25.546012878418001</v>
      </c>
      <c r="AF458" s="19">
        <v>25.621482849121101</v>
      </c>
      <c r="AG458" s="19">
        <v>25.298870086669901</v>
      </c>
      <c r="AH458" s="19">
        <v>26.493047714233398</v>
      </c>
      <c r="AI458" s="19">
        <v>26.196405410766602</v>
      </c>
      <c r="AJ458" s="19">
        <v>26.490953445434599</v>
      </c>
      <c r="AK458" s="19">
        <v>26.5000114440918</v>
      </c>
      <c r="AL458" s="19">
        <v>26.539106369018601</v>
      </c>
      <c r="AM458" s="19">
        <v>25.9766845703125</v>
      </c>
      <c r="AN458" s="19">
        <v>26.2436714172363</v>
      </c>
      <c r="AO458" s="19">
        <v>34.073999999999998</v>
      </c>
      <c r="AP458" s="19">
        <v>307</v>
      </c>
      <c r="AQ458" s="19">
        <v>58.6</v>
      </c>
      <c r="AR458" s="19">
        <v>19</v>
      </c>
      <c r="AS458" s="19">
        <v>58.6</v>
      </c>
      <c r="AT458" s="19">
        <v>58.6</v>
      </c>
      <c r="AU458" s="19">
        <v>0</v>
      </c>
      <c r="AV458" s="19">
        <v>323.31</v>
      </c>
      <c r="AW458" s="19" t="s">
        <v>43</v>
      </c>
      <c r="AX458" s="19" t="s">
        <v>43</v>
      </c>
      <c r="AY458" s="19" t="s">
        <v>43</v>
      </c>
      <c r="AZ458" s="19" t="s">
        <v>43</v>
      </c>
      <c r="BA458" s="19">
        <v>12</v>
      </c>
      <c r="BB458" s="19">
        <v>11</v>
      </c>
      <c r="BC458" s="19">
        <v>11</v>
      </c>
      <c r="BD458" s="19">
        <v>17</v>
      </c>
      <c r="BE458" s="19">
        <v>18</v>
      </c>
      <c r="BF458" s="19">
        <v>14</v>
      </c>
      <c r="BG458" s="19">
        <v>10</v>
      </c>
      <c r="BH458" s="19">
        <v>11</v>
      </c>
      <c r="BI458" s="19">
        <v>14</v>
      </c>
      <c r="BJ458" s="19">
        <v>17</v>
      </c>
      <c r="BK458" s="19" t="s">
        <v>43</v>
      </c>
      <c r="BL458" s="19">
        <v>1.56</v>
      </c>
      <c r="BM458" s="19">
        <v>39.1</v>
      </c>
      <c r="BN458" s="19">
        <v>40.1</v>
      </c>
      <c r="BO458" s="19">
        <v>34.200000000000003</v>
      </c>
      <c r="BP458" s="19">
        <v>49.2</v>
      </c>
      <c r="BQ458" s="19">
        <v>55</v>
      </c>
      <c r="BR458" s="19">
        <v>45.6</v>
      </c>
      <c r="BS458" s="19">
        <v>36.200000000000003</v>
      </c>
      <c r="BT458" s="19">
        <v>36.5</v>
      </c>
      <c r="BU458" s="19">
        <v>40.700000000000003</v>
      </c>
      <c r="BV458" s="19">
        <v>57.3</v>
      </c>
      <c r="BW458" s="19">
        <v>1.1687531334291099</v>
      </c>
      <c r="BX458" s="19">
        <v>0.34854498714652998</v>
      </c>
      <c r="BY458" s="19">
        <v>-0.51892166137695395</v>
      </c>
      <c r="BZ458" s="19">
        <v>-2.1106690531405499</v>
      </c>
    </row>
    <row r="459" spans="1:78" s="38" customFormat="1" x14ac:dyDescent="0.3">
      <c r="A459" s="91">
        <v>457</v>
      </c>
      <c r="B459" s="19" t="s">
        <v>1751</v>
      </c>
      <c r="C459" s="223" t="s">
        <v>1752</v>
      </c>
      <c r="D459" s="177">
        <v>1.5607951434192113</v>
      </c>
      <c r="E459" s="108">
        <f t="shared" si="77"/>
        <v>0.64228119396685512</v>
      </c>
      <c r="F459" s="28">
        <v>6.8187977784510259E-2</v>
      </c>
      <c r="G459" s="129">
        <f t="shared" si="78"/>
        <v>1.16629218901058</v>
      </c>
      <c r="H459" s="144"/>
      <c r="I459" s="145">
        <f t="shared" si="79"/>
        <v>1.16629218901058</v>
      </c>
      <c r="J459" s="74" t="s">
        <v>202</v>
      </c>
      <c r="K459" s="74" t="s">
        <v>203</v>
      </c>
      <c r="L459" s="74" t="str">
        <f t="shared" si="80"/>
        <v/>
      </c>
      <c r="M459" s="75" t="str">
        <f t="shared" si="81"/>
        <v/>
      </c>
      <c r="N459" s="74" t="str">
        <f t="shared" si="81"/>
        <v/>
      </c>
      <c r="O459" s="74" t="str">
        <f t="shared" si="81"/>
        <v/>
      </c>
      <c r="P459" s="74" t="str">
        <f t="shared" si="81"/>
        <v/>
      </c>
      <c r="Q459" s="76" t="str">
        <f t="shared" si="81"/>
        <v/>
      </c>
      <c r="R459" s="74" t="str">
        <f t="shared" si="81"/>
        <v/>
      </c>
      <c r="S459" s="77">
        <v>2230900</v>
      </c>
      <c r="T459" s="78">
        <v>6918500</v>
      </c>
      <c r="U459" s="78">
        <v>7219500</v>
      </c>
      <c r="V459" s="78">
        <v>7599000</v>
      </c>
      <c r="W459" s="78">
        <v>5616700</v>
      </c>
      <c r="X459" s="79">
        <v>5</v>
      </c>
      <c r="Y459" s="80">
        <v>8648800</v>
      </c>
      <c r="Z459" s="80">
        <v>10340000</v>
      </c>
      <c r="AA459" s="80">
        <v>11823000</v>
      </c>
      <c r="AB459" s="80">
        <v>7948500</v>
      </c>
      <c r="AC459" s="80">
        <v>7415200</v>
      </c>
      <c r="AD459" s="96">
        <v>5</v>
      </c>
      <c r="AE459" s="19">
        <v>21.089195251464801</v>
      </c>
      <c r="AF459" s="19">
        <v>22.722028732299801</v>
      </c>
      <c r="AG459" s="19">
        <v>22.78346824646</v>
      </c>
      <c r="AH459" s="19">
        <v>22.857378005981399</v>
      </c>
      <c r="AI459" s="19">
        <v>22.421291351318398</v>
      </c>
      <c r="AJ459" s="19">
        <v>23.044069290161101</v>
      </c>
      <c r="AK459" s="19">
        <v>23.301733016967798</v>
      </c>
      <c r="AL459" s="19">
        <v>23.495092391967798</v>
      </c>
      <c r="AM459" s="19">
        <v>22.9222507476807</v>
      </c>
      <c r="AN459" s="19">
        <v>22.8220539093018</v>
      </c>
      <c r="AO459" s="19">
        <v>31.568000000000001</v>
      </c>
      <c r="AP459" s="19">
        <v>268</v>
      </c>
      <c r="AQ459" s="19">
        <v>68.7</v>
      </c>
      <c r="AR459" s="19">
        <v>16</v>
      </c>
      <c r="AS459" s="19">
        <v>68.7</v>
      </c>
      <c r="AT459" s="19">
        <v>68.7</v>
      </c>
      <c r="AU459" s="19">
        <v>0</v>
      </c>
      <c r="AV459" s="19">
        <v>313.67</v>
      </c>
      <c r="AW459" s="19">
        <v>16</v>
      </c>
      <c r="AX459" s="19">
        <v>16</v>
      </c>
      <c r="AY459" s="19">
        <v>16</v>
      </c>
      <c r="AZ459" s="19" t="s">
        <v>43</v>
      </c>
      <c r="BA459" s="19">
        <v>5</v>
      </c>
      <c r="BB459" s="19">
        <v>6</v>
      </c>
      <c r="BC459" s="19">
        <v>8</v>
      </c>
      <c r="BD459" s="19">
        <v>6</v>
      </c>
      <c r="BE459" s="19">
        <v>7</v>
      </c>
      <c r="BF459" s="19">
        <v>8</v>
      </c>
      <c r="BG459" s="19">
        <v>5</v>
      </c>
      <c r="BH459" s="19">
        <v>9</v>
      </c>
      <c r="BI459" s="19">
        <v>6</v>
      </c>
      <c r="BJ459" s="19">
        <v>8</v>
      </c>
      <c r="BK459" s="19">
        <v>268</v>
      </c>
      <c r="BL459" s="19">
        <v>1.08</v>
      </c>
      <c r="BM459" s="19">
        <v>27.2</v>
      </c>
      <c r="BN459" s="19">
        <v>36.6</v>
      </c>
      <c r="BO459" s="19">
        <v>41.8</v>
      </c>
      <c r="BP459" s="19">
        <v>25.7</v>
      </c>
      <c r="BQ459" s="19">
        <v>27.2</v>
      </c>
      <c r="BR459" s="19">
        <v>36.9</v>
      </c>
      <c r="BS459" s="19">
        <v>31</v>
      </c>
      <c r="BT459" s="19">
        <v>55.6</v>
      </c>
      <c r="BU459" s="19">
        <v>32.1</v>
      </c>
      <c r="BV459" s="19">
        <v>32.5</v>
      </c>
      <c r="BW459" s="19">
        <v>1.16629218901058</v>
      </c>
      <c r="BX459" s="19">
        <v>0.34936235595390502</v>
      </c>
      <c r="BY459" s="19">
        <v>-0.74236755371093799</v>
      </c>
      <c r="BZ459" s="19">
        <v>-2.1070272556235499</v>
      </c>
    </row>
    <row r="460" spans="1:78" s="38" customFormat="1" x14ac:dyDescent="0.3">
      <c r="A460" s="91">
        <v>458</v>
      </c>
      <c r="B460" s="19" t="s">
        <v>1753</v>
      </c>
      <c r="C460" s="223" t="s">
        <v>1754</v>
      </c>
      <c r="D460" s="177">
        <v>1.1911713857620347</v>
      </c>
      <c r="E460" s="108">
        <f t="shared" si="77"/>
        <v>0.25238100312680811</v>
      </c>
      <c r="F460" s="28">
        <v>6.820674216343145E-2</v>
      </c>
      <c r="G460" s="129">
        <f t="shared" si="78"/>
        <v>1.16617269367709</v>
      </c>
      <c r="H460" s="144"/>
      <c r="I460" s="145">
        <f t="shared" si="79"/>
        <v>1.16617269367709</v>
      </c>
      <c r="J460" s="74" t="s">
        <v>1755</v>
      </c>
      <c r="K460" s="74" t="s">
        <v>1756</v>
      </c>
      <c r="L460" s="74" t="str">
        <f t="shared" si="80"/>
        <v/>
      </c>
      <c r="M460" s="75" t="str">
        <f t="shared" si="81"/>
        <v/>
      </c>
      <c r="N460" s="74" t="str">
        <f t="shared" si="81"/>
        <v/>
      </c>
      <c r="O460" s="74" t="str">
        <f t="shared" si="81"/>
        <v/>
      </c>
      <c r="P460" s="74" t="str">
        <f t="shared" si="81"/>
        <v/>
      </c>
      <c r="Q460" s="76" t="str">
        <f t="shared" si="81"/>
        <v/>
      </c>
      <c r="R460" s="74" t="str">
        <f t="shared" si="81"/>
        <v/>
      </c>
      <c r="S460" s="77">
        <v>176560000</v>
      </c>
      <c r="T460" s="78">
        <v>193710000</v>
      </c>
      <c r="U460" s="78">
        <v>199360000</v>
      </c>
      <c r="V460" s="78">
        <v>234060000</v>
      </c>
      <c r="W460" s="78">
        <v>237470000</v>
      </c>
      <c r="X460" s="79">
        <v>5</v>
      </c>
      <c r="Y460" s="80">
        <v>295190000</v>
      </c>
      <c r="Z460" s="80">
        <v>251920000</v>
      </c>
      <c r="AA460" s="80">
        <v>259280000</v>
      </c>
      <c r="AB460" s="80">
        <v>225450000</v>
      </c>
      <c r="AC460" s="80">
        <v>208360000</v>
      </c>
      <c r="AD460" s="96">
        <v>5</v>
      </c>
      <c r="AE460" s="19">
        <v>27.395584106445298</v>
      </c>
      <c r="AF460" s="19">
        <v>27.529323577880898</v>
      </c>
      <c r="AG460" s="19">
        <v>27.57080078125</v>
      </c>
      <c r="AH460" s="19">
        <v>27.802303314208999</v>
      </c>
      <c r="AI460" s="19">
        <v>27.823169708251999</v>
      </c>
      <c r="AJ460" s="19">
        <v>28.137067794799801</v>
      </c>
      <c r="AK460" s="19">
        <v>27.908390045166001</v>
      </c>
      <c r="AL460" s="19">
        <v>27.949935913085898</v>
      </c>
      <c r="AM460" s="19">
        <v>27.748231887817401</v>
      </c>
      <c r="AN460" s="19">
        <v>27.6345024108887</v>
      </c>
      <c r="AO460" s="19">
        <v>62.326999999999998</v>
      </c>
      <c r="AP460" s="19">
        <v>550</v>
      </c>
      <c r="AQ460" s="19">
        <v>85.8</v>
      </c>
      <c r="AR460" s="19">
        <v>68</v>
      </c>
      <c r="AS460" s="19">
        <v>85.8</v>
      </c>
      <c r="AT460" s="19">
        <v>85.8</v>
      </c>
      <c r="AU460" s="19">
        <v>0</v>
      </c>
      <c r="AV460" s="19">
        <v>323.31</v>
      </c>
      <c r="AW460" s="19">
        <v>68</v>
      </c>
      <c r="AX460" s="19">
        <v>68</v>
      </c>
      <c r="AY460" s="19">
        <v>68</v>
      </c>
      <c r="AZ460" s="19" t="s">
        <v>43</v>
      </c>
      <c r="BA460" s="19">
        <v>36</v>
      </c>
      <c r="BB460" s="19">
        <v>37</v>
      </c>
      <c r="BC460" s="19">
        <v>34</v>
      </c>
      <c r="BD460" s="19">
        <v>56</v>
      </c>
      <c r="BE460" s="19">
        <v>59</v>
      </c>
      <c r="BF460" s="19">
        <v>42</v>
      </c>
      <c r="BG460" s="19">
        <v>41</v>
      </c>
      <c r="BH460" s="19">
        <v>43</v>
      </c>
      <c r="BI460" s="19">
        <v>60</v>
      </c>
      <c r="BJ460" s="19">
        <v>56</v>
      </c>
      <c r="BK460" s="19">
        <v>550</v>
      </c>
      <c r="BL460" s="19">
        <v>1.77</v>
      </c>
      <c r="BM460" s="19">
        <v>62.9</v>
      </c>
      <c r="BN460" s="19">
        <v>64.400000000000006</v>
      </c>
      <c r="BO460" s="19">
        <v>66</v>
      </c>
      <c r="BP460" s="19">
        <v>79.5</v>
      </c>
      <c r="BQ460" s="19">
        <v>78.7</v>
      </c>
      <c r="BR460" s="19">
        <v>68</v>
      </c>
      <c r="BS460" s="19">
        <v>63.3</v>
      </c>
      <c r="BT460" s="19">
        <v>64.5</v>
      </c>
      <c r="BU460" s="19">
        <v>80.5</v>
      </c>
      <c r="BV460" s="19">
        <v>77.099999999999994</v>
      </c>
      <c r="BW460" s="19">
        <v>1.16617269367709</v>
      </c>
      <c r="BX460" s="19">
        <v>0.349038363171356</v>
      </c>
      <c r="BY460" s="19">
        <v>-0.251389312744141</v>
      </c>
      <c r="BZ460" s="19">
        <v>-2.1068504114049298</v>
      </c>
    </row>
    <row r="461" spans="1:78" s="38" customFormat="1" x14ac:dyDescent="0.3">
      <c r="A461" s="91">
        <v>459</v>
      </c>
      <c r="B461" s="19" t="s">
        <v>1757</v>
      </c>
      <c r="C461" s="223" t="s">
        <v>76</v>
      </c>
      <c r="D461" s="177">
        <v>1.4373649667767314</v>
      </c>
      <c r="E461" s="108">
        <f t="shared" si="77"/>
        <v>0.5234264284660064</v>
      </c>
      <c r="F461" s="28">
        <v>6.8218264704347428E-2</v>
      </c>
      <c r="G461" s="129">
        <f t="shared" si="78"/>
        <v>1.1660993321129001</v>
      </c>
      <c r="H461" s="144"/>
      <c r="I461" s="145">
        <f t="shared" si="79"/>
        <v>1.1660993321129001</v>
      </c>
      <c r="J461" s="74" t="s">
        <v>1758</v>
      </c>
      <c r="K461" s="74" t="s">
        <v>1759</v>
      </c>
      <c r="L461" s="74" t="str">
        <f t="shared" si="80"/>
        <v/>
      </c>
      <c r="M461" s="75" t="str">
        <f t="shared" si="81"/>
        <v/>
      </c>
      <c r="N461" s="74" t="str">
        <f t="shared" si="81"/>
        <v/>
      </c>
      <c r="O461" s="74" t="str">
        <f t="shared" si="81"/>
        <v/>
      </c>
      <c r="P461" s="74" t="str">
        <f t="shared" si="81"/>
        <v/>
      </c>
      <c r="Q461" s="76" t="str">
        <f t="shared" si="81"/>
        <v/>
      </c>
      <c r="R461" s="74" t="str">
        <f t="shared" si="81"/>
        <v/>
      </c>
      <c r="S461" s="77">
        <v>2394800</v>
      </c>
      <c r="T461" s="78">
        <v>1303700</v>
      </c>
      <c r="U461" s="78">
        <v>1658500</v>
      </c>
      <c r="V461" s="78">
        <v>2792900</v>
      </c>
      <c r="W461" s="78">
        <v>4115600</v>
      </c>
      <c r="X461" s="79">
        <v>5</v>
      </c>
      <c r="Y461" s="80">
        <v>3236800</v>
      </c>
      <c r="Z461" s="80">
        <v>4075500</v>
      </c>
      <c r="AA461" s="80">
        <v>3492700</v>
      </c>
      <c r="AB461" s="80">
        <v>3789600</v>
      </c>
      <c r="AC461" s="80">
        <v>3035400</v>
      </c>
      <c r="AD461" s="96">
        <v>5</v>
      </c>
      <c r="AE461" s="19">
        <v>21.191473007202099</v>
      </c>
      <c r="AF461" s="19">
        <v>20.314180374145501</v>
      </c>
      <c r="AG461" s="19">
        <v>20.6614475250244</v>
      </c>
      <c r="AH461" s="19">
        <v>21.413331985473601</v>
      </c>
      <c r="AI461" s="19">
        <v>21.972671508789102</v>
      </c>
      <c r="AJ461" s="19">
        <v>21.626136779785199</v>
      </c>
      <c r="AK461" s="19">
        <v>21.958545684814499</v>
      </c>
      <c r="AL461" s="19">
        <v>21.7359104156494</v>
      </c>
      <c r="AM461" s="19">
        <v>21.853614807128899</v>
      </c>
      <c r="AN461" s="19">
        <v>21.533454895019499</v>
      </c>
      <c r="AO461" s="19">
        <v>32.372</v>
      </c>
      <c r="AP461" s="19">
        <v>292</v>
      </c>
      <c r="AQ461" s="19">
        <v>53.1</v>
      </c>
      <c r="AR461" s="19">
        <v>14</v>
      </c>
      <c r="AS461" s="19">
        <v>53.1</v>
      </c>
      <c r="AT461" s="19">
        <v>53.1</v>
      </c>
      <c r="AU461" s="19">
        <v>0</v>
      </c>
      <c r="AV461" s="19">
        <v>67.959000000000003</v>
      </c>
      <c r="AW461" s="19">
        <v>14</v>
      </c>
      <c r="AX461" s="19">
        <v>14</v>
      </c>
      <c r="AY461" s="19">
        <v>14</v>
      </c>
      <c r="AZ461" s="19" t="s">
        <v>43</v>
      </c>
      <c r="BA461" s="19">
        <v>8</v>
      </c>
      <c r="BB461" s="19">
        <v>3</v>
      </c>
      <c r="BC461" s="19">
        <v>4</v>
      </c>
      <c r="BD461" s="19">
        <v>8</v>
      </c>
      <c r="BE461" s="19">
        <v>9</v>
      </c>
      <c r="BF461" s="19">
        <v>8</v>
      </c>
      <c r="BG461" s="19">
        <v>8</v>
      </c>
      <c r="BH461" s="19">
        <v>10</v>
      </c>
      <c r="BI461" s="19">
        <v>8</v>
      </c>
      <c r="BJ461" s="19">
        <v>10</v>
      </c>
      <c r="BK461" s="19">
        <v>292</v>
      </c>
      <c r="BL461" s="19">
        <v>1.1399999999999999</v>
      </c>
      <c r="BM461" s="19">
        <v>21.6</v>
      </c>
      <c r="BN461" s="19">
        <v>9.1999999999999993</v>
      </c>
      <c r="BO461" s="19">
        <v>13</v>
      </c>
      <c r="BP461" s="19">
        <v>24.3</v>
      </c>
      <c r="BQ461" s="19">
        <v>24.7</v>
      </c>
      <c r="BR461" s="19">
        <v>35.6</v>
      </c>
      <c r="BS461" s="19">
        <v>29.8</v>
      </c>
      <c r="BT461" s="19">
        <v>41.8</v>
      </c>
      <c r="BU461" s="19">
        <v>24.7</v>
      </c>
      <c r="BV461" s="19">
        <v>27.7</v>
      </c>
      <c r="BW461" s="19">
        <v>1.1660993321129001</v>
      </c>
      <c r="BX461" s="19">
        <v>0.34867943805874801</v>
      </c>
      <c r="BY461" s="19">
        <v>-0.63091163635254</v>
      </c>
      <c r="BZ461" s="19">
        <v>-2.1067418412507899</v>
      </c>
    </row>
    <row r="462" spans="1:78" s="38" customFormat="1" x14ac:dyDescent="0.3">
      <c r="A462" s="91">
        <v>460</v>
      </c>
      <c r="B462" s="19" t="s">
        <v>1760</v>
      </c>
      <c r="C462" s="223" t="s">
        <v>384</v>
      </c>
      <c r="D462" s="177">
        <v>1.4914408361443634</v>
      </c>
      <c r="E462" s="108">
        <f t="shared" si="77"/>
        <v>0.57670674864591598</v>
      </c>
      <c r="F462" s="28">
        <v>6.8595203838447014E-2</v>
      </c>
      <c r="G462" s="129">
        <f t="shared" si="78"/>
        <v>1.1637062490062899</v>
      </c>
      <c r="H462" s="144"/>
      <c r="I462" s="145">
        <f t="shared" si="79"/>
        <v>1.1637062490062899</v>
      </c>
      <c r="J462" s="74" t="s">
        <v>1761</v>
      </c>
      <c r="K462" s="74" t="s">
        <v>1762</v>
      </c>
      <c r="L462" s="74" t="str">
        <f t="shared" si="80"/>
        <v>GO:0022625;GO:0003735</v>
      </c>
      <c r="M462" s="75" t="str">
        <f t="shared" si="81"/>
        <v>GO:0022625</v>
      </c>
      <c r="N462" s="74" t="str">
        <f t="shared" si="81"/>
        <v>GO:0003735</v>
      </c>
      <c r="O462" s="74" t="str">
        <f t="shared" si="81"/>
        <v/>
      </c>
      <c r="P462" s="74" t="str">
        <f t="shared" si="81"/>
        <v/>
      </c>
      <c r="Q462" s="76" t="str">
        <f t="shared" si="81"/>
        <v/>
      </c>
      <c r="R462" s="74" t="str">
        <f t="shared" si="81"/>
        <v/>
      </c>
      <c r="S462" s="77">
        <v>4926500</v>
      </c>
      <c r="T462" s="78">
        <v>9053200</v>
      </c>
      <c r="U462" s="78">
        <v>3487800</v>
      </c>
      <c r="V462" s="78">
        <v>8213000</v>
      </c>
      <c r="W462" s="78">
        <v>6840200</v>
      </c>
      <c r="X462" s="79">
        <v>5</v>
      </c>
      <c r="Y462" s="80">
        <v>8554600</v>
      </c>
      <c r="Z462" s="80">
        <v>11369000</v>
      </c>
      <c r="AA462" s="80">
        <v>12995000</v>
      </c>
      <c r="AB462" s="80">
        <v>8382700</v>
      </c>
      <c r="AC462" s="80">
        <v>7201400</v>
      </c>
      <c r="AD462" s="96">
        <v>5</v>
      </c>
      <c r="AE462" s="19">
        <v>22.232131958007798</v>
      </c>
      <c r="AF462" s="19">
        <v>23.1099967956543</v>
      </c>
      <c r="AG462" s="19">
        <v>21.73388671875</v>
      </c>
      <c r="AH462" s="19">
        <v>22.969478607177699</v>
      </c>
      <c r="AI462" s="19">
        <v>22.7056064605713</v>
      </c>
      <c r="AJ462" s="19">
        <v>23.0282688140869</v>
      </c>
      <c r="AK462" s="19">
        <v>23.438602447509801</v>
      </c>
      <c r="AL462" s="19">
        <v>23.631452560424801</v>
      </c>
      <c r="AM462" s="19">
        <v>22.9989833831787</v>
      </c>
      <c r="AN462" s="19">
        <v>22.7798461914063</v>
      </c>
      <c r="AO462" s="19">
        <v>11.535</v>
      </c>
      <c r="AP462" s="19">
        <v>114</v>
      </c>
      <c r="AQ462" s="19">
        <v>64</v>
      </c>
      <c r="AR462" s="19">
        <v>6</v>
      </c>
      <c r="AS462" s="19">
        <v>64</v>
      </c>
      <c r="AT462" s="19">
        <v>64</v>
      </c>
      <c r="AU462" s="19">
        <v>0</v>
      </c>
      <c r="AV462" s="19">
        <v>46.648000000000003</v>
      </c>
      <c r="AW462" s="19" t="s">
        <v>43</v>
      </c>
      <c r="AX462" s="19" t="s">
        <v>43</v>
      </c>
      <c r="AY462" s="19" t="s">
        <v>43</v>
      </c>
      <c r="AZ462" s="19" t="s">
        <v>43</v>
      </c>
      <c r="BA462" s="19">
        <v>3</v>
      </c>
      <c r="BB462" s="19">
        <v>2</v>
      </c>
      <c r="BC462" s="19">
        <v>3</v>
      </c>
      <c r="BD462" s="19">
        <v>3</v>
      </c>
      <c r="BE462" s="19">
        <v>3</v>
      </c>
      <c r="BF462" s="19">
        <v>5</v>
      </c>
      <c r="BG462" s="19">
        <v>3</v>
      </c>
      <c r="BH462" s="19">
        <v>4</v>
      </c>
      <c r="BI462" s="19">
        <v>5</v>
      </c>
      <c r="BJ462" s="19">
        <v>4</v>
      </c>
      <c r="BK462" s="19" t="s">
        <v>43</v>
      </c>
      <c r="BL462" s="19">
        <v>1.34</v>
      </c>
      <c r="BM462" s="19">
        <v>49.1</v>
      </c>
      <c r="BN462" s="19">
        <v>14</v>
      </c>
      <c r="BO462" s="19">
        <v>49.1</v>
      </c>
      <c r="BP462" s="19">
        <v>43.9</v>
      </c>
      <c r="BQ462" s="19">
        <v>49.1</v>
      </c>
      <c r="BR462" s="19">
        <v>64</v>
      </c>
      <c r="BS462" s="19">
        <v>43.9</v>
      </c>
      <c r="BT462" s="19">
        <v>57.9</v>
      </c>
      <c r="BU462" s="19">
        <v>50</v>
      </c>
      <c r="BV462" s="19">
        <v>50</v>
      </c>
      <c r="BW462" s="19">
        <v>1.1637062490062899</v>
      </c>
      <c r="BX462" s="19">
        <v>0.34978853503184698</v>
      </c>
      <c r="BY462" s="19">
        <v>-0.62521057128905999</v>
      </c>
      <c r="BZ462" s="19">
        <v>-2.1032000352926601</v>
      </c>
    </row>
    <row r="463" spans="1:78" s="38" customFormat="1" x14ac:dyDescent="0.3">
      <c r="A463" s="91">
        <v>461</v>
      </c>
      <c r="B463" s="19" t="s">
        <v>1763</v>
      </c>
      <c r="C463" s="223" t="s">
        <v>1764</v>
      </c>
      <c r="D463" s="177">
        <v>0.71534657926832934</v>
      </c>
      <c r="E463" s="108">
        <f t="shared" si="77"/>
        <v>-0.48328571027284961</v>
      </c>
      <c r="F463" s="28">
        <v>6.8797852386534866E-2</v>
      </c>
      <c r="G463" s="129">
        <f t="shared" si="78"/>
        <v>1.1624251186138299</v>
      </c>
      <c r="H463" s="144"/>
      <c r="I463" s="145">
        <f t="shared" si="79"/>
        <v>-1.1624251186138299</v>
      </c>
      <c r="J463" s="74" t="s">
        <v>1765</v>
      </c>
      <c r="K463" s="74" t="s">
        <v>1766</v>
      </c>
      <c r="L463" s="74" t="str">
        <f t="shared" si="80"/>
        <v/>
      </c>
      <c r="M463" s="75" t="str">
        <f t="shared" ref="M463:R472" si="82">IF(ISNUMBER(FIND(M$2,$J463))=TRUE,M$2,"")</f>
        <v/>
      </c>
      <c r="N463" s="74" t="str">
        <f t="shared" si="82"/>
        <v/>
      </c>
      <c r="O463" s="74" t="str">
        <f t="shared" si="82"/>
        <v/>
      </c>
      <c r="P463" s="74" t="str">
        <f t="shared" si="82"/>
        <v/>
      </c>
      <c r="Q463" s="76" t="str">
        <f t="shared" si="82"/>
        <v/>
      </c>
      <c r="R463" s="74" t="str">
        <f t="shared" si="82"/>
        <v/>
      </c>
      <c r="S463" s="77">
        <v>9307500</v>
      </c>
      <c r="T463" s="78">
        <v>7191300</v>
      </c>
      <c r="U463" s="78">
        <v>5811200</v>
      </c>
      <c r="V463" s="78">
        <v>6551800</v>
      </c>
      <c r="W463" s="78">
        <v>4426400</v>
      </c>
      <c r="X463" s="79">
        <v>5</v>
      </c>
      <c r="Y463" s="80">
        <v>6029300</v>
      </c>
      <c r="Z463" s="80">
        <v>3855300</v>
      </c>
      <c r="AA463" s="80">
        <v>5143200</v>
      </c>
      <c r="AB463" s="80">
        <v>3707400</v>
      </c>
      <c r="AC463" s="80">
        <v>5077400</v>
      </c>
      <c r="AD463" s="96">
        <v>5</v>
      </c>
      <c r="AE463" s="19">
        <v>23.149961471557599</v>
      </c>
      <c r="AF463" s="19">
        <v>22.7778205871582</v>
      </c>
      <c r="AG463" s="19">
        <v>22.470405578613299</v>
      </c>
      <c r="AH463" s="19">
        <v>22.643459320068398</v>
      </c>
      <c r="AI463" s="19">
        <v>22.077701568603501</v>
      </c>
      <c r="AJ463" s="19">
        <v>22.5235595703125</v>
      </c>
      <c r="AK463" s="19">
        <v>21.878412246704102</v>
      </c>
      <c r="AL463" s="19">
        <v>22.294235229492202</v>
      </c>
      <c r="AM463" s="19">
        <v>21.821975708007798</v>
      </c>
      <c r="AN463" s="19">
        <v>22.275657653808601</v>
      </c>
      <c r="AO463" s="19">
        <v>64.233000000000004</v>
      </c>
      <c r="AP463" s="19">
        <v>550</v>
      </c>
      <c r="AQ463" s="19">
        <v>20.5</v>
      </c>
      <c r="AR463" s="19">
        <v>12</v>
      </c>
      <c r="AS463" s="19">
        <v>20.5</v>
      </c>
      <c r="AT463" s="19">
        <v>20.5</v>
      </c>
      <c r="AU463" s="19">
        <v>0</v>
      </c>
      <c r="AV463" s="19">
        <v>41.54</v>
      </c>
      <c r="AW463" s="19">
        <v>12</v>
      </c>
      <c r="AX463" s="19">
        <v>12</v>
      </c>
      <c r="AY463" s="19">
        <v>12</v>
      </c>
      <c r="AZ463" s="19" t="s">
        <v>43</v>
      </c>
      <c r="BA463" s="19">
        <v>7</v>
      </c>
      <c r="BB463" s="19">
        <v>9</v>
      </c>
      <c r="BC463" s="19">
        <v>8</v>
      </c>
      <c r="BD463" s="19">
        <v>5</v>
      </c>
      <c r="BE463" s="19">
        <v>5</v>
      </c>
      <c r="BF463" s="19">
        <v>6</v>
      </c>
      <c r="BG463" s="19">
        <v>6</v>
      </c>
      <c r="BH463" s="19">
        <v>8</v>
      </c>
      <c r="BI463" s="19">
        <v>8</v>
      </c>
      <c r="BJ463" s="19">
        <v>8</v>
      </c>
      <c r="BK463" s="19">
        <v>550</v>
      </c>
      <c r="BL463" s="19">
        <v>2.11</v>
      </c>
      <c r="BM463" s="19">
        <v>15.6</v>
      </c>
      <c r="BN463" s="19">
        <v>17.100000000000001</v>
      </c>
      <c r="BO463" s="19">
        <v>15.8</v>
      </c>
      <c r="BP463" s="19">
        <v>8.4</v>
      </c>
      <c r="BQ463" s="19">
        <v>8.1999999999999993</v>
      </c>
      <c r="BR463" s="19">
        <v>12.7</v>
      </c>
      <c r="BS463" s="19">
        <v>11.5</v>
      </c>
      <c r="BT463" s="19">
        <v>15.5</v>
      </c>
      <c r="BU463" s="19">
        <v>16</v>
      </c>
      <c r="BV463" s="19">
        <v>14.5</v>
      </c>
      <c r="BW463" s="19">
        <v>1.1624251186138299</v>
      </c>
      <c r="BX463" s="19">
        <v>0.35028498727735402</v>
      </c>
      <c r="BY463" s="19">
        <v>0.46510162353515799</v>
      </c>
      <c r="BZ463" s="19">
        <v>2.1013037744671399</v>
      </c>
    </row>
    <row r="464" spans="1:78" s="38" customFormat="1" x14ac:dyDescent="0.3">
      <c r="A464" s="91">
        <v>462</v>
      </c>
      <c r="B464" s="19" t="s">
        <v>1767</v>
      </c>
      <c r="C464" s="223" t="s">
        <v>1768</v>
      </c>
      <c r="D464" s="177">
        <v>1.5851597963641457</v>
      </c>
      <c r="E464" s="108">
        <f t="shared" si="77"/>
        <v>0.66462828251088901</v>
      </c>
      <c r="F464" s="28">
        <v>6.9096707339848323E-2</v>
      </c>
      <c r="G464" s="129">
        <f t="shared" si="78"/>
        <v>1.16054264753471</v>
      </c>
      <c r="H464" s="144"/>
      <c r="I464" s="145">
        <f t="shared" si="79"/>
        <v>1.16054264753471</v>
      </c>
      <c r="J464" s="74" t="s">
        <v>1769</v>
      </c>
      <c r="K464" s="74" t="s">
        <v>1770</v>
      </c>
      <c r="L464" s="74" t="str">
        <f t="shared" si="80"/>
        <v/>
      </c>
      <c r="M464" s="75" t="str">
        <f t="shared" si="82"/>
        <v/>
      </c>
      <c r="N464" s="74" t="str">
        <f t="shared" si="82"/>
        <v/>
      </c>
      <c r="O464" s="74" t="str">
        <f t="shared" si="82"/>
        <v/>
      </c>
      <c r="P464" s="74" t="str">
        <f t="shared" si="82"/>
        <v/>
      </c>
      <c r="Q464" s="76" t="str">
        <f t="shared" si="82"/>
        <v/>
      </c>
      <c r="R464" s="74" t="str">
        <f t="shared" si="82"/>
        <v/>
      </c>
      <c r="S464" s="77">
        <v>4448700</v>
      </c>
      <c r="T464" s="78">
        <v>2166300</v>
      </c>
      <c r="U464" s="78">
        <v>2826400</v>
      </c>
      <c r="V464" s="78">
        <v>7494800</v>
      </c>
      <c r="W464" s="78">
        <v>5908500</v>
      </c>
      <c r="X464" s="79">
        <v>5</v>
      </c>
      <c r="Y464" s="80">
        <v>4874100</v>
      </c>
      <c r="Z464" s="80">
        <v>8670500</v>
      </c>
      <c r="AA464" s="80">
        <v>8029000</v>
      </c>
      <c r="AB464" s="80">
        <v>6053300</v>
      </c>
      <c r="AC464" s="80">
        <v>8585600</v>
      </c>
      <c r="AD464" s="96">
        <v>5</v>
      </c>
      <c r="AE464" s="19">
        <v>22.084953308105501</v>
      </c>
      <c r="AF464" s="19">
        <v>21.046802520751999</v>
      </c>
      <c r="AG464" s="19">
        <v>21.430534362793001</v>
      </c>
      <c r="AH464" s="19">
        <v>22.837457656860401</v>
      </c>
      <c r="AI464" s="19">
        <v>22.494359970092798</v>
      </c>
      <c r="AJ464" s="19">
        <v>22.2167053222656</v>
      </c>
      <c r="AK464" s="19">
        <v>23.047683715820298</v>
      </c>
      <c r="AL464" s="19">
        <v>22.93678855896</v>
      </c>
      <c r="AM464" s="19">
        <v>22.529291152954102</v>
      </c>
      <c r="AN464" s="19">
        <v>23.0334873199463</v>
      </c>
      <c r="AO464" s="19">
        <v>132.69</v>
      </c>
      <c r="AP464" s="19">
        <v>1215</v>
      </c>
      <c r="AQ464" s="19">
        <v>42.6</v>
      </c>
      <c r="AR464" s="19">
        <v>23</v>
      </c>
      <c r="AS464" s="19">
        <v>42.6</v>
      </c>
      <c r="AT464" s="19">
        <v>42.6</v>
      </c>
      <c r="AU464" s="19">
        <v>0</v>
      </c>
      <c r="AV464" s="19">
        <v>110.46</v>
      </c>
      <c r="AW464" s="19">
        <v>23</v>
      </c>
      <c r="AX464" s="19">
        <v>23</v>
      </c>
      <c r="AY464" s="19">
        <v>23</v>
      </c>
      <c r="AZ464" s="19" t="s">
        <v>43</v>
      </c>
      <c r="BA464" s="19">
        <v>10</v>
      </c>
      <c r="BB464" s="19">
        <v>5</v>
      </c>
      <c r="BC464" s="19">
        <v>6</v>
      </c>
      <c r="BD464" s="19">
        <v>9</v>
      </c>
      <c r="BE464" s="19">
        <v>9</v>
      </c>
      <c r="BF464" s="19">
        <v>12</v>
      </c>
      <c r="BG464" s="19">
        <v>14</v>
      </c>
      <c r="BH464" s="19">
        <v>12</v>
      </c>
      <c r="BI464" s="19">
        <v>10</v>
      </c>
      <c r="BJ464" s="19">
        <v>12</v>
      </c>
      <c r="BK464" s="19">
        <v>1215</v>
      </c>
      <c r="BL464" s="19">
        <v>2.84</v>
      </c>
      <c r="BM464" s="19">
        <v>27.2</v>
      </c>
      <c r="BN464" s="19">
        <v>22.7</v>
      </c>
      <c r="BO464" s="19">
        <v>24.2</v>
      </c>
      <c r="BP464" s="19">
        <v>26.3</v>
      </c>
      <c r="BQ464" s="19">
        <v>27.3</v>
      </c>
      <c r="BR464" s="19">
        <v>32</v>
      </c>
      <c r="BS464" s="19">
        <v>34.9</v>
      </c>
      <c r="BT464" s="19">
        <v>31.1</v>
      </c>
      <c r="BU464" s="19">
        <v>26.1</v>
      </c>
      <c r="BV464" s="19">
        <v>30.3</v>
      </c>
      <c r="BW464" s="19">
        <v>1.16054264753471</v>
      </c>
      <c r="BX464" s="19">
        <v>0.35086294416243702</v>
      </c>
      <c r="BY464" s="19">
        <v>-0.77396965026855502</v>
      </c>
      <c r="BZ464" s="19">
        <v>-2.0985172298174</v>
      </c>
    </row>
    <row r="465" spans="1:78" s="38" customFormat="1" x14ac:dyDescent="0.3">
      <c r="A465" s="91">
        <v>463</v>
      </c>
      <c r="B465" s="19" t="s">
        <v>1771</v>
      </c>
      <c r="C465" s="223" t="s">
        <v>1772</v>
      </c>
      <c r="D465" s="177">
        <v>1.149240016182165</v>
      </c>
      <c r="E465" s="108">
        <f t="shared" si="77"/>
        <v>0.2006801330530906</v>
      </c>
      <c r="F465" s="28">
        <v>6.9274790904959929E-2</v>
      </c>
      <c r="G465" s="129">
        <f t="shared" si="78"/>
        <v>1.15942477639321</v>
      </c>
      <c r="H465" s="144"/>
      <c r="I465" s="145">
        <f t="shared" si="79"/>
        <v>1.15942477639321</v>
      </c>
      <c r="J465" s="74" t="s">
        <v>1773</v>
      </c>
      <c r="K465" s="74" t="s">
        <v>1774</v>
      </c>
      <c r="L465" s="74" t="str">
        <f t="shared" si="80"/>
        <v/>
      </c>
      <c r="M465" s="75" t="str">
        <f t="shared" si="82"/>
        <v/>
      </c>
      <c r="N465" s="74" t="str">
        <f t="shared" si="82"/>
        <v/>
      </c>
      <c r="O465" s="74" t="str">
        <f t="shared" si="82"/>
        <v/>
      </c>
      <c r="P465" s="74" t="str">
        <f t="shared" si="82"/>
        <v/>
      </c>
      <c r="Q465" s="76" t="str">
        <f t="shared" si="82"/>
        <v/>
      </c>
      <c r="R465" s="74" t="str">
        <f t="shared" si="82"/>
        <v/>
      </c>
      <c r="S465" s="77">
        <v>26901000</v>
      </c>
      <c r="T465" s="78">
        <v>38303000</v>
      </c>
      <c r="U465" s="78">
        <v>38011000</v>
      </c>
      <c r="V465" s="78">
        <v>34446000</v>
      </c>
      <c r="W465" s="78">
        <v>35369000</v>
      </c>
      <c r="X465" s="79">
        <v>5</v>
      </c>
      <c r="Y465" s="80">
        <v>36667000</v>
      </c>
      <c r="Z465" s="80">
        <v>42438000</v>
      </c>
      <c r="AA465" s="80">
        <v>40801000</v>
      </c>
      <c r="AB465" s="80">
        <v>38190000</v>
      </c>
      <c r="AC465" s="80">
        <v>40757000</v>
      </c>
      <c r="AD465" s="96">
        <v>5</v>
      </c>
      <c r="AE465" s="19">
        <v>24.681156158447301</v>
      </c>
      <c r="AF465" s="19">
        <v>25.190954208373999</v>
      </c>
      <c r="AG465" s="19">
        <v>25.179914474487301</v>
      </c>
      <c r="AH465" s="19">
        <v>25.0378322601318</v>
      </c>
      <c r="AI465" s="19">
        <v>25.075983047485401</v>
      </c>
      <c r="AJ465" s="19">
        <v>25.127979278564499</v>
      </c>
      <c r="AK465" s="19">
        <v>25.338853836059599</v>
      </c>
      <c r="AL465" s="19">
        <v>25.282100677490199</v>
      </c>
      <c r="AM465" s="19">
        <v>25.186691284179702</v>
      </c>
      <c r="AN465" s="19">
        <v>25.280544281005898</v>
      </c>
      <c r="AO465" s="19">
        <v>40.661999999999999</v>
      </c>
      <c r="AP465" s="19">
        <v>358</v>
      </c>
      <c r="AQ465" s="19">
        <v>61.7</v>
      </c>
      <c r="AR465" s="19">
        <v>21</v>
      </c>
      <c r="AS465" s="19">
        <v>61.7</v>
      </c>
      <c r="AT465" s="19">
        <v>61.7</v>
      </c>
      <c r="AU465" s="19">
        <v>0</v>
      </c>
      <c r="AV465" s="19">
        <v>323.31</v>
      </c>
      <c r="AW465" s="19">
        <v>21</v>
      </c>
      <c r="AX465" s="19">
        <v>21</v>
      </c>
      <c r="AY465" s="19">
        <v>21</v>
      </c>
      <c r="AZ465" s="19" t="s">
        <v>43</v>
      </c>
      <c r="BA465" s="19">
        <v>11</v>
      </c>
      <c r="BB465" s="19">
        <v>12</v>
      </c>
      <c r="BC465" s="19">
        <v>14</v>
      </c>
      <c r="BD465" s="19">
        <v>16</v>
      </c>
      <c r="BE465" s="19">
        <v>18</v>
      </c>
      <c r="BF465" s="19">
        <v>17</v>
      </c>
      <c r="BG465" s="19">
        <v>11</v>
      </c>
      <c r="BH465" s="19">
        <v>17</v>
      </c>
      <c r="BI465" s="19">
        <v>16</v>
      </c>
      <c r="BJ465" s="19">
        <v>19</v>
      </c>
      <c r="BK465" s="19">
        <v>358</v>
      </c>
      <c r="BL465" s="19">
        <v>1.23</v>
      </c>
      <c r="BM465" s="19">
        <v>37.4</v>
      </c>
      <c r="BN465" s="19">
        <v>43.6</v>
      </c>
      <c r="BO465" s="19">
        <v>51.4</v>
      </c>
      <c r="BP465" s="19">
        <v>55</v>
      </c>
      <c r="BQ465" s="19">
        <v>59.8</v>
      </c>
      <c r="BR465" s="19">
        <v>57.3</v>
      </c>
      <c r="BS465" s="19">
        <v>46.4</v>
      </c>
      <c r="BT465" s="19">
        <v>55.6</v>
      </c>
      <c r="BU465" s="19">
        <v>56.4</v>
      </c>
      <c r="BV465" s="19">
        <v>61.5</v>
      </c>
      <c r="BW465" s="19">
        <v>1.15942477639321</v>
      </c>
      <c r="BX465" s="19">
        <v>0.35150823827629901</v>
      </c>
      <c r="BY465" s="19">
        <v>-0.21006584167480499</v>
      </c>
      <c r="BZ465" s="19">
        <v>-2.0968623707328198</v>
      </c>
    </row>
    <row r="466" spans="1:78" s="38" customFormat="1" x14ac:dyDescent="0.3">
      <c r="A466" s="91">
        <v>464</v>
      </c>
      <c r="B466" s="19" t="s">
        <v>1775</v>
      </c>
      <c r="C466" s="223" t="s">
        <v>1776</v>
      </c>
      <c r="D466" s="177">
        <v>1.5065351708229866</v>
      </c>
      <c r="E466" s="108">
        <f t="shared" si="77"/>
        <v>0.59123435376849809</v>
      </c>
      <c r="F466" s="28">
        <v>6.9433577320784215E-2</v>
      </c>
      <c r="G466" s="129">
        <f t="shared" si="78"/>
        <v>1.1584304586718099</v>
      </c>
      <c r="H466" s="144"/>
      <c r="I466" s="145">
        <f t="shared" si="79"/>
        <v>1.1584304586718099</v>
      </c>
      <c r="J466" s="74" t="s">
        <v>202</v>
      </c>
      <c r="K466" s="74" t="s">
        <v>203</v>
      </c>
      <c r="L466" s="74" t="str">
        <f t="shared" si="80"/>
        <v/>
      </c>
      <c r="M466" s="75" t="str">
        <f t="shared" si="82"/>
        <v/>
      </c>
      <c r="N466" s="74" t="str">
        <f t="shared" si="82"/>
        <v/>
      </c>
      <c r="O466" s="74" t="str">
        <f t="shared" si="82"/>
        <v/>
      </c>
      <c r="P466" s="74" t="str">
        <f t="shared" si="82"/>
        <v/>
      </c>
      <c r="Q466" s="76" t="str">
        <f t="shared" si="82"/>
        <v/>
      </c>
      <c r="R466" s="74" t="str">
        <f t="shared" si="82"/>
        <v/>
      </c>
      <c r="S466" s="77">
        <v>5756400</v>
      </c>
      <c r="T466" s="78">
        <v>6785700</v>
      </c>
      <c r="U466" s="78">
        <v>8042400</v>
      </c>
      <c r="V466" s="78">
        <v>10612000</v>
      </c>
      <c r="W466" s="78">
        <v>11289000</v>
      </c>
      <c r="X466" s="79">
        <v>5</v>
      </c>
      <c r="Y466" s="80">
        <v>17022000</v>
      </c>
      <c r="Z466" s="80">
        <v>11829000</v>
      </c>
      <c r="AA466" s="80">
        <v>16944000</v>
      </c>
      <c r="AB466" s="80">
        <v>9820800</v>
      </c>
      <c r="AC466" s="80">
        <v>8390100</v>
      </c>
      <c r="AD466" s="96">
        <v>5</v>
      </c>
      <c r="AE466" s="19">
        <v>22.4567356109619</v>
      </c>
      <c r="AF466" s="19">
        <v>22.694067001342798</v>
      </c>
      <c r="AG466" s="19">
        <v>22.939193725585898</v>
      </c>
      <c r="AH466" s="19">
        <v>23.3391933441162</v>
      </c>
      <c r="AI466" s="19">
        <v>23.4284152984619</v>
      </c>
      <c r="AJ466" s="19">
        <v>24.020896911621101</v>
      </c>
      <c r="AK466" s="19">
        <v>23.495824813842798</v>
      </c>
      <c r="AL466" s="19">
        <v>24.0142707824707</v>
      </c>
      <c r="AM466" s="19">
        <v>23.227409362793001</v>
      </c>
      <c r="AN466" s="19">
        <v>23.000257492065401</v>
      </c>
      <c r="AO466" s="19">
        <v>28.762</v>
      </c>
      <c r="AP466" s="19">
        <v>267</v>
      </c>
      <c r="AQ466" s="19">
        <v>65.900000000000006</v>
      </c>
      <c r="AR466" s="19">
        <v>13</v>
      </c>
      <c r="AS466" s="19">
        <v>65.900000000000006</v>
      </c>
      <c r="AT466" s="19">
        <v>65.900000000000006</v>
      </c>
      <c r="AU466" s="19">
        <v>0</v>
      </c>
      <c r="AV466" s="19">
        <v>310.64999999999998</v>
      </c>
      <c r="AW466" s="19">
        <v>13</v>
      </c>
      <c r="AX466" s="19">
        <v>13</v>
      </c>
      <c r="AY466" s="19">
        <v>13</v>
      </c>
      <c r="AZ466" s="19" t="s">
        <v>43</v>
      </c>
      <c r="BA466" s="19">
        <v>7</v>
      </c>
      <c r="BB466" s="19">
        <v>5</v>
      </c>
      <c r="BC466" s="19">
        <v>6</v>
      </c>
      <c r="BD466" s="19">
        <v>9</v>
      </c>
      <c r="BE466" s="19">
        <v>9</v>
      </c>
      <c r="BF466" s="19">
        <v>9</v>
      </c>
      <c r="BG466" s="19">
        <v>8</v>
      </c>
      <c r="BH466" s="19">
        <v>10</v>
      </c>
      <c r="BI466" s="19">
        <v>9</v>
      </c>
      <c r="BJ466" s="19">
        <v>8</v>
      </c>
      <c r="BK466" s="19">
        <v>267</v>
      </c>
      <c r="BL466" s="19">
        <v>1.1299999999999999</v>
      </c>
      <c r="BM466" s="19">
        <v>35.6</v>
      </c>
      <c r="BN466" s="19">
        <v>24.3</v>
      </c>
      <c r="BO466" s="19">
        <v>27.7</v>
      </c>
      <c r="BP466" s="19">
        <v>48.3</v>
      </c>
      <c r="BQ466" s="19">
        <v>37.799999999999997</v>
      </c>
      <c r="BR466" s="19">
        <v>46.8</v>
      </c>
      <c r="BS466" s="19">
        <v>36.700000000000003</v>
      </c>
      <c r="BT466" s="19">
        <v>55.8</v>
      </c>
      <c r="BU466" s="19">
        <v>37.799999999999997</v>
      </c>
      <c r="BV466" s="19">
        <v>43.1</v>
      </c>
      <c r="BW466" s="19">
        <v>1.1584304586718099</v>
      </c>
      <c r="BX466" s="19">
        <v>0.35202531645569601</v>
      </c>
      <c r="BY466" s="19">
        <v>-0.58021087646484304</v>
      </c>
      <c r="BZ466" s="19">
        <v>-2.0953903399221598</v>
      </c>
    </row>
    <row r="467" spans="1:78" s="38" customFormat="1" x14ac:dyDescent="0.3">
      <c r="A467" s="91">
        <v>465</v>
      </c>
      <c r="B467" s="19" t="s">
        <v>1777</v>
      </c>
      <c r="C467" s="223" t="s">
        <v>99</v>
      </c>
      <c r="D467" s="177">
        <v>1.3374221308843364</v>
      </c>
      <c r="E467" s="108">
        <f t="shared" si="77"/>
        <v>0.41945489550826287</v>
      </c>
      <c r="F467" s="28">
        <v>6.9635753589521385E-2</v>
      </c>
      <c r="G467" s="129">
        <f t="shared" si="78"/>
        <v>1.1571677201633701</v>
      </c>
      <c r="H467" s="144"/>
      <c r="I467" s="145">
        <f t="shared" si="79"/>
        <v>1.1571677201633701</v>
      </c>
      <c r="J467" s="74" t="s">
        <v>1778</v>
      </c>
      <c r="K467" s="74" t="s">
        <v>1779</v>
      </c>
      <c r="L467" s="74" t="str">
        <f t="shared" si="80"/>
        <v/>
      </c>
      <c r="M467" s="75" t="str">
        <f t="shared" si="82"/>
        <v/>
      </c>
      <c r="N467" s="74" t="str">
        <f t="shared" si="82"/>
        <v/>
      </c>
      <c r="O467" s="74" t="str">
        <f t="shared" si="82"/>
        <v/>
      </c>
      <c r="P467" s="74" t="str">
        <f t="shared" si="82"/>
        <v/>
      </c>
      <c r="Q467" s="76" t="str">
        <f t="shared" si="82"/>
        <v/>
      </c>
      <c r="R467" s="74" t="str">
        <f t="shared" si="82"/>
        <v/>
      </c>
      <c r="S467" s="77">
        <v>1140300</v>
      </c>
      <c r="T467" s="78">
        <v>929910</v>
      </c>
      <c r="U467" s="78">
        <v>917210</v>
      </c>
      <c r="V467" s="78">
        <v>1580700</v>
      </c>
      <c r="W467" s="78">
        <v>1971700</v>
      </c>
      <c r="X467" s="79">
        <v>5</v>
      </c>
      <c r="Y467" s="80">
        <v>1698000</v>
      </c>
      <c r="Z467" s="80">
        <v>1487900</v>
      </c>
      <c r="AA467" s="80">
        <v>1720800</v>
      </c>
      <c r="AB467" s="80">
        <v>1816700</v>
      </c>
      <c r="AC467" s="80">
        <v>2023100</v>
      </c>
      <c r="AD467" s="96">
        <v>5</v>
      </c>
      <c r="AE467" s="19">
        <v>20.1209812164307</v>
      </c>
      <c r="AF467" s="19">
        <v>19.8267307281494</v>
      </c>
      <c r="AG467" s="19">
        <v>19.806892395019499</v>
      </c>
      <c r="AH467" s="19">
        <v>20.5921325683594</v>
      </c>
      <c r="AI467" s="19">
        <v>20.911008834838899</v>
      </c>
      <c r="AJ467" s="19">
        <v>20.695405960083001</v>
      </c>
      <c r="AK467" s="19">
        <v>20.504846572876001</v>
      </c>
      <c r="AL467" s="19">
        <v>20.714647293090799</v>
      </c>
      <c r="AM467" s="19">
        <v>20.792888641357401</v>
      </c>
      <c r="AN467" s="19">
        <v>20.948135375976602</v>
      </c>
      <c r="AO467" s="19">
        <v>47.83</v>
      </c>
      <c r="AP467" s="19">
        <v>430</v>
      </c>
      <c r="AQ467" s="19">
        <v>13.3</v>
      </c>
      <c r="AR467" s="19">
        <v>4</v>
      </c>
      <c r="AS467" s="19">
        <v>13.3</v>
      </c>
      <c r="AT467" s="19">
        <v>13.3</v>
      </c>
      <c r="AU467" s="19">
        <v>0</v>
      </c>
      <c r="AV467" s="19">
        <v>203.22</v>
      </c>
      <c r="AW467" s="19">
        <v>4</v>
      </c>
      <c r="AX467" s="19">
        <v>4</v>
      </c>
      <c r="AY467" s="19">
        <v>4</v>
      </c>
      <c r="AZ467" s="19" t="s">
        <v>43</v>
      </c>
      <c r="BA467" s="19">
        <v>2</v>
      </c>
      <c r="BB467" s="19">
        <v>3</v>
      </c>
      <c r="BC467" s="19">
        <v>3</v>
      </c>
      <c r="BD467" s="19">
        <v>4</v>
      </c>
      <c r="BE467" s="19">
        <v>4</v>
      </c>
      <c r="BF467" s="19">
        <v>2</v>
      </c>
      <c r="BG467" s="19">
        <v>2</v>
      </c>
      <c r="BH467" s="19">
        <v>2</v>
      </c>
      <c r="BI467" s="19">
        <v>3</v>
      </c>
      <c r="BJ467" s="19">
        <v>4</v>
      </c>
      <c r="BK467" s="19">
        <v>430</v>
      </c>
      <c r="BL467" s="19">
        <v>1.45</v>
      </c>
      <c r="BM467" s="19">
        <v>6</v>
      </c>
      <c r="BN467" s="19">
        <v>10.7</v>
      </c>
      <c r="BO467" s="19">
        <v>10.7</v>
      </c>
      <c r="BP467" s="19">
        <v>13.3</v>
      </c>
      <c r="BQ467" s="19">
        <v>13.3</v>
      </c>
      <c r="BR467" s="19">
        <v>7.4</v>
      </c>
      <c r="BS467" s="19">
        <v>7.4</v>
      </c>
      <c r="BT467" s="19">
        <v>7.4</v>
      </c>
      <c r="BU467" s="19">
        <v>10.5</v>
      </c>
      <c r="BV467" s="19">
        <v>13.3</v>
      </c>
      <c r="BW467" s="19">
        <v>1.1571677201633701</v>
      </c>
      <c r="BX467" s="19">
        <v>0.35230303030303001</v>
      </c>
      <c r="BY467" s="19">
        <v>-0.47963562011719002</v>
      </c>
      <c r="BZ467" s="19">
        <v>-2.0935208233212701</v>
      </c>
    </row>
    <row r="468" spans="1:78" s="38" customFormat="1" x14ac:dyDescent="0.3">
      <c r="A468" s="91">
        <v>466</v>
      </c>
      <c r="B468" s="19" t="s">
        <v>1780</v>
      </c>
      <c r="C468" s="223" t="s">
        <v>1781</v>
      </c>
      <c r="D468" s="177">
        <v>1.1496646750396293</v>
      </c>
      <c r="E468" s="108">
        <f t="shared" si="77"/>
        <v>0.20121312882019757</v>
      </c>
      <c r="F468" s="28">
        <v>6.9849309941744583E-2</v>
      </c>
      <c r="G468" s="129">
        <f t="shared" si="78"/>
        <v>1.1558378800290099</v>
      </c>
      <c r="H468" s="144"/>
      <c r="I468" s="145">
        <f t="shared" si="79"/>
        <v>1.1558378800290099</v>
      </c>
      <c r="J468" s="74" t="s">
        <v>73</v>
      </c>
      <c r="K468" s="74" t="s">
        <v>74</v>
      </c>
      <c r="L468" s="74" t="str">
        <f t="shared" si="80"/>
        <v/>
      </c>
      <c r="M468" s="75" t="str">
        <f t="shared" si="82"/>
        <v/>
      </c>
      <c r="N468" s="74" t="str">
        <f t="shared" si="82"/>
        <v/>
      </c>
      <c r="O468" s="74" t="str">
        <f t="shared" si="82"/>
        <v/>
      </c>
      <c r="P468" s="74" t="str">
        <f t="shared" si="82"/>
        <v/>
      </c>
      <c r="Q468" s="76" t="str">
        <f t="shared" si="82"/>
        <v/>
      </c>
      <c r="R468" s="74" t="str">
        <f t="shared" si="82"/>
        <v/>
      </c>
      <c r="S468" s="77">
        <v>4554200</v>
      </c>
      <c r="T468" s="78">
        <v>4274400</v>
      </c>
      <c r="U468" s="78">
        <v>4385800</v>
      </c>
      <c r="V468" s="78">
        <v>3987100</v>
      </c>
      <c r="W468" s="78">
        <v>3301000</v>
      </c>
      <c r="X468" s="79">
        <v>5</v>
      </c>
      <c r="Y468" s="80">
        <v>4276000</v>
      </c>
      <c r="Z468" s="80">
        <v>5385100</v>
      </c>
      <c r="AA468" s="80">
        <v>4683500</v>
      </c>
      <c r="AB468" s="80">
        <v>4567800</v>
      </c>
      <c r="AC468" s="80">
        <v>4658600</v>
      </c>
      <c r="AD468" s="96">
        <v>5</v>
      </c>
      <c r="AE468" s="19">
        <v>22.118766784668001</v>
      </c>
      <c r="AF468" s="19">
        <v>22.027290344238299</v>
      </c>
      <c r="AG468" s="19">
        <v>22.064409255981399</v>
      </c>
      <c r="AH468" s="19">
        <v>21.926908493041999</v>
      </c>
      <c r="AI468" s="19">
        <v>21.654472351074201</v>
      </c>
      <c r="AJ468" s="19">
        <v>22.027830123901399</v>
      </c>
      <c r="AK468" s="19">
        <v>22.360542297363299</v>
      </c>
      <c r="AL468" s="19">
        <v>22.159154891967798</v>
      </c>
      <c r="AM468" s="19">
        <v>22.123067855835</v>
      </c>
      <c r="AN468" s="19">
        <v>22.151464462280298</v>
      </c>
      <c r="AO468" s="19">
        <v>43.185000000000002</v>
      </c>
      <c r="AP468" s="19">
        <v>381</v>
      </c>
      <c r="AQ468" s="19">
        <v>63.3</v>
      </c>
      <c r="AR468" s="19">
        <v>17</v>
      </c>
      <c r="AS468" s="19">
        <v>63.3</v>
      </c>
      <c r="AT468" s="19">
        <v>63.3</v>
      </c>
      <c r="AU468" s="19">
        <v>0</v>
      </c>
      <c r="AV468" s="19">
        <v>188.14</v>
      </c>
      <c r="AW468" s="19">
        <v>17</v>
      </c>
      <c r="AX468" s="19">
        <v>17</v>
      </c>
      <c r="AY468" s="19">
        <v>17</v>
      </c>
      <c r="AZ468" s="19" t="s">
        <v>43</v>
      </c>
      <c r="BA468" s="19">
        <v>6</v>
      </c>
      <c r="BB468" s="19">
        <v>10</v>
      </c>
      <c r="BC468" s="19">
        <v>10</v>
      </c>
      <c r="BD468" s="19">
        <v>7</v>
      </c>
      <c r="BE468" s="19">
        <v>5</v>
      </c>
      <c r="BF468" s="19">
        <v>10</v>
      </c>
      <c r="BG468" s="19">
        <v>8</v>
      </c>
      <c r="BH468" s="19">
        <v>7</v>
      </c>
      <c r="BI468" s="19">
        <v>9</v>
      </c>
      <c r="BJ468" s="19">
        <v>9</v>
      </c>
      <c r="BK468" s="19">
        <v>381</v>
      </c>
      <c r="BL468" s="19">
        <v>1.1100000000000001</v>
      </c>
      <c r="BM468" s="19">
        <v>22.6</v>
      </c>
      <c r="BN468" s="19">
        <v>36</v>
      </c>
      <c r="BO468" s="19">
        <v>40.4</v>
      </c>
      <c r="BP468" s="19">
        <v>33.6</v>
      </c>
      <c r="BQ468" s="19">
        <v>22.6</v>
      </c>
      <c r="BR468" s="19">
        <v>40.700000000000003</v>
      </c>
      <c r="BS468" s="19">
        <v>37</v>
      </c>
      <c r="BT468" s="19">
        <v>26.5</v>
      </c>
      <c r="BU468" s="19">
        <v>40.700000000000003</v>
      </c>
      <c r="BV468" s="19">
        <v>41.2</v>
      </c>
      <c r="BW468" s="19">
        <v>1.1558378800290099</v>
      </c>
      <c r="BX468" s="19">
        <v>0.35250377833753099</v>
      </c>
      <c r="BY468" s="19">
        <v>-0.20604248046874901</v>
      </c>
      <c r="BZ468" s="19">
        <v>-2.0915518340506201</v>
      </c>
    </row>
    <row r="469" spans="1:78" s="38" customFormat="1" x14ac:dyDescent="0.3">
      <c r="A469" s="91">
        <v>467</v>
      </c>
      <c r="B469" s="19" t="s">
        <v>1782</v>
      </c>
      <c r="C469" s="223" t="s">
        <v>76</v>
      </c>
      <c r="D469" s="177">
        <v>0.75990373479428652</v>
      </c>
      <c r="E469" s="108">
        <f t="shared" si="77"/>
        <v>-0.39611142650392889</v>
      </c>
      <c r="F469" s="28">
        <v>6.985214452020784E-2</v>
      </c>
      <c r="G469" s="129">
        <f t="shared" si="78"/>
        <v>1.1558202561354001</v>
      </c>
      <c r="H469" s="144"/>
      <c r="I469" s="145">
        <f t="shared" si="79"/>
        <v>-1.1558202561354001</v>
      </c>
      <c r="J469" s="74" t="s">
        <v>80</v>
      </c>
      <c r="K469" s="74" t="s">
        <v>81</v>
      </c>
      <c r="L469" s="74" t="str">
        <f t="shared" si="80"/>
        <v/>
      </c>
      <c r="M469" s="75" t="str">
        <f t="shared" si="82"/>
        <v/>
      </c>
      <c r="N469" s="74" t="str">
        <f t="shared" si="82"/>
        <v/>
      </c>
      <c r="O469" s="74" t="str">
        <f t="shared" si="82"/>
        <v/>
      </c>
      <c r="P469" s="74" t="str">
        <f t="shared" si="82"/>
        <v/>
      </c>
      <c r="Q469" s="76" t="str">
        <f t="shared" si="82"/>
        <v/>
      </c>
      <c r="R469" s="74" t="str">
        <f t="shared" si="82"/>
        <v/>
      </c>
      <c r="S469" s="77">
        <v>9851200</v>
      </c>
      <c r="T469" s="78">
        <v>9595000</v>
      </c>
      <c r="U469" s="78">
        <v>10264000</v>
      </c>
      <c r="V469" s="78">
        <v>8405600</v>
      </c>
      <c r="W469" s="78">
        <v>10583000</v>
      </c>
      <c r="X469" s="79">
        <v>5</v>
      </c>
      <c r="Y469" s="80">
        <v>7130800</v>
      </c>
      <c r="Z469" s="80">
        <v>9415100</v>
      </c>
      <c r="AA469" s="80">
        <v>9707800</v>
      </c>
      <c r="AB469" s="80">
        <v>4457900</v>
      </c>
      <c r="AC469" s="80">
        <v>6294800</v>
      </c>
      <c r="AD469" s="96">
        <v>5</v>
      </c>
      <c r="AE469" s="19">
        <v>23.231868743896499</v>
      </c>
      <c r="AF469" s="19">
        <v>23.193851470947301</v>
      </c>
      <c r="AG469" s="19">
        <v>23.291090011596701</v>
      </c>
      <c r="AH469" s="19">
        <v>23.0029201507568</v>
      </c>
      <c r="AI469" s="19">
        <v>23.3352451324463</v>
      </c>
      <c r="AJ469" s="19">
        <v>22.765632629394499</v>
      </c>
      <c r="AK469" s="19">
        <v>23.166545867919901</v>
      </c>
      <c r="AL469" s="19">
        <v>23.2107124328613</v>
      </c>
      <c r="AM469" s="19">
        <v>22.087932586669901</v>
      </c>
      <c r="AN469" s="19">
        <v>22.585729598998999</v>
      </c>
      <c r="AO469" s="19">
        <v>119.55</v>
      </c>
      <c r="AP469" s="19">
        <v>1053</v>
      </c>
      <c r="AQ469" s="19">
        <v>37.5</v>
      </c>
      <c r="AR469" s="19">
        <v>32</v>
      </c>
      <c r="AS469" s="19">
        <v>37.5</v>
      </c>
      <c r="AT469" s="19">
        <v>37.5</v>
      </c>
      <c r="AU469" s="19">
        <v>0</v>
      </c>
      <c r="AV469" s="19">
        <v>152.78</v>
      </c>
      <c r="AW469" s="19">
        <v>32</v>
      </c>
      <c r="AX469" s="19">
        <v>32</v>
      </c>
      <c r="AY469" s="19">
        <v>32</v>
      </c>
      <c r="AZ469" s="19" t="s">
        <v>43</v>
      </c>
      <c r="BA469" s="19">
        <v>16</v>
      </c>
      <c r="BB469" s="19">
        <v>15</v>
      </c>
      <c r="BC469" s="19">
        <v>15</v>
      </c>
      <c r="BD469" s="19">
        <v>20</v>
      </c>
      <c r="BE469" s="19">
        <v>26</v>
      </c>
      <c r="BF469" s="19">
        <v>17</v>
      </c>
      <c r="BG469" s="19">
        <v>12</v>
      </c>
      <c r="BH469" s="19">
        <v>12</v>
      </c>
      <c r="BI469" s="19">
        <v>16</v>
      </c>
      <c r="BJ469" s="19">
        <v>9</v>
      </c>
      <c r="BK469" s="19">
        <v>1053</v>
      </c>
      <c r="BL469" s="19">
        <v>2.27</v>
      </c>
      <c r="BM469" s="19">
        <v>19.2</v>
      </c>
      <c r="BN469" s="19">
        <v>17.399999999999999</v>
      </c>
      <c r="BO469" s="19">
        <v>19.100000000000001</v>
      </c>
      <c r="BP469" s="19">
        <v>22.9</v>
      </c>
      <c r="BQ469" s="19">
        <v>28.4</v>
      </c>
      <c r="BR469" s="19">
        <v>22.9</v>
      </c>
      <c r="BS469" s="19">
        <v>14.9</v>
      </c>
      <c r="BT469" s="19">
        <v>16.2</v>
      </c>
      <c r="BU469" s="19">
        <v>18.8</v>
      </c>
      <c r="BV469" s="19">
        <v>11.6</v>
      </c>
      <c r="BW469" s="19">
        <v>1.1558202561354001</v>
      </c>
      <c r="BX469" s="19">
        <v>0.35209056603773597</v>
      </c>
      <c r="BY469" s="19">
        <v>0.44768447875976503</v>
      </c>
      <c r="BZ469" s="19">
        <v>2.0915257388628801</v>
      </c>
    </row>
    <row r="470" spans="1:78" s="38" customFormat="1" x14ac:dyDescent="0.3">
      <c r="A470" s="91">
        <v>468</v>
      </c>
      <c r="B470" s="19" t="s">
        <v>1783</v>
      </c>
      <c r="C470" s="223" t="s">
        <v>1784</v>
      </c>
      <c r="D470" s="177">
        <v>0.77951606938804063</v>
      </c>
      <c r="E470" s="108">
        <f t="shared" si="77"/>
        <v>-0.35934933112084039</v>
      </c>
      <c r="F470" s="28">
        <v>7.0281489445154402E-2</v>
      </c>
      <c r="G470" s="129">
        <f t="shared" si="78"/>
        <v>1.1531590432644301</v>
      </c>
      <c r="H470" s="144"/>
      <c r="I470" s="145">
        <f t="shared" si="79"/>
        <v>-1.1531590432644301</v>
      </c>
      <c r="J470" s="74" t="s">
        <v>1785</v>
      </c>
      <c r="K470" s="74" t="s">
        <v>1786</v>
      </c>
      <c r="L470" s="74" t="str">
        <f t="shared" si="80"/>
        <v/>
      </c>
      <c r="M470" s="75" t="str">
        <f t="shared" si="82"/>
        <v/>
      </c>
      <c r="N470" s="74" t="str">
        <f t="shared" si="82"/>
        <v/>
      </c>
      <c r="O470" s="74" t="str">
        <f t="shared" si="82"/>
        <v/>
      </c>
      <c r="P470" s="74" t="str">
        <f t="shared" si="82"/>
        <v/>
      </c>
      <c r="Q470" s="76" t="str">
        <f t="shared" si="82"/>
        <v/>
      </c>
      <c r="R470" s="74" t="str">
        <f t="shared" si="82"/>
        <v/>
      </c>
      <c r="S470" s="77">
        <v>7091300</v>
      </c>
      <c r="T470" s="78">
        <v>5828400</v>
      </c>
      <c r="U470" s="78">
        <v>5363800</v>
      </c>
      <c r="V470" s="78">
        <v>5703100</v>
      </c>
      <c r="W470" s="78">
        <v>6030100</v>
      </c>
      <c r="X470" s="79">
        <v>5</v>
      </c>
      <c r="Y470" s="80">
        <v>4735600</v>
      </c>
      <c r="Z470" s="80">
        <v>4906100</v>
      </c>
      <c r="AA470" s="80">
        <v>5587900</v>
      </c>
      <c r="AB470" s="80">
        <v>2849600</v>
      </c>
      <c r="AC470" s="80">
        <v>5319300</v>
      </c>
      <c r="AD470" s="96">
        <v>5</v>
      </c>
      <c r="AE470" s="19">
        <v>22.757617950439499</v>
      </c>
      <c r="AF470" s="19">
        <v>22.474668502807599</v>
      </c>
      <c r="AG470" s="19">
        <v>22.354824066162099</v>
      </c>
      <c r="AH470" s="19">
        <v>22.443315505981399</v>
      </c>
      <c r="AI470" s="19">
        <v>22.523750305175799</v>
      </c>
      <c r="AJ470" s="19">
        <v>22.175115585327099</v>
      </c>
      <c r="AK470" s="19">
        <v>22.2261447906494</v>
      </c>
      <c r="AL470" s="19">
        <v>22.413875579833999</v>
      </c>
      <c r="AM470" s="19">
        <v>21.442327499389599</v>
      </c>
      <c r="AN470" s="19">
        <v>22.3428058624268</v>
      </c>
      <c r="AO470" s="19">
        <v>114.91</v>
      </c>
      <c r="AP470" s="19">
        <v>1042</v>
      </c>
      <c r="AQ470" s="19">
        <v>34.299999999999997</v>
      </c>
      <c r="AR470" s="19">
        <v>25</v>
      </c>
      <c r="AS470" s="19">
        <v>34.299999999999997</v>
      </c>
      <c r="AT470" s="19">
        <v>34.299999999999997</v>
      </c>
      <c r="AU470" s="19">
        <v>0</v>
      </c>
      <c r="AV470" s="19">
        <v>56.140999999999998</v>
      </c>
      <c r="AW470" s="19">
        <v>25</v>
      </c>
      <c r="AX470" s="19">
        <v>25</v>
      </c>
      <c r="AY470" s="19">
        <v>25</v>
      </c>
      <c r="AZ470" s="19" t="s">
        <v>43</v>
      </c>
      <c r="BA470" s="19">
        <v>11</v>
      </c>
      <c r="BB470" s="19">
        <v>11</v>
      </c>
      <c r="BC470" s="19">
        <v>10</v>
      </c>
      <c r="BD470" s="19">
        <v>11</v>
      </c>
      <c r="BE470" s="19">
        <v>9</v>
      </c>
      <c r="BF470" s="19">
        <v>13</v>
      </c>
      <c r="BG470" s="19">
        <v>10</v>
      </c>
      <c r="BH470" s="19">
        <v>11</v>
      </c>
      <c r="BI470" s="19">
        <v>6</v>
      </c>
      <c r="BJ470" s="19">
        <v>3</v>
      </c>
      <c r="BK470" s="19">
        <v>1042</v>
      </c>
      <c r="BL470" s="19">
        <v>2.0499999999999998</v>
      </c>
      <c r="BM470" s="19">
        <v>11.8</v>
      </c>
      <c r="BN470" s="19">
        <v>12.9</v>
      </c>
      <c r="BO470" s="19">
        <v>12</v>
      </c>
      <c r="BP470" s="19">
        <v>11.1</v>
      </c>
      <c r="BQ470" s="19">
        <v>8.8000000000000007</v>
      </c>
      <c r="BR470" s="19">
        <v>17.399999999999999</v>
      </c>
      <c r="BS470" s="19">
        <v>11.9</v>
      </c>
      <c r="BT470" s="19">
        <v>16.2</v>
      </c>
      <c r="BU470" s="19">
        <v>5.3</v>
      </c>
      <c r="BV470" s="19">
        <v>3.8</v>
      </c>
      <c r="BW470" s="19">
        <v>1.1531590432644301</v>
      </c>
      <c r="BX470" s="19">
        <v>0.35271679197994998</v>
      </c>
      <c r="BY470" s="19">
        <v>0.39078140258789101</v>
      </c>
      <c r="BZ470" s="19">
        <v>2.0875850914553999</v>
      </c>
    </row>
    <row r="471" spans="1:78" s="38" customFormat="1" x14ac:dyDescent="0.3">
      <c r="A471" s="91">
        <v>469</v>
      </c>
      <c r="B471" s="19" t="s">
        <v>1787</v>
      </c>
      <c r="C471" s="223" t="s">
        <v>1788</v>
      </c>
      <c r="D471" s="177">
        <v>0.86892913744105071</v>
      </c>
      <c r="E471" s="108">
        <f t="shared" si="77"/>
        <v>-0.2026895671352614</v>
      </c>
      <c r="F471" s="28">
        <v>7.0604358377365964E-2</v>
      </c>
      <c r="G471" s="129">
        <f t="shared" si="78"/>
        <v>1.1511684893048899</v>
      </c>
      <c r="H471" s="144"/>
      <c r="I471" s="145">
        <f t="shared" si="79"/>
        <v>-1.1511684893048899</v>
      </c>
      <c r="J471" s="74" t="s">
        <v>1789</v>
      </c>
      <c r="K471" s="74" t="s">
        <v>1790</v>
      </c>
      <c r="L471" s="74" t="str">
        <f t="shared" si="80"/>
        <v/>
      </c>
      <c r="M471" s="75" t="str">
        <f t="shared" si="82"/>
        <v/>
      </c>
      <c r="N471" s="74" t="str">
        <f t="shared" si="82"/>
        <v/>
      </c>
      <c r="O471" s="74" t="str">
        <f t="shared" si="82"/>
        <v/>
      </c>
      <c r="P471" s="74" t="str">
        <f t="shared" si="82"/>
        <v/>
      </c>
      <c r="Q471" s="76" t="str">
        <f t="shared" si="82"/>
        <v/>
      </c>
      <c r="R471" s="74" t="str">
        <f t="shared" si="82"/>
        <v/>
      </c>
      <c r="S471" s="77">
        <v>11426000</v>
      </c>
      <c r="T471" s="78">
        <v>9314700</v>
      </c>
      <c r="U471" s="78">
        <v>9269900</v>
      </c>
      <c r="V471" s="78">
        <v>10782000</v>
      </c>
      <c r="W471" s="78">
        <v>11074000</v>
      </c>
      <c r="X471" s="79">
        <v>5</v>
      </c>
      <c r="Y471" s="80">
        <v>7610400</v>
      </c>
      <c r="Z471" s="80">
        <v>9782600</v>
      </c>
      <c r="AA471" s="80">
        <v>8484300</v>
      </c>
      <c r="AB471" s="80">
        <v>9024100</v>
      </c>
      <c r="AC471" s="80">
        <v>10167000</v>
      </c>
      <c r="AD471" s="96">
        <v>5</v>
      </c>
      <c r="AE471" s="19">
        <v>23.445817947387699</v>
      </c>
      <c r="AF471" s="19">
        <v>23.151077270507798</v>
      </c>
      <c r="AG471" s="19">
        <v>23.144123077392599</v>
      </c>
      <c r="AH471" s="19">
        <v>23.3621215820313</v>
      </c>
      <c r="AI471" s="19">
        <v>23.400672912597699</v>
      </c>
      <c r="AJ471" s="19">
        <v>22.859540939331101</v>
      </c>
      <c r="AK471" s="19">
        <v>23.221786499023398</v>
      </c>
      <c r="AL471" s="19">
        <v>23.016365051269499</v>
      </c>
      <c r="AM471" s="19">
        <v>23.105352401733398</v>
      </c>
      <c r="AN471" s="19">
        <v>23.277391433715799</v>
      </c>
      <c r="AO471" s="19">
        <v>38.045000000000002</v>
      </c>
      <c r="AP471" s="19">
        <v>348</v>
      </c>
      <c r="AQ471" s="19">
        <v>46</v>
      </c>
      <c r="AR471" s="19">
        <v>15</v>
      </c>
      <c r="AS471" s="19">
        <v>46</v>
      </c>
      <c r="AT471" s="19">
        <v>46</v>
      </c>
      <c r="AU471" s="19">
        <v>0</v>
      </c>
      <c r="AV471" s="19">
        <v>243.94</v>
      </c>
      <c r="AW471" s="19">
        <v>15</v>
      </c>
      <c r="AX471" s="19">
        <v>15</v>
      </c>
      <c r="AY471" s="19">
        <v>15</v>
      </c>
      <c r="AZ471" s="19" t="s">
        <v>43</v>
      </c>
      <c r="BA471" s="19">
        <v>7</v>
      </c>
      <c r="BB471" s="19">
        <v>8</v>
      </c>
      <c r="BC471" s="19">
        <v>9</v>
      </c>
      <c r="BD471" s="19">
        <v>8</v>
      </c>
      <c r="BE471" s="19">
        <v>11</v>
      </c>
      <c r="BF471" s="19">
        <v>13</v>
      </c>
      <c r="BG471" s="19">
        <v>7</v>
      </c>
      <c r="BH471" s="19">
        <v>12</v>
      </c>
      <c r="BI471" s="19">
        <v>8</v>
      </c>
      <c r="BJ471" s="19">
        <v>9</v>
      </c>
      <c r="BK471" s="19">
        <v>348</v>
      </c>
      <c r="BL471" s="19">
        <v>1.1399999999999999</v>
      </c>
      <c r="BM471" s="19">
        <v>23.9</v>
      </c>
      <c r="BN471" s="19">
        <v>23.6</v>
      </c>
      <c r="BO471" s="19">
        <v>27.3</v>
      </c>
      <c r="BP471" s="19">
        <v>25</v>
      </c>
      <c r="BQ471" s="19">
        <v>38.799999999999997</v>
      </c>
      <c r="BR471" s="19">
        <v>42</v>
      </c>
      <c r="BS471" s="19">
        <v>21.3</v>
      </c>
      <c r="BT471" s="19">
        <v>39.9</v>
      </c>
      <c r="BU471" s="19">
        <v>23</v>
      </c>
      <c r="BV471" s="19">
        <v>26.1</v>
      </c>
      <c r="BW471" s="19">
        <v>1.1511684893048899</v>
      </c>
      <c r="BX471" s="19">
        <v>0.35357499999999997</v>
      </c>
      <c r="BY471" s="19">
        <v>0.20467529296874801</v>
      </c>
      <c r="BZ471" s="19">
        <v>2.0846371861648101</v>
      </c>
    </row>
    <row r="472" spans="1:78" s="38" customFormat="1" x14ac:dyDescent="0.3">
      <c r="A472" s="91">
        <v>470</v>
      </c>
      <c r="B472" s="19" t="s">
        <v>1791</v>
      </c>
      <c r="C472" s="223" t="s">
        <v>1792</v>
      </c>
      <c r="D472" s="177">
        <v>1.2670698244398859</v>
      </c>
      <c r="E472" s="108">
        <f t="shared" si="77"/>
        <v>0.34149602929126566</v>
      </c>
      <c r="F472" s="28">
        <v>7.0677270506079429E-2</v>
      </c>
      <c r="G472" s="129">
        <f t="shared" si="78"/>
        <v>1.1507202309116999</v>
      </c>
      <c r="H472" s="144"/>
      <c r="I472" s="145">
        <f t="shared" si="79"/>
        <v>1.1507202309116999</v>
      </c>
      <c r="J472" s="74" t="s">
        <v>1793</v>
      </c>
      <c r="K472" s="74" t="s">
        <v>1794</v>
      </c>
      <c r="L472" s="74" t="str">
        <f t="shared" si="80"/>
        <v/>
      </c>
      <c r="M472" s="75" t="str">
        <f t="shared" si="82"/>
        <v/>
      </c>
      <c r="N472" s="74" t="str">
        <f t="shared" si="82"/>
        <v/>
      </c>
      <c r="O472" s="74" t="str">
        <f t="shared" si="82"/>
        <v/>
      </c>
      <c r="P472" s="74" t="str">
        <f t="shared" si="82"/>
        <v/>
      </c>
      <c r="Q472" s="76" t="str">
        <f t="shared" si="82"/>
        <v/>
      </c>
      <c r="R472" s="74" t="str">
        <f t="shared" si="82"/>
        <v/>
      </c>
      <c r="S472" s="77">
        <v>11566000</v>
      </c>
      <c r="T472" s="78">
        <v>16107000</v>
      </c>
      <c r="U472" s="78">
        <v>17011000</v>
      </c>
      <c r="V472" s="78">
        <v>13137000</v>
      </c>
      <c r="W472" s="78">
        <v>17253000</v>
      </c>
      <c r="X472" s="79">
        <v>5</v>
      </c>
      <c r="Y472" s="80">
        <v>18792000</v>
      </c>
      <c r="Z472" s="80">
        <v>18907000</v>
      </c>
      <c r="AA472" s="80">
        <v>25057000</v>
      </c>
      <c r="AB472" s="80">
        <v>16714000</v>
      </c>
      <c r="AC472" s="80">
        <v>15654000</v>
      </c>
      <c r="AD472" s="96">
        <v>5</v>
      </c>
      <c r="AE472" s="19">
        <v>23.463386535644499</v>
      </c>
      <c r="AF472" s="19">
        <v>23.941184997558601</v>
      </c>
      <c r="AG472" s="19">
        <v>24.019964218139599</v>
      </c>
      <c r="AH472" s="19">
        <v>23.647132873535199</v>
      </c>
      <c r="AI472" s="19">
        <v>24.0403442382813</v>
      </c>
      <c r="AJ472" s="19">
        <v>24.163616180419901</v>
      </c>
      <c r="AK472" s="19">
        <v>24.172416687011701</v>
      </c>
      <c r="AL472" s="19">
        <v>24.578710556030298</v>
      </c>
      <c r="AM472" s="19">
        <v>23.994554519653299</v>
      </c>
      <c r="AN472" s="19">
        <v>23.900028228759801</v>
      </c>
      <c r="AO472" s="19">
        <v>70.531000000000006</v>
      </c>
      <c r="AP472" s="19">
        <v>640</v>
      </c>
      <c r="AQ472" s="19">
        <v>44.1</v>
      </c>
      <c r="AR472" s="19">
        <v>26</v>
      </c>
      <c r="AS472" s="19">
        <v>44.1</v>
      </c>
      <c r="AT472" s="19">
        <v>44.1</v>
      </c>
      <c r="AU472" s="19">
        <v>0</v>
      </c>
      <c r="AV472" s="19">
        <v>244.33</v>
      </c>
      <c r="AW472" s="19">
        <v>26</v>
      </c>
      <c r="AX472" s="19">
        <v>26</v>
      </c>
      <c r="AY472" s="19">
        <v>26</v>
      </c>
      <c r="AZ472" s="19" t="s">
        <v>43</v>
      </c>
      <c r="BA472" s="19">
        <v>13</v>
      </c>
      <c r="BB472" s="19">
        <v>13</v>
      </c>
      <c r="BC472" s="19">
        <v>12</v>
      </c>
      <c r="BD472" s="19">
        <v>10</v>
      </c>
      <c r="BE472" s="19">
        <v>18</v>
      </c>
      <c r="BF472" s="19">
        <v>16</v>
      </c>
      <c r="BG472" s="19">
        <v>14</v>
      </c>
      <c r="BH472" s="19">
        <v>16</v>
      </c>
      <c r="BI472" s="19">
        <v>18</v>
      </c>
      <c r="BJ472" s="19">
        <v>18</v>
      </c>
      <c r="BK472" s="19">
        <v>640</v>
      </c>
      <c r="BL472" s="19">
        <v>1.75</v>
      </c>
      <c r="BM472" s="19">
        <v>23.9</v>
      </c>
      <c r="BN472" s="19">
        <v>30.3</v>
      </c>
      <c r="BO472" s="19">
        <v>24.4</v>
      </c>
      <c r="BP472" s="19">
        <v>18.399999999999999</v>
      </c>
      <c r="BQ472" s="19">
        <v>30</v>
      </c>
      <c r="BR472" s="19">
        <v>30</v>
      </c>
      <c r="BS472" s="19">
        <v>24.4</v>
      </c>
      <c r="BT472" s="19">
        <v>31.2</v>
      </c>
      <c r="BU472" s="19">
        <v>33.9</v>
      </c>
      <c r="BV472" s="19">
        <v>31.6</v>
      </c>
      <c r="BW472" s="19">
        <v>1.1507202309116999</v>
      </c>
      <c r="BX472" s="19">
        <v>0.353533083645443</v>
      </c>
      <c r="BY472" s="19">
        <v>-0.33946266174316297</v>
      </c>
      <c r="BZ472" s="19">
        <v>-2.08397329730778</v>
      </c>
    </row>
    <row r="473" spans="1:78" s="38" customFormat="1" x14ac:dyDescent="0.3">
      <c r="A473" s="91">
        <v>471</v>
      </c>
      <c r="B473" s="19" t="s">
        <v>1795</v>
      </c>
      <c r="C473" s="223" t="s">
        <v>1796</v>
      </c>
      <c r="D473" s="177">
        <v>3.2066437187493317</v>
      </c>
      <c r="E473" s="108">
        <f t="shared" si="77"/>
        <v>1.6810640688568015</v>
      </c>
      <c r="F473" s="28">
        <v>7.08907997186176E-2</v>
      </c>
      <c r="G473" s="129">
        <f t="shared" si="78"/>
        <v>1.14941012434731</v>
      </c>
      <c r="H473" s="144"/>
      <c r="I473" s="145">
        <f t="shared" si="79"/>
        <v>1.14941012434731</v>
      </c>
      <c r="J473" s="74" t="s">
        <v>1797</v>
      </c>
      <c r="K473" s="74" t="s">
        <v>1798</v>
      </c>
      <c r="L473" s="74" t="str">
        <f t="shared" si="80"/>
        <v>GO:0005730;GO:0003723</v>
      </c>
      <c r="M473" s="75" t="str">
        <f t="shared" ref="M473:R482" si="83">IF(ISNUMBER(FIND(M$2,$J473))=TRUE,M$2,"")</f>
        <v/>
      </c>
      <c r="N473" s="74" t="str">
        <f t="shared" si="83"/>
        <v/>
      </c>
      <c r="O473" s="74" t="str">
        <f t="shared" si="83"/>
        <v/>
      </c>
      <c r="P473" s="74" t="str">
        <f t="shared" si="83"/>
        <v>GO:0005730</v>
      </c>
      <c r="Q473" s="76" t="str">
        <f t="shared" si="83"/>
        <v>GO:0003723</v>
      </c>
      <c r="R473" s="74" t="str">
        <f t="shared" si="83"/>
        <v/>
      </c>
      <c r="S473" s="77">
        <v>2626700</v>
      </c>
      <c r="T473" s="78">
        <v>1281200</v>
      </c>
      <c r="U473" s="78">
        <v>769890</v>
      </c>
      <c r="V473" s="78">
        <v>6185500</v>
      </c>
      <c r="W473" s="78">
        <v>3630400</v>
      </c>
      <c r="X473" s="79">
        <v>5</v>
      </c>
      <c r="Y473" s="80">
        <v>14891000</v>
      </c>
      <c r="Z473" s="80">
        <v>3492600</v>
      </c>
      <c r="AA473" s="80">
        <v>19191000</v>
      </c>
      <c r="AB473" s="80">
        <v>6352800</v>
      </c>
      <c r="AC473" s="80">
        <v>2548700</v>
      </c>
      <c r="AD473" s="96">
        <v>5</v>
      </c>
      <c r="AE473" s="19">
        <v>21.3248195648193</v>
      </c>
      <c r="AF473" s="19">
        <v>20.289064407348601</v>
      </c>
      <c r="AG473" s="19">
        <v>19.554292678833001</v>
      </c>
      <c r="AH473" s="19">
        <v>22.560459136962901</v>
      </c>
      <c r="AI473" s="19">
        <v>21.7916965484619</v>
      </c>
      <c r="AJ473" s="19">
        <v>23.827938079833999</v>
      </c>
      <c r="AK473" s="19">
        <v>21.7358703613281</v>
      </c>
      <c r="AL473" s="19">
        <v>24.193925857543899</v>
      </c>
      <c r="AM473" s="19">
        <v>22.598960876464801</v>
      </c>
      <c r="AN473" s="19">
        <v>21.281330108642599</v>
      </c>
      <c r="AO473" s="19">
        <v>28.338000000000001</v>
      </c>
      <c r="AP473" s="19">
        <v>253</v>
      </c>
      <c r="AQ473" s="19">
        <v>22.9</v>
      </c>
      <c r="AR473" s="19">
        <v>7</v>
      </c>
      <c r="AS473" s="19">
        <v>22.9</v>
      </c>
      <c r="AT473" s="19">
        <v>22.9</v>
      </c>
      <c r="AU473" s="19">
        <v>0</v>
      </c>
      <c r="AV473" s="19">
        <v>76.781000000000006</v>
      </c>
      <c r="AW473" s="19">
        <v>7</v>
      </c>
      <c r="AX473" s="19">
        <v>7</v>
      </c>
      <c r="AY473" s="19">
        <v>7</v>
      </c>
      <c r="AZ473" s="19" t="s">
        <v>43</v>
      </c>
      <c r="BA473" s="19">
        <v>3</v>
      </c>
      <c r="BB473" s="19">
        <v>2</v>
      </c>
      <c r="BC473" s="19">
        <v>3</v>
      </c>
      <c r="BD473" s="19">
        <v>6</v>
      </c>
      <c r="BE473" s="19">
        <v>5</v>
      </c>
      <c r="BF473" s="19">
        <v>3</v>
      </c>
      <c r="BG473" s="19">
        <v>3</v>
      </c>
      <c r="BH473" s="19">
        <v>3</v>
      </c>
      <c r="BI473" s="19">
        <v>5</v>
      </c>
      <c r="BJ473" s="19">
        <v>4</v>
      </c>
      <c r="BK473" s="19">
        <v>253</v>
      </c>
      <c r="BL473" s="19">
        <v>1.99</v>
      </c>
      <c r="BM473" s="19">
        <v>11.1</v>
      </c>
      <c r="BN473" s="19">
        <v>11.1</v>
      </c>
      <c r="BO473" s="19">
        <v>11.1</v>
      </c>
      <c r="BP473" s="19">
        <v>19</v>
      </c>
      <c r="BQ473" s="19">
        <v>19</v>
      </c>
      <c r="BR473" s="19">
        <v>11.1</v>
      </c>
      <c r="BS473" s="19">
        <v>11.1</v>
      </c>
      <c r="BT473" s="19">
        <v>11.1</v>
      </c>
      <c r="BU473" s="19">
        <v>17.8</v>
      </c>
      <c r="BV473" s="19">
        <v>17.8</v>
      </c>
      <c r="BW473" s="19">
        <v>1.14941012434731</v>
      </c>
      <c r="BX473" s="19">
        <v>0.35431421446383998</v>
      </c>
      <c r="BY473" s="19">
        <v>-1.62353858947754</v>
      </c>
      <c r="BZ473" s="19">
        <v>-2.0820328874092802</v>
      </c>
    </row>
    <row r="474" spans="1:78" s="38" customFormat="1" x14ac:dyDescent="0.3">
      <c r="A474" s="91">
        <v>472</v>
      </c>
      <c r="B474" s="19" t="s">
        <v>1799</v>
      </c>
      <c r="C474" s="223" t="s">
        <v>1800</v>
      </c>
      <c r="D474" s="177">
        <v>1.2741547426285842</v>
      </c>
      <c r="E474" s="108">
        <f t="shared" si="77"/>
        <v>0.34954049962403144</v>
      </c>
      <c r="F474" s="28">
        <v>7.1043746327056845E-2</v>
      </c>
      <c r="G474" s="129">
        <f t="shared" si="78"/>
        <v>1.14847414511418</v>
      </c>
      <c r="H474" s="144"/>
      <c r="I474" s="145">
        <f t="shared" si="79"/>
        <v>1.14847414511418</v>
      </c>
      <c r="J474" s="74" t="s">
        <v>1801</v>
      </c>
      <c r="K474" s="74" t="s">
        <v>1802</v>
      </c>
      <c r="L474" s="74" t="str">
        <f t="shared" si="80"/>
        <v/>
      </c>
      <c r="M474" s="75" t="str">
        <f t="shared" si="83"/>
        <v/>
      </c>
      <c r="N474" s="74" t="str">
        <f t="shared" si="83"/>
        <v/>
      </c>
      <c r="O474" s="74" t="str">
        <f t="shared" si="83"/>
        <v/>
      </c>
      <c r="P474" s="74" t="str">
        <f t="shared" si="83"/>
        <v/>
      </c>
      <c r="Q474" s="76" t="str">
        <f t="shared" si="83"/>
        <v/>
      </c>
      <c r="R474" s="74" t="str">
        <f t="shared" si="83"/>
        <v/>
      </c>
      <c r="S474" s="77">
        <v>17454000</v>
      </c>
      <c r="T474" s="78">
        <v>17718000</v>
      </c>
      <c r="U474" s="78">
        <v>17271000</v>
      </c>
      <c r="V474" s="78">
        <v>9657400</v>
      </c>
      <c r="W474" s="78">
        <v>16704000</v>
      </c>
      <c r="X474" s="79">
        <v>5</v>
      </c>
      <c r="Y474" s="80">
        <v>18873000</v>
      </c>
      <c r="Z474" s="80">
        <v>17303000</v>
      </c>
      <c r="AA474" s="80">
        <v>21193000</v>
      </c>
      <c r="AB474" s="80">
        <v>22749000</v>
      </c>
      <c r="AC474" s="80">
        <v>20291000</v>
      </c>
      <c r="AD474" s="96">
        <v>5</v>
      </c>
      <c r="AE474" s="19">
        <v>24.057054519653299</v>
      </c>
      <c r="AF474" s="19">
        <v>24.078712463378899</v>
      </c>
      <c r="AG474" s="19">
        <v>24.0418491363525</v>
      </c>
      <c r="AH474" s="19">
        <v>23.203203201293899</v>
      </c>
      <c r="AI474" s="19">
        <v>23.993690490722699</v>
      </c>
      <c r="AJ474" s="19">
        <v>24.1698207855225</v>
      </c>
      <c r="AK474" s="19">
        <v>24.044519424438501</v>
      </c>
      <c r="AL474" s="19">
        <v>24.337083816528299</v>
      </c>
      <c r="AM474" s="19">
        <v>24.4393005371094</v>
      </c>
      <c r="AN474" s="19">
        <v>24.274335861206101</v>
      </c>
      <c r="AO474" s="19">
        <v>45.698999999999998</v>
      </c>
      <c r="AP474" s="19">
        <v>408</v>
      </c>
      <c r="AQ474" s="19">
        <v>65</v>
      </c>
      <c r="AR474" s="19">
        <v>23</v>
      </c>
      <c r="AS474" s="19">
        <v>60.3</v>
      </c>
      <c r="AT474" s="19">
        <v>60.3</v>
      </c>
      <c r="AU474" s="19">
        <v>0</v>
      </c>
      <c r="AV474" s="19">
        <v>323.31</v>
      </c>
      <c r="AW474" s="19">
        <v>25</v>
      </c>
      <c r="AX474" s="19">
        <v>23</v>
      </c>
      <c r="AY474" s="19">
        <v>23</v>
      </c>
      <c r="AZ474" s="19" t="s">
        <v>43</v>
      </c>
      <c r="BA474" s="19">
        <v>12</v>
      </c>
      <c r="BB474" s="19">
        <v>19</v>
      </c>
      <c r="BC474" s="19">
        <v>17</v>
      </c>
      <c r="BD474" s="19">
        <v>11</v>
      </c>
      <c r="BE474" s="19">
        <v>14</v>
      </c>
      <c r="BF474" s="19">
        <v>17</v>
      </c>
      <c r="BG474" s="19">
        <v>16</v>
      </c>
      <c r="BH474" s="19">
        <v>15</v>
      </c>
      <c r="BI474" s="19">
        <v>13</v>
      </c>
      <c r="BJ474" s="19">
        <v>18</v>
      </c>
      <c r="BK474" s="19">
        <v>408</v>
      </c>
      <c r="BL474" s="19">
        <v>1.1399999999999999</v>
      </c>
      <c r="BM474" s="19">
        <v>42.4</v>
      </c>
      <c r="BN474" s="19">
        <v>54.7</v>
      </c>
      <c r="BO474" s="19">
        <v>51.7</v>
      </c>
      <c r="BP474" s="19">
        <v>38.200000000000003</v>
      </c>
      <c r="BQ474" s="19">
        <v>47.8</v>
      </c>
      <c r="BR474" s="19">
        <v>50</v>
      </c>
      <c r="BS474" s="19">
        <v>47.1</v>
      </c>
      <c r="BT474" s="19">
        <v>47.3</v>
      </c>
      <c r="BU474" s="19">
        <v>46.6</v>
      </c>
      <c r="BV474" s="19">
        <v>58.1</v>
      </c>
      <c r="BW474" s="19">
        <v>1.14847414511418</v>
      </c>
      <c r="BX474" s="19">
        <v>0.35441594022415901</v>
      </c>
      <c r="BY474" s="19">
        <v>-0.37811012268066302</v>
      </c>
      <c r="BZ474" s="19">
        <v>-2.0806465189807399</v>
      </c>
    </row>
    <row r="475" spans="1:78" s="38" customFormat="1" x14ac:dyDescent="0.3">
      <c r="A475" s="91">
        <v>473</v>
      </c>
      <c r="B475" s="19" t="s">
        <v>1803</v>
      </c>
      <c r="C475" s="223" t="s">
        <v>76</v>
      </c>
      <c r="D475" s="177">
        <v>1.0893480550148387</v>
      </c>
      <c r="E475" s="108">
        <f t="shared" si="77"/>
        <v>0.12346497978207346</v>
      </c>
      <c r="F475" s="28">
        <v>7.1153340108970703E-2</v>
      </c>
      <c r="G475" s="129">
        <f t="shared" si="78"/>
        <v>1.14780470827334</v>
      </c>
      <c r="H475" s="144"/>
      <c r="I475" s="145">
        <f t="shared" si="79"/>
        <v>1.14780470827334</v>
      </c>
      <c r="J475" s="74" t="s">
        <v>1804</v>
      </c>
      <c r="K475" s="74" t="s">
        <v>1805</v>
      </c>
      <c r="L475" s="74" t="str">
        <f t="shared" si="80"/>
        <v/>
      </c>
      <c r="M475" s="75" t="str">
        <f t="shared" si="83"/>
        <v/>
      </c>
      <c r="N475" s="74" t="str">
        <f t="shared" si="83"/>
        <v/>
      </c>
      <c r="O475" s="74" t="str">
        <f t="shared" si="83"/>
        <v/>
      </c>
      <c r="P475" s="74" t="str">
        <f t="shared" si="83"/>
        <v/>
      </c>
      <c r="Q475" s="76" t="str">
        <f t="shared" si="83"/>
        <v/>
      </c>
      <c r="R475" s="74" t="str">
        <f t="shared" si="83"/>
        <v/>
      </c>
      <c r="S475" s="77">
        <v>60332000</v>
      </c>
      <c r="T475" s="78">
        <v>58821000</v>
      </c>
      <c r="U475" s="78">
        <v>60816000</v>
      </c>
      <c r="V475" s="78">
        <v>65983000</v>
      </c>
      <c r="W475" s="78">
        <v>67418000</v>
      </c>
      <c r="X475" s="79">
        <v>5</v>
      </c>
      <c r="Y475" s="80">
        <v>67872000</v>
      </c>
      <c r="Z475" s="80">
        <v>72772000</v>
      </c>
      <c r="AA475" s="80">
        <v>69921000</v>
      </c>
      <c r="AB475" s="80">
        <v>70104000</v>
      </c>
      <c r="AC475" s="80">
        <v>60700000</v>
      </c>
      <c r="AD475" s="96">
        <v>5</v>
      </c>
      <c r="AE475" s="19">
        <v>25.846420288085898</v>
      </c>
      <c r="AF475" s="19">
        <v>25.809827804565401</v>
      </c>
      <c r="AG475" s="19">
        <v>25.857948303222699</v>
      </c>
      <c r="AH475" s="19">
        <v>25.975591659545898</v>
      </c>
      <c r="AI475" s="19">
        <v>26.006629943847699</v>
      </c>
      <c r="AJ475" s="19">
        <v>26.016313552856399</v>
      </c>
      <c r="AK475" s="19">
        <v>26.116880416870099</v>
      </c>
      <c r="AL475" s="19">
        <v>26.0592231750488</v>
      </c>
      <c r="AM475" s="19">
        <v>26.062994003295898</v>
      </c>
      <c r="AN475" s="19">
        <v>25.8551940917969</v>
      </c>
      <c r="AO475" s="19">
        <v>286.2</v>
      </c>
      <c r="AP475" s="19">
        <v>2606</v>
      </c>
      <c r="AQ475" s="19">
        <v>46.8</v>
      </c>
      <c r="AR475" s="19">
        <v>109</v>
      </c>
      <c r="AS475" s="19">
        <v>46.8</v>
      </c>
      <c r="AT475" s="19">
        <v>46.8</v>
      </c>
      <c r="AU475" s="19">
        <v>0</v>
      </c>
      <c r="AV475" s="19">
        <v>323.31</v>
      </c>
      <c r="AW475" s="19">
        <v>109</v>
      </c>
      <c r="AX475" s="19">
        <v>109</v>
      </c>
      <c r="AY475" s="19">
        <v>109</v>
      </c>
      <c r="AZ475" s="19" t="s">
        <v>43</v>
      </c>
      <c r="BA475" s="19">
        <v>71</v>
      </c>
      <c r="BB475" s="19">
        <v>76</v>
      </c>
      <c r="BC475" s="19">
        <v>73</v>
      </c>
      <c r="BD475" s="19">
        <v>79</v>
      </c>
      <c r="BE475" s="19">
        <v>78</v>
      </c>
      <c r="BF475" s="19">
        <v>75</v>
      </c>
      <c r="BG475" s="19">
        <v>78</v>
      </c>
      <c r="BH475" s="19">
        <v>76</v>
      </c>
      <c r="BI475" s="19">
        <v>74</v>
      </c>
      <c r="BJ475" s="19">
        <v>65</v>
      </c>
      <c r="BK475" s="19">
        <v>2606</v>
      </c>
      <c r="BL475" s="19">
        <v>2.58</v>
      </c>
      <c r="BM475" s="19">
        <v>30.5</v>
      </c>
      <c r="BN475" s="19">
        <v>35</v>
      </c>
      <c r="BO475" s="19">
        <v>34.1</v>
      </c>
      <c r="BP475" s="19">
        <v>34.299999999999997</v>
      </c>
      <c r="BQ475" s="19">
        <v>33.1</v>
      </c>
      <c r="BR475" s="19">
        <v>34</v>
      </c>
      <c r="BS475" s="19">
        <v>36.700000000000003</v>
      </c>
      <c r="BT475" s="19">
        <v>37.299999999999997</v>
      </c>
      <c r="BU475" s="19">
        <v>30.8</v>
      </c>
      <c r="BV475" s="19">
        <v>26.9</v>
      </c>
      <c r="BW475" s="19">
        <v>1.14780470827334</v>
      </c>
      <c r="BX475" s="19">
        <v>0.35396273291925501</v>
      </c>
      <c r="BY475" s="19">
        <v>-0.122837448120119</v>
      </c>
      <c r="BZ475" s="19">
        <v>-2.07965490996606</v>
      </c>
    </row>
    <row r="476" spans="1:78" s="38" customFormat="1" x14ac:dyDescent="0.3">
      <c r="A476" s="91">
        <v>474</v>
      </c>
      <c r="B476" s="19" t="s">
        <v>1806</v>
      </c>
      <c r="C476" s="223" t="s">
        <v>1807</v>
      </c>
      <c r="D476" s="177">
        <v>1.2391569470267167</v>
      </c>
      <c r="E476" s="108">
        <f t="shared" si="77"/>
        <v>0.30935892545860966</v>
      </c>
      <c r="F476" s="28">
        <v>7.1306978851053249E-2</v>
      </c>
      <c r="G476" s="129">
        <f t="shared" si="78"/>
        <v>1.14686796344153</v>
      </c>
      <c r="H476" s="144"/>
      <c r="I476" s="145">
        <f t="shared" si="79"/>
        <v>1.14686796344153</v>
      </c>
      <c r="J476" s="74" t="s">
        <v>1808</v>
      </c>
      <c r="K476" s="74" t="s">
        <v>1809</v>
      </c>
      <c r="L476" s="74" t="str">
        <f t="shared" si="80"/>
        <v>GO:0005730</v>
      </c>
      <c r="M476" s="75" t="str">
        <f t="shared" si="83"/>
        <v/>
      </c>
      <c r="N476" s="74" t="str">
        <f t="shared" si="83"/>
        <v/>
      </c>
      <c r="O476" s="74" t="str">
        <f t="shared" si="83"/>
        <v/>
      </c>
      <c r="P476" s="74" t="str">
        <f t="shared" si="83"/>
        <v>GO:0005730</v>
      </c>
      <c r="Q476" s="76" t="str">
        <f t="shared" si="83"/>
        <v/>
      </c>
      <c r="R476" s="74" t="str">
        <f t="shared" si="83"/>
        <v/>
      </c>
      <c r="S476" s="77">
        <v>6850100</v>
      </c>
      <c r="T476" s="78">
        <v>5012100</v>
      </c>
      <c r="U476" s="78">
        <v>6924100</v>
      </c>
      <c r="V476" s="78">
        <v>7366200</v>
      </c>
      <c r="W476" s="78">
        <v>7302100</v>
      </c>
      <c r="X476" s="79">
        <v>5</v>
      </c>
      <c r="Y476" s="80">
        <v>10557000</v>
      </c>
      <c r="Z476" s="80">
        <v>7458800</v>
      </c>
      <c r="AA476" s="80">
        <v>8577300</v>
      </c>
      <c r="AB476" s="80">
        <v>8021000</v>
      </c>
      <c r="AC476" s="80">
        <v>6841400</v>
      </c>
      <c r="AD476" s="96">
        <v>5</v>
      </c>
      <c r="AE476" s="19">
        <v>22.7076930999756</v>
      </c>
      <c r="AF476" s="19">
        <v>22.256984710693398</v>
      </c>
      <c r="AG476" s="19">
        <v>22.7231960296631</v>
      </c>
      <c r="AH476" s="19">
        <v>22.8124885559082</v>
      </c>
      <c r="AI476" s="19">
        <v>22.799879074096701</v>
      </c>
      <c r="AJ476" s="19">
        <v>23.3316974639893</v>
      </c>
      <c r="AK476" s="19">
        <v>22.830513000488299</v>
      </c>
      <c r="AL476" s="19">
        <v>23.0320930480957</v>
      </c>
      <c r="AM476" s="19">
        <v>22.935350418090799</v>
      </c>
      <c r="AN476" s="19">
        <v>22.705860137939499</v>
      </c>
      <c r="AO476" s="19">
        <v>37.329000000000001</v>
      </c>
      <c r="AP476" s="19">
        <v>337</v>
      </c>
      <c r="AQ476" s="19">
        <v>49</v>
      </c>
      <c r="AR476" s="19">
        <v>15</v>
      </c>
      <c r="AS476" s="19">
        <v>49</v>
      </c>
      <c r="AT476" s="19">
        <v>49</v>
      </c>
      <c r="AU476" s="19">
        <v>0</v>
      </c>
      <c r="AV476" s="19">
        <v>241.85</v>
      </c>
      <c r="AW476" s="19" t="s">
        <v>43</v>
      </c>
      <c r="AX476" s="19" t="s">
        <v>43</v>
      </c>
      <c r="AY476" s="19" t="s">
        <v>43</v>
      </c>
      <c r="AZ476" s="19" t="s">
        <v>43</v>
      </c>
      <c r="BA476" s="19">
        <v>5</v>
      </c>
      <c r="BB476" s="19">
        <v>5</v>
      </c>
      <c r="BC476" s="19">
        <v>7</v>
      </c>
      <c r="BD476" s="19">
        <v>8</v>
      </c>
      <c r="BE476" s="19">
        <v>11</v>
      </c>
      <c r="BF476" s="19">
        <v>11</v>
      </c>
      <c r="BG476" s="19">
        <v>7</v>
      </c>
      <c r="BH476" s="19">
        <v>12</v>
      </c>
      <c r="BI476" s="19">
        <v>9</v>
      </c>
      <c r="BJ476" s="19">
        <v>10</v>
      </c>
      <c r="BK476" s="19" t="s">
        <v>43</v>
      </c>
      <c r="BL476" s="19">
        <v>1.1299999999999999</v>
      </c>
      <c r="BM476" s="19">
        <v>23.1</v>
      </c>
      <c r="BN476" s="19">
        <v>19.600000000000001</v>
      </c>
      <c r="BO476" s="19">
        <v>23.7</v>
      </c>
      <c r="BP476" s="19">
        <v>39.799999999999997</v>
      </c>
      <c r="BQ476" s="19">
        <v>42.1</v>
      </c>
      <c r="BR476" s="19">
        <v>39.5</v>
      </c>
      <c r="BS476" s="19">
        <v>29.1</v>
      </c>
      <c r="BT476" s="19">
        <v>39.5</v>
      </c>
      <c r="BU476" s="19">
        <v>38.299999999999997</v>
      </c>
      <c r="BV476" s="19">
        <v>41.8</v>
      </c>
      <c r="BW476" s="19">
        <v>1.14686796344153</v>
      </c>
      <c r="BX476" s="19">
        <v>0.35439702233250597</v>
      </c>
      <c r="BY476" s="19">
        <v>-0.30705451965331998</v>
      </c>
      <c r="BZ476" s="19">
        <v>-2.0782672895271701</v>
      </c>
    </row>
    <row r="477" spans="1:78" s="38" customFormat="1" x14ac:dyDescent="0.3">
      <c r="A477" s="91">
        <v>475</v>
      </c>
      <c r="B477" s="19" t="s">
        <v>1810</v>
      </c>
      <c r="C477" s="223" t="s">
        <v>1811</v>
      </c>
      <c r="D477" s="177">
        <v>1.3324495345232146</v>
      </c>
      <c r="E477" s="108">
        <f t="shared" si="77"/>
        <v>0.4140808930806481</v>
      </c>
      <c r="F477" s="28">
        <v>7.1415500422255876E-2</v>
      </c>
      <c r="G477" s="129">
        <f t="shared" si="78"/>
        <v>1.1462075162735199</v>
      </c>
      <c r="H477" s="144"/>
      <c r="I477" s="145">
        <f t="shared" si="79"/>
        <v>1.1462075162735199</v>
      </c>
      <c r="J477" s="74" t="s">
        <v>1812</v>
      </c>
      <c r="K477" s="74" t="s">
        <v>1813</v>
      </c>
      <c r="L477" s="74" t="str">
        <f t="shared" si="80"/>
        <v/>
      </c>
      <c r="M477" s="75" t="str">
        <f t="shared" si="83"/>
        <v/>
      </c>
      <c r="N477" s="74" t="str">
        <f t="shared" si="83"/>
        <v/>
      </c>
      <c r="O477" s="74" t="str">
        <f t="shared" si="83"/>
        <v/>
      </c>
      <c r="P477" s="74" t="str">
        <f t="shared" si="83"/>
        <v/>
      </c>
      <c r="Q477" s="76" t="str">
        <f t="shared" si="83"/>
        <v/>
      </c>
      <c r="R477" s="74" t="str">
        <f t="shared" si="83"/>
        <v/>
      </c>
      <c r="S477" s="77">
        <v>178330000</v>
      </c>
      <c r="T477" s="78">
        <v>251210000</v>
      </c>
      <c r="U477" s="78">
        <v>242660000</v>
      </c>
      <c r="V477" s="78">
        <v>260300000</v>
      </c>
      <c r="W477" s="78">
        <v>248010000</v>
      </c>
      <c r="X477" s="79">
        <v>5</v>
      </c>
      <c r="Y477" s="80">
        <v>369390000</v>
      </c>
      <c r="Z477" s="80">
        <v>382240000</v>
      </c>
      <c r="AA477" s="80">
        <v>351510000</v>
      </c>
      <c r="AB477" s="80">
        <v>225380000</v>
      </c>
      <c r="AC477" s="80">
        <v>244450000</v>
      </c>
      <c r="AD477" s="96">
        <v>5</v>
      </c>
      <c r="AE477" s="19">
        <v>27.409975051879901</v>
      </c>
      <c r="AF477" s="19">
        <v>27.904317855835</v>
      </c>
      <c r="AG477" s="19">
        <v>27.8543605804443</v>
      </c>
      <c r="AH477" s="19">
        <v>27.955600738525401</v>
      </c>
      <c r="AI477" s="19">
        <v>27.885822296142599</v>
      </c>
      <c r="AJ477" s="19">
        <v>28.460569381713899</v>
      </c>
      <c r="AK477" s="19">
        <v>28.509902954101602</v>
      </c>
      <c r="AL477" s="19">
        <v>28.388990402221701</v>
      </c>
      <c r="AM477" s="19">
        <v>27.7477836608887</v>
      </c>
      <c r="AN477" s="19">
        <v>27.864963531494102</v>
      </c>
      <c r="AO477" s="19">
        <v>47.603999999999999</v>
      </c>
      <c r="AP477" s="19">
        <v>425</v>
      </c>
      <c r="AQ477" s="19">
        <v>75.5</v>
      </c>
      <c r="AR477" s="19">
        <v>31</v>
      </c>
      <c r="AS477" s="19">
        <v>75.5</v>
      </c>
      <c r="AT477" s="19">
        <v>75.5</v>
      </c>
      <c r="AU477" s="19">
        <v>0</v>
      </c>
      <c r="AV477" s="19">
        <v>323.31</v>
      </c>
      <c r="AW477" s="19" t="s">
        <v>43</v>
      </c>
      <c r="AX477" s="19" t="s">
        <v>43</v>
      </c>
      <c r="AY477" s="19" t="s">
        <v>43</v>
      </c>
      <c r="AZ477" s="19" t="s">
        <v>43</v>
      </c>
      <c r="BA477" s="19">
        <v>19</v>
      </c>
      <c r="BB477" s="19">
        <v>24</v>
      </c>
      <c r="BC477" s="19">
        <v>24</v>
      </c>
      <c r="BD477" s="19">
        <v>25</v>
      </c>
      <c r="BE477" s="19">
        <v>25</v>
      </c>
      <c r="BF477" s="19">
        <v>22</v>
      </c>
      <c r="BG477" s="19">
        <v>20</v>
      </c>
      <c r="BH477" s="19">
        <v>19</v>
      </c>
      <c r="BI477" s="19">
        <v>23</v>
      </c>
      <c r="BJ477" s="19">
        <v>24</v>
      </c>
      <c r="BK477" s="19" t="s">
        <v>43</v>
      </c>
      <c r="BL477" s="19">
        <v>1.49</v>
      </c>
      <c r="BM477" s="19">
        <v>63.1</v>
      </c>
      <c r="BN477" s="19">
        <v>68.7</v>
      </c>
      <c r="BO477" s="19">
        <v>68.7</v>
      </c>
      <c r="BP477" s="19">
        <v>69.2</v>
      </c>
      <c r="BQ477" s="19">
        <v>69.2</v>
      </c>
      <c r="BR477" s="19">
        <v>70.8</v>
      </c>
      <c r="BS477" s="19">
        <v>68</v>
      </c>
      <c r="BT477" s="19">
        <v>61.4</v>
      </c>
      <c r="BU477" s="19">
        <v>67.3</v>
      </c>
      <c r="BV477" s="19">
        <v>67.3</v>
      </c>
      <c r="BW477" s="19">
        <v>1.1462075162735199</v>
      </c>
      <c r="BX477" s="19">
        <v>0.35435439900867399</v>
      </c>
      <c r="BY477" s="19">
        <v>-0.39242668151855398</v>
      </c>
      <c r="BZ477" s="19">
        <v>-2.0772889131004</v>
      </c>
    </row>
    <row r="478" spans="1:78" s="38" customFormat="1" x14ac:dyDescent="0.3">
      <c r="A478" s="91">
        <v>476</v>
      </c>
      <c r="B478" s="19" t="s">
        <v>1814</v>
      </c>
      <c r="C478" s="223" t="s">
        <v>1421</v>
      </c>
      <c r="D478" s="177">
        <v>0.83385810453977227</v>
      </c>
      <c r="E478" s="108">
        <f t="shared" si="77"/>
        <v>-0.2621261899865488</v>
      </c>
      <c r="F478" s="28">
        <v>7.1527612562656481E-2</v>
      </c>
      <c r="G478" s="129">
        <f t="shared" si="78"/>
        <v>1.1455262705262099</v>
      </c>
      <c r="H478" s="144"/>
      <c r="I478" s="145">
        <f t="shared" si="79"/>
        <v>-1.1455262705262099</v>
      </c>
      <c r="J478" s="74" t="s">
        <v>1815</v>
      </c>
      <c r="K478" s="74" t="s">
        <v>1816</v>
      </c>
      <c r="L478" s="74" t="str">
        <f t="shared" si="80"/>
        <v/>
      </c>
      <c r="M478" s="75" t="str">
        <f t="shared" si="83"/>
        <v/>
      </c>
      <c r="N478" s="74" t="str">
        <f t="shared" si="83"/>
        <v/>
      </c>
      <c r="O478" s="74" t="str">
        <f t="shared" si="83"/>
        <v/>
      </c>
      <c r="P478" s="74" t="str">
        <f t="shared" si="83"/>
        <v/>
      </c>
      <c r="Q478" s="76" t="str">
        <f t="shared" si="83"/>
        <v/>
      </c>
      <c r="R478" s="74" t="str">
        <f t="shared" si="83"/>
        <v/>
      </c>
      <c r="S478" s="77">
        <v>32349000</v>
      </c>
      <c r="T478" s="78">
        <v>28640000</v>
      </c>
      <c r="U478" s="78">
        <v>29877000</v>
      </c>
      <c r="V478" s="78">
        <v>28792000</v>
      </c>
      <c r="W478" s="78">
        <v>29931000</v>
      </c>
      <c r="X478" s="79">
        <v>5</v>
      </c>
      <c r="Y478" s="80">
        <v>21285000</v>
      </c>
      <c r="Z478" s="80">
        <v>25278000</v>
      </c>
      <c r="AA478" s="80">
        <v>20768000</v>
      </c>
      <c r="AB478" s="80">
        <v>34695000</v>
      </c>
      <c r="AC478" s="80">
        <v>22710000</v>
      </c>
      <c r="AD478" s="96">
        <v>5</v>
      </c>
      <c r="AE478" s="19">
        <v>24.947217941284201</v>
      </c>
      <c r="AF478" s="19">
        <v>24.771528244018601</v>
      </c>
      <c r="AG478" s="19">
        <v>24.832532882690401</v>
      </c>
      <c r="AH478" s="19">
        <v>24.7791652679443</v>
      </c>
      <c r="AI478" s="19">
        <v>24.835136413574201</v>
      </c>
      <c r="AJ478" s="19">
        <v>24.343334197998001</v>
      </c>
      <c r="AK478" s="19">
        <v>24.5913791656494</v>
      </c>
      <c r="AL478" s="19">
        <v>24.307859420776399</v>
      </c>
      <c r="AM478" s="19">
        <v>25.048223495483398</v>
      </c>
      <c r="AN478" s="19">
        <v>24.436824798583999</v>
      </c>
      <c r="AO478" s="19">
        <v>125.9</v>
      </c>
      <c r="AP478" s="19">
        <v>1111</v>
      </c>
      <c r="AQ478" s="19">
        <v>63.2</v>
      </c>
      <c r="AR478" s="19">
        <v>74</v>
      </c>
      <c r="AS478" s="19">
        <v>63.2</v>
      </c>
      <c r="AT478" s="19">
        <v>63.2</v>
      </c>
      <c r="AU478" s="19">
        <v>0</v>
      </c>
      <c r="AV478" s="19">
        <v>323.31</v>
      </c>
      <c r="AW478" s="19">
        <v>75</v>
      </c>
      <c r="AX478" s="19">
        <v>74</v>
      </c>
      <c r="AY478" s="19">
        <v>74</v>
      </c>
      <c r="AZ478" s="19" t="s">
        <v>43</v>
      </c>
      <c r="BA478" s="19">
        <v>32</v>
      </c>
      <c r="BB478" s="19">
        <v>29</v>
      </c>
      <c r="BC478" s="19">
        <v>27</v>
      </c>
      <c r="BD478" s="19">
        <v>52</v>
      </c>
      <c r="BE478" s="19">
        <v>52</v>
      </c>
      <c r="BF478" s="19">
        <v>37</v>
      </c>
      <c r="BG478" s="19">
        <v>29</v>
      </c>
      <c r="BH478" s="19">
        <v>32</v>
      </c>
      <c r="BI478" s="19">
        <v>51</v>
      </c>
      <c r="BJ478" s="19">
        <v>30</v>
      </c>
      <c r="BK478" s="19">
        <v>1111</v>
      </c>
      <c r="BL478" s="19">
        <v>2.2999999999999998</v>
      </c>
      <c r="BM478" s="19">
        <v>34.9</v>
      </c>
      <c r="BN478" s="19">
        <v>37.700000000000003</v>
      </c>
      <c r="BO478" s="19">
        <v>35</v>
      </c>
      <c r="BP478" s="19">
        <v>50.6</v>
      </c>
      <c r="BQ478" s="19">
        <v>49.2</v>
      </c>
      <c r="BR478" s="19">
        <v>40.799999999999997</v>
      </c>
      <c r="BS478" s="19">
        <v>34.700000000000003</v>
      </c>
      <c r="BT478" s="19">
        <v>37</v>
      </c>
      <c r="BU478" s="19">
        <v>46.3</v>
      </c>
      <c r="BV478" s="19">
        <v>31.9</v>
      </c>
      <c r="BW478" s="19">
        <v>1.1455262705262099</v>
      </c>
      <c r="BX478" s="19">
        <v>0.354514851485149</v>
      </c>
      <c r="BY478" s="19">
        <v>0.28759193420410201</v>
      </c>
      <c r="BZ478" s="19">
        <v>2.0762796896456699</v>
      </c>
    </row>
    <row r="479" spans="1:78" s="38" customFormat="1" x14ac:dyDescent="0.3">
      <c r="A479" s="91">
        <v>477</v>
      </c>
      <c r="B479" s="19" t="s">
        <v>1817</v>
      </c>
      <c r="C479" s="223" t="s">
        <v>1818</v>
      </c>
      <c r="D479" s="177">
        <v>0.55882810900587354</v>
      </c>
      <c r="E479" s="108">
        <f t="shared" si="77"/>
        <v>-0.83952350487824379</v>
      </c>
      <c r="F479" s="28">
        <v>7.1720148788057311E-2</v>
      </c>
      <c r="G479" s="129">
        <f t="shared" si="78"/>
        <v>1.14435881813711</v>
      </c>
      <c r="H479" s="144"/>
      <c r="I479" s="145">
        <f t="shared" si="79"/>
        <v>-1.14435881813711</v>
      </c>
      <c r="J479" s="74" t="s">
        <v>1819</v>
      </c>
      <c r="K479" s="74" t="s">
        <v>1820</v>
      </c>
      <c r="L479" s="74" t="str">
        <f t="shared" si="80"/>
        <v/>
      </c>
      <c r="M479" s="75" t="str">
        <f t="shared" si="83"/>
        <v/>
      </c>
      <c r="N479" s="74" t="str">
        <f t="shared" si="83"/>
        <v/>
      </c>
      <c r="O479" s="74" t="str">
        <f t="shared" si="83"/>
        <v/>
      </c>
      <c r="P479" s="74" t="str">
        <f t="shared" si="83"/>
        <v/>
      </c>
      <c r="Q479" s="76" t="str">
        <f t="shared" si="83"/>
        <v/>
      </c>
      <c r="R479" s="74" t="str">
        <f t="shared" si="83"/>
        <v/>
      </c>
      <c r="S479" s="77">
        <v>128660000</v>
      </c>
      <c r="T479" s="78">
        <v>95754000</v>
      </c>
      <c r="U479" s="78">
        <v>109480000</v>
      </c>
      <c r="V479" s="78">
        <v>180670000</v>
      </c>
      <c r="W479" s="78">
        <v>179050000</v>
      </c>
      <c r="X479" s="79">
        <v>5</v>
      </c>
      <c r="Y479" s="80">
        <v>45159000</v>
      </c>
      <c r="Z479" s="80">
        <v>36249000</v>
      </c>
      <c r="AA479" s="80">
        <v>22843000</v>
      </c>
      <c r="AB479" s="80">
        <v>133410000</v>
      </c>
      <c r="AC479" s="80">
        <v>149950000</v>
      </c>
      <c r="AD479" s="96">
        <v>5</v>
      </c>
      <c r="AE479" s="19">
        <v>26.938987731933601</v>
      </c>
      <c r="AF479" s="19">
        <v>26.5128288269043</v>
      </c>
      <c r="AG479" s="19">
        <v>26.706092834472699</v>
      </c>
      <c r="AH479" s="19">
        <v>27.4287815093994</v>
      </c>
      <c r="AI479" s="19">
        <v>27.415786743164102</v>
      </c>
      <c r="AJ479" s="19">
        <v>25.428510665893601</v>
      </c>
      <c r="AK479" s="19">
        <v>25.1114387512207</v>
      </c>
      <c r="AL479" s="19">
        <v>24.445249557495099</v>
      </c>
      <c r="AM479" s="19">
        <v>26.991291046142599</v>
      </c>
      <c r="AN479" s="19">
        <v>27.159906387329102</v>
      </c>
      <c r="AO479" s="19">
        <v>56.478999999999999</v>
      </c>
      <c r="AP479" s="19">
        <v>527</v>
      </c>
      <c r="AQ479" s="19">
        <v>25.8</v>
      </c>
      <c r="AR479" s="19">
        <v>16</v>
      </c>
      <c r="AS479" s="19">
        <v>25.8</v>
      </c>
      <c r="AT479" s="19">
        <v>25.8</v>
      </c>
      <c r="AU479" s="19">
        <v>0</v>
      </c>
      <c r="AV479" s="19">
        <v>210.91</v>
      </c>
      <c r="AW479" s="19" t="s">
        <v>43</v>
      </c>
      <c r="AX479" s="19" t="s">
        <v>43</v>
      </c>
      <c r="AY479" s="19" t="s">
        <v>43</v>
      </c>
      <c r="AZ479" s="19" t="s">
        <v>43</v>
      </c>
      <c r="BA479" s="19">
        <v>7</v>
      </c>
      <c r="BB479" s="19">
        <v>6</v>
      </c>
      <c r="BC479" s="19">
        <v>7</v>
      </c>
      <c r="BD479" s="19">
        <v>12</v>
      </c>
      <c r="BE479" s="19">
        <v>12</v>
      </c>
      <c r="BF479" s="19">
        <v>7</v>
      </c>
      <c r="BG479" s="19">
        <v>5</v>
      </c>
      <c r="BH479" s="19">
        <v>5</v>
      </c>
      <c r="BI479" s="19">
        <v>12</v>
      </c>
      <c r="BJ479" s="19">
        <v>11</v>
      </c>
      <c r="BK479" s="19" t="s">
        <v>43</v>
      </c>
      <c r="BL479" s="19">
        <v>2.06</v>
      </c>
      <c r="BM479" s="19">
        <v>9.3000000000000007</v>
      </c>
      <c r="BN479" s="19">
        <v>6.8</v>
      </c>
      <c r="BO479" s="19">
        <v>13.1</v>
      </c>
      <c r="BP479" s="19">
        <v>20.7</v>
      </c>
      <c r="BQ479" s="19">
        <v>20.7</v>
      </c>
      <c r="BR479" s="19">
        <v>15.2</v>
      </c>
      <c r="BS479" s="19">
        <v>12.9</v>
      </c>
      <c r="BT479" s="19">
        <v>10.6</v>
      </c>
      <c r="BU479" s="19">
        <v>20.7</v>
      </c>
      <c r="BV479" s="19">
        <v>19.7</v>
      </c>
      <c r="BW479" s="19">
        <v>1.14435881813711</v>
      </c>
      <c r="BX479" s="19">
        <v>0.35477037037037001</v>
      </c>
      <c r="BY479" s="19">
        <v>1.1732162475586001</v>
      </c>
      <c r="BZ479" s="19">
        <v>2.07455009484752</v>
      </c>
    </row>
    <row r="480" spans="1:78" s="38" customFormat="1" x14ac:dyDescent="0.3">
      <c r="A480" s="91">
        <v>478</v>
      </c>
      <c r="B480" s="19" t="s">
        <v>1821</v>
      </c>
      <c r="C480" s="223" t="s">
        <v>99</v>
      </c>
      <c r="D480" s="177">
        <v>1.1799308429536048</v>
      </c>
      <c r="E480" s="108">
        <f t="shared" si="77"/>
        <v>0.23870230411956692</v>
      </c>
      <c r="F480" s="28">
        <v>7.1905798750107081E-2</v>
      </c>
      <c r="G480" s="129">
        <f t="shared" si="78"/>
        <v>1.1432360850882499</v>
      </c>
      <c r="H480" s="144"/>
      <c r="I480" s="145">
        <f t="shared" si="79"/>
        <v>1.1432360850882499</v>
      </c>
      <c r="J480" s="74" t="s">
        <v>1822</v>
      </c>
      <c r="K480" s="74" t="s">
        <v>1823</v>
      </c>
      <c r="L480" s="74" t="str">
        <f t="shared" si="80"/>
        <v/>
      </c>
      <c r="M480" s="75" t="str">
        <f t="shared" si="83"/>
        <v/>
      </c>
      <c r="N480" s="74" t="str">
        <f t="shared" si="83"/>
        <v/>
      </c>
      <c r="O480" s="74" t="str">
        <f t="shared" si="83"/>
        <v/>
      </c>
      <c r="P480" s="74" t="str">
        <f t="shared" si="83"/>
        <v/>
      </c>
      <c r="Q480" s="76" t="str">
        <f t="shared" si="83"/>
        <v/>
      </c>
      <c r="R480" s="74" t="str">
        <f t="shared" si="83"/>
        <v>GO:0097014</v>
      </c>
      <c r="S480" s="77">
        <v>15267000</v>
      </c>
      <c r="T480" s="78">
        <v>11706000</v>
      </c>
      <c r="U480" s="78">
        <v>14086000</v>
      </c>
      <c r="V480" s="78">
        <v>15394000</v>
      </c>
      <c r="W480" s="78">
        <v>17003000</v>
      </c>
      <c r="X480" s="79">
        <v>5</v>
      </c>
      <c r="Y480" s="80">
        <v>15525000</v>
      </c>
      <c r="Z480" s="80">
        <v>17073000</v>
      </c>
      <c r="AA480" s="80">
        <v>18976000</v>
      </c>
      <c r="AB480" s="80">
        <v>15328000</v>
      </c>
      <c r="AC480" s="80">
        <v>19771000</v>
      </c>
      <c r="AD480" s="96">
        <v>5</v>
      </c>
      <c r="AE480" s="19">
        <v>23.8639125823975</v>
      </c>
      <c r="AF480" s="19">
        <v>23.4807453155518</v>
      </c>
      <c r="AG480" s="19">
        <v>23.747758865356399</v>
      </c>
      <c r="AH480" s="19">
        <v>23.8758640289307</v>
      </c>
      <c r="AI480" s="19">
        <v>24.019285202026399</v>
      </c>
      <c r="AJ480" s="19">
        <v>23.888090133666999</v>
      </c>
      <c r="AK480" s="19">
        <v>24.025213241577099</v>
      </c>
      <c r="AL480" s="19">
        <v>24.1776733398438</v>
      </c>
      <c r="AM480" s="19">
        <v>23.869667053222699</v>
      </c>
      <c r="AN480" s="19">
        <v>24.236883163452099</v>
      </c>
      <c r="AO480" s="19">
        <v>36.435000000000002</v>
      </c>
      <c r="AP480" s="19">
        <v>336</v>
      </c>
      <c r="AQ480" s="19">
        <v>67.900000000000006</v>
      </c>
      <c r="AR480" s="19">
        <v>24</v>
      </c>
      <c r="AS480" s="19">
        <v>67.900000000000006</v>
      </c>
      <c r="AT480" s="19">
        <v>67.900000000000006</v>
      </c>
      <c r="AU480" s="19">
        <v>0</v>
      </c>
      <c r="AV480" s="19">
        <v>323.31</v>
      </c>
      <c r="AW480" s="19">
        <v>24</v>
      </c>
      <c r="AX480" s="19">
        <v>24</v>
      </c>
      <c r="AY480" s="19">
        <v>24</v>
      </c>
      <c r="AZ480" s="19" t="s">
        <v>43</v>
      </c>
      <c r="BA480" s="19">
        <v>17</v>
      </c>
      <c r="BB480" s="19">
        <v>14</v>
      </c>
      <c r="BC480" s="19">
        <v>14</v>
      </c>
      <c r="BD480" s="19">
        <v>13</v>
      </c>
      <c r="BE480" s="19">
        <v>17</v>
      </c>
      <c r="BF480" s="19">
        <v>15</v>
      </c>
      <c r="BG480" s="19">
        <v>15</v>
      </c>
      <c r="BH480" s="19">
        <v>18</v>
      </c>
      <c r="BI480" s="19">
        <v>19</v>
      </c>
      <c r="BJ480" s="19">
        <v>19</v>
      </c>
      <c r="BK480" s="19">
        <v>336</v>
      </c>
      <c r="BL480" s="19">
        <v>1.1000000000000001</v>
      </c>
      <c r="BM480" s="19">
        <v>50.3</v>
      </c>
      <c r="BN480" s="19">
        <v>50.3</v>
      </c>
      <c r="BO480" s="19">
        <v>44.6</v>
      </c>
      <c r="BP480" s="19">
        <v>45.5</v>
      </c>
      <c r="BQ480" s="19">
        <v>56.5</v>
      </c>
      <c r="BR480" s="19">
        <v>49.4</v>
      </c>
      <c r="BS480" s="19">
        <v>49.4</v>
      </c>
      <c r="BT480" s="19">
        <v>53.9</v>
      </c>
      <c r="BU480" s="19">
        <v>56.8</v>
      </c>
      <c r="BV480" s="19">
        <v>53.6</v>
      </c>
      <c r="BW480" s="19">
        <v>1.1432360850882499</v>
      </c>
      <c r="BX480" s="19">
        <v>0.35482758620689703</v>
      </c>
      <c r="BY480" s="19">
        <v>-0.24199218749999901</v>
      </c>
      <c r="BZ480" s="19">
        <v>-2.0728866488346802</v>
      </c>
    </row>
    <row r="481" spans="1:78" s="38" customFormat="1" x14ac:dyDescent="0.3">
      <c r="A481" s="91">
        <v>479</v>
      </c>
      <c r="B481" s="19" t="s">
        <v>1824</v>
      </c>
      <c r="C481" s="223" t="s">
        <v>1825</v>
      </c>
      <c r="D481" s="177">
        <v>0.74024920312952769</v>
      </c>
      <c r="E481" s="108">
        <f t="shared" si="77"/>
        <v>-0.43391706252971712</v>
      </c>
      <c r="F481" s="28">
        <v>7.2241266026580736E-2</v>
      </c>
      <c r="G481" s="129">
        <f t="shared" si="78"/>
        <v>1.1412146516267201</v>
      </c>
      <c r="H481" s="144"/>
      <c r="I481" s="145">
        <f t="shared" si="79"/>
        <v>-1.1412146516267201</v>
      </c>
      <c r="J481" s="74" t="s">
        <v>1826</v>
      </c>
      <c r="K481" s="74" t="s">
        <v>1827</v>
      </c>
      <c r="L481" s="74" t="str">
        <f t="shared" si="80"/>
        <v/>
      </c>
      <c r="M481" s="75" t="str">
        <f t="shared" si="83"/>
        <v/>
      </c>
      <c r="N481" s="74" t="str">
        <f t="shared" si="83"/>
        <v/>
      </c>
      <c r="O481" s="74" t="str">
        <f t="shared" si="83"/>
        <v/>
      </c>
      <c r="P481" s="74" t="str">
        <f t="shared" si="83"/>
        <v/>
      </c>
      <c r="Q481" s="76" t="str">
        <f t="shared" si="83"/>
        <v/>
      </c>
      <c r="R481" s="74" t="str">
        <f t="shared" si="83"/>
        <v/>
      </c>
      <c r="S481" s="77">
        <v>20234000</v>
      </c>
      <c r="T481" s="78">
        <v>14088000</v>
      </c>
      <c r="U481" s="78">
        <v>15554000</v>
      </c>
      <c r="V481" s="78">
        <v>11101000</v>
      </c>
      <c r="W481" s="78">
        <v>9768500</v>
      </c>
      <c r="X481" s="79">
        <v>5</v>
      </c>
      <c r="Y481" s="80">
        <v>10582000</v>
      </c>
      <c r="Z481" s="80">
        <v>10327000</v>
      </c>
      <c r="AA481" s="80">
        <v>10733000</v>
      </c>
      <c r="AB481" s="80">
        <v>11025000</v>
      </c>
      <c r="AC481" s="80">
        <v>9702300</v>
      </c>
      <c r="AD481" s="96">
        <v>5</v>
      </c>
      <c r="AE481" s="19">
        <v>24.270278930664102</v>
      </c>
      <c r="AF481" s="19">
        <v>23.747962951660199</v>
      </c>
      <c r="AG481" s="19">
        <v>23.890781402587901</v>
      </c>
      <c r="AH481" s="19">
        <v>23.4041862487793</v>
      </c>
      <c r="AI481" s="19">
        <v>23.219705581665</v>
      </c>
      <c r="AJ481" s="19">
        <v>23.335109710693398</v>
      </c>
      <c r="AK481" s="19">
        <v>23.2999172210693</v>
      </c>
      <c r="AL481" s="19">
        <v>23.3555507659912</v>
      </c>
      <c r="AM481" s="19">
        <v>23.3942756652832</v>
      </c>
      <c r="AN481" s="19">
        <v>23.209896087646499</v>
      </c>
      <c r="AO481" s="19">
        <v>108.72</v>
      </c>
      <c r="AP481" s="19">
        <v>1001</v>
      </c>
      <c r="AQ481" s="19">
        <v>45.4</v>
      </c>
      <c r="AR481" s="19">
        <v>36</v>
      </c>
      <c r="AS481" s="19">
        <v>45.4</v>
      </c>
      <c r="AT481" s="19">
        <v>45.4</v>
      </c>
      <c r="AU481" s="19">
        <v>0</v>
      </c>
      <c r="AV481" s="19">
        <v>323.31</v>
      </c>
      <c r="AW481" s="19">
        <v>36</v>
      </c>
      <c r="AX481" s="19">
        <v>36</v>
      </c>
      <c r="AY481" s="19">
        <v>36</v>
      </c>
      <c r="AZ481" s="19" t="s">
        <v>43</v>
      </c>
      <c r="BA481" s="19">
        <v>17</v>
      </c>
      <c r="BB481" s="19">
        <v>23</v>
      </c>
      <c r="BC481" s="19">
        <v>20</v>
      </c>
      <c r="BD481" s="19">
        <v>17</v>
      </c>
      <c r="BE481" s="19">
        <v>19</v>
      </c>
      <c r="BF481" s="19">
        <v>19</v>
      </c>
      <c r="BG481" s="19">
        <v>19</v>
      </c>
      <c r="BH481" s="19">
        <v>14</v>
      </c>
      <c r="BI481" s="19">
        <v>16</v>
      </c>
      <c r="BJ481" s="19">
        <v>20</v>
      </c>
      <c r="BK481" s="19">
        <v>1001</v>
      </c>
      <c r="BL481" s="19">
        <v>2.06</v>
      </c>
      <c r="BM481" s="19">
        <v>20.5</v>
      </c>
      <c r="BN481" s="19">
        <v>29.3</v>
      </c>
      <c r="BO481" s="19">
        <v>29.3</v>
      </c>
      <c r="BP481" s="19">
        <v>20.3</v>
      </c>
      <c r="BQ481" s="19">
        <v>24.7</v>
      </c>
      <c r="BR481" s="19">
        <v>26.5</v>
      </c>
      <c r="BS481" s="19">
        <v>27.8</v>
      </c>
      <c r="BT481" s="19">
        <v>19.3</v>
      </c>
      <c r="BU481" s="19">
        <v>20.6</v>
      </c>
      <c r="BV481" s="19">
        <v>24.7</v>
      </c>
      <c r="BW481" s="19">
        <v>1.1412146516267201</v>
      </c>
      <c r="BX481" s="19">
        <v>0.35640344403444002</v>
      </c>
      <c r="BY481" s="19">
        <v>0.38763313293457102</v>
      </c>
      <c r="BZ481" s="19">
        <v>2.0698914263184802</v>
      </c>
    </row>
    <row r="482" spans="1:78" s="38" customFormat="1" x14ac:dyDescent="0.3">
      <c r="A482" s="91">
        <v>480</v>
      </c>
      <c r="B482" s="19" t="s">
        <v>1828</v>
      </c>
      <c r="C482" s="223" t="s">
        <v>1829</v>
      </c>
      <c r="D482" s="177">
        <v>0.88804982046678638</v>
      </c>
      <c r="E482" s="108">
        <f t="shared" si="77"/>
        <v>-0.17128747943340003</v>
      </c>
      <c r="F482" s="28">
        <v>7.2248117962901065E-2</v>
      </c>
      <c r="G482" s="129">
        <f t="shared" si="78"/>
        <v>1.1411734616367799</v>
      </c>
      <c r="H482" s="144"/>
      <c r="I482" s="145">
        <f t="shared" si="79"/>
        <v>-1.1411734616367799</v>
      </c>
      <c r="J482" s="74" t="s">
        <v>1830</v>
      </c>
      <c r="K482" s="74" t="s">
        <v>1831</v>
      </c>
      <c r="L482" s="74" t="str">
        <f t="shared" si="80"/>
        <v/>
      </c>
      <c r="M482" s="75" t="str">
        <f t="shared" si="83"/>
        <v/>
      </c>
      <c r="N482" s="74" t="str">
        <f t="shared" si="83"/>
        <v/>
      </c>
      <c r="O482" s="74" t="str">
        <f t="shared" si="83"/>
        <v/>
      </c>
      <c r="P482" s="74" t="str">
        <f t="shared" si="83"/>
        <v/>
      </c>
      <c r="Q482" s="76" t="str">
        <f t="shared" si="83"/>
        <v/>
      </c>
      <c r="R482" s="74" t="str">
        <f t="shared" si="83"/>
        <v/>
      </c>
      <c r="S482" s="77">
        <v>10842000</v>
      </c>
      <c r="T482" s="78">
        <v>10655000</v>
      </c>
      <c r="U482" s="78">
        <v>10523000</v>
      </c>
      <c r="V482" s="78">
        <v>10113000</v>
      </c>
      <c r="W482" s="78">
        <v>11339000</v>
      </c>
      <c r="X482" s="79">
        <v>5</v>
      </c>
      <c r="Y482" s="80">
        <v>7982000</v>
      </c>
      <c r="Z482" s="80">
        <v>11179000</v>
      </c>
      <c r="AA482" s="80">
        <v>9775200</v>
      </c>
      <c r="AB482" s="80">
        <v>9811600</v>
      </c>
      <c r="AC482" s="80">
        <v>8738000</v>
      </c>
      <c r="AD482" s="96">
        <v>5</v>
      </c>
      <c r="AE482" s="19">
        <v>23.3701267242432</v>
      </c>
      <c r="AF482" s="19">
        <v>23.345027923583999</v>
      </c>
      <c r="AG482" s="19">
        <v>23.327043533325199</v>
      </c>
      <c r="AH482" s="19">
        <v>23.269708633422901</v>
      </c>
      <c r="AI482" s="19">
        <v>23.434789657592798</v>
      </c>
      <c r="AJ482" s="19">
        <v>22.928318023681602</v>
      </c>
      <c r="AK482" s="19">
        <v>23.4142875671387</v>
      </c>
      <c r="AL482" s="19">
        <v>23.220695495605501</v>
      </c>
      <c r="AM482" s="19">
        <v>23.226057052612301</v>
      </c>
      <c r="AN482" s="19">
        <v>23.058872222900401</v>
      </c>
      <c r="AO482" s="19">
        <v>61.686</v>
      </c>
      <c r="AP482" s="19">
        <v>553</v>
      </c>
      <c r="AQ482" s="19">
        <v>56.1</v>
      </c>
      <c r="AR482" s="19">
        <v>24</v>
      </c>
      <c r="AS482" s="19">
        <v>56.1</v>
      </c>
      <c r="AT482" s="19">
        <v>56.1</v>
      </c>
      <c r="AU482" s="19">
        <v>0</v>
      </c>
      <c r="AV482" s="19">
        <v>323.31</v>
      </c>
      <c r="AW482" s="19">
        <v>24</v>
      </c>
      <c r="AX482" s="19">
        <v>24</v>
      </c>
      <c r="AY482" s="19">
        <v>24</v>
      </c>
      <c r="AZ482" s="19" t="s">
        <v>43</v>
      </c>
      <c r="BA482" s="19">
        <v>9</v>
      </c>
      <c r="BB482" s="19">
        <v>13</v>
      </c>
      <c r="BC482" s="19">
        <v>15</v>
      </c>
      <c r="BD482" s="19">
        <v>9</v>
      </c>
      <c r="BE482" s="19">
        <v>12</v>
      </c>
      <c r="BF482" s="19">
        <v>15</v>
      </c>
      <c r="BG482" s="19">
        <v>14</v>
      </c>
      <c r="BH482" s="19">
        <v>17</v>
      </c>
      <c r="BI482" s="19">
        <v>14</v>
      </c>
      <c r="BJ482" s="19">
        <v>11</v>
      </c>
      <c r="BK482" s="19">
        <v>553</v>
      </c>
      <c r="BL482" s="19">
        <v>1.52</v>
      </c>
      <c r="BM482" s="19">
        <v>21.7</v>
      </c>
      <c r="BN482" s="19">
        <v>33.299999999999997</v>
      </c>
      <c r="BO482" s="19">
        <v>37.6</v>
      </c>
      <c r="BP482" s="19">
        <v>21.9</v>
      </c>
      <c r="BQ482" s="19">
        <v>25</v>
      </c>
      <c r="BR482" s="19">
        <v>41</v>
      </c>
      <c r="BS482" s="19">
        <v>36.299999999999997</v>
      </c>
      <c r="BT482" s="19">
        <v>45</v>
      </c>
      <c r="BU482" s="19">
        <v>34.4</v>
      </c>
      <c r="BV482" s="19">
        <v>26.4</v>
      </c>
      <c r="BW482" s="19">
        <v>1.1411734616367799</v>
      </c>
      <c r="BX482" s="19">
        <v>0.35598034398034401</v>
      </c>
      <c r="BY482" s="19">
        <v>0.17969322204589799</v>
      </c>
      <c r="BZ482" s="19">
        <v>2.0698303903193098</v>
      </c>
    </row>
    <row r="483" spans="1:78" s="38" customFormat="1" x14ac:dyDescent="0.3">
      <c r="A483" s="91">
        <v>481</v>
      </c>
      <c r="B483" s="19" t="s">
        <v>1832</v>
      </c>
      <c r="C483" s="223" t="s">
        <v>1833</v>
      </c>
      <c r="D483" s="177">
        <v>0.94661187146682535</v>
      </c>
      <c r="E483" s="108">
        <f t="shared" si="77"/>
        <v>-7.9155079847931104E-2</v>
      </c>
      <c r="F483" s="28">
        <v>7.2456936167401439E-2</v>
      </c>
      <c r="G483" s="129">
        <f t="shared" si="78"/>
        <v>1.1399200340017701</v>
      </c>
      <c r="H483" s="144"/>
      <c r="I483" s="145">
        <f t="shared" si="79"/>
        <v>-1.1399200340017701</v>
      </c>
      <c r="J483" s="74" t="s">
        <v>1834</v>
      </c>
      <c r="K483" s="74" t="s">
        <v>1835</v>
      </c>
      <c r="L483" s="74" t="str">
        <f t="shared" si="80"/>
        <v/>
      </c>
      <c r="M483" s="75" t="str">
        <f t="shared" ref="M483:R492" si="84">IF(ISNUMBER(FIND(M$2,$J483))=TRUE,M$2,"")</f>
        <v/>
      </c>
      <c r="N483" s="74" t="str">
        <f t="shared" si="84"/>
        <v/>
      </c>
      <c r="O483" s="74" t="str">
        <f t="shared" si="84"/>
        <v/>
      </c>
      <c r="P483" s="74" t="str">
        <f t="shared" si="84"/>
        <v/>
      </c>
      <c r="Q483" s="76" t="str">
        <f t="shared" si="84"/>
        <v/>
      </c>
      <c r="R483" s="74" t="str">
        <f t="shared" si="84"/>
        <v/>
      </c>
      <c r="S483" s="77">
        <v>114600000</v>
      </c>
      <c r="T483" s="78">
        <v>104700000</v>
      </c>
      <c r="U483" s="78">
        <v>109370000</v>
      </c>
      <c r="V483" s="78">
        <v>103280000</v>
      </c>
      <c r="W483" s="78">
        <v>105810000</v>
      </c>
      <c r="X483" s="79">
        <v>5</v>
      </c>
      <c r="Y483" s="80">
        <v>105300000</v>
      </c>
      <c r="Z483" s="80">
        <v>107320000</v>
      </c>
      <c r="AA483" s="80">
        <v>97203000</v>
      </c>
      <c r="AB483" s="80">
        <v>98787000</v>
      </c>
      <c r="AC483" s="80">
        <v>100440000</v>
      </c>
      <c r="AD483" s="96">
        <v>5</v>
      </c>
      <c r="AE483" s="19">
        <v>26.772031784057599</v>
      </c>
      <c r="AF483" s="19">
        <v>26.641685485839801</v>
      </c>
      <c r="AG483" s="19">
        <v>26.7046413421631</v>
      </c>
      <c r="AH483" s="19">
        <v>26.621986389160199</v>
      </c>
      <c r="AI483" s="19">
        <v>26.6569004058838</v>
      </c>
      <c r="AJ483" s="19">
        <v>26.649930953979499</v>
      </c>
      <c r="AK483" s="19">
        <v>26.677343368530298</v>
      </c>
      <c r="AL483" s="19">
        <v>26.534498214721701</v>
      </c>
      <c r="AM483" s="19">
        <v>26.557817459106399</v>
      </c>
      <c r="AN483" s="19">
        <v>26.581758499145501</v>
      </c>
      <c r="AO483" s="19">
        <v>284.7</v>
      </c>
      <c r="AP483" s="19">
        <v>2521</v>
      </c>
      <c r="AQ483" s="19">
        <v>57</v>
      </c>
      <c r="AR483" s="19">
        <v>127</v>
      </c>
      <c r="AS483" s="19">
        <v>57</v>
      </c>
      <c r="AT483" s="19">
        <v>56.7</v>
      </c>
      <c r="AU483" s="19">
        <v>0</v>
      </c>
      <c r="AV483" s="19">
        <v>323.31</v>
      </c>
      <c r="AW483" s="19" t="s">
        <v>43</v>
      </c>
      <c r="AX483" s="19" t="s">
        <v>43</v>
      </c>
      <c r="AY483" s="19" t="s">
        <v>43</v>
      </c>
      <c r="AZ483" s="19" t="s">
        <v>43</v>
      </c>
      <c r="BA483" s="19">
        <v>88</v>
      </c>
      <c r="BB483" s="19">
        <v>86</v>
      </c>
      <c r="BC483" s="19">
        <v>86</v>
      </c>
      <c r="BD483" s="19">
        <v>96</v>
      </c>
      <c r="BE483" s="19">
        <v>94</v>
      </c>
      <c r="BF483" s="19">
        <v>91</v>
      </c>
      <c r="BG483" s="19">
        <v>84</v>
      </c>
      <c r="BH483" s="19">
        <v>94</v>
      </c>
      <c r="BI483" s="19">
        <v>93</v>
      </c>
      <c r="BJ483" s="19">
        <v>84</v>
      </c>
      <c r="BK483" s="19" t="s">
        <v>43</v>
      </c>
      <c r="BL483" s="19">
        <v>2.4900000000000002</v>
      </c>
      <c r="BM483" s="19">
        <v>41.3</v>
      </c>
      <c r="BN483" s="19">
        <v>42.6</v>
      </c>
      <c r="BO483" s="19">
        <v>42.2</v>
      </c>
      <c r="BP483" s="19">
        <v>42.2</v>
      </c>
      <c r="BQ483" s="19">
        <v>43.4</v>
      </c>
      <c r="BR483" s="19">
        <v>44.8</v>
      </c>
      <c r="BS483" s="19">
        <v>41.9</v>
      </c>
      <c r="BT483" s="19">
        <v>45.8</v>
      </c>
      <c r="BU483" s="19">
        <v>41.4</v>
      </c>
      <c r="BV483" s="19">
        <v>36.299999999999997</v>
      </c>
      <c r="BW483" s="19">
        <v>1.1399200340017701</v>
      </c>
      <c r="BX483" s="19">
        <v>0.35621078431372499</v>
      </c>
      <c r="BY483" s="19">
        <v>7.9179382324220199E-2</v>
      </c>
      <c r="BZ483" s="19">
        <v>2.06797297392899</v>
      </c>
    </row>
    <row r="484" spans="1:78" s="38" customFormat="1" x14ac:dyDescent="0.3">
      <c r="A484" s="91">
        <v>482</v>
      </c>
      <c r="B484" s="19" t="s">
        <v>1836</v>
      </c>
      <c r="C484" s="223" t="s">
        <v>1837</v>
      </c>
      <c r="D484" s="177">
        <v>0.8392912052117264</v>
      </c>
      <c r="E484" s="108">
        <f t="shared" si="77"/>
        <v>-0.25275663175176261</v>
      </c>
      <c r="F484" s="28">
        <v>7.3368340920964947E-2</v>
      </c>
      <c r="G484" s="129">
        <f t="shared" si="78"/>
        <v>1.1344913015197</v>
      </c>
      <c r="H484" s="144"/>
      <c r="I484" s="145">
        <f t="shared" si="79"/>
        <v>-1.1344913015197</v>
      </c>
      <c r="J484" s="74" t="s">
        <v>1838</v>
      </c>
      <c r="K484" s="74" t="s">
        <v>1839</v>
      </c>
      <c r="L484" s="74" t="str">
        <f t="shared" si="80"/>
        <v/>
      </c>
      <c r="M484" s="75" t="str">
        <f t="shared" si="84"/>
        <v/>
      </c>
      <c r="N484" s="74" t="str">
        <f t="shared" si="84"/>
        <v/>
      </c>
      <c r="O484" s="74" t="str">
        <f t="shared" si="84"/>
        <v/>
      </c>
      <c r="P484" s="74" t="str">
        <f t="shared" si="84"/>
        <v/>
      </c>
      <c r="Q484" s="76" t="str">
        <f t="shared" si="84"/>
        <v/>
      </c>
      <c r="R484" s="74" t="str">
        <f t="shared" si="84"/>
        <v>GO:0097014</v>
      </c>
      <c r="S484" s="77">
        <v>114690000</v>
      </c>
      <c r="T484" s="78">
        <v>115440000</v>
      </c>
      <c r="U484" s="78">
        <v>144560000</v>
      </c>
      <c r="V484" s="78">
        <v>97055000</v>
      </c>
      <c r="W484" s="78">
        <v>103880000</v>
      </c>
      <c r="X484" s="79">
        <v>5</v>
      </c>
      <c r="Y484" s="80">
        <v>90808000</v>
      </c>
      <c r="Z484" s="80">
        <v>100420000</v>
      </c>
      <c r="AA484" s="80">
        <v>83907000</v>
      </c>
      <c r="AB484" s="80">
        <v>96452000</v>
      </c>
      <c r="AC484" s="80">
        <v>111530000</v>
      </c>
      <c r="AD484" s="96">
        <v>5</v>
      </c>
      <c r="AE484" s="19">
        <v>26.773164749145501</v>
      </c>
      <c r="AF484" s="19">
        <v>26.782567977905298</v>
      </c>
      <c r="AG484" s="19">
        <v>27.107093811035199</v>
      </c>
      <c r="AH484" s="19">
        <v>26.532299041748001</v>
      </c>
      <c r="AI484" s="19">
        <v>26.630342483520501</v>
      </c>
      <c r="AJ484" s="19">
        <v>26.436315536498999</v>
      </c>
      <c r="AK484" s="19">
        <v>26.581470489501999</v>
      </c>
      <c r="AL484" s="19">
        <v>26.322288513183601</v>
      </c>
      <c r="AM484" s="19">
        <v>26.523307800293001</v>
      </c>
      <c r="AN484" s="19">
        <v>26.732856750488299</v>
      </c>
      <c r="AO484" s="19">
        <v>55.704000000000001</v>
      </c>
      <c r="AP484" s="19">
        <v>504</v>
      </c>
      <c r="AQ484" s="19">
        <v>73.400000000000006</v>
      </c>
      <c r="AR484" s="19">
        <v>35</v>
      </c>
      <c r="AS484" s="19">
        <v>73.400000000000006</v>
      </c>
      <c r="AT484" s="19">
        <v>73.400000000000006</v>
      </c>
      <c r="AU484" s="19">
        <v>0</v>
      </c>
      <c r="AV484" s="19">
        <v>323.31</v>
      </c>
      <c r="AW484" s="19">
        <v>35</v>
      </c>
      <c r="AX484" s="19">
        <v>35</v>
      </c>
      <c r="AY484" s="19">
        <v>35</v>
      </c>
      <c r="AZ484" s="19" t="s">
        <v>43</v>
      </c>
      <c r="BA484" s="19">
        <v>18</v>
      </c>
      <c r="BB484" s="19">
        <v>21</v>
      </c>
      <c r="BC484" s="19">
        <v>20</v>
      </c>
      <c r="BD484" s="19">
        <v>23</v>
      </c>
      <c r="BE484" s="19">
        <v>26</v>
      </c>
      <c r="BF484" s="19">
        <v>19</v>
      </c>
      <c r="BG484" s="19">
        <v>18</v>
      </c>
      <c r="BH484" s="19">
        <v>18</v>
      </c>
      <c r="BI484" s="19">
        <v>25</v>
      </c>
      <c r="BJ484" s="19">
        <v>24</v>
      </c>
      <c r="BK484" s="19">
        <v>504</v>
      </c>
      <c r="BL484" s="19">
        <v>1.49</v>
      </c>
      <c r="BM484" s="19">
        <v>53.8</v>
      </c>
      <c r="BN484" s="19">
        <v>59.3</v>
      </c>
      <c r="BO484" s="19">
        <v>56.7</v>
      </c>
      <c r="BP484" s="19">
        <v>55.6</v>
      </c>
      <c r="BQ484" s="19">
        <v>60.9</v>
      </c>
      <c r="BR484" s="19">
        <v>53.8</v>
      </c>
      <c r="BS484" s="19">
        <v>53.6</v>
      </c>
      <c r="BT484" s="19">
        <v>53.6</v>
      </c>
      <c r="BU484" s="19">
        <v>57.1</v>
      </c>
      <c r="BV484" s="19">
        <v>54.4</v>
      </c>
      <c r="BW484" s="19">
        <v>1.1344913015197</v>
      </c>
      <c r="BX484" s="19">
        <v>0.35782746051032799</v>
      </c>
      <c r="BY484" s="19">
        <v>0.24584579467773399</v>
      </c>
      <c r="BZ484" s="19">
        <v>2.0599267830214498</v>
      </c>
    </row>
    <row r="485" spans="1:78" s="38" customFormat="1" x14ac:dyDescent="0.3">
      <c r="A485" s="91">
        <v>483</v>
      </c>
      <c r="B485" s="19" t="s">
        <v>1840</v>
      </c>
      <c r="C485" s="223" t="s">
        <v>1841</v>
      </c>
      <c r="D485" s="177">
        <v>1.2753172623300866</v>
      </c>
      <c r="E485" s="108">
        <f t="shared" si="77"/>
        <v>0.35085619285091968</v>
      </c>
      <c r="F485" s="28">
        <v>7.4132237971746118E-2</v>
      </c>
      <c r="G485" s="129">
        <f t="shared" si="78"/>
        <v>1.1299928888016499</v>
      </c>
      <c r="H485" s="144"/>
      <c r="I485" s="145">
        <f t="shared" si="79"/>
        <v>1.1299928888016499</v>
      </c>
      <c r="J485" s="74" t="s">
        <v>1842</v>
      </c>
      <c r="K485" s="74" t="s">
        <v>1843</v>
      </c>
      <c r="L485" s="74" t="str">
        <f t="shared" si="80"/>
        <v/>
      </c>
      <c r="M485" s="75" t="str">
        <f t="shared" si="84"/>
        <v/>
      </c>
      <c r="N485" s="74" t="str">
        <f t="shared" si="84"/>
        <v/>
      </c>
      <c r="O485" s="74" t="str">
        <f t="shared" si="84"/>
        <v/>
      </c>
      <c r="P485" s="74" t="str">
        <f t="shared" si="84"/>
        <v/>
      </c>
      <c r="Q485" s="76" t="str">
        <f t="shared" si="84"/>
        <v/>
      </c>
      <c r="R485" s="74" t="str">
        <f t="shared" si="84"/>
        <v/>
      </c>
      <c r="S485" s="77">
        <v>33855000</v>
      </c>
      <c r="T485" s="78">
        <v>48808000</v>
      </c>
      <c r="U485" s="78">
        <v>57481000</v>
      </c>
      <c r="V485" s="78">
        <v>43780000</v>
      </c>
      <c r="W485" s="78">
        <v>55389000</v>
      </c>
      <c r="X485" s="79">
        <v>5</v>
      </c>
      <c r="Y485" s="80">
        <v>72332000</v>
      </c>
      <c r="Z485" s="80">
        <v>71910000</v>
      </c>
      <c r="AA485" s="80">
        <v>56927000</v>
      </c>
      <c r="AB485" s="80">
        <v>50556000</v>
      </c>
      <c r="AC485" s="80">
        <v>53475000</v>
      </c>
      <c r="AD485" s="96">
        <v>5</v>
      </c>
      <c r="AE485" s="19">
        <v>25.012865066528299</v>
      </c>
      <c r="AF485" s="19">
        <v>25.540615081787099</v>
      </c>
      <c r="AG485" s="19">
        <v>25.776582717895501</v>
      </c>
      <c r="AH485" s="19">
        <v>25.383768081665</v>
      </c>
      <c r="AI485" s="19">
        <v>25.723096847534201</v>
      </c>
      <c r="AJ485" s="19">
        <v>26.108131408691399</v>
      </c>
      <c r="AK485" s="19">
        <v>26.099689483642599</v>
      </c>
      <c r="AL485" s="19">
        <v>25.762609481811499</v>
      </c>
      <c r="AM485" s="19">
        <v>25.5913791656494</v>
      </c>
      <c r="AN485" s="19">
        <v>25.672361373901399</v>
      </c>
      <c r="AO485" s="19">
        <v>52.2</v>
      </c>
      <c r="AP485" s="19">
        <v>477</v>
      </c>
      <c r="AQ485" s="19">
        <v>63.9</v>
      </c>
      <c r="AR485" s="19">
        <v>25</v>
      </c>
      <c r="AS485" s="19">
        <v>63.9</v>
      </c>
      <c r="AT485" s="19">
        <v>63.9</v>
      </c>
      <c r="AU485" s="19">
        <v>0</v>
      </c>
      <c r="AV485" s="19">
        <v>323.31</v>
      </c>
      <c r="AW485" s="19">
        <v>25</v>
      </c>
      <c r="AX485" s="19">
        <v>25</v>
      </c>
      <c r="AY485" s="19">
        <v>25</v>
      </c>
      <c r="AZ485" s="19" t="s">
        <v>43</v>
      </c>
      <c r="BA485" s="19">
        <v>13</v>
      </c>
      <c r="BB485" s="19">
        <v>16</v>
      </c>
      <c r="BC485" s="19">
        <v>16</v>
      </c>
      <c r="BD485" s="19">
        <v>15</v>
      </c>
      <c r="BE485" s="19">
        <v>15</v>
      </c>
      <c r="BF485" s="19">
        <v>16</v>
      </c>
      <c r="BG485" s="19">
        <v>17</v>
      </c>
      <c r="BH485" s="19">
        <v>18</v>
      </c>
      <c r="BI485" s="19">
        <v>16</v>
      </c>
      <c r="BJ485" s="19">
        <v>14</v>
      </c>
      <c r="BK485" s="19">
        <v>477</v>
      </c>
      <c r="BL485" s="19">
        <v>1.62</v>
      </c>
      <c r="BM485" s="19">
        <v>41.9</v>
      </c>
      <c r="BN485" s="19">
        <v>49.5</v>
      </c>
      <c r="BO485" s="19">
        <v>47</v>
      </c>
      <c r="BP485" s="19">
        <v>44.4</v>
      </c>
      <c r="BQ485" s="19">
        <v>43.8</v>
      </c>
      <c r="BR485" s="19">
        <v>55.3</v>
      </c>
      <c r="BS485" s="19">
        <v>57.4</v>
      </c>
      <c r="BT485" s="19">
        <v>60.8</v>
      </c>
      <c r="BU485" s="19">
        <v>44.9</v>
      </c>
      <c r="BV485" s="19">
        <v>40.5</v>
      </c>
      <c r="BW485" s="19">
        <v>1.1299928888016499</v>
      </c>
      <c r="BX485" s="19">
        <v>0.36123786407767</v>
      </c>
      <c r="BY485" s="19">
        <v>-0.35944862365722602</v>
      </c>
      <c r="BZ485" s="19">
        <v>-2.0532575519552698</v>
      </c>
    </row>
    <row r="486" spans="1:78" s="38" customFormat="1" x14ac:dyDescent="0.3">
      <c r="A486" s="91">
        <v>484</v>
      </c>
      <c r="B486" s="19" t="s">
        <v>1844</v>
      </c>
      <c r="C486" s="223" t="s">
        <v>1845</v>
      </c>
      <c r="D486" s="177">
        <v>0.75941580695618549</v>
      </c>
      <c r="E486" s="108">
        <f t="shared" si="77"/>
        <v>-0.39703806645977308</v>
      </c>
      <c r="F486" s="28">
        <v>7.428376813091328E-2</v>
      </c>
      <c r="G486" s="129">
        <f t="shared" si="78"/>
        <v>1.1291060742785699</v>
      </c>
      <c r="H486" s="144"/>
      <c r="I486" s="145">
        <f t="shared" si="79"/>
        <v>-1.1291060742785699</v>
      </c>
      <c r="J486" s="74" t="s">
        <v>1846</v>
      </c>
      <c r="K486" s="74" t="s">
        <v>1847</v>
      </c>
      <c r="L486" s="74" t="str">
        <f t="shared" si="80"/>
        <v/>
      </c>
      <c r="M486" s="75" t="str">
        <f t="shared" si="84"/>
        <v/>
      </c>
      <c r="N486" s="74" t="str">
        <f t="shared" si="84"/>
        <v/>
      </c>
      <c r="O486" s="74" t="str">
        <f t="shared" si="84"/>
        <v/>
      </c>
      <c r="P486" s="74" t="str">
        <f t="shared" si="84"/>
        <v/>
      </c>
      <c r="Q486" s="76" t="str">
        <f t="shared" si="84"/>
        <v/>
      </c>
      <c r="R486" s="74" t="str">
        <f t="shared" si="84"/>
        <v/>
      </c>
      <c r="S486" s="77">
        <v>359200000</v>
      </c>
      <c r="T486" s="78">
        <v>409900000</v>
      </c>
      <c r="U486" s="78">
        <v>302450000</v>
      </c>
      <c r="V486" s="78">
        <v>335800000</v>
      </c>
      <c r="W486" s="78">
        <v>299620000</v>
      </c>
      <c r="X486" s="79">
        <v>5</v>
      </c>
      <c r="Y486" s="80">
        <v>327710000</v>
      </c>
      <c r="Z486" s="80">
        <v>161590000</v>
      </c>
      <c r="AA486" s="80">
        <v>257960000</v>
      </c>
      <c r="AB486" s="80">
        <v>215400000</v>
      </c>
      <c r="AC486" s="80">
        <v>333640000</v>
      </c>
      <c r="AD486" s="96">
        <v>5</v>
      </c>
      <c r="AE486" s="19">
        <v>28.420211791992202</v>
      </c>
      <c r="AF486" s="19">
        <v>28.6106967926025</v>
      </c>
      <c r="AG486" s="19">
        <v>28.172121047973601</v>
      </c>
      <c r="AH486" s="19">
        <v>28.323026657104499</v>
      </c>
      <c r="AI486" s="19">
        <v>28.1585578918457</v>
      </c>
      <c r="AJ486" s="19">
        <v>28.287843704223601</v>
      </c>
      <c r="AK486" s="19">
        <v>27.267763137817401</v>
      </c>
      <c r="AL486" s="19">
        <v>27.942571640014599</v>
      </c>
      <c r="AM486" s="19">
        <v>27.6824436187744</v>
      </c>
      <c r="AN486" s="19">
        <v>28.313716888427699</v>
      </c>
      <c r="AO486" s="19">
        <v>72.731999999999999</v>
      </c>
      <c r="AP486" s="19">
        <v>659</v>
      </c>
      <c r="AQ486" s="19">
        <v>55.8</v>
      </c>
      <c r="AR486" s="19">
        <v>28</v>
      </c>
      <c r="AS486" s="19">
        <v>55.8</v>
      </c>
      <c r="AT486" s="19">
        <v>55.8</v>
      </c>
      <c r="AU486" s="19">
        <v>0</v>
      </c>
      <c r="AV486" s="19">
        <v>323.31</v>
      </c>
      <c r="AW486" s="19" t="s">
        <v>43</v>
      </c>
      <c r="AX486" s="19" t="s">
        <v>43</v>
      </c>
      <c r="AY486" s="19" t="s">
        <v>43</v>
      </c>
      <c r="AZ486" s="19" t="s">
        <v>43</v>
      </c>
      <c r="BA486" s="19">
        <v>24</v>
      </c>
      <c r="BB486" s="19">
        <v>23</v>
      </c>
      <c r="BC486" s="19">
        <v>24</v>
      </c>
      <c r="BD486" s="19">
        <v>24</v>
      </c>
      <c r="BE486" s="19">
        <v>25</v>
      </c>
      <c r="BF486" s="19">
        <v>26</v>
      </c>
      <c r="BG486" s="19">
        <v>24</v>
      </c>
      <c r="BH486" s="19">
        <v>25</v>
      </c>
      <c r="BI486" s="19">
        <v>25</v>
      </c>
      <c r="BJ486" s="19">
        <v>21</v>
      </c>
      <c r="BK486" s="19" t="s">
        <v>43</v>
      </c>
      <c r="BL486" s="19">
        <v>2.04</v>
      </c>
      <c r="BM486" s="19">
        <v>51.3</v>
      </c>
      <c r="BN486" s="19">
        <v>51.4</v>
      </c>
      <c r="BO486" s="19">
        <v>51.4</v>
      </c>
      <c r="BP486" s="19">
        <v>46.7</v>
      </c>
      <c r="BQ486" s="19">
        <v>46</v>
      </c>
      <c r="BR486" s="19">
        <v>53.4</v>
      </c>
      <c r="BS486" s="19">
        <v>49.9</v>
      </c>
      <c r="BT486" s="19">
        <v>53.4</v>
      </c>
      <c r="BU486" s="19">
        <v>46</v>
      </c>
      <c r="BV486" s="19">
        <v>37.799999999999997</v>
      </c>
      <c r="BW486" s="19">
        <v>1.1291060742785699</v>
      </c>
      <c r="BX486" s="19">
        <v>0.361167070217918</v>
      </c>
      <c r="BY486" s="19">
        <v>0.43805503845214799</v>
      </c>
      <c r="BZ486" s="19">
        <v>2.0519425742652802</v>
      </c>
    </row>
    <row r="487" spans="1:78" s="38" customFormat="1" x14ac:dyDescent="0.3">
      <c r="A487" s="91">
        <v>485</v>
      </c>
      <c r="B487" s="19" t="s">
        <v>1850</v>
      </c>
      <c r="C487" s="223" t="s">
        <v>1851</v>
      </c>
      <c r="D487" s="177">
        <v>0.79693795326349715</v>
      </c>
      <c r="E487" s="108">
        <f t="shared" si="77"/>
        <v>-0.32746068937124589</v>
      </c>
      <c r="F487" s="28">
        <v>7.4552499163255889E-2</v>
      </c>
      <c r="G487" s="129">
        <f t="shared" si="78"/>
        <v>1.12753779346358</v>
      </c>
      <c r="H487" s="144"/>
      <c r="I487" s="145">
        <f t="shared" si="79"/>
        <v>-1.12753779346358</v>
      </c>
      <c r="J487" s="74" t="s">
        <v>1852</v>
      </c>
      <c r="K487" s="74" t="s">
        <v>1853</v>
      </c>
      <c r="L487" s="74" t="str">
        <f t="shared" si="80"/>
        <v/>
      </c>
      <c r="M487" s="75" t="str">
        <f t="shared" si="84"/>
        <v/>
      </c>
      <c r="N487" s="74" t="str">
        <f t="shared" si="84"/>
        <v/>
      </c>
      <c r="O487" s="74" t="str">
        <f t="shared" si="84"/>
        <v/>
      </c>
      <c r="P487" s="74" t="str">
        <f t="shared" si="84"/>
        <v/>
      </c>
      <c r="Q487" s="76" t="str">
        <f t="shared" si="84"/>
        <v/>
      </c>
      <c r="R487" s="74" t="str">
        <f t="shared" si="84"/>
        <v/>
      </c>
      <c r="S487" s="77">
        <v>53332000</v>
      </c>
      <c r="T487" s="78">
        <v>77190000</v>
      </c>
      <c r="U487" s="78">
        <v>74437000</v>
      </c>
      <c r="V487" s="78">
        <v>49529000</v>
      </c>
      <c r="W487" s="78">
        <v>50798000</v>
      </c>
      <c r="X487" s="79">
        <v>5</v>
      </c>
      <c r="Y487" s="80">
        <v>53131000</v>
      </c>
      <c r="Z487" s="80">
        <v>48712000</v>
      </c>
      <c r="AA487" s="80">
        <v>50690000</v>
      </c>
      <c r="AB487" s="80">
        <v>43857000</v>
      </c>
      <c r="AC487" s="80">
        <v>46904000</v>
      </c>
      <c r="AD487" s="96">
        <v>5</v>
      </c>
      <c r="AE487" s="19">
        <v>25.668498992919901</v>
      </c>
      <c r="AF487" s="19">
        <v>26.201910018920898</v>
      </c>
      <c r="AG487" s="19">
        <v>26.1495170593262</v>
      </c>
      <c r="AH487" s="19">
        <v>25.561769485473601</v>
      </c>
      <c r="AI487" s="19">
        <v>25.598268508911101</v>
      </c>
      <c r="AJ487" s="19">
        <v>25.663049697876001</v>
      </c>
      <c r="AK487" s="19">
        <v>25.537773132324201</v>
      </c>
      <c r="AL487" s="19">
        <v>25.595197677612301</v>
      </c>
      <c r="AM487" s="19">
        <v>25.386302947998001</v>
      </c>
      <c r="AN487" s="19">
        <v>25.483207702636701</v>
      </c>
      <c r="AO487" s="19">
        <v>113.97</v>
      </c>
      <c r="AP487" s="19">
        <v>1041</v>
      </c>
      <c r="AQ487" s="19">
        <v>56.2</v>
      </c>
      <c r="AR487" s="19">
        <v>52</v>
      </c>
      <c r="AS487" s="19">
        <v>56.2</v>
      </c>
      <c r="AT487" s="19">
        <v>56.2</v>
      </c>
      <c r="AU487" s="19">
        <v>0</v>
      </c>
      <c r="AV487" s="19">
        <v>323.31</v>
      </c>
      <c r="AW487" s="19">
        <v>52</v>
      </c>
      <c r="AX487" s="19">
        <v>52</v>
      </c>
      <c r="AY487" s="19">
        <v>52</v>
      </c>
      <c r="AZ487" s="19" t="s">
        <v>43</v>
      </c>
      <c r="BA487" s="19">
        <v>33</v>
      </c>
      <c r="BB487" s="19">
        <v>34</v>
      </c>
      <c r="BC487" s="19">
        <v>35</v>
      </c>
      <c r="BD487" s="19">
        <v>38</v>
      </c>
      <c r="BE487" s="19">
        <v>34</v>
      </c>
      <c r="BF487" s="19">
        <v>37</v>
      </c>
      <c r="BG487" s="19">
        <v>32</v>
      </c>
      <c r="BH487" s="19">
        <v>32</v>
      </c>
      <c r="BI487" s="19">
        <v>40</v>
      </c>
      <c r="BJ487" s="19">
        <v>33</v>
      </c>
      <c r="BK487" s="19">
        <v>1041</v>
      </c>
      <c r="BL487" s="19">
        <v>2.29</v>
      </c>
      <c r="BM487" s="19">
        <v>41.8</v>
      </c>
      <c r="BN487" s="19">
        <v>47.8</v>
      </c>
      <c r="BO487" s="19">
        <v>47.8</v>
      </c>
      <c r="BP487" s="19">
        <v>40.200000000000003</v>
      </c>
      <c r="BQ487" s="19">
        <v>36.4</v>
      </c>
      <c r="BR487" s="19">
        <v>48.3</v>
      </c>
      <c r="BS487" s="19">
        <v>44.1</v>
      </c>
      <c r="BT487" s="19">
        <v>40.299999999999997</v>
      </c>
      <c r="BU487" s="19">
        <v>41.1</v>
      </c>
      <c r="BV487" s="19">
        <v>35.700000000000003</v>
      </c>
      <c r="BW487" s="19">
        <v>1.12753779346358</v>
      </c>
      <c r="BX487" s="19">
        <v>0.36104221954161603</v>
      </c>
      <c r="BY487" s="19">
        <v>0.30288658142090003</v>
      </c>
      <c r="BZ487" s="19">
        <v>2.0496169401737201</v>
      </c>
    </row>
    <row r="488" spans="1:78" s="38" customFormat="1" x14ac:dyDescent="0.3">
      <c r="A488" s="91">
        <v>486</v>
      </c>
      <c r="B488" s="19" t="s">
        <v>1854</v>
      </c>
      <c r="C488" s="223" t="s">
        <v>1855</v>
      </c>
      <c r="D488" s="177">
        <v>1.4774679847323571</v>
      </c>
      <c r="E488" s="108">
        <f t="shared" si="77"/>
        <v>0.56312686896911268</v>
      </c>
      <c r="F488" s="28">
        <v>7.5838595261166764E-2</v>
      </c>
      <c r="G488" s="129">
        <f t="shared" si="78"/>
        <v>1.1201097199207</v>
      </c>
      <c r="H488" s="144"/>
      <c r="I488" s="145">
        <f t="shared" si="79"/>
        <v>1.1201097199207</v>
      </c>
      <c r="J488" s="74" t="s">
        <v>1856</v>
      </c>
      <c r="K488" s="74" t="s">
        <v>1857</v>
      </c>
      <c r="L488" s="74" t="str">
        <f t="shared" si="80"/>
        <v/>
      </c>
      <c r="M488" s="75" t="str">
        <f t="shared" si="84"/>
        <v/>
      </c>
      <c r="N488" s="74" t="str">
        <f t="shared" si="84"/>
        <v/>
      </c>
      <c r="O488" s="74" t="str">
        <f t="shared" si="84"/>
        <v/>
      </c>
      <c r="P488" s="74" t="str">
        <f t="shared" si="84"/>
        <v/>
      </c>
      <c r="Q488" s="76" t="str">
        <f t="shared" si="84"/>
        <v/>
      </c>
      <c r="R488" s="74" t="str">
        <f t="shared" si="84"/>
        <v/>
      </c>
      <c r="S488" s="77">
        <v>5489600</v>
      </c>
      <c r="T488" s="78">
        <v>4982300</v>
      </c>
      <c r="U488" s="78">
        <v>6204800</v>
      </c>
      <c r="V488" s="78">
        <v>3876600</v>
      </c>
      <c r="W488" s="78">
        <v>2318600</v>
      </c>
      <c r="X488" s="79">
        <v>5</v>
      </c>
      <c r="Y488" s="80">
        <v>5246200</v>
      </c>
      <c r="Z488" s="80">
        <v>8860900</v>
      </c>
      <c r="AA488" s="80">
        <v>4970000</v>
      </c>
      <c r="AB488" s="80">
        <v>7492900</v>
      </c>
      <c r="AC488" s="80">
        <v>7222500</v>
      </c>
      <c r="AD488" s="96">
        <v>5</v>
      </c>
      <c r="AE488" s="19">
        <v>22.388269424438501</v>
      </c>
      <c r="AF488" s="19">
        <v>22.2483806610107</v>
      </c>
      <c r="AG488" s="19">
        <v>22.5649528503418</v>
      </c>
      <c r="AH488" s="19">
        <v>21.886360168456999</v>
      </c>
      <c r="AI488" s="19">
        <v>21.144823074340799</v>
      </c>
      <c r="AJ488" s="19">
        <v>22.322841644287099</v>
      </c>
      <c r="AK488" s="19">
        <v>23.079021453857401</v>
      </c>
      <c r="AL488" s="19">
        <v>22.244813919067401</v>
      </c>
      <c r="AM488" s="19">
        <v>22.837093353271499</v>
      </c>
      <c r="AN488" s="19">
        <v>22.7840671539307</v>
      </c>
      <c r="AO488" s="19">
        <v>105.1</v>
      </c>
      <c r="AP488" s="19">
        <v>892</v>
      </c>
      <c r="AQ488" s="19">
        <v>7.8</v>
      </c>
      <c r="AR488" s="19">
        <v>5</v>
      </c>
      <c r="AS488" s="19">
        <v>7.8</v>
      </c>
      <c r="AT488" s="19">
        <v>7.8</v>
      </c>
      <c r="AU488" s="19">
        <v>0</v>
      </c>
      <c r="AV488" s="19">
        <v>11.48</v>
      </c>
      <c r="AW488" s="19">
        <v>5</v>
      </c>
      <c r="AX488" s="19">
        <v>5</v>
      </c>
      <c r="AY488" s="19">
        <v>5</v>
      </c>
      <c r="AZ488" s="19" t="s">
        <v>43</v>
      </c>
      <c r="BA488" s="19">
        <v>2</v>
      </c>
      <c r="BB488" s="19">
        <v>2</v>
      </c>
      <c r="BC488" s="19">
        <v>3</v>
      </c>
      <c r="BD488" s="19">
        <v>1</v>
      </c>
      <c r="BE488" s="19">
        <v>1</v>
      </c>
      <c r="BF488" s="19">
        <v>3</v>
      </c>
      <c r="BG488" s="19">
        <v>2</v>
      </c>
      <c r="BH488" s="19">
        <v>2</v>
      </c>
      <c r="BI488" s="19">
        <v>1</v>
      </c>
      <c r="BJ488" s="19">
        <v>1</v>
      </c>
      <c r="BK488" s="19">
        <v>892</v>
      </c>
      <c r="BL488" s="19">
        <v>2</v>
      </c>
      <c r="BM488" s="19">
        <v>2.8</v>
      </c>
      <c r="BN488" s="19">
        <v>2.8</v>
      </c>
      <c r="BO488" s="19">
        <v>4.8</v>
      </c>
      <c r="BP488" s="19">
        <v>1.5</v>
      </c>
      <c r="BQ488" s="19">
        <v>1.5</v>
      </c>
      <c r="BR488" s="19">
        <v>4.5</v>
      </c>
      <c r="BS488" s="19">
        <v>2.8</v>
      </c>
      <c r="BT488" s="19">
        <v>2.8</v>
      </c>
      <c r="BU488" s="19">
        <v>1.5</v>
      </c>
      <c r="BV488" s="19">
        <v>1.5</v>
      </c>
      <c r="BW488" s="19">
        <v>1.1201097199207</v>
      </c>
      <c r="BX488" s="19">
        <v>0.36638748495788198</v>
      </c>
      <c r="BY488" s="19">
        <v>-0.60701026916503797</v>
      </c>
      <c r="BZ488" s="19">
        <v>-2.0385986735781199</v>
      </c>
    </row>
    <row r="489" spans="1:78" s="38" customFormat="1" x14ac:dyDescent="0.3">
      <c r="A489" s="91">
        <v>487</v>
      </c>
      <c r="B489" s="19" t="s">
        <v>1858</v>
      </c>
      <c r="C489" s="223" t="s">
        <v>1859</v>
      </c>
      <c r="D489" s="177">
        <v>4.8725719398504923</v>
      </c>
      <c r="E489" s="108">
        <f t="shared" si="77"/>
        <v>2.2846834859448122</v>
      </c>
      <c r="F489" s="28">
        <v>7.6756724646057456E-2</v>
      </c>
      <c r="G489" s="129">
        <f t="shared" si="78"/>
        <v>1.1148835657043199</v>
      </c>
      <c r="H489" s="144"/>
      <c r="I489" s="145">
        <f t="shared" si="79"/>
        <v>1.1148835657043199</v>
      </c>
      <c r="J489" s="74" t="s">
        <v>1860</v>
      </c>
      <c r="K489" s="74" t="s">
        <v>1861</v>
      </c>
      <c r="L489" s="74" t="str">
        <f t="shared" si="80"/>
        <v/>
      </c>
      <c r="M489" s="75" t="str">
        <f t="shared" si="84"/>
        <v/>
      </c>
      <c r="N489" s="74" t="str">
        <f t="shared" si="84"/>
        <v/>
      </c>
      <c r="O489" s="74" t="str">
        <f t="shared" si="84"/>
        <v/>
      </c>
      <c r="P489" s="74" t="str">
        <f t="shared" si="84"/>
        <v/>
      </c>
      <c r="Q489" s="76" t="str">
        <f t="shared" si="84"/>
        <v/>
      </c>
      <c r="R489" s="74" t="str">
        <f t="shared" si="84"/>
        <v/>
      </c>
      <c r="S489" s="77">
        <v>2286400</v>
      </c>
      <c r="T489" s="78">
        <v>2034600</v>
      </c>
      <c r="U489" s="78">
        <v>2117400</v>
      </c>
      <c r="V489" s="78">
        <v>2275300</v>
      </c>
      <c r="W489" s="78">
        <v>1680400</v>
      </c>
      <c r="X489" s="79">
        <v>5</v>
      </c>
      <c r="Y489" s="80">
        <v>8761200</v>
      </c>
      <c r="Z489" s="80">
        <v>18276000</v>
      </c>
      <c r="AA489" s="80">
        <v>20137000</v>
      </c>
      <c r="AB489" s="80">
        <v>1762500</v>
      </c>
      <c r="AC489" s="80">
        <v>1709300</v>
      </c>
      <c r="AD489" s="96">
        <v>5</v>
      </c>
      <c r="AE489" s="19">
        <v>21.124647140502901</v>
      </c>
      <c r="AF489" s="19">
        <v>20.956314086914102</v>
      </c>
      <c r="AG489" s="19">
        <v>21.013862609863299</v>
      </c>
      <c r="AH489" s="19">
        <v>21.117626190185501</v>
      </c>
      <c r="AI489" s="19">
        <v>20.680374145507798</v>
      </c>
      <c r="AJ489" s="19">
        <v>23.062696456909201</v>
      </c>
      <c r="AK489" s="19">
        <v>24.123447418212901</v>
      </c>
      <c r="AL489" s="19">
        <v>24.2633457183838</v>
      </c>
      <c r="AM489" s="19">
        <v>20.749191284179702</v>
      </c>
      <c r="AN489" s="19">
        <v>20.7049751281738</v>
      </c>
      <c r="AO489" s="19">
        <v>89.584999999999994</v>
      </c>
      <c r="AP489" s="19">
        <v>793</v>
      </c>
      <c r="AQ489" s="19">
        <v>50.1</v>
      </c>
      <c r="AR489" s="19">
        <v>32</v>
      </c>
      <c r="AS489" s="19">
        <v>50.1</v>
      </c>
      <c r="AT489" s="19">
        <v>50.1</v>
      </c>
      <c r="AU489" s="19">
        <v>0</v>
      </c>
      <c r="AV489" s="19">
        <v>153.28</v>
      </c>
      <c r="AW489" s="19">
        <v>32</v>
      </c>
      <c r="AX489" s="19">
        <v>32</v>
      </c>
      <c r="AY489" s="19">
        <v>32</v>
      </c>
      <c r="AZ489" s="19" t="s">
        <v>43</v>
      </c>
      <c r="BA489" s="19">
        <v>4</v>
      </c>
      <c r="BB489" s="19">
        <v>7</v>
      </c>
      <c r="BC489" s="19">
        <v>5</v>
      </c>
      <c r="BD489" s="19">
        <v>16</v>
      </c>
      <c r="BE489" s="19">
        <v>16</v>
      </c>
      <c r="BF489" s="19">
        <v>22</v>
      </c>
      <c r="BG489" s="19">
        <v>23</v>
      </c>
      <c r="BH489" s="19">
        <v>22</v>
      </c>
      <c r="BI489" s="19">
        <v>8</v>
      </c>
      <c r="BJ489" s="19">
        <v>3</v>
      </c>
      <c r="BK489" s="19">
        <v>793</v>
      </c>
      <c r="BL489" s="19">
        <v>2.6</v>
      </c>
      <c r="BM489" s="19">
        <v>7.7</v>
      </c>
      <c r="BN489" s="19">
        <v>15.8</v>
      </c>
      <c r="BO489" s="19">
        <v>12.1</v>
      </c>
      <c r="BP489" s="19">
        <v>28</v>
      </c>
      <c r="BQ489" s="19">
        <v>26.5</v>
      </c>
      <c r="BR489" s="19">
        <v>37.200000000000003</v>
      </c>
      <c r="BS489" s="19">
        <v>36.799999999999997</v>
      </c>
      <c r="BT489" s="19">
        <v>35.9</v>
      </c>
      <c r="BU489" s="19">
        <v>12.2</v>
      </c>
      <c r="BV489" s="19">
        <v>4</v>
      </c>
      <c r="BW489" s="19">
        <v>1.1148835657043199</v>
      </c>
      <c r="BX489" s="19">
        <v>0.36987755102040798</v>
      </c>
      <c r="BY489" s="19">
        <v>-1.6021663665771499</v>
      </c>
      <c r="BZ489" s="19">
        <v>-2.0308434866715199</v>
      </c>
    </row>
    <row r="490" spans="1:78" s="38" customFormat="1" x14ac:dyDescent="0.3">
      <c r="A490" s="91">
        <v>488</v>
      </c>
      <c r="B490" s="19" t="s">
        <v>1862</v>
      </c>
      <c r="C490" s="223" t="s">
        <v>1863</v>
      </c>
      <c r="D490" s="177">
        <v>1.0998821072965641</v>
      </c>
      <c r="E490" s="108">
        <f t="shared" si="77"/>
        <v>0.13734889435574815</v>
      </c>
      <c r="F490" s="28">
        <v>7.6817841116003704E-2</v>
      </c>
      <c r="G490" s="129">
        <f t="shared" si="78"/>
        <v>1.1145379023853901</v>
      </c>
      <c r="H490" s="144"/>
      <c r="I490" s="145">
        <f t="shared" si="79"/>
        <v>1.1145379023853901</v>
      </c>
      <c r="J490" s="74" t="s">
        <v>1864</v>
      </c>
      <c r="K490" s="74" t="s">
        <v>1865</v>
      </c>
      <c r="L490" s="74" t="str">
        <f t="shared" si="80"/>
        <v>GO:0003729;GO:0005730</v>
      </c>
      <c r="M490" s="75" t="str">
        <f t="shared" si="84"/>
        <v/>
      </c>
      <c r="N490" s="74" t="str">
        <f t="shared" si="84"/>
        <v/>
      </c>
      <c r="O490" s="74" t="str">
        <f t="shared" si="84"/>
        <v>GO:0003729</v>
      </c>
      <c r="P490" s="74" t="str">
        <f t="shared" si="84"/>
        <v>GO:0005730</v>
      </c>
      <c r="Q490" s="76" t="str">
        <f t="shared" si="84"/>
        <v/>
      </c>
      <c r="R490" s="74" t="str">
        <f t="shared" si="84"/>
        <v/>
      </c>
      <c r="S490" s="77">
        <v>431230000</v>
      </c>
      <c r="T490" s="78">
        <v>434290000</v>
      </c>
      <c r="U490" s="78">
        <v>459700000</v>
      </c>
      <c r="V490" s="78">
        <v>354790000</v>
      </c>
      <c r="W490" s="78">
        <v>432080000</v>
      </c>
      <c r="X490" s="79">
        <v>5</v>
      </c>
      <c r="Y490" s="80">
        <v>467390000</v>
      </c>
      <c r="Z490" s="80">
        <v>462450000</v>
      </c>
      <c r="AA490" s="80">
        <v>497630000</v>
      </c>
      <c r="AB490" s="80">
        <v>444840000</v>
      </c>
      <c r="AC490" s="80">
        <v>450740000</v>
      </c>
      <c r="AD490" s="96">
        <v>5</v>
      </c>
      <c r="AE490" s="19">
        <v>28.683881759643601</v>
      </c>
      <c r="AF490" s="19">
        <v>28.694084167480501</v>
      </c>
      <c r="AG490" s="19">
        <v>28.776117324829102</v>
      </c>
      <c r="AH490" s="19">
        <v>28.402389526367202</v>
      </c>
      <c r="AI490" s="19">
        <v>28.686723709106399</v>
      </c>
      <c r="AJ490" s="19">
        <v>28.800050735473601</v>
      </c>
      <c r="AK490" s="19">
        <v>28.784721374511701</v>
      </c>
      <c r="AL490" s="19">
        <v>28.890499114990199</v>
      </c>
      <c r="AM490" s="19">
        <v>28.728712081909201</v>
      </c>
      <c r="AN490" s="19">
        <v>28.7477207183838</v>
      </c>
      <c r="AO490" s="19">
        <v>45.360999999999997</v>
      </c>
      <c r="AP490" s="19">
        <v>404</v>
      </c>
      <c r="AQ490" s="19">
        <v>84.9</v>
      </c>
      <c r="AR490" s="19">
        <v>35</v>
      </c>
      <c r="AS490" s="19">
        <v>84.9</v>
      </c>
      <c r="AT490" s="19">
        <v>84.9</v>
      </c>
      <c r="AU490" s="19">
        <v>0</v>
      </c>
      <c r="AV490" s="19">
        <v>323.31</v>
      </c>
      <c r="AW490" s="19">
        <v>35</v>
      </c>
      <c r="AX490" s="19">
        <v>35</v>
      </c>
      <c r="AY490" s="19">
        <v>35</v>
      </c>
      <c r="AZ490" s="19" t="s">
        <v>43</v>
      </c>
      <c r="BA490" s="19">
        <v>26</v>
      </c>
      <c r="BB490" s="19">
        <v>27</v>
      </c>
      <c r="BC490" s="19">
        <v>26</v>
      </c>
      <c r="BD490" s="19">
        <v>28</v>
      </c>
      <c r="BE490" s="19">
        <v>29</v>
      </c>
      <c r="BF490" s="19">
        <v>26</v>
      </c>
      <c r="BG490" s="19">
        <v>26</v>
      </c>
      <c r="BH490" s="19">
        <v>25</v>
      </c>
      <c r="BI490" s="19">
        <v>29</v>
      </c>
      <c r="BJ490" s="19">
        <v>28</v>
      </c>
      <c r="BK490" s="19">
        <v>404</v>
      </c>
      <c r="BL490" s="19">
        <v>1.43</v>
      </c>
      <c r="BM490" s="19">
        <v>78.5</v>
      </c>
      <c r="BN490" s="19">
        <v>78.2</v>
      </c>
      <c r="BO490" s="19">
        <v>75.7</v>
      </c>
      <c r="BP490" s="19">
        <v>75.2</v>
      </c>
      <c r="BQ490" s="19">
        <v>75.2</v>
      </c>
      <c r="BR490" s="19">
        <v>70</v>
      </c>
      <c r="BS490" s="19">
        <v>70</v>
      </c>
      <c r="BT490" s="19">
        <v>68.599999999999994</v>
      </c>
      <c r="BU490" s="19">
        <v>75.2</v>
      </c>
      <c r="BV490" s="19">
        <v>75.2</v>
      </c>
      <c r="BW490" s="19">
        <v>1.1145379023853901</v>
      </c>
      <c r="BX490" s="19">
        <v>0.36971702637889697</v>
      </c>
      <c r="BY490" s="19">
        <v>-0.141701507568357</v>
      </c>
      <c r="BZ490" s="19">
        <v>-2.0303304582038999</v>
      </c>
    </row>
    <row r="491" spans="1:78" s="38" customFormat="1" x14ac:dyDescent="0.3">
      <c r="A491" s="91">
        <v>489</v>
      </c>
      <c r="B491" s="19" t="s">
        <v>1866</v>
      </c>
      <c r="C491" s="223" t="s">
        <v>1867</v>
      </c>
      <c r="D491" s="177">
        <v>1.259701684247708</v>
      </c>
      <c r="E491" s="108">
        <f t="shared" si="77"/>
        <v>0.33308212292169698</v>
      </c>
      <c r="F491" s="28">
        <v>7.6888095593489067E-2</v>
      </c>
      <c r="G491" s="129">
        <f t="shared" si="78"/>
        <v>1.11414089580674</v>
      </c>
      <c r="H491" s="144"/>
      <c r="I491" s="145">
        <f t="shared" si="79"/>
        <v>1.11414089580674</v>
      </c>
      <c r="J491" s="74" t="s">
        <v>1868</v>
      </c>
      <c r="K491" s="74" t="s">
        <v>1869</v>
      </c>
      <c r="L491" s="74" t="str">
        <f t="shared" si="80"/>
        <v/>
      </c>
      <c r="M491" s="75" t="str">
        <f t="shared" si="84"/>
        <v/>
      </c>
      <c r="N491" s="74" t="str">
        <f t="shared" si="84"/>
        <v/>
      </c>
      <c r="O491" s="74" t="str">
        <f t="shared" si="84"/>
        <v/>
      </c>
      <c r="P491" s="74" t="str">
        <f t="shared" si="84"/>
        <v/>
      </c>
      <c r="Q491" s="76" t="str">
        <f t="shared" si="84"/>
        <v/>
      </c>
      <c r="R491" s="74" t="str">
        <f t="shared" si="84"/>
        <v>GO:0097014</v>
      </c>
      <c r="S491" s="77">
        <v>24329000</v>
      </c>
      <c r="T491" s="78">
        <v>19083000</v>
      </c>
      <c r="U491" s="78">
        <v>17528000</v>
      </c>
      <c r="V491" s="78">
        <v>33846000</v>
      </c>
      <c r="W491" s="78">
        <v>29780000</v>
      </c>
      <c r="X491" s="79">
        <v>5</v>
      </c>
      <c r="Y491" s="80">
        <v>30507000</v>
      </c>
      <c r="Z491" s="80">
        <v>32135000</v>
      </c>
      <c r="AA491" s="80">
        <v>34027000</v>
      </c>
      <c r="AB491" s="80">
        <v>31271000</v>
      </c>
      <c r="AC491" s="80">
        <v>28976000</v>
      </c>
      <c r="AD491" s="96">
        <v>5</v>
      </c>
      <c r="AE491" s="19">
        <v>24.5361728668213</v>
      </c>
      <c r="AF491" s="19">
        <v>24.185785293579102</v>
      </c>
      <c r="AG491" s="19">
        <v>24.063158035278299</v>
      </c>
      <c r="AH491" s="19">
        <v>25.0124816894531</v>
      </c>
      <c r="AI491" s="19">
        <v>24.8278408050537</v>
      </c>
      <c r="AJ491" s="19">
        <v>24.862636566162099</v>
      </c>
      <c r="AK491" s="19">
        <v>24.9376430511475</v>
      </c>
      <c r="AL491" s="19">
        <v>25.020175933837901</v>
      </c>
      <c r="AM491" s="19">
        <v>24.898321151733398</v>
      </c>
      <c r="AN491" s="19">
        <v>24.788354873657202</v>
      </c>
      <c r="AO491" s="19">
        <v>23.085000000000001</v>
      </c>
      <c r="AP491" s="19">
        <v>208</v>
      </c>
      <c r="AQ491" s="19">
        <v>82.2</v>
      </c>
      <c r="AR491" s="19">
        <v>22</v>
      </c>
      <c r="AS491" s="19">
        <v>82.2</v>
      </c>
      <c r="AT491" s="19">
        <v>82.2</v>
      </c>
      <c r="AU491" s="19">
        <v>0</v>
      </c>
      <c r="AV491" s="19">
        <v>323.31</v>
      </c>
      <c r="AW491" s="19">
        <v>22</v>
      </c>
      <c r="AX491" s="19">
        <v>22</v>
      </c>
      <c r="AY491" s="19">
        <v>22</v>
      </c>
      <c r="AZ491" s="19" t="s">
        <v>43</v>
      </c>
      <c r="BA491" s="19">
        <v>14</v>
      </c>
      <c r="BB491" s="19">
        <v>14</v>
      </c>
      <c r="BC491" s="19">
        <v>13</v>
      </c>
      <c r="BD491" s="19">
        <v>17</v>
      </c>
      <c r="BE491" s="19">
        <v>22</v>
      </c>
      <c r="BF491" s="19">
        <v>17</v>
      </c>
      <c r="BG491" s="19">
        <v>12</v>
      </c>
      <c r="BH491" s="19">
        <v>16</v>
      </c>
      <c r="BI491" s="19">
        <v>16</v>
      </c>
      <c r="BJ491" s="19">
        <v>19</v>
      </c>
      <c r="BK491" s="19">
        <v>208</v>
      </c>
      <c r="BL491" s="19">
        <v>1.1299999999999999</v>
      </c>
      <c r="BM491" s="19">
        <v>53.4</v>
      </c>
      <c r="BN491" s="19">
        <v>64.900000000000006</v>
      </c>
      <c r="BO491" s="19">
        <v>56.2</v>
      </c>
      <c r="BP491" s="19">
        <v>65.900000000000006</v>
      </c>
      <c r="BQ491" s="19">
        <v>82.2</v>
      </c>
      <c r="BR491" s="19">
        <v>63</v>
      </c>
      <c r="BS491" s="19">
        <v>47.1</v>
      </c>
      <c r="BT491" s="19">
        <v>54.3</v>
      </c>
      <c r="BU491" s="19">
        <v>63.9</v>
      </c>
      <c r="BV491" s="19">
        <v>69.7</v>
      </c>
      <c r="BW491" s="19">
        <v>1.11414089580674</v>
      </c>
      <c r="BX491" s="19">
        <v>0.36922488038277501</v>
      </c>
      <c r="BY491" s="19">
        <v>-0.37633857727050901</v>
      </c>
      <c r="BZ491" s="19">
        <v>-2.0297412125254799</v>
      </c>
    </row>
    <row r="492" spans="1:78" s="38" customFormat="1" x14ac:dyDescent="0.3">
      <c r="A492" s="91">
        <v>490</v>
      </c>
      <c r="B492" s="19" t="s">
        <v>1870</v>
      </c>
      <c r="C492" s="223" t="s">
        <v>76</v>
      </c>
      <c r="D492" s="177">
        <v>1.1164720966327013</v>
      </c>
      <c r="E492" s="108">
        <f t="shared" si="77"/>
        <v>0.15894719513470773</v>
      </c>
      <c r="F492" s="28">
        <v>7.73044138587827E-2</v>
      </c>
      <c r="G492" s="129">
        <f t="shared" si="78"/>
        <v>1.1117957084130199</v>
      </c>
      <c r="H492" s="144"/>
      <c r="I492" s="145">
        <f t="shared" si="79"/>
        <v>1.1117957084130199</v>
      </c>
      <c r="J492" s="74" t="s">
        <v>901</v>
      </c>
      <c r="K492" s="74" t="s">
        <v>902</v>
      </c>
      <c r="L492" s="74" t="str">
        <f t="shared" si="80"/>
        <v/>
      </c>
      <c r="M492" s="75" t="str">
        <f t="shared" si="84"/>
        <v/>
      </c>
      <c r="N492" s="74" t="str">
        <f t="shared" si="84"/>
        <v/>
      </c>
      <c r="O492" s="74" t="str">
        <f t="shared" si="84"/>
        <v/>
      </c>
      <c r="P492" s="74" t="str">
        <f t="shared" si="84"/>
        <v/>
      </c>
      <c r="Q492" s="76" t="str">
        <f t="shared" si="84"/>
        <v/>
      </c>
      <c r="R492" s="74" t="str">
        <f t="shared" si="84"/>
        <v>GO:0097014</v>
      </c>
      <c r="S492" s="77">
        <v>80434000</v>
      </c>
      <c r="T492" s="78">
        <v>92053000</v>
      </c>
      <c r="U492" s="78">
        <v>89161000</v>
      </c>
      <c r="V492" s="78">
        <v>81886000</v>
      </c>
      <c r="W492" s="78">
        <v>86217000</v>
      </c>
      <c r="X492" s="79">
        <v>5</v>
      </c>
      <c r="Y492" s="80">
        <v>92371000</v>
      </c>
      <c r="Z492" s="80">
        <v>89894000</v>
      </c>
      <c r="AA492" s="80">
        <v>113490000</v>
      </c>
      <c r="AB492" s="80">
        <v>87211000</v>
      </c>
      <c r="AC492" s="80">
        <v>96839000</v>
      </c>
      <c r="AD492" s="96">
        <v>5</v>
      </c>
      <c r="AE492" s="19">
        <v>26.261302947998001</v>
      </c>
      <c r="AF492" s="19">
        <v>26.455961227416999</v>
      </c>
      <c r="AG492" s="19">
        <v>26.409910202026399</v>
      </c>
      <c r="AH492" s="19">
        <v>26.287113189697301</v>
      </c>
      <c r="AI492" s="19">
        <v>26.3614692687988</v>
      </c>
      <c r="AJ492" s="19">
        <v>26.4609375</v>
      </c>
      <c r="AK492" s="19">
        <v>26.4217224121094</v>
      </c>
      <c r="AL492" s="19">
        <v>26.757989883422901</v>
      </c>
      <c r="AM492" s="19">
        <v>26.378005981445298</v>
      </c>
      <c r="AN492" s="19">
        <v>26.5290851593018</v>
      </c>
      <c r="AO492" s="19">
        <v>38.015999999999998</v>
      </c>
      <c r="AP492" s="19">
        <v>346</v>
      </c>
      <c r="AQ492" s="19">
        <v>80.900000000000006</v>
      </c>
      <c r="AR492" s="19">
        <v>31</v>
      </c>
      <c r="AS492" s="19">
        <v>80.900000000000006</v>
      </c>
      <c r="AT492" s="19">
        <v>80.900000000000006</v>
      </c>
      <c r="AU492" s="19">
        <v>0</v>
      </c>
      <c r="AV492" s="19">
        <v>323.31</v>
      </c>
      <c r="AW492" s="19">
        <v>31</v>
      </c>
      <c r="AX492" s="19">
        <v>31</v>
      </c>
      <c r="AY492" s="19">
        <v>31</v>
      </c>
      <c r="AZ492" s="19" t="s">
        <v>43</v>
      </c>
      <c r="BA492" s="19">
        <v>18</v>
      </c>
      <c r="BB492" s="19">
        <v>18</v>
      </c>
      <c r="BC492" s="19">
        <v>18</v>
      </c>
      <c r="BD492" s="19">
        <v>22</v>
      </c>
      <c r="BE492" s="19">
        <v>25</v>
      </c>
      <c r="BF492" s="19">
        <v>19</v>
      </c>
      <c r="BG492" s="19">
        <v>17</v>
      </c>
      <c r="BH492" s="19">
        <v>16</v>
      </c>
      <c r="BI492" s="19">
        <v>25</v>
      </c>
      <c r="BJ492" s="19">
        <v>24</v>
      </c>
      <c r="BK492" s="19">
        <v>346</v>
      </c>
      <c r="BL492" s="19">
        <v>1.3</v>
      </c>
      <c r="BM492" s="19">
        <v>59</v>
      </c>
      <c r="BN492" s="19">
        <v>54.9</v>
      </c>
      <c r="BO492" s="19">
        <v>51.4</v>
      </c>
      <c r="BP492" s="19">
        <v>64.7</v>
      </c>
      <c r="BQ492" s="19">
        <v>68.5</v>
      </c>
      <c r="BR492" s="19">
        <v>60.7</v>
      </c>
      <c r="BS492" s="19">
        <v>47.7</v>
      </c>
      <c r="BT492" s="19">
        <v>47.1</v>
      </c>
      <c r="BU492" s="19">
        <v>65.900000000000006</v>
      </c>
      <c r="BV492" s="19">
        <v>65.900000000000006</v>
      </c>
      <c r="BW492" s="19">
        <v>1.1117957084130199</v>
      </c>
      <c r="BX492" s="19">
        <v>0.37100597371565103</v>
      </c>
      <c r="BY492" s="19">
        <v>-0.15439682006836</v>
      </c>
      <c r="BZ492" s="19">
        <v>-2.0262601214988498</v>
      </c>
    </row>
    <row r="493" spans="1:78" s="38" customFormat="1" x14ac:dyDescent="0.3">
      <c r="A493" s="91">
        <v>491</v>
      </c>
      <c r="B493" s="19" t="s">
        <v>1871</v>
      </c>
      <c r="C493" s="223" t="s">
        <v>1872</v>
      </c>
      <c r="D493" s="177">
        <v>1.6684902417869172</v>
      </c>
      <c r="E493" s="108">
        <f t="shared" si="77"/>
        <v>0.73854324890153866</v>
      </c>
      <c r="F493" s="28">
        <v>7.7514258482183462E-2</v>
      </c>
      <c r="G493" s="129">
        <f t="shared" si="78"/>
        <v>1.11061840316383</v>
      </c>
      <c r="H493" s="144"/>
      <c r="I493" s="145">
        <f t="shared" si="79"/>
        <v>1.11061840316383</v>
      </c>
      <c r="J493" s="74" t="s">
        <v>1873</v>
      </c>
      <c r="K493" s="74" t="s">
        <v>1874</v>
      </c>
      <c r="L493" s="74" t="str">
        <f t="shared" si="80"/>
        <v>GO:0022625;GO:0003735;GO:0005730</v>
      </c>
      <c r="M493" s="75" t="str">
        <f t="shared" ref="M493:R502" si="85">IF(ISNUMBER(FIND(M$2,$J493))=TRUE,M$2,"")</f>
        <v>GO:0022625</v>
      </c>
      <c r="N493" s="74" t="str">
        <f t="shared" si="85"/>
        <v>GO:0003735</v>
      </c>
      <c r="O493" s="74" t="str">
        <f t="shared" si="85"/>
        <v/>
      </c>
      <c r="P493" s="74" t="str">
        <f t="shared" si="85"/>
        <v>GO:0005730</v>
      </c>
      <c r="Q493" s="76" t="str">
        <f t="shared" si="85"/>
        <v/>
      </c>
      <c r="R493" s="74" t="str">
        <f t="shared" si="85"/>
        <v/>
      </c>
      <c r="S493" s="77">
        <v>9900900</v>
      </c>
      <c r="T493" s="78">
        <v>11647000</v>
      </c>
      <c r="U493" s="78">
        <v>17856000</v>
      </c>
      <c r="V493" s="78">
        <v>14267000</v>
      </c>
      <c r="W493" s="78">
        <v>14236000</v>
      </c>
      <c r="X493" s="79">
        <v>5</v>
      </c>
      <c r="Y493" s="80">
        <v>24785000</v>
      </c>
      <c r="Z493" s="80">
        <v>29827000</v>
      </c>
      <c r="AA493" s="80">
        <v>32275000</v>
      </c>
      <c r="AB493" s="80">
        <v>11507000</v>
      </c>
      <c r="AC493" s="80">
        <v>14908000</v>
      </c>
      <c r="AD493" s="96">
        <v>5</v>
      </c>
      <c r="AE493" s="19">
        <v>23.239128112793001</v>
      </c>
      <c r="AF493" s="19">
        <v>23.473455429077099</v>
      </c>
      <c r="AG493" s="19">
        <v>24.0899047851563</v>
      </c>
      <c r="AH493" s="19">
        <v>23.766178131103501</v>
      </c>
      <c r="AI493" s="19">
        <v>23.7630405426025</v>
      </c>
      <c r="AJ493" s="19">
        <v>24.562963485717798</v>
      </c>
      <c r="AK493" s="19">
        <v>24.830116271972699</v>
      </c>
      <c r="AL493" s="19">
        <v>24.943914413452099</v>
      </c>
      <c r="AM493" s="19">
        <v>23.456008911132798</v>
      </c>
      <c r="AN493" s="19">
        <v>23.829584121704102</v>
      </c>
      <c r="AO493" s="19">
        <v>6.5468000000000002</v>
      </c>
      <c r="AP493" s="19">
        <v>51</v>
      </c>
      <c r="AQ493" s="19">
        <v>37.299999999999997</v>
      </c>
      <c r="AR493" s="19">
        <v>4</v>
      </c>
      <c r="AS493" s="19">
        <v>37.299999999999997</v>
      </c>
      <c r="AT493" s="19">
        <v>37.299999999999997</v>
      </c>
      <c r="AU493" s="19">
        <v>0</v>
      </c>
      <c r="AV493" s="19">
        <v>24.215</v>
      </c>
      <c r="AW493" s="19">
        <v>4</v>
      </c>
      <c r="AX493" s="19">
        <v>4</v>
      </c>
      <c r="AY493" s="19">
        <v>4</v>
      </c>
      <c r="AZ493" s="19" t="s">
        <v>43</v>
      </c>
      <c r="BA493" s="19">
        <v>3</v>
      </c>
      <c r="BB493" s="19">
        <v>3</v>
      </c>
      <c r="BC493" s="19">
        <v>2</v>
      </c>
      <c r="BD493" s="19">
        <v>3</v>
      </c>
      <c r="BE493" s="19">
        <v>4</v>
      </c>
      <c r="BF493" s="19">
        <v>3</v>
      </c>
      <c r="BG493" s="19">
        <v>3</v>
      </c>
      <c r="BH493" s="19">
        <v>3</v>
      </c>
      <c r="BI493" s="19">
        <v>4</v>
      </c>
      <c r="BJ493" s="19">
        <v>4</v>
      </c>
      <c r="BK493" s="19">
        <v>51</v>
      </c>
      <c r="BL493" s="19">
        <v>1.17</v>
      </c>
      <c r="BM493" s="19">
        <v>37.299999999999997</v>
      </c>
      <c r="BN493" s="19">
        <v>37.299999999999997</v>
      </c>
      <c r="BO493" s="19">
        <v>23.5</v>
      </c>
      <c r="BP493" s="19">
        <v>37.299999999999997</v>
      </c>
      <c r="BQ493" s="19">
        <v>37.299999999999997</v>
      </c>
      <c r="BR493" s="19">
        <v>23.5</v>
      </c>
      <c r="BS493" s="19">
        <v>23.5</v>
      </c>
      <c r="BT493" s="19">
        <v>23.5</v>
      </c>
      <c r="BU493" s="19">
        <v>37.299999999999997</v>
      </c>
      <c r="BV493" s="19">
        <v>37.299999999999997</v>
      </c>
      <c r="BW493" s="19">
        <v>1.11061840316383</v>
      </c>
      <c r="BX493" s="19">
        <v>0.371146603098927</v>
      </c>
      <c r="BY493" s="19">
        <v>-0.65817604064941204</v>
      </c>
      <c r="BZ493" s="19">
        <v>-2.0245123786028101</v>
      </c>
    </row>
    <row r="494" spans="1:78" s="38" customFormat="1" x14ac:dyDescent="0.3">
      <c r="A494" s="91">
        <v>492</v>
      </c>
      <c r="B494" s="19" t="s">
        <v>1875</v>
      </c>
      <c r="C494" s="223" t="s">
        <v>1876</v>
      </c>
      <c r="D494" s="177">
        <v>1.2376961984010442</v>
      </c>
      <c r="E494" s="108">
        <f t="shared" si="77"/>
        <v>0.30765723793913369</v>
      </c>
      <c r="F494" s="28">
        <v>7.7785366314103543E-2</v>
      </c>
      <c r="G494" s="129">
        <f t="shared" si="78"/>
        <v>1.1091020987276401</v>
      </c>
      <c r="H494" s="144"/>
      <c r="I494" s="145">
        <f t="shared" si="79"/>
        <v>1.1091020987276401</v>
      </c>
      <c r="J494" s="74" t="s">
        <v>1877</v>
      </c>
      <c r="K494" s="74" t="s">
        <v>1878</v>
      </c>
      <c r="L494" s="74" t="str">
        <f t="shared" si="80"/>
        <v/>
      </c>
      <c r="M494" s="75" t="str">
        <f t="shared" si="85"/>
        <v/>
      </c>
      <c r="N494" s="74" t="str">
        <f t="shared" si="85"/>
        <v/>
      </c>
      <c r="O494" s="74" t="str">
        <f t="shared" si="85"/>
        <v/>
      </c>
      <c r="P494" s="74" t="str">
        <f t="shared" si="85"/>
        <v/>
      </c>
      <c r="Q494" s="76" t="str">
        <f t="shared" si="85"/>
        <v/>
      </c>
      <c r="R494" s="74" t="str">
        <f t="shared" si="85"/>
        <v/>
      </c>
      <c r="S494" s="77">
        <v>31170000</v>
      </c>
      <c r="T494" s="78">
        <v>19899000</v>
      </c>
      <c r="U494" s="78">
        <v>30558000</v>
      </c>
      <c r="V494" s="78">
        <v>36746000</v>
      </c>
      <c r="W494" s="78">
        <v>34852000</v>
      </c>
      <c r="X494" s="79">
        <v>5</v>
      </c>
      <c r="Y494" s="80">
        <v>37877000</v>
      </c>
      <c r="Z494" s="80">
        <v>40683000</v>
      </c>
      <c r="AA494" s="80">
        <v>37744000</v>
      </c>
      <c r="AB494" s="80">
        <v>32916000</v>
      </c>
      <c r="AC494" s="80">
        <v>40426000</v>
      </c>
      <c r="AD494" s="96">
        <v>5</v>
      </c>
      <c r="AE494" s="19">
        <v>24.893653869628899</v>
      </c>
      <c r="AF494" s="19">
        <v>24.246192932128899</v>
      </c>
      <c r="AG494" s="19">
        <v>24.865047454833999</v>
      </c>
      <c r="AH494" s="19">
        <v>25.1310844421387</v>
      </c>
      <c r="AI494" s="19">
        <v>25.0547389984131</v>
      </c>
      <c r="AJ494" s="19">
        <v>25.174818038940401</v>
      </c>
      <c r="AK494" s="19">
        <v>25.2779235839844</v>
      </c>
      <c r="AL494" s="19">
        <v>25.169744491577099</v>
      </c>
      <c r="AM494" s="19">
        <v>24.972286224365199</v>
      </c>
      <c r="AN494" s="19">
        <v>25.2687797546387</v>
      </c>
      <c r="AO494" s="19">
        <v>67.484999999999999</v>
      </c>
      <c r="AP494" s="19">
        <v>596</v>
      </c>
      <c r="AQ494" s="19">
        <v>73.8</v>
      </c>
      <c r="AR494" s="19">
        <v>44</v>
      </c>
      <c r="AS494" s="19">
        <v>73.8</v>
      </c>
      <c r="AT494" s="19">
        <v>73.8</v>
      </c>
      <c r="AU494" s="19">
        <v>0</v>
      </c>
      <c r="AV494" s="19">
        <v>323.31</v>
      </c>
      <c r="AW494" s="19">
        <v>44</v>
      </c>
      <c r="AX494" s="19">
        <v>44</v>
      </c>
      <c r="AY494" s="19">
        <v>44</v>
      </c>
      <c r="AZ494" s="19" t="s">
        <v>43</v>
      </c>
      <c r="BA494" s="19">
        <v>24</v>
      </c>
      <c r="BB494" s="19">
        <v>23</v>
      </c>
      <c r="BC494" s="19">
        <v>18</v>
      </c>
      <c r="BD494" s="19">
        <v>22</v>
      </c>
      <c r="BE494" s="19">
        <v>33</v>
      </c>
      <c r="BF494" s="19">
        <v>31</v>
      </c>
      <c r="BG494" s="19">
        <v>25</v>
      </c>
      <c r="BH494" s="19">
        <v>25</v>
      </c>
      <c r="BI494" s="19">
        <v>29</v>
      </c>
      <c r="BJ494" s="19">
        <v>26</v>
      </c>
      <c r="BK494" s="19">
        <v>596</v>
      </c>
      <c r="BL494" s="19">
        <v>1.79</v>
      </c>
      <c r="BM494" s="19">
        <v>39.9</v>
      </c>
      <c r="BN494" s="19">
        <v>38.6</v>
      </c>
      <c r="BO494" s="19">
        <v>33.4</v>
      </c>
      <c r="BP494" s="19">
        <v>38.299999999999997</v>
      </c>
      <c r="BQ494" s="19">
        <v>54</v>
      </c>
      <c r="BR494" s="19">
        <v>56.2</v>
      </c>
      <c r="BS494" s="19">
        <v>45.8</v>
      </c>
      <c r="BT494" s="19">
        <v>43.8</v>
      </c>
      <c r="BU494" s="19">
        <v>47.8</v>
      </c>
      <c r="BV494" s="19">
        <v>43.5</v>
      </c>
      <c r="BW494" s="19">
        <v>1.1091020987276401</v>
      </c>
      <c r="BX494" s="19">
        <v>0.37206666666666699</v>
      </c>
      <c r="BY494" s="19">
        <v>-0.33456687927246198</v>
      </c>
      <c r="BZ494" s="19">
        <v>-2.0222611792025602</v>
      </c>
    </row>
    <row r="495" spans="1:78" s="38" customFormat="1" x14ac:dyDescent="0.3">
      <c r="A495" s="91">
        <v>493</v>
      </c>
      <c r="B495" s="19" t="s">
        <v>1879</v>
      </c>
      <c r="C495" s="223" t="s">
        <v>1880</v>
      </c>
      <c r="D495" s="177">
        <v>1.4857703959251154</v>
      </c>
      <c r="E495" s="108">
        <f t="shared" si="77"/>
        <v>0.57121118569232188</v>
      </c>
      <c r="F495" s="28">
        <v>7.8264069325989033E-2</v>
      </c>
      <c r="G495" s="129">
        <f t="shared" si="78"/>
        <v>1.10643757478601</v>
      </c>
      <c r="H495" s="144"/>
      <c r="I495" s="145">
        <f t="shared" si="79"/>
        <v>1.10643757478601</v>
      </c>
      <c r="J495" s="74" t="s">
        <v>1881</v>
      </c>
      <c r="K495" s="74" t="s">
        <v>1882</v>
      </c>
      <c r="L495" s="74" t="str">
        <f t="shared" si="80"/>
        <v/>
      </c>
      <c r="M495" s="75" t="str">
        <f t="shared" si="85"/>
        <v/>
      </c>
      <c r="N495" s="74" t="str">
        <f t="shared" si="85"/>
        <v/>
      </c>
      <c r="O495" s="74" t="str">
        <f t="shared" si="85"/>
        <v/>
      </c>
      <c r="P495" s="74" t="str">
        <f t="shared" si="85"/>
        <v/>
      </c>
      <c r="Q495" s="76" t="str">
        <f t="shared" si="85"/>
        <v/>
      </c>
      <c r="R495" s="74" t="str">
        <f t="shared" si="85"/>
        <v>GO:0097014</v>
      </c>
      <c r="S495" s="77">
        <v>8126100</v>
      </c>
      <c r="T495" s="78">
        <v>4255500</v>
      </c>
      <c r="U495" s="78">
        <v>4092800</v>
      </c>
      <c r="V495" s="78">
        <v>14687000</v>
      </c>
      <c r="W495" s="78">
        <v>10695000</v>
      </c>
      <c r="X495" s="79">
        <v>5</v>
      </c>
      <c r="Y495" s="80">
        <v>13711000</v>
      </c>
      <c r="Z495" s="80">
        <v>11446000</v>
      </c>
      <c r="AA495" s="80">
        <v>12766000</v>
      </c>
      <c r="AB495" s="80">
        <v>13184000</v>
      </c>
      <c r="AC495" s="80">
        <v>11082000</v>
      </c>
      <c r="AD495" s="96">
        <v>5</v>
      </c>
      <c r="AE495" s="19">
        <v>22.9541320800781</v>
      </c>
      <c r="AF495" s="19">
        <v>22.020896911621101</v>
      </c>
      <c r="AG495" s="19">
        <v>21.964656829833999</v>
      </c>
      <c r="AH495" s="19">
        <v>23.808036804199201</v>
      </c>
      <c r="AI495" s="19">
        <v>23.3504333496094</v>
      </c>
      <c r="AJ495" s="19">
        <v>23.7088298797607</v>
      </c>
      <c r="AK495" s="19">
        <v>23.448339462280298</v>
      </c>
      <c r="AL495" s="19">
        <v>23.6058025360107</v>
      </c>
      <c r="AM495" s="19">
        <v>23.652284622192401</v>
      </c>
      <c r="AN495" s="19">
        <v>23.4017143249512</v>
      </c>
      <c r="AO495" s="19">
        <v>16.282</v>
      </c>
      <c r="AP495" s="19">
        <v>139</v>
      </c>
      <c r="AQ495" s="19">
        <v>60.4</v>
      </c>
      <c r="AR495" s="19">
        <v>10</v>
      </c>
      <c r="AS495" s="19">
        <v>60.4</v>
      </c>
      <c r="AT495" s="19">
        <v>60.4</v>
      </c>
      <c r="AU495" s="19">
        <v>0</v>
      </c>
      <c r="AV495" s="19">
        <v>119.73</v>
      </c>
      <c r="AW495" s="19" t="s">
        <v>43</v>
      </c>
      <c r="AX495" s="19" t="s">
        <v>43</v>
      </c>
      <c r="AY495" s="19" t="s">
        <v>43</v>
      </c>
      <c r="AZ495" s="19" t="s">
        <v>43</v>
      </c>
      <c r="BA495" s="19">
        <v>4</v>
      </c>
      <c r="BB495" s="19">
        <v>3</v>
      </c>
      <c r="BC495" s="19">
        <v>4</v>
      </c>
      <c r="BD495" s="19">
        <v>7</v>
      </c>
      <c r="BE495" s="19">
        <v>6</v>
      </c>
      <c r="BF495" s="19">
        <v>6</v>
      </c>
      <c r="BG495" s="19">
        <v>5</v>
      </c>
      <c r="BH495" s="19">
        <v>6</v>
      </c>
      <c r="BI495" s="19">
        <v>8</v>
      </c>
      <c r="BJ495" s="19">
        <v>8</v>
      </c>
      <c r="BK495" s="19" t="s">
        <v>43</v>
      </c>
      <c r="BL495" s="19">
        <v>1.1100000000000001</v>
      </c>
      <c r="BM495" s="19">
        <v>33.799999999999997</v>
      </c>
      <c r="BN495" s="19">
        <v>24.5</v>
      </c>
      <c r="BO495" s="19">
        <v>31.7</v>
      </c>
      <c r="BP495" s="19">
        <v>44.6</v>
      </c>
      <c r="BQ495" s="19">
        <v>43.9</v>
      </c>
      <c r="BR495" s="19">
        <v>47.5</v>
      </c>
      <c r="BS495" s="19">
        <v>40.299999999999997</v>
      </c>
      <c r="BT495" s="19">
        <v>47.5</v>
      </c>
      <c r="BU495" s="19">
        <v>50.4</v>
      </c>
      <c r="BV495" s="19">
        <v>50.4</v>
      </c>
      <c r="BW495" s="19">
        <v>1.10643757478601</v>
      </c>
      <c r="BX495" s="19">
        <v>0.37406420927467299</v>
      </c>
      <c r="BY495" s="19">
        <v>-0.74376296997070301</v>
      </c>
      <c r="BZ495" s="19">
        <v>-2.0183047037043398</v>
      </c>
    </row>
    <row r="496" spans="1:78" s="38" customFormat="1" x14ac:dyDescent="0.3">
      <c r="A496" s="91">
        <v>494</v>
      </c>
      <c r="B496" s="19" t="s">
        <v>1883</v>
      </c>
      <c r="C496" s="223" t="s">
        <v>1884</v>
      </c>
      <c r="D496" s="177">
        <v>0.93345565654131124</v>
      </c>
      <c r="E496" s="108">
        <f t="shared" si="77"/>
        <v>-9.9346605491540688E-2</v>
      </c>
      <c r="F496" s="28">
        <v>7.8319931039730159E-2</v>
      </c>
      <c r="G496" s="129">
        <f t="shared" si="78"/>
        <v>1.1061277035986601</v>
      </c>
      <c r="H496" s="144"/>
      <c r="I496" s="145">
        <f t="shared" si="79"/>
        <v>-1.1061277035986601</v>
      </c>
      <c r="J496" s="74" t="s">
        <v>1885</v>
      </c>
      <c r="K496" s="74" t="s">
        <v>1886</v>
      </c>
      <c r="L496" s="74" t="str">
        <f t="shared" si="80"/>
        <v/>
      </c>
      <c r="M496" s="75" t="str">
        <f t="shared" si="85"/>
        <v/>
      </c>
      <c r="N496" s="74" t="str">
        <f t="shared" si="85"/>
        <v/>
      </c>
      <c r="O496" s="74" t="str">
        <f t="shared" si="85"/>
        <v/>
      </c>
      <c r="P496" s="74" t="str">
        <f t="shared" si="85"/>
        <v/>
      </c>
      <c r="Q496" s="76" t="str">
        <f t="shared" si="85"/>
        <v/>
      </c>
      <c r="R496" s="74" t="str">
        <f t="shared" si="85"/>
        <v/>
      </c>
      <c r="S496" s="77">
        <v>261760000</v>
      </c>
      <c r="T496" s="78">
        <v>272870000</v>
      </c>
      <c r="U496" s="78">
        <v>261080000</v>
      </c>
      <c r="V496" s="78">
        <v>243570000</v>
      </c>
      <c r="W496" s="78">
        <v>246930000</v>
      </c>
      <c r="X496" s="79">
        <v>5</v>
      </c>
      <c r="Y496" s="80">
        <v>251110000</v>
      </c>
      <c r="Z496" s="80">
        <v>238180000</v>
      </c>
      <c r="AA496" s="80">
        <v>256930000</v>
      </c>
      <c r="AB496" s="80">
        <v>219680000</v>
      </c>
      <c r="AC496" s="80">
        <v>234720000</v>
      </c>
      <c r="AD496" s="96">
        <v>5</v>
      </c>
      <c r="AE496" s="19">
        <v>27.963668823242202</v>
      </c>
      <c r="AF496" s="19">
        <v>28.023637771606399</v>
      </c>
      <c r="AG496" s="19">
        <v>27.959917068481399</v>
      </c>
      <c r="AH496" s="19">
        <v>27.8597602844238</v>
      </c>
      <c r="AI496" s="19">
        <v>27.8795261383057</v>
      </c>
      <c r="AJ496" s="19">
        <v>27.903743743896499</v>
      </c>
      <c r="AK496" s="19">
        <v>27.827476501464801</v>
      </c>
      <c r="AL496" s="19">
        <v>27.9368000030518</v>
      </c>
      <c r="AM496" s="19">
        <v>27.710828781127901</v>
      </c>
      <c r="AN496" s="19">
        <v>27.8063659667969</v>
      </c>
      <c r="AO496" s="19">
        <v>259.12</v>
      </c>
      <c r="AP496" s="19">
        <v>2326</v>
      </c>
      <c r="AQ496" s="19">
        <v>64.099999999999994</v>
      </c>
      <c r="AR496" s="19">
        <v>144</v>
      </c>
      <c r="AS496" s="19">
        <v>64.099999999999994</v>
      </c>
      <c r="AT496" s="19">
        <v>64.099999999999994</v>
      </c>
      <c r="AU496" s="19">
        <v>0</v>
      </c>
      <c r="AV496" s="19">
        <v>323.31</v>
      </c>
      <c r="AW496" s="19">
        <v>144</v>
      </c>
      <c r="AX496" s="19">
        <v>144</v>
      </c>
      <c r="AY496" s="19">
        <v>144</v>
      </c>
      <c r="AZ496" s="19" t="s">
        <v>43</v>
      </c>
      <c r="BA496" s="19">
        <v>105</v>
      </c>
      <c r="BB496" s="19">
        <v>111</v>
      </c>
      <c r="BC496" s="19">
        <v>111</v>
      </c>
      <c r="BD496" s="19">
        <v>108</v>
      </c>
      <c r="BE496" s="19">
        <v>104</v>
      </c>
      <c r="BF496" s="19">
        <v>105</v>
      </c>
      <c r="BG496" s="19">
        <v>108</v>
      </c>
      <c r="BH496" s="19">
        <v>102</v>
      </c>
      <c r="BI496" s="19">
        <v>105</v>
      </c>
      <c r="BJ496" s="19">
        <v>98</v>
      </c>
      <c r="BK496" s="19">
        <v>2326</v>
      </c>
      <c r="BL496" s="19">
        <v>2.38</v>
      </c>
      <c r="BM496" s="19">
        <v>49.1</v>
      </c>
      <c r="BN496" s="19">
        <v>51.7</v>
      </c>
      <c r="BO496" s="19">
        <v>54.4</v>
      </c>
      <c r="BP496" s="19">
        <v>48.7</v>
      </c>
      <c r="BQ496" s="19">
        <v>48.6</v>
      </c>
      <c r="BR496" s="19">
        <v>52.9</v>
      </c>
      <c r="BS496" s="19">
        <v>52.1</v>
      </c>
      <c r="BT496" s="19">
        <v>50</v>
      </c>
      <c r="BU496" s="19">
        <v>47.5</v>
      </c>
      <c r="BV496" s="19">
        <v>45.1</v>
      </c>
      <c r="BW496" s="19">
        <v>1.1061277035986601</v>
      </c>
      <c r="BX496" s="19">
        <v>0.37386223277909703</v>
      </c>
      <c r="BY496" s="19">
        <v>0.100259017944335</v>
      </c>
      <c r="BZ496" s="19">
        <v>2.0178445382366199</v>
      </c>
    </row>
    <row r="497" spans="1:78" s="38" customFormat="1" x14ac:dyDescent="0.3">
      <c r="A497" s="91">
        <v>495</v>
      </c>
      <c r="B497" s="19" t="s">
        <v>1887</v>
      </c>
      <c r="C497" s="223" t="s">
        <v>1888</v>
      </c>
      <c r="D497" s="177">
        <v>1.1305321926045702</v>
      </c>
      <c r="E497" s="108">
        <f t="shared" si="77"/>
        <v>0.17700207430943135</v>
      </c>
      <c r="F497" s="28">
        <v>7.8491232635222397E-2</v>
      </c>
      <c r="G497" s="129">
        <f t="shared" si="78"/>
        <v>1.10517885065333</v>
      </c>
      <c r="H497" s="144"/>
      <c r="I497" s="145">
        <f t="shared" si="79"/>
        <v>1.10517885065333</v>
      </c>
      <c r="J497" s="74" t="s">
        <v>1889</v>
      </c>
      <c r="K497" s="74" t="s">
        <v>1890</v>
      </c>
      <c r="L497" s="74" t="str">
        <f t="shared" si="80"/>
        <v>GO:0003729</v>
      </c>
      <c r="M497" s="75" t="str">
        <f t="shared" si="85"/>
        <v/>
      </c>
      <c r="N497" s="74" t="str">
        <f t="shared" si="85"/>
        <v/>
      </c>
      <c r="O497" s="74" t="str">
        <f t="shared" si="85"/>
        <v>GO:0003729</v>
      </c>
      <c r="P497" s="74" t="str">
        <f t="shared" si="85"/>
        <v/>
      </c>
      <c r="Q497" s="76" t="str">
        <f t="shared" si="85"/>
        <v/>
      </c>
      <c r="R497" s="74" t="str">
        <f t="shared" si="85"/>
        <v/>
      </c>
      <c r="S497" s="77">
        <v>10098000</v>
      </c>
      <c r="T497" s="78">
        <v>10858000</v>
      </c>
      <c r="U497" s="78">
        <v>10841000</v>
      </c>
      <c r="V497" s="78">
        <v>9007900</v>
      </c>
      <c r="W497" s="78">
        <v>8917700</v>
      </c>
      <c r="X497" s="79">
        <v>5</v>
      </c>
      <c r="Y497" s="80">
        <v>11166000</v>
      </c>
      <c r="Z497" s="80">
        <v>11669000</v>
      </c>
      <c r="AA497" s="80">
        <v>12877000</v>
      </c>
      <c r="AB497" s="80">
        <v>10178000</v>
      </c>
      <c r="AC497" s="80">
        <v>10323000</v>
      </c>
      <c r="AD497" s="96">
        <v>5</v>
      </c>
      <c r="AE497" s="19">
        <v>23.2675666809082</v>
      </c>
      <c r="AF497" s="19">
        <v>23.372255325317401</v>
      </c>
      <c r="AG497" s="19">
        <v>23.3699951171875</v>
      </c>
      <c r="AH497" s="19">
        <v>23.102760314941399</v>
      </c>
      <c r="AI497" s="19">
        <v>23.088239669799801</v>
      </c>
      <c r="AJ497" s="19">
        <v>23.4126091003418</v>
      </c>
      <c r="AK497" s="19">
        <v>23.4761772155762</v>
      </c>
      <c r="AL497" s="19">
        <v>23.618293762206999</v>
      </c>
      <c r="AM497" s="19">
        <v>23.2789516448975</v>
      </c>
      <c r="AN497" s="19">
        <v>23.299358367919901</v>
      </c>
      <c r="AO497" s="19">
        <v>79.105999999999995</v>
      </c>
      <c r="AP497" s="19">
        <v>734</v>
      </c>
      <c r="AQ497" s="19">
        <v>49.9</v>
      </c>
      <c r="AR497" s="19">
        <v>30</v>
      </c>
      <c r="AS497" s="19">
        <v>49.9</v>
      </c>
      <c r="AT497" s="19">
        <v>49.9</v>
      </c>
      <c r="AU497" s="19">
        <v>0</v>
      </c>
      <c r="AV497" s="19">
        <v>323.31</v>
      </c>
      <c r="AW497" s="19">
        <v>30</v>
      </c>
      <c r="AX497" s="19">
        <v>30</v>
      </c>
      <c r="AY497" s="19">
        <v>30</v>
      </c>
      <c r="AZ497" s="19" t="s">
        <v>43</v>
      </c>
      <c r="BA497" s="19">
        <v>15</v>
      </c>
      <c r="BB497" s="19">
        <v>21</v>
      </c>
      <c r="BC497" s="19">
        <v>21</v>
      </c>
      <c r="BD497" s="19">
        <v>10</v>
      </c>
      <c r="BE497" s="19">
        <v>13</v>
      </c>
      <c r="BF497" s="19">
        <v>16</v>
      </c>
      <c r="BG497" s="19">
        <v>16</v>
      </c>
      <c r="BH497" s="19">
        <v>19</v>
      </c>
      <c r="BI497" s="19">
        <v>10</v>
      </c>
      <c r="BJ497" s="19">
        <v>12</v>
      </c>
      <c r="BK497" s="19">
        <v>734</v>
      </c>
      <c r="BL497" s="19">
        <v>1.93</v>
      </c>
      <c r="BM497" s="19">
        <v>27.7</v>
      </c>
      <c r="BN497" s="19">
        <v>41.6</v>
      </c>
      <c r="BO497" s="19">
        <v>40.6</v>
      </c>
      <c r="BP497" s="19">
        <v>17</v>
      </c>
      <c r="BQ497" s="19">
        <v>24.5</v>
      </c>
      <c r="BR497" s="19">
        <v>32.799999999999997</v>
      </c>
      <c r="BS497" s="19">
        <v>33.700000000000003</v>
      </c>
      <c r="BT497" s="19">
        <v>35.700000000000003</v>
      </c>
      <c r="BU497" s="19">
        <v>19.899999999999999</v>
      </c>
      <c r="BV497" s="19">
        <v>23.2</v>
      </c>
      <c r="BW497" s="19">
        <v>1.10517885065333</v>
      </c>
      <c r="BX497" s="19">
        <v>0.37419691577698699</v>
      </c>
      <c r="BY497" s="19">
        <v>-0.17691459655761599</v>
      </c>
      <c r="BZ497" s="19">
        <v>-2.0164354101063302</v>
      </c>
    </row>
    <row r="498" spans="1:78" s="38" customFormat="1" x14ac:dyDescent="0.3">
      <c r="A498" s="91">
        <v>496</v>
      </c>
      <c r="B498" s="19" t="s">
        <v>1891</v>
      </c>
      <c r="C498" s="223" t="s">
        <v>1892</v>
      </c>
      <c r="D498" s="177">
        <v>1.2081082478223784</v>
      </c>
      <c r="E498" s="108">
        <f t="shared" si="77"/>
        <v>0.27274972751057852</v>
      </c>
      <c r="F498" s="28">
        <v>7.8658073942522111E-2</v>
      </c>
      <c r="G498" s="129">
        <f t="shared" si="78"/>
        <v>1.1042566921288599</v>
      </c>
      <c r="H498" s="144"/>
      <c r="I498" s="145">
        <f t="shared" si="79"/>
        <v>1.1042566921288599</v>
      </c>
      <c r="J498" s="74" t="s">
        <v>1893</v>
      </c>
      <c r="K498" s="74" t="s">
        <v>1894</v>
      </c>
      <c r="L498" s="74" t="str">
        <f t="shared" si="80"/>
        <v/>
      </c>
      <c r="M498" s="75" t="str">
        <f t="shared" si="85"/>
        <v/>
      </c>
      <c r="N498" s="74" t="str">
        <f t="shared" si="85"/>
        <v/>
      </c>
      <c r="O498" s="74" t="str">
        <f t="shared" si="85"/>
        <v/>
      </c>
      <c r="P498" s="74" t="str">
        <f t="shared" si="85"/>
        <v/>
      </c>
      <c r="Q498" s="76" t="str">
        <f t="shared" si="85"/>
        <v/>
      </c>
      <c r="R498" s="74" t="str">
        <f t="shared" si="85"/>
        <v/>
      </c>
      <c r="S498" s="77">
        <v>68384000</v>
      </c>
      <c r="T498" s="78">
        <v>55849000</v>
      </c>
      <c r="U498" s="78">
        <v>63522000</v>
      </c>
      <c r="V498" s="78">
        <v>62184000</v>
      </c>
      <c r="W498" s="78">
        <v>59573000</v>
      </c>
      <c r="X498" s="79">
        <v>5</v>
      </c>
      <c r="Y498" s="80">
        <v>85781000</v>
      </c>
      <c r="Z498" s="80">
        <v>78849000</v>
      </c>
      <c r="AA498" s="80">
        <v>86566000</v>
      </c>
      <c r="AB498" s="80">
        <v>65978000</v>
      </c>
      <c r="AC498" s="80">
        <v>56750000</v>
      </c>
      <c r="AD498" s="96">
        <v>5</v>
      </c>
      <c r="AE498" s="19">
        <v>26.027154922485401</v>
      </c>
      <c r="AF498" s="19">
        <v>25.735027313232401</v>
      </c>
      <c r="AG498" s="19">
        <v>25.920753479003899</v>
      </c>
      <c r="AH498" s="19">
        <v>25.890039443969702</v>
      </c>
      <c r="AI498" s="19">
        <v>25.8281555175781</v>
      </c>
      <c r="AJ498" s="19">
        <v>26.354154586791999</v>
      </c>
      <c r="AK498" s="19">
        <v>26.232589721679702</v>
      </c>
      <c r="AL498" s="19">
        <v>26.367296218872099</v>
      </c>
      <c r="AM498" s="19">
        <v>25.975481033325199</v>
      </c>
      <c r="AN498" s="19">
        <v>25.7581176757813</v>
      </c>
      <c r="AO498" s="19">
        <v>10.429</v>
      </c>
      <c r="AP498" s="19">
        <v>90</v>
      </c>
      <c r="AQ498" s="19">
        <v>52.2</v>
      </c>
      <c r="AR498" s="19">
        <v>7</v>
      </c>
      <c r="AS498" s="19">
        <v>52.2</v>
      </c>
      <c r="AT498" s="19">
        <v>52.2</v>
      </c>
      <c r="AU498" s="19">
        <v>0</v>
      </c>
      <c r="AV498" s="19">
        <v>178.84</v>
      </c>
      <c r="AW498" s="19" t="s">
        <v>43</v>
      </c>
      <c r="AX498" s="19" t="s">
        <v>43</v>
      </c>
      <c r="AY498" s="19" t="s">
        <v>43</v>
      </c>
      <c r="AZ498" s="19" t="s">
        <v>43</v>
      </c>
      <c r="BA498" s="19">
        <v>7</v>
      </c>
      <c r="BB498" s="19">
        <v>6</v>
      </c>
      <c r="BC498" s="19">
        <v>7</v>
      </c>
      <c r="BD498" s="19">
        <v>7</v>
      </c>
      <c r="BE498" s="19">
        <v>7</v>
      </c>
      <c r="BF498" s="19">
        <v>7</v>
      </c>
      <c r="BG498" s="19">
        <v>6</v>
      </c>
      <c r="BH498" s="19">
        <v>7</v>
      </c>
      <c r="BI498" s="19">
        <v>7</v>
      </c>
      <c r="BJ498" s="19">
        <v>7</v>
      </c>
      <c r="BK498" s="19" t="s">
        <v>43</v>
      </c>
      <c r="BL498" s="19">
        <v>1.5</v>
      </c>
      <c r="BM498" s="19">
        <v>52.2</v>
      </c>
      <c r="BN498" s="19">
        <v>51.1</v>
      </c>
      <c r="BO498" s="19">
        <v>52.2</v>
      </c>
      <c r="BP498" s="19">
        <v>52.2</v>
      </c>
      <c r="BQ498" s="19">
        <v>52.2</v>
      </c>
      <c r="BR498" s="19">
        <v>52.2</v>
      </c>
      <c r="BS498" s="19">
        <v>27.8</v>
      </c>
      <c r="BT498" s="19">
        <v>52.2</v>
      </c>
      <c r="BU498" s="19">
        <v>52.2</v>
      </c>
      <c r="BV498" s="19">
        <v>52.2</v>
      </c>
      <c r="BW498" s="19">
        <v>1.1042566921288599</v>
      </c>
      <c r="BX498" s="19">
        <v>0.37411124260355</v>
      </c>
      <c r="BY498" s="19">
        <v>-0.257301712036131</v>
      </c>
      <c r="BZ498" s="19">
        <v>-2.01506583725681</v>
      </c>
    </row>
    <row r="499" spans="1:78" s="38" customFormat="1" x14ac:dyDescent="0.3">
      <c r="A499" s="91">
        <v>497</v>
      </c>
      <c r="B499" s="19" t="s">
        <v>1895</v>
      </c>
      <c r="C499" s="223" t="s">
        <v>1896</v>
      </c>
      <c r="D499" s="177">
        <v>1.2189221575324012</v>
      </c>
      <c r="E499" s="108">
        <f t="shared" si="77"/>
        <v>0.28560599591068558</v>
      </c>
      <c r="F499" s="28">
        <v>7.9028697930445105E-2</v>
      </c>
      <c r="G499" s="129">
        <f t="shared" si="78"/>
        <v>1.1022151733977501</v>
      </c>
      <c r="H499" s="144"/>
      <c r="I499" s="145">
        <f t="shared" si="79"/>
        <v>1.1022151733977501</v>
      </c>
      <c r="J499" s="74" t="s">
        <v>1897</v>
      </c>
      <c r="K499" s="74" t="s">
        <v>1898</v>
      </c>
      <c r="L499" s="74" t="str">
        <f t="shared" si="80"/>
        <v>GO:0022625;GO:0003735;GO:0003729</v>
      </c>
      <c r="M499" s="75" t="str">
        <f t="shared" si="85"/>
        <v>GO:0022625</v>
      </c>
      <c r="N499" s="74" t="str">
        <f t="shared" si="85"/>
        <v>GO:0003735</v>
      </c>
      <c r="O499" s="74" t="str">
        <f t="shared" si="85"/>
        <v>GO:0003729</v>
      </c>
      <c r="P499" s="74" t="str">
        <f t="shared" si="85"/>
        <v/>
      </c>
      <c r="Q499" s="76" t="str">
        <f t="shared" si="85"/>
        <v/>
      </c>
      <c r="R499" s="74" t="str">
        <f t="shared" si="85"/>
        <v/>
      </c>
      <c r="S499" s="77">
        <v>58828000</v>
      </c>
      <c r="T499" s="78">
        <v>68285000</v>
      </c>
      <c r="U499" s="78">
        <v>76855000</v>
      </c>
      <c r="V499" s="78">
        <v>107060000</v>
      </c>
      <c r="W499" s="78">
        <v>78695000</v>
      </c>
      <c r="X499" s="79">
        <v>5</v>
      </c>
      <c r="Y499" s="80">
        <v>88639000</v>
      </c>
      <c r="Z499" s="80">
        <v>102700000</v>
      </c>
      <c r="AA499" s="80">
        <v>105540000</v>
      </c>
      <c r="AB499" s="80">
        <v>86195000</v>
      </c>
      <c r="AC499" s="80">
        <v>91968000</v>
      </c>
      <c r="AD499" s="96">
        <v>5</v>
      </c>
      <c r="AE499" s="19">
        <v>25.809999465942401</v>
      </c>
      <c r="AF499" s="19">
        <v>26.0250644683838</v>
      </c>
      <c r="AG499" s="19">
        <v>26.195634841918899</v>
      </c>
      <c r="AH499" s="19">
        <v>26.673843383789102</v>
      </c>
      <c r="AI499" s="19">
        <v>26.2297687530518</v>
      </c>
      <c r="AJ499" s="19">
        <v>26.4014377593994</v>
      </c>
      <c r="AK499" s="19">
        <v>26.6138610839844</v>
      </c>
      <c r="AL499" s="19">
        <v>26.653215408325199</v>
      </c>
      <c r="AM499" s="19">
        <v>26.361101150512699</v>
      </c>
      <c r="AN499" s="19">
        <v>26.454627990722699</v>
      </c>
      <c r="AO499" s="19">
        <v>16.861000000000001</v>
      </c>
      <c r="AP499" s="19">
        <v>146</v>
      </c>
      <c r="AQ499" s="19">
        <v>47.9</v>
      </c>
      <c r="AR499" s="19">
        <v>12</v>
      </c>
      <c r="AS499" s="19">
        <v>47.9</v>
      </c>
      <c r="AT499" s="19">
        <v>47.9</v>
      </c>
      <c r="AU499" s="19">
        <v>0</v>
      </c>
      <c r="AV499" s="19">
        <v>174.9</v>
      </c>
      <c r="AW499" s="19" t="s">
        <v>43</v>
      </c>
      <c r="AX499" s="19" t="s">
        <v>43</v>
      </c>
      <c r="AY499" s="19" t="s">
        <v>43</v>
      </c>
      <c r="AZ499" s="19" t="s">
        <v>43</v>
      </c>
      <c r="BA499" s="19">
        <v>5</v>
      </c>
      <c r="BB499" s="19">
        <v>5</v>
      </c>
      <c r="BC499" s="19">
        <v>5</v>
      </c>
      <c r="BD499" s="19">
        <v>10</v>
      </c>
      <c r="BE499" s="19">
        <v>10</v>
      </c>
      <c r="BF499" s="19">
        <v>6</v>
      </c>
      <c r="BG499" s="19">
        <v>7</v>
      </c>
      <c r="BH499" s="19">
        <v>5</v>
      </c>
      <c r="BI499" s="19">
        <v>11</v>
      </c>
      <c r="BJ499" s="19">
        <v>10</v>
      </c>
      <c r="BK499" s="19" t="s">
        <v>43</v>
      </c>
      <c r="BL499" s="19">
        <v>1.38</v>
      </c>
      <c r="BM499" s="19">
        <v>26.7</v>
      </c>
      <c r="BN499" s="19">
        <v>26.7</v>
      </c>
      <c r="BO499" s="19">
        <v>26.7</v>
      </c>
      <c r="BP499" s="19">
        <v>43.8</v>
      </c>
      <c r="BQ499" s="19">
        <v>43.2</v>
      </c>
      <c r="BR499" s="19">
        <v>30.8</v>
      </c>
      <c r="BS499" s="19">
        <v>36.299999999999997</v>
      </c>
      <c r="BT499" s="19">
        <v>26.7</v>
      </c>
      <c r="BU499" s="19">
        <v>43.8</v>
      </c>
      <c r="BV499" s="19">
        <v>43.2</v>
      </c>
      <c r="BW499" s="19">
        <v>1.1022151733977501</v>
      </c>
      <c r="BX499" s="19">
        <v>0.3745</v>
      </c>
      <c r="BY499" s="19">
        <v>-0.30998649597168199</v>
      </c>
      <c r="BZ499" s="19">
        <v>-2.0120334995913498</v>
      </c>
    </row>
    <row r="500" spans="1:78" s="38" customFormat="1" x14ac:dyDescent="0.3">
      <c r="A500" s="91">
        <v>498</v>
      </c>
      <c r="B500" s="19" t="s">
        <v>1899</v>
      </c>
      <c r="C500" s="223" t="s">
        <v>76</v>
      </c>
      <c r="D500" s="177">
        <v>0.74328523657324441</v>
      </c>
      <c r="E500" s="108">
        <f t="shared" si="77"/>
        <v>-0.42801214196872028</v>
      </c>
      <c r="F500" s="28">
        <v>7.9169590529007822E-2</v>
      </c>
      <c r="G500" s="129">
        <f t="shared" si="78"/>
        <v>1.1014416012577399</v>
      </c>
      <c r="H500" s="144"/>
      <c r="I500" s="145">
        <f t="shared" si="79"/>
        <v>-1.1014416012577399</v>
      </c>
      <c r="J500" s="74" t="s">
        <v>1900</v>
      </c>
      <c r="K500" s="74" t="s">
        <v>1901</v>
      </c>
      <c r="L500" s="74" t="str">
        <f t="shared" si="80"/>
        <v/>
      </c>
      <c r="M500" s="75" t="str">
        <f t="shared" si="85"/>
        <v/>
      </c>
      <c r="N500" s="74" t="str">
        <f t="shared" si="85"/>
        <v/>
      </c>
      <c r="O500" s="74" t="str">
        <f t="shared" si="85"/>
        <v/>
      </c>
      <c r="P500" s="74" t="str">
        <f t="shared" si="85"/>
        <v/>
      </c>
      <c r="Q500" s="76" t="str">
        <f t="shared" si="85"/>
        <v/>
      </c>
      <c r="R500" s="74" t="str">
        <f t="shared" si="85"/>
        <v/>
      </c>
      <c r="S500" s="77">
        <v>6966700</v>
      </c>
      <c r="T500" s="78">
        <v>6002300</v>
      </c>
      <c r="U500" s="78">
        <v>5590600</v>
      </c>
      <c r="V500" s="78">
        <v>3922100</v>
      </c>
      <c r="W500" s="78">
        <v>4581800</v>
      </c>
      <c r="X500" s="79">
        <v>5</v>
      </c>
      <c r="Y500" s="80">
        <v>4278600</v>
      </c>
      <c r="Z500" s="80">
        <v>3780600</v>
      </c>
      <c r="AA500" s="80">
        <v>2693200</v>
      </c>
      <c r="AB500" s="80">
        <v>5259500</v>
      </c>
      <c r="AC500" s="80">
        <v>4104000</v>
      </c>
      <c r="AD500" s="96">
        <v>5</v>
      </c>
      <c r="AE500" s="19">
        <v>22.7320442199707</v>
      </c>
      <c r="AF500" s="19">
        <v>22.517084121704102</v>
      </c>
      <c r="AG500" s="19">
        <v>22.414571762085</v>
      </c>
      <c r="AH500" s="19">
        <v>21.903194427490199</v>
      </c>
      <c r="AI500" s="19">
        <v>22.127483367919901</v>
      </c>
      <c r="AJ500" s="19">
        <v>22.0287075042725</v>
      </c>
      <c r="AK500" s="19">
        <v>21.850183486938501</v>
      </c>
      <c r="AL500" s="19">
        <v>21.360889434814499</v>
      </c>
      <c r="AM500" s="19">
        <v>22.326494216918899</v>
      </c>
      <c r="AN500" s="19">
        <v>21.968599319458001</v>
      </c>
      <c r="AO500" s="19">
        <v>66.852999999999994</v>
      </c>
      <c r="AP500" s="19">
        <v>604</v>
      </c>
      <c r="AQ500" s="19">
        <v>40.6</v>
      </c>
      <c r="AR500" s="19">
        <v>17</v>
      </c>
      <c r="AS500" s="19">
        <v>40.6</v>
      </c>
      <c r="AT500" s="19">
        <v>40.6</v>
      </c>
      <c r="AU500" s="19">
        <v>0</v>
      </c>
      <c r="AV500" s="19">
        <v>94.269000000000005</v>
      </c>
      <c r="AW500" s="19">
        <v>17</v>
      </c>
      <c r="AX500" s="19">
        <v>17</v>
      </c>
      <c r="AY500" s="19">
        <v>17</v>
      </c>
      <c r="AZ500" s="19" t="s">
        <v>43</v>
      </c>
      <c r="BA500" s="19">
        <v>11</v>
      </c>
      <c r="BB500" s="19">
        <v>8</v>
      </c>
      <c r="BC500" s="19">
        <v>9</v>
      </c>
      <c r="BD500" s="19">
        <v>8</v>
      </c>
      <c r="BE500" s="19">
        <v>6</v>
      </c>
      <c r="BF500" s="19">
        <v>12</v>
      </c>
      <c r="BG500" s="19">
        <v>8</v>
      </c>
      <c r="BH500" s="19">
        <v>10</v>
      </c>
      <c r="BI500" s="19">
        <v>5</v>
      </c>
      <c r="BJ500" s="19">
        <v>7</v>
      </c>
      <c r="BK500" s="19">
        <v>604</v>
      </c>
      <c r="BL500" s="19">
        <v>1.91</v>
      </c>
      <c r="BM500" s="19">
        <v>23.5</v>
      </c>
      <c r="BN500" s="19">
        <v>15.7</v>
      </c>
      <c r="BO500" s="19">
        <v>18.399999999999999</v>
      </c>
      <c r="BP500" s="19">
        <v>18.5</v>
      </c>
      <c r="BQ500" s="19">
        <v>11.9</v>
      </c>
      <c r="BR500" s="19">
        <v>31.5</v>
      </c>
      <c r="BS500" s="19">
        <v>13.1</v>
      </c>
      <c r="BT500" s="19">
        <v>24</v>
      </c>
      <c r="BU500" s="19">
        <v>11.1</v>
      </c>
      <c r="BV500" s="19">
        <v>15.9</v>
      </c>
      <c r="BW500" s="19">
        <v>1.1014416012577399</v>
      </c>
      <c r="BX500" s="19">
        <v>0.37435764705882402</v>
      </c>
      <c r="BY500" s="19">
        <v>0.431900787353516</v>
      </c>
      <c r="BZ500" s="19">
        <v>2.0108843734506801</v>
      </c>
    </row>
    <row r="501" spans="1:78" s="38" customFormat="1" x14ac:dyDescent="0.3">
      <c r="A501" s="91">
        <v>499</v>
      </c>
      <c r="B501" s="19" t="s">
        <v>1902</v>
      </c>
      <c r="C501" s="223" t="s">
        <v>1903</v>
      </c>
      <c r="D501" s="177">
        <v>1.1606565088324847</v>
      </c>
      <c r="E501" s="108">
        <f t="shared" si="77"/>
        <v>0.21494107614396851</v>
      </c>
      <c r="F501" s="28">
        <v>7.9560133632343599E-2</v>
      </c>
      <c r="G501" s="129">
        <f t="shared" si="78"/>
        <v>1.0993044960888201</v>
      </c>
      <c r="H501" s="144"/>
      <c r="I501" s="145">
        <f t="shared" si="79"/>
        <v>1.0993044960888201</v>
      </c>
      <c r="J501" s="74" t="s">
        <v>1904</v>
      </c>
      <c r="K501" s="74" t="s">
        <v>1905</v>
      </c>
      <c r="L501" s="74" t="str">
        <f t="shared" si="80"/>
        <v/>
      </c>
      <c r="M501" s="75" t="str">
        <f t="shared" si="85"/>
        <v/>
      </c>
      <c r="N501" s="74" t="str">
        <f t="shared" si="85"/>
        <v/>
      </c>
      <c r="O501" s="74" t="str">
        <f t="shared" si="85"/>
        <v/>
      </c>
      <c r="P501" s="74" t="str">
        <f t="shared" si="85"/>
        <v/>
      </c>
      <c r="Q501" s="76" t="str">
        <f t="shared" si="85"/>
        <v/>
      </c>
      <c r="R501" s="74" t="str">
        <f t="shared" si="85"/>
        <v>GO:0097014</v>
      </c>
      <c r="S501" s="77">
        <v>6158900</v>
      </c>
      <c r="T501" s="78">
        <v>7125700</v>
      </c>
      <c r="U501" s="78">
        <v>6752000</v>
      </c>
      <c r="V501" s="78">
        <v>5979000</v>
      </c>
      <c r="W501" s="78">
        <v>5447800</v>
      </c>
      <c r="X501" s="79">
        <v>5</v>
      </c>
      <c r="Y501" s="80">
        <v>7489100</v>
      </c>
      <c r="Z501" s="80">
        <v>6102200</v>
      </c>
      <c r="AA501" s="80">
        <v>7212700</v>
      </c>
      <c r="AB501" s="80">
        <v>8660500</v>
      </c>
      <c r="AC501" s="80">
        <v>7053700</v>
      </c>
      <c r="AD501" s="96">
        <v>5</v>
      </c>
      <c r="AE501" s="19">
        <v>22.554241180419901</v>
      </c>
      <c r="AF501" s="19">
        <v>22.764600753784201</v>
      </c>
      <c r="AG501" s="19">
        <v>22.686883926391602</v>
      </c>
      <c r="AH501" s="19">
        <v>22.511472702026399</v>
      </c>
      <c r="AI501" s="19">
        <v>22.377243041992202</v>
      </c>
      <c r="AJ501" s="19">
        <v>22.836360931396499</v>
      </c>
      <c r="AK501" s="19">
        <v>22.540897369384801</v>
      </c>
      <c r="AL501" s="19">
        <v>22.782108306884801</v>
      </c>
      <c r="AM501" s="19">
        <v>23.046018600463899</v>
      </c>
      <c r="AN501" s="19">
        <v>22.7499485015869</v>
      </c>
      <c r="AO501" s="19">
        <v>50.192999999999998</v>
      </c>
      <c r="AP501" s="19">
        <v>440</v>
      </c>
      <c r="AQ501" s="19">
        <v>37</v>
      </c>
      <c r="AR501" s="19">
        <v>17</v>
      </c>
      <c r="AS501" s="19">
        <v>37</v>
      </c>
      <c r="AT501" s="19">
        <v>37</v>
      </c>
      <c r="AU501" s="19">
        <v>0</v>
      </c>
      <c r="AV501" s="19">
        <v>63.655999999999999</v>
      </c>
      <c r="AW501" s="19" t="s">
        <v>43</v>
      </c>
      <c r="AX501" s="19" t="s">
        <v>43</v>
      </c>
      <c r="AY501" s="19" t="s">
        <v>43</v>
      </c>
      <c r="AZ501" s="19" t="s">
        <v>43</v>
      </c>
      <c r="BA501" s="19">
        <v>7</v>
      </c>
      <c r="BB501" s="19">
        <v>9</v>
      </c>
      <c r="BC501" s="19">
        <v>9</v>
      </c>
      <c r="BD501" s="19">
        <v>7</v>
      </c>
      <c r="BE501" s="19">
        <v>11</v>
      </c>
      <c r="BF501" s="19">
        <v>11</v>
      </c>
      <c r="BG501" s="19">
        <v>7</v>
      </c>
      <c r="BH501" s="19">
        <v>10</v>
      </c>
      <c r="BI501" s="19">
        <v>9</v>
      </c>
      <c r="BJ501" s="19">
        <v>6</v>
      </c>
      <c r="BK501" s="19" t="s">
        <v>43</v>
      </c>
      <c r="BL501" s="19">
        <v>1.29</v>
      </c>
      <c r="BM501" s="19">
        <v>16.8</v>
      </c>
      <c r="BN501" s="19">
        <v>27.3</v>
      </c>
      <c r="BO501" s="19">
        <v>24.1</v>
      </c>
      <c r="BP501" s="19">
        <v>18.600000000000001</v>
      </c>
      <c r="BQ501" s="19">
        <v>25.7</v>
      </c>
      <c r="BR501" s="19">
        <v>29.3</v>
      </c>
      <c r="BS501" s="19">
        <v>20.2</v>
      </c>
      <c r="BT501" s="19">
        <v>26.8</v>
      </c>
      <c r="BU501" s="19">
        <v>18</v>
      </c>
      <c r="BV501" s="19">
        <v>13.9</v>
      </c>
      <c r="BW501" s="19">
        <v>1.0993044960888201</v>
      </c>
      <c r="BX501" s="19">
        <v>0.37515962441314599</v>
      </c>
      <c r="BY501" s="19">
        <v>-0.21217842102051099</v>
      </c>
      <c r="BZ501" s="19">
        <v>-2.0077094202906198</v>
      </c>
    </row>
    <row r="502" spans="1:78" s="38" customFormat="1" x14ac:dyDescent="0.3">
      <c r="A502" s="91">
        <v>500</v>
      </c>
      <c r="B502" s="19" t="s">
        <v>1906</v>
      </c>
      <c r="C502" s="223" t="s">
        <v>76</v>
      </c>
      <c r="D502" s="177">
        <v>1.244584745934753</v>
      </c>
      <c r="E502" s="108">
        <f t="shared" si="77"/>
        <v>0.31566446927208247</v>
      </c>
      <c r="F502" s="28">
        <v>7.9699492917771425E-2</v>
      </c>
      <c r="G502" s="129">
        <f t="shared" si="78"/>
        <v>1.0985444417621599</v>
      </c>
      <c r="H502" s="144"/>
      <c r="I502" s="145">
        <f t="shared" si="79"/>
        <v>1.0985444417621599</v>
      </c>
      <c r="J502" s="74" t="s">
        <v>1907</v>
      </c>
      <c r="K502" s="74" t="s">
        <v>1908</v>
      </c>
      <c r="L502" s="74" t="str">
        <f t="shared" si="80"/>
        <v/>
      </c>
      <c r="M502" s="75" t="str">
        <f t="shared" si="85"/>
        <v/>
      </c>
      <c r="N502" s="74" t="str">
        <f t="shared" si="85"/>
        <v/>
      </c>
      <c r="O502" s="74" t="str">
        <f t="shared" si="85"/>
        <v/>
      </c>
      <c r="P502" s="74" t="str">
        <f t="shared" si="85"/>
        <v/>
      </c>
      <c r="Q502" s="76" t="str">
        <f t="shared" si="85"/>
        <v/>
      </c>
      <c r="R502" s="74" t="str">
        <f t="shared" si="85"/>
        <v/>
      </c>
      <c r="S502" s="77">
        <v>20435000</v>
      </c>
      <c r="T502" s="78">
        <v>18895000</v>
      </c>
      <c r="U502" s="78">
        <v>19340000</v>
      </c>
      <c r="V502" s="78">
        <v>19696000</v>
      </c>
      <c r="W502" s="78">
        <v>20152000</v>
      </c>
      <c r="X502" s="79">
        <v>5</v>
      </c>
      <c r="Y502" s="80">
        <v>26580000</v>
      </c>
      <c r="Z502" s="80">
        <v>27590000</v>
      </c>
      <c r="AA502" s="80">
        <v>30173000</v>
      </c>
      <c r="AB502" s="80">
        <v>17888000</v>
      </c>
      <c r="AC502" s="80">
        <v>20383000</v>
      </c>
      <c r="AD502" s="96">
        <v>5</v>
      </c>
      <c r="AE502" s="19">
        <v>24.284538269043001</v>
      </c>
      <c r="AF502" s="19">
        <v>24.171501159668001</v>
      </c>
      <c r="AG502" s="19">
        <v>24.205083847045898</v>
      </c>
      <c r="AH502" s="19">
        <v>24.231399536132798</v>
      </c>
      <c r="AI502" s="19">
        <v>24.264419555664102</v>
      </c>
      <c r="AJ502" s="19">
        <v>24.6638374328613</v>
      </c>
      <c r="AK502" s="19">
        <v>24.7176418304443</v>
      </c>
      <c r="AL502" s="19">
        <v>24.846754074096701</v>
      </c>
      <c r="AM502" s="19">
        <v>24.0924892425537</v>
      </c>
      <c r="AN502" s="19">
        <v>24.2808628082275</v>
      </c>
      <c r="AO502" s="19">
        <v>30.771000000000001</v>
      </c>
      <c r="AP502" s="19">
        <v>269</v>
      </c>
      <c r="AQ502" s="19">
        <v>76.2</v>
      </c>
      <c r="AR502" s="19">
        <v>25</v>
      </c>
      <c r="AS502" s="19">
        <v>76.2</v>
      </c>
      <c r="AT502" s="19">
        <v>76.2</v>
      </c>
      <c r="AU502" s="19">
        <v>0</v>
      </c>
      <c r="AV502" s="19">
        <v>323.31</v>
      </c>
      <c r="AW502" s="19">
        <v>25</v>
      </c>
      <c r="AX502" s="19">
        <v>25</v>
      </c>
      <c r="AY502" s="19">
        <v>25</v>
      </c>
      <c r="AZ502" s="19" t="s">
        <v>43</v>
      </c>
      <c r="BA502" s="19">
        <v>10</v>
      </c>
      <c r="BB502" s="19">
        <v>12</v>
      </c>
      <c r="BC502" s="19">
        <v>13</v>
      </c>
      <c r="BD502" s="19">
        <v>18</v>
      </c>
      <c r="BE502" s="19">
        <v>18</v>
      </c>
      <c r="BF502" s="19">
        <v>17</v>
      </c>
      <c r="BG502" s="19">
        <v>15</v>
      </c>
      <c r="BH502" s="19">
        <v>17</v>
      </c>
      <c r="BI502" s="19">
        <v>18</v>
      </c>
      <c r="BJ502" s="19">
        <v>17</v>
      </c>
      <c r="BK502" s="19">
        <v>269</v>
      </c>
      <c r="BL502" s="19">
        <v>1.23</v>
      </c>
      <c r="BM502" s="19">
        <v>46.8</v>
      </c>
      <c r="BN502" s="19">
        <v>57.6</v>
      </c>
      <c r="BO502" s="19">
        <v>62.1</v>
      </c>
      <c r="BP502" s="19">
        <v>75.099999999999994</v>
      </c>
      <c r="BQ502" s="19">
        <v>75.5</v>
      </c>
      <c r="BR502" s="19">
        <v>64.7</v>
      </c>
      <c r="BS502" s="19">
        <v>61.3</v>
      </c>
      <c r="BT502" s="19">
        <v>57.6</v>
      </c>
      <c r="BU502" s="19">
        <v>68.8</v>
      </c>
      <c r="BV502" s="19">
        <v>61.7</v>
      </c>
      <c r="BW502" s="19">
        <v>1.0985444417621599</v>
      </c>
      <c r="BX502" s="19">
        <v>0.37490398126463698</v>
      </c>
      <c r="BY502" s="19">
        <v>-0.28892860412597798</v>
      </c>
      <c r="BZ502" s="19">
        <v>-2.00658014273532</v>
      </c>
    </row>
    <row r="503" spans="1:78" s="38" customFormat="1" x14ac:dyDescent="0.3">
      <c r="A503" s="91">
        <v>501</v>
      </c>
      <c r="B503" s="19" t="s">
        <v>1909</v>
      </c>
      <c r="C503" s="223" t="s">
        <v>1910</v>
      </c>
      <c r="D503" s="177">
        <v>0.83719038780112964</v>
      </c>
      <c r="E503" s="108">
        <f t="shared" si="77"/>
        <v>-0.25637234749733756</v>
      </c>
      <c r="F503" s="28">
        <v>8.0141602565089426E-2</v>
      </c>
      <c r="G503" s="129">
        <f t="shared" si="78"/>
        <v>1.0961419773735399</v>
      </c>
      <c r="H503" s="144"/>
      <c r="I503" s="145">
        <f t="shared" si="79"/>
        <v>-1.0961419773735399</v>
      </c>
      <c r="J503" s="74" t="s">
        <v>1911</v>
      </c>
      <c r="K503" s="74" t="s">
        <v>1912</v>
      </c>
      <c r="L503" s="74" t="str">
        <f t="shared" si="80"/>
        <v/>
      </c>
      <c r="M503" s="75" t="str">
        <f t="shared" ref="M503:R512" si="86">IF(ISNUMBER(FIND(M$2,$J503))=TRUE,M$2,"")</f>
        <v/>
      </c>
      <c r="N503" s="74" t="str">
        <f t="shared" si="86"/>
        <v/>
      </c>
      <c r="O503" s="74" t="str">
        <f t="shared" si="86"/>
        <v/>
      </c>
      <c r="P503" s="74" t="str">
        <f t="shared" si="86"/>
        <v/>
      </c>
      <c r="Q503" s="76" t="str">
        <f t="shared" si="86"/>
        <v/>
      </c>
      <c r="R503" s="74" t="str">
        <f t="shared" si="86"/>
        <v/>
      </c>
      <c r="S503" s="77">
        <v>449340000</v>
      </c>
      <c r="T503" s="78">
        <v>439080000</v>
      </c>
      <c r="U503" s="78">
        <v>438060000</v>
      </c>
      <c r="V503" s="78">
        <v>341200000</v>
      </c>
      <c r="W503" s="78">
        <v>336440000</v>
      </c>
      <c r="X503" s="79">
        <v>5</v>
      </c>
      <c r="Y503" s="80">
        <v>278230000</v>
      </c>
      <c r="Z503" s="80">
        <v>385120000</v>
      </c>
      <c r="AA503" s="80">
        <v>372930000</v>
      </c>
      <c r="AB503" s="80">
        <v>323750000</v>
      </c>
      <c r="AC503" s="80">
        <v>317800000</v>
      </c>
      <c r="AD503" s="96">
        <v>5</v>
      </c>
      <c r="AE503" s="19">
        <v>28.743232727050799</v>
      </c>
      <c r="AF503" s="19">
        <v>28.7099094390869</v>
      </c>
      <c r="AG503" s="19">
        <v>28.7065525054932</v>
      </c>
      <c r="AH503" s="19">
        <v>28.346042633056602</v>
      </c>
      <c r="AI503" s="19">
        <v>28.3257732391357</v>
      </c>
      <c r="AJ503" s="19">
        <v>28.051702499389599</v>
      </c>
      <c r="AK503" s="19">
        <v>28.5207328796387</v>
      </c>
      <c r="AL503" s="19">
        <v>28.474328994751001</v>
      </c>
      <c r="AM503" s="19">
        <v>28.270305633544901</v>
      </c>
      <c r="AN503" s="19">
        <v>28.243543624877901</v>
      </c>
      <c r="AO503" s="19">
        <v>67.614000000000004</v>
      </c>
      <c r="AP503" s="19">
        <v>607</v>
      </c>
      <c r="AQ503" s="19">
        <v>64.900000000000006</v>
      </c>
      <c r="AR503" s="19">
        <v>39</v>
      </c>
      <c r="AS503" s="19">
        <v>64.900000000000006</v>
      </c>
      <c r="AT503" s="19">
        <v>64.900000000000006</v>
      </c>
      <c r="AU503" s="19">
        <v>0</v>
      </c>
      <c r="AV503" s="19">
        <v>323.31</v>
      </c>
      <c r="AW503" s="19">
        <v>39</v>
      </c>
      <c r="AX503" s="19">
        <v>39</v>
      </c>
      <c r="AY503" s="19">
        <v>39</v>
      </c>
      <c r="AZ503" s="19" t="s">
        <v>43</v>
      </c>
      <c r="BA503" s="19">
        <v>31</v>
      </c>
      <c r="BB503" s="19">
        <v>28</v>
      </c>
      <c r="BC503" s="19">
        <v>28</v>
      </c>
      <c r="BD503" s="19">
        <v>33</v>
      </c>
      <c r="BE503" s="19">
        <v>33</v>
      </c>
      <c r="BF503" s="19">
        <v>29</v>
      </c>
      <c r="BG503" s="19">
        <v>29</v>
      </c>
      <c r="BH503" s="19">
        <v>29</v>
      </c>
      <c r="BI503" s="19">
        <v>37</v>
      </c>
      <c r="BJ503" s="19">
        <v>34</v>
      </c>
      <c r="BK503" s="19">
        <v>607</v>
      </c>
      <c r="BL503" s="19">
        <v>1.68</v>
      </c>
      <c r="BM503" s="19">
        <v>60.1</v>
      </c>
      <c r="BN503" s="19">
        <v>57.7</v>
      </c>
      <c r="BO503" s="19">
        <v>57.7</v>
      </c>
      <c r="BP503" s="19">
        <v>57.3</v>
      </c>
      <c r="BQ503" s="19">
        <v>58.3</v>
      </c>
      <c r="BR503" s="19">
        <v>57.7</v>
      </c>
      <c r="BS503" s="19">
        <v>57.7</v>
      </c>
      <c r="BT503" s="19">
        <v>57.7</v>
      </c>
      <c r="BU503" s="19">
        <v>64.3</v>
      </c>
      <c r="BV503" s="19">
        <v>61</v>
      </c>
      <c r="BW503" s="19">
        <v>1.0961419773735399</v>
      </c>
      <c r="BX503" s="19">
        <v>0.37691228070175398</v>
      </c>
      <c r="BY503" s="19">
        <v>0.25417938232422099</v>
      </c>
      <c r="BZ503" s="19">
        <v>2.0030101921020398</v>
      </c>
    </row>
    <row r="504" spans="1:78" s="38" customFormat="1" x14ac:dyDescent="0.3">
      <c r="A504" s="91">
        <v>502</v>
      </c>
      <c r="B504" s="19" t="s">
        <v>1913</v>
      </c>
      <c r="C504" s="223" t="s">
        <v>1914</v>
      </c>
      <c r="D504" s="177">
        <v>1.4739254692291637</v>
      </c>
      <c r="E504" s="108">
        <f t="shared" si="77"/>
        <v>0.55966357470977945</v>
      </c>
      <c r="F504" s="28">
        <v>8.014212535165699E-2</v>
      </c>
      <c r="G504" s="129">
        <f t="shared" si="78"/>
        <v>1.0961391443558099</v>
      </c>
      <c r="H504" s="144"/>
      <c r="I504" s="145">
        <f t="shared" si="79"/>
        <v>1.0961391443558099</v>
      </c>
      <c r="J504" s="74" t="s">
        <v>1915</v>
      </c>
      <c r="K504" s="74" t="s">
        <v>1916</v>
      </c>
      <c r="L504" s="74" t="str">
        <f t="shared" si="80"/>
        <v/>
      </c>
      <c r="M504" s="75" t="str">
        <f t="shared" si="86"/>
        <v/>
      </c>
      <c r="N504" s="74" t="str">
        <f t="shared" si="86"/>
        <v/>
      </c>
      <c r="O504" s="74" t="str">
        <f t="shared" si="86"/>
        <v/>
      </c>
      <c r="P504" s="74" t="str">
        <f t="shared" si="86"/>
        <v/>
      </c>
      <c r="Q504" s="76" t="str">
        <f t="shared" si="86"/>
        <v/>
      </c>
      <c r="R504" s="74" t="str">
        <f t="shared" si="86"/>
        <v>GO:0097014</v>
      </c>
      <c r="S504" s="77">
        <v>3104400</v>
      </c>
      <c r="T504" s="78">
        <v>2728900</v>
      </c>
      <c r="U504" s="78">
        <v>3225900</v>
      </c>
      <c r="V504" s="78">
        <v>1378000</v>
      </c>
      <c r="W504" s="78">
        <v>2019400</v>
      </c>
      <c r="X504" s="79">
        <v>5</v>
      </c>
      <c r="Y504" s="80">
        <v>4419000</v>
      </c>
      <c r="Z504" s="80">
        <v>3786100</v>
      </c>
      <c r="AA504" s="80">
        <v>4815700</v>
      </c>
      <c r="AB504" s="80">
        <v>2683300</v>
      </c>
      <c r="AC504" s="80">
        <v>2656000</v>
      </c>
      <c r="AD504" s="96">
        <v>5</v>
      </c>
      <c r="AE504" s="19">
        <v>21.565883636474599</v>
      </c>
      <c r="AF504" s="19">
        <v>21.379888534545898</v>
      </c>
      <c r="AG504" s="19">
        <v>21.621271133422901</v>
      </c>
      <c r="AH504" s="19">
        <v>20.3941440582275</v>
      </c>
      <c r="AI504" s="19">
        <v>20.9454956054688</v>
      </c>
      <c r="AJ504" s="19">
        <v>22.075288772583001</v>
      </c>
      <c r="AK504" s="19">
        <v>21.852281570434599</v>
      </c>
      <c r="AL504" s="19">
        <v>22.199314117431602</v>
      </c>
      <c r="AM504" s="19">
        <v>21.355577468872099</v>
      </c>
      <c r="AN504" s="19">
        <v>21.340824127197301</v>
      </c>
      <c r="AO504" s="19">
        <v>42.021000000000001</v>
      </c>
      <c r="AP504" s="19">
        <v>387</v>
      </c>
      <c r="AQ504" s="19">
        <v>34.6</v>
      </c>
      <c r="AR504" s="19">
        <v>9</v>
      </c>
      <c r="AS504" s="19">
        <v>34.6</v>
      </c>
      <c r="AT504" s="19">
        <v>34.6</v>
      </c>
      <c r="AU504" s="19">
        <v>0</v>
      </c>
      <c r="AV504" s="19">
        <v>127.08</v>
      </c>
      <c r="AW504" s="19">
        <v>9</v>
      </c>
      <c r="AX504" s="19">
        <v>9</v>
      </c>
      <c r="AY504" s="19">
        <v>9</v>
      </c>
      <c r="AZ504" s="19" t="s">
        <v>43</v>
      </c>
      <c r="BA504" s="19">
        <v>5</v>
      </c>
      <c r="BB504" s="19">
        <v>3</v>
      </c>
      <c r="BC504" s="19">
        <v>5</v>
      </c>
      <c r="BD504" s="19">
        <v>4</v>
      </c>
      <c r="BE504" s="19">
        <v>7</v>
      </c>
      <c r="BF504" s="19">
        <v>7</v>
      </c>
      <c r="BG504" s="19">
        <v>5</v>
      </c>
      <c r="BH504" s="19">
        <v>6</v>
      </c>
      <c r="BI504" s="19">
        <v>6</v>
      </c>
      <c r="BJ504" s="19">
        <v>5</v>
      </c>
      <c r="BK504" s="19">
        <v>387</v>
      </c>
      <c r="BL504" s="19">
        <v>1.1200000000000001</v>
      </c>
      <c r="BM504" s="19">
        <v>18.3</v>
      </c>
      <c r="BN504" s="19">
        <v>12.1</v>
      </c>
      <c r="BO504" s="19">
        <v>20.399999999999999</v>
      </c>
      <c r="BP504" s="19">
        <v>15.5</v>
      </c>
      <c r="BQ504" s="19">
        <v>25.6</v>
      </c>
      <c r="BR504" s="19">
        <v>27.1</v>
      </c>
      <c r="BS504" s="19">
        <v>20.2</v>
      </c>
      <c r="BT504" s="19">
        <v>23.3</v>
      </c>
      <c r="BU504" s="19">
        <v>22.5</v>
      </c>
      <c r="BV504" s="19">
        <v>16.5</v>
      </c>
      <c r="BW504" s="19">
        <v>1.0961391443558099</v>
      </c>
      <c r="BX504" s="19">
        <v>0.37648598130841099</v>
      </c>
      <c r="BY504" s="19">
        <v>-0.58332061767578103</v>
      </c>
      <c r="BZ504" s="19">
        <v>-2.0030059820043999</v>
      </c>
    </row>
    <row r="505" spans="1:78" s="38" customFormat="1" x14ac:dyDescent="0.3">
      <c r="A505" s="91">
        <v>503</v>
      </c>
      <c r="B505" s="19" t="s">
        <v>1917</v>
      </c>
      <c r="C505" s="223" t="s">
        <v>1918</v>
      </c>
      <c r="D505" s="177">
        <v>1.284253757775222</v>
      </c>
      <c r="E505" s="108">
        <f t="shared" si="77"/>
        <v>0.36093029507147606</v>
      </c>
      <c r="F505" s="28">
        <v>8.0514284227875946E-2</v>
      </c>
      <c r="G505" s="129">
        <f t="shared" si="78"/>
        <v>1.0941270635946401</v>
      </c>
      <c r="H505" s="144"/>
      <c r="I505" s="145">
        <f t="shared" si="79"/>
        <v>1.0941270635946401</v>
      </c>
      <c r="J505" s="74" t="s">
        <v>1919</v>
      </c>
      <c r="K505" s="74" t="s">
        <v>1920</v>
      </c>
      <c r="L505" s="74" t="str">
        <f t="shared" si="80"/>
        <v>GO:0003735;GO:0005730</v>
      </c>
      <c r="M505" s="75" t="str">
        <f t="shared" si="86"/>
        <v/>
      </c>
      <c r="N505" s="74" t="str">
        <f t="shared" si="86"/>
        <v>GO:0003735</v>
      </c>
      <c r="O505" s="74" t="str">
        <f t="shared" si="86"/>
        <v/>
      </c>
      <c r="P505" s="74" t="str">
        <f t="shared" si="86"/>
        <v>GO:0005730</v>
      </c>
      <c r="Q505" s="76" t="str">
        <f t="shared" si="86"/>
        <v/>
      </c>
      <c r="R505" s="74" t="str">
        <f t="shared" si="86"/>
        <v/>
      </c>
      <c r="S505" s="77">
        <v>6987700</v>
      </c>
      <c r="T505" s="78">
        <v>9886100</v>
      </c>
      <c r="U505" s="78">
        <v>9368000</v>
      </c>
      <c r="V505" s="78">
        <v>13205000</v>
      </c>
      <c r="W505" s="78">
        <v>10809000</v>
      </c>
      <c r="X505" s="79">
        <v>5</v>
      </c>
      <c r="Y505" s="80">
        <v>13590000</v>
      </c>
      <c r="Z505" s="80">
        <v>14912000</v>
      </c>
      <c r="AA505" s="80">
        <v>14557000</v>
      </c>
      <c r="AB505" s="80">
        <v>9840200</v>
      </c>
      <c r="AC505" s="80">
        <v>11642000</v>
      </c>
      <c r="AD505" s="96">
        <v>5</v>
      </c>
      <c r="AE505" s="19">
        <v>22.736385345458999</v>
      </c>
      <c r="AF505" s="19">
        <v>23.2369709014893</v>
      </c>
      <c r="AG505" s="19">
        <v>23.159309387206999</v>
      </c>
      <c r="AH505" s="19">
        <v>23.6545810699463</v>
      </c>
      <c r="AI505" s="19">
        <v>23.365730285644499</v>
      </c>
      <c r="AJ505" s="19">
        <v>23.696043014526399</v>
      </c>
      <c r="AK505" s="19">
        <v>23.829971313476602</v>
      </c>
      <c r="AL505" s="19">
        <v>23.795209884643601</v>
      </c>
      <c r="AM505" s="19">
        <v>23.2302570343018</v>
      </c>
      <c r="AN505" s="19">
        <v>23.472835540771499</v>
      </c>
      <c r="AO505" s="19">
        <v>25.628</v>
      </c>
      <c r="AP505" s="19">
        <v>226</v>
      </c>
      <c r="AQ505" s="19">
        <v>73.900000000000006</v>
      </c>
      <c r="AR505" s="19">
        <v>15</v>
      </c>
      <c r="AS505" s="19">
        <v>73.900000000000006</v>
      </c>
      <c r="AT505" s="19">
        <v>73.900000000000006</v>
      </c>
      <c r="AU505" s="19">
        <v>0</v>
      </c>
      <c r="AV505" s="19">
        <v>323.31</v>
      </c>
      <c r="AW505" s="19">
        <v>15</v>
      </c>
      <c r="AX505" s="19">
        <v>15</v>
      </c>
      <c r="AY505" s="19">
        <v>15</v>
      </c>
      <c r="AZ505" s="19" t="s">
        <v>43</v>
      </c>
      <c r="BA505" s="19">
        <v>8</v>
      </c>
      <c r="BB505" s="19">
        <v>11</v>
      </c>
      <c r="BC505" s="19">
        <v>10</v>
      </c>
      <c r="BD505" s="19">
        <v>10</v>
      </c>
      <c r="BE505" s="19">
        <v>13</v>
      </c>
      <c r="BF505" s="19">
        <v>10</v>
      </c>
      <c r="BG505" s="19">
        <v>10</v>
      </c>
      <c r="BH505" s="19">
        <v>12</v>
      </c>
      <c r="BI505" s="19">
        <v>10</v>
      </c>
      <c r="BJ505" s="19">
        <v>11</v>
      </c>
      <c r="BK505" s="19">
        <v>226</v>
      </c>
      <c r="BL505" s="19">
        <v>1.1000000000000001</v>
      </c>
      <c r="BM505" s="19">
        <v>45.6</v>
      </c>
      <c r="BN505" s="19">
        <v>58.8</v>
      </c>
      <c r="BO505" s="19">
        <v>57.1</v>
      </c>
      <c r="BP505" s="19">
        <v>54.4</v>
      </c>
      <c r="BQ505" s="19">
        <v>61.1</v>
      </c>
      <c r="BR505" s="19">
        <v>56.6</v>
      </c>
      <c r="BS505" s="19">
        <v>53.1</v>
      </c>
      <c r="BT505" s="19">
        <v>61.9</v>
      </c>
      <c r="BU505" s="19">
        <v>54</v>
      </c>
      <c r="BV505" s="19">
        <v>58</v>
      </c>
      <c r="BW505" s="19">
        <v>1.0941270635946401</v>
      </c>
      <c r="BX505" s="19">
        <v>0.37746386946386901</v>
      </c>
      <c r="BY505" s="19">
        <v>-0.37426795959472497</v>
      </c>
      <c r="BZ505" s="19">
        <v>-2.00001564555421</v>
      </c>
    </row>
    <row r="506" spans="1:78" s="38" customFormat="1" x14ac:dyDescent="0.3">
      <c r="A506" s="91">
        <v>504</v>
      </c>
      <c r="B506" s="19" t="s">
        <v>1921</v>
      </c>
      <c r="C506" s="223" t="s">
        <v>76</v>
      </c>
      <c r="D506" s="177">
        <v>1.5982490386763719</v>
      </c>
      <c r="E506" s="108">
        <f t="shared" si="77"/>
        <v>0.6764922260818802</v>
      </c>
      <c r="F506" s="28">
        <v>8.0869254840572877E-2</v>
      </c>
      <c r="G506" s="129">
        <f t="shared" si="78"/>
        <v>1.0922165586220201</v>
      </c>
      <c r="H506" s="144"/>
      <c r="I506" s="145">
        <f t="shared" si="79"/>
        <v>1.0922165586220201</v>
      </c>
      <c r="J506" s="74" t="s">
        <v>1922</v>
      </c>
      <c r="K506" s="74" t="s">
        <v>1923</v>
      </c>
      <c r="L506" s="74" t="str">
        <f t="shared" si="80"/>
        <v/>
      </c>
      <c r="M506" s="75" t="str">
        <f t="shared" si="86"/>
        <v/>
      </c>
      <c r="N506" s="74" t="str">
        <f t="shared" si="86"/>
        <v/>
      </c>
      <c r="O506" s="74" t="str">
        <f t="shared" si="86"/>
        <v/>
      </c>
      <c r="P506" s="74" t="str">
        <f t="shared" si="86"/>
        <v/>
      </c>
      <c r="Q506" s="76" t="str">
        <f t="shared" si="86"/>
        <v/>
      </c>
      <c r="R506" s="74" t="str">
        <f t="shared" si="86"/>
        <v/>
      </c>
      <c r="S506" s="77">
        <v>3318900</v>
      </c>
      <c r="T506" s="78">
        <v>2618600</v>
      </c>
      <c r="U506" s="78">
        <v>4421700</v>
      </c>
      <c r="V506" s="78">
        <v>3204400</v>
      </c>
      <c r="W506" s="78">
        <v>3444200</v>
      </c>
      <c r="X506" s="79">
        <v>5</v>
      </c>
      <c r="Y506" s="80">
        <v>5681900</v>
      </c>
      <c r="Z506" s="80">
        <v>7978000</v>
      </c>
      <c r="AA506" s="80">
        <v>6683600</v>
      </c>
      <c r="AB506" s="80">
        <v>2717000</v>
      </c>
      <c r="AC506" s="80">
        <v>4122200</v>
      </c>
      <c r="AD506" s="96">
        <v>5</v>
      </c>
      <c r="AE506" s="19">
        <v>21.662273406982401</v>
      </c>
      <c r="AF506" s="19">
        <v>21.3203639984131</v>
      </c>
      <c r="AG506" s="19">
        <v>22.076169967651399</v>
      </c>
      <c r="AH506" s="19">
        <v>21.6116237640381</v>
      </c>
      <c r="AI506" s="19">
        <v>21.7157382965088</v>
      </c>
      <c r="AJ506" s="19">
        <v>22.437942504882798</v>
      </c>
      <c r="AK506" s="19">
        <v>22.927595138549801</v>
      </c>
      <c r="AL506" s="19">
        <v>22.672193527221701</v>
      </c>
      <c r="AM506" s="19">
        <v>21.373582839965799</v>
      </c>
      <c r="AN506" s="19">
        <v>21.974983215331999</v>
      </c>
      <c r="AO506" s="19">
        <v>174.77</v>
      </c>
      <c r="AP506" s="19">
        <v>1521</v>
      </c>
      <c r="AQ506" s="19">
        <v>33.299999999999997</v>
      </c>
      <c r="AR506" s="19">
        <v>41</v>
      </c>
      <c r="AS506" s="19">
        <v>33.299999999999997</v>
      </c>
      <c r="AT506" s="19">
        <v>33.299999999999997</v>
      </c>
      <c r="AU506" s="19">
        <v>0</v>
      </c>
      <c r="AV506" s="19">
        <v>173.77</v>
      </c>
      <c r="AW506" s="19">
        <v>41</v>
      </c>
      <c r="AX506" s="19">
        <v>41</v>
      </c>
      <c r="AY506" s="19">
        <v>41</v>
      </c>
      <c r="AZ506" s="19" t="s">
        <v>43</v>
      </c>
      <c r="BA506" s="19">
        <v>9</v>
      </c>
      <c r="BB506" s="19">
        <v>7</v>
      </c>
      <c r="BC506" s="19">
        <v>5</v>
      </c>
      <c r="BD506" s="19">
        <v>20</v>
      </c>
      <c r="BE506" s="19">
        <v>18</v>
      </c>
      <c r="BF506" s="19">
        <v>24</v>
      </c>
      <c r="BG506" s="19">
        <v>26</v>
      </c>
      <c r="BH506" s="19">
        <v>20</v>
      </c>
      <c r="BI506" s="19">
        <v>16</v>
      </c>
      <c r="BJ506" s="19">
        <v>16</v>
      </c>
      <c r="BK506" s="19">
        <v>1521</v>
      </c>
      <c r="BL506" s="19">
        <v>2.69</v>
      </c>
      <c r="BM506" s="19">
        <v>9.4</v>
      </c>
      <c r="BN506" s="19">
        <v>7.6</v>
      </c>
      <c r="BO506" s="19">
        <v>5.8</v>
      </c>
      <c r="BP506" s="19">
        <v>16.399999999999999</v>
      </c>
      <c r="BQ506" s="19">
        <v>15.1</v>
      </c>
      <c r="BR506" s="19">
        <v>20</v>
      </c>
      <c r="BS506" s="19">
        <v>22.2</v>
      </c>
      <c r="BT506" s="19">
        <v>17.100000000000001</v>
      </c>
      <c r="BU506" s="19">
        <v>11.9</v>
      </c>
      <c r="BV506" s="19">
        <v>11.4</v>
      </c>
      <c r="BW506" s="19">
        <v>1.0922165586220201</v>
      </c>
      <c r="BX506" s="19">
        <v>0.37748491879350299</v>
      </c>
      <c r="BY506" s="19">
        <v>-0.60002555847168204</v>
      </c>
      <c r="BZ506" s="19">
        <v>-1.99717586292095</v>
      </c>
    </row>
    <row r="507" spans="1:78" s="38" customFormat="1" x14ac:dyDescent="0.3">
      <c r="A507" s="91">
        <v>505</v>
      </c>
      <c r="B507" s="19" t="s">
        <v>1924</v>
      </c>
      <c r="C507" s="223" t="s">
        <v>1925</v>
      </c>
      <c r="D507" s="177">
        <v>1.1908754309060732</v>
      </c>
      <c r="E507" s="108">
        <f t="shared" si="77"/>
        <v>0.25202251092402517</v>
      </c>
      <c r="F507" s="28">
        <v>8.0908926763194014E-2</v>
      </c>
      <c r="G507" s="129">
        <f t="shared" si="78"/>
        <v>1.0920035595976101</v>
      </c>
      <c r="H507" s="144"/>
      <c r="I507" s="145">
        <f t="shared" si="79"/>
        <v>1.0920035595976101</v>
      </c>
      <c r="J507" s="74" t="s">
        <v>1926</v>
      </c>
      <c r="K507" s="74" t="s">
        <v>1927</v>
      </c>
      <c r="L507" s="74" t="str">
        <f t="shared" si="80"/>
        <v/>
      </c>
      <c r="M507" s="75" t="str">
        <f t="shared" si="86"/>
        <v/>
      </c>
      <c r="N507" s="74" t="str">
        <f t="shared" si="86"/>
        <v/>
      </c>
      <c r="O507" s="74" t="str">
        <f t="shared" si="86"/>
        <v/>
      </c>
      <c r="P507" s="74" t="str">
        <f t="shared" si="86"/>
        <v/>
      </c>
      <c r="Q507" s="76" t="str">
        <f t="shared" si="86"/>
        <v/>
      </c>
      <c r="R507" s="74" t="str">
        <f t="shared" si="86"/>
        <v/>
      </c>
      <c r="S507" s="77">
        <v>3742800</v>
      </c>
      <c r="T507" s="78">
        <v>3223600</v>
      </c>
      <c r="U507" s="78">
        <v>3886700</v>
      </c>
      <c r="V507" s="78">
        <v>2684600</v>
      </c>
      <c r="W507" s="78">
        <v>2910200</v>
      </c>
      <c r="X507" s="79">
        <v>5</v>
      </c>
      <c r="Y507" s="80">
        <v>4465100</v>
      </c>
      <c r="Z507" s="80">
        <v>3964200</v>
      </c>
      <c r="AA507" s="80">
        <v>3676200</v>
      </c>
      <c r="AB507" s="80">
        <v>3265200</v>
      </c>
      <c r="AC507" s="80">
        <v>4216700</v>
      </c>
      <c r="AD507" s="96">
        <v>5</v>
      </c>
      <c r="AE507" s="19">
        <v>21.835685729980501</v>
      </c>
      <c r="AF507" s="19">
        <v>21.620241165161101</v>
      </c>
      <c r="AG507" s="19">
        <v>21.890113830566399</v>
      </c>
      <c r="AH507" s="19">
        <v>21.356275558471701</v>
      </c>
      <c r="AI507" s="19">
        <v>21.4726867675781</v>
      </c>
      <c r="AJ507" s="19">
        <v>22.0902614593506</v>
      </c>
      <c r="AK507" s="19">
        <v>21.9185981750488</v>
      </c>
      <c r="AL507" s="19">
        <v>21.8097839355469</v>
      </c>
      <c r="AM507" s="19">
        <v>21.638740539550799</v>
      </c>
      <c r="AN507" s="19">
        <v>22.007682800293001</v>
      </c>
      <c r="AO507" s="19">
        <v>49.927</v>
      </c>
      <c r="AP507" s="19">
        <v>442</v>
      </c>
      <c r="AQ507" s="19">
        <v>46.4</v>
      </c>
      <c r="AR507" s="19">
        <v>13</v>
      </c>
      <c r="AS507" s="19">
        <v>46.4</v>
      </c>
      <c r="AT507" s="19">
        <v>46.4</v>
      </c>
      <c r="AU507" s="19">
        <v>0</v>
      </c>
      <c r="AV507" s="19">
        <v>312.67</v>
      </c>
      <c r="AW507" s="19">
        <v>13</v>
      </c>
      <c r="AX507" s="19">
        <v>13</v>
      </c>
      <c r="AY507" s="19">
        <v>13</v>
      </c>
      <c r="AZ507" s="19" t="s">
        <v>43</v>
      </c>
      <c r="BA507" s="19">
        <v>8</v>
      </c>
      <c r="BB507" s="19">
        <v>10</v>
      </c>
      <c r="BC507" s="19">
        <v>10</v>
      </c>
      <c r="BD507" s="19">
        <v>7</v>
      </c>
      <c r="BE507" s="19">
        <v>6</v>
      </c>
      <c r="BF507" s="19">
        <v>8</v>
      </c>
      <c r="BG507" s="19">
        <v>10</v>
      </c>
      <c r="BH507" s="19">
        <v>9</v>
      </c>
      <c r="BI507" s="19">
        <v>5</v>
      </c>
      <c r="BJ507" s="19">
        <v>3</v>
      </c>
      <c r="BK507" s="19">
        <v>442</v>
      </c>
      <c r="BL507" s="19">
        <v>1.2</v>
      </c>
      <c r="BM507" s="19">
        <v>25.8</v>
      </c>
      <c r="BN507" s="19">
        <v>36.9</v>
      </c>
      <c r="BO507" s="19">
        <v>35.5</v>
      </c>
      <c r="BP507" s="19">
        <v>26.2</v>
      </c>
      <c r="BQ507" s="19">
        <v>21</v>
      </c>
      <c r="BR507" s="19">
        <v>32.1</v>
      </c>
      <c r="BS507" s="19">
        <v>36</v>
      </c>
      <c r="BT507" s="19">
        <v>32.1</v>
      </c>
      <c r="BU507" s="19">
        <v>18.100000000000001</v>
      </c>
      <c r="BV507" s="19">
        <v>11.5</v>
      </c>
      <c r="BW507" s="19">
        <v>1.0920035595976101</v>
      </c>
      <c r="BX507" s="19">
        <v>0.377186558516802</v>
      </c>
      <c r="BY507" s="19">
        <v>-0.25801277160644498</v>
      </c>
      <c r="BZ507" s="19">
        <v>-1.99685923551435</v>
      </c>
    </row>
    <row r="508" spans="1:78" s="38" customFormat="1" x14ac:dyDescent="0.3">
      <c r="A508" s="91">
        <v>506</v>
      </c>
      <c r="B508" s="19" t="s">
        <v>1928</v>
      </c>
      <c r="C508" s="223" t="s">
        <v>76</v>
      </c>
      <c r="D508" s="177">
        <v>1.6092821085216946</v>
      </c>
      <c r="E508" s="108">
        <f t="shared" si="77"/>
        <v>0.68641725389836039</v>
      </c>
      <c r="F508" s="28">
        <v>8.1642970836361781E-2</v>
      </c>
      <c r="G508" s="129">
        <f t="shared" si="78"/>
        <v>1.0880812004973199</v>
      </c>
      <c r="H508" s="144"/>
      <c r="I508" s="145">
        <f t="shared" si="79"/>
        <v>1.0880812004973199</v>
      </c>
      <c r="J508" s="74" t="s">
        <v>202</v>
      </c>
      <c r="K508" s="74" t="s">
        <v>203</v>
      </c>
      <c r="L508" s="74" t="str">
        <f t="shared" si="80"/>
        <v/>
      </c>
      <c r="M508" s="75" t="str">
        <f t="shared" si="86"/>
        <v/>
      </c>
      <c r="N508" s="74" t="str">
        <f t="shared" si="86"/>
        <v/>
      </c>
      <c r="O508" s="74" t="str">
        <f t="shared" si="86"/>
        <v/>
      </c>
      <c r="P508" s="74" t="str">
        <f t="shared" si="86"/>
        <v/>
      </c>
      <c r="Q508" s="76" t="str">
        <f t="shared" si="86"/>
        <v/>
      </c>
      <c r="R508" s="74" t="str">
        <f t="shared" si="86"/>
        <v/>
      </c>
      <c r="S508" s="77">
        <v>3988200</v>
      </c>
      <c r="T508" s="78">
        <v>1822200</v>
      </c>
      <c r="U508" s="78">
        <v>7285400</v>
      </c>
      <c r="V508" s="78">
        <v>9842700</v>
      </c>
      <c r="W508" s="78">
        <v>6716400</v>
      </c>
      <c r="X508" s="79">
        <v>5</v>
      </c>
      <c r="Y508" s="80">
        <v>12558000</v>
      </c>
      <c r="Z508" s="80">
        <v>9655800</v>
      </c>
      <c r="AA508" s="80">
        <v>9223200</v>
      </c>
      <c r="AB508" s="80">
        <v>8231400</v>
      </c>
      <c r="AC508" s="80">
        <v>8054700</v>
      </c>
      <c r="AD508" s="96">
        <v>5</v>
      </c>
      <c r="AE508" s="19">
        <v>21.9273071289063</v>
      </c>
      <c r="AF508" s="19">
        <v>20.7972507476807</v>
      </c>
      <c r="AG508" s="19">
        <v>22.796577453613299</v>
      </c>
      <c r="AH508" s="19">
        <v>23.2306232452393</v>
      </c>
      <c r="AI508" s="19">
        <v>22.679256439208999</v>
      </c>
      <c r="AJ508" s="19">
        <v>23.582103729248001</v>
      </c>
      <c r="AK508" s="19">
        <v>23.202964782714801</v>
      </c>
      <c r="AL508" s="19">
        <v>23.136835098266602</v>
      </c>
      <c r="AM508" s="19">
        <v>22.972705841064499</v>
      </c>
      <c r="AN508" s="19">
        <v>22.941398620605501</v>
      </c>
      <c r="AO508" s="19">
        <v>65.25</v>
      </c>
      <c r="AP508" s="19">
        <v>570</v>
      </c>
      <c r="AQ508" s="19">
        <v>58.2</v>
      </c>
      <c r="AR508" s="19">
        <v>26</v>
      </c>
      <c r="AS508" s="19">
        <v>58.2</v>
      </c>
      <c r="AT508" s="19">
        <v>57.2</v>
      </c>
      <c r="AU508" s="19">
        <v>0</v>
      </c>
      <c r="AV508" s="19">
        <v>323.31</v>
      </c>
      <c r="AW508" s="19">
        <v>27</v>
      </c>
      <c r="AX508" s="19">
        <v>27</v>
      </c>
      <c r="AY508" s="19">
        <v>26</v>
      </c>
      <c r="AZ508" s="19" t="s">
        <v>43</v>
      </c>
      <c r="BA508" s="19">
        <v>10</v>
      </c>
      <c r="BB508" s="19">
        <v>5</v>
      </c>
      <c r="BC508" s="19">
        <v>7</v>
      </c>
      <c r="BD508" s="19">
        <v>7</v>
      </c>
      <c r="BE508" s="19">
        <v>12</v>
      </c>
      <c r="BF508" s="19">
        <v>17</v>
      </c>
      <c r="BG508" s="19">
        <v>15</v>
      </c>
      <c r="BH508" s="19">
        <v>14</v>
      </c>
      <c r="BI508" s="19">
        <v>10</v>
      </c>
      <c r="BJ508" s="19">
        <v>11</v>
      </c>
      <c r="BK508" s="19">
        <v>570</v>
      </c>
      <c r="BL508" s="19">
        <v>1.84</v>
      </c>
      <c r="BM508" s="19">
        <v>22.3</v>
      </c>
      <c r="BN508" s="19">
        <v>9.8000000000000007</v>
      </c>
      <c r="BO508" s="19">
        <v>12.6</v>
      </c>
      <c r="BP508" s="19">
        <v>13</v>
      </c>
      <c r="BQ508" s="19">
        <v>27.7</v>
      </c>
      <c r="BR508" s="19">
        <v>39.1</v>
      </c>
      <c r="BS508" s="19">
        <v>38.799999999999997</v>
      </c>
      <c r="BT508" s="19">
        <v>33.700000000000003</v>
      </c>
      <c r="BU508" s="19">
        <v>21.6</v>
      </c>
      <c r="BV508" s="19">
        <v>26</v>
      </c>
      <c r="BW508" s="19">
        <v>1.0880812004973199</v>
      </c>
      <c r="BX508" s="19">
        <v>0.37806674338319901</v>
      </c>
      <c r="BY508" s="19">
        <v>-0.88099861145019498</v>
      </c>
      <c r="BZ508" s="19">
        <v>-1.9910276709150301</v>
      </c>
    </row>
    <row r="509" spans="1:78" s="38" customFormat="1" x14ac:dyDescent="0.3">
      <c r="A509" s="91">
        <v>507</v>
      </c>
      <c r="B509" s="19" t="s">
        <v>1929</v>
      </c>
      <c r="C509" s="223" t="s">
        <v>76</v>
      </c>
      <c r="D509" s="177">
        <v>1.5070070361109495</v>
      </c>
      <c r="E509" s="108">
        <f t="shared" si="77"/>
        <v>0.59168615279418213</v>
      </c>
      <c r="F509" s="28">
        <v>8.1880902774734546E-2</v>
      </c>
      <c r="G509" s="129">
        <f t="shared" si="78"/>
        <v>1.0868173776860801</v>
      </c>
      <c r="H509" s="144"/>
      <c r="I509" s="145">
        <f t="shared" si="79"/>
        <v>1.0868173776860801</v>
      </c>
      <c r="J509" s="74" t="s">
        <v>1930</v>
      </c>
      <c r="K509" s="74" t="s">
        <v>1931</v>
      </c>
      <c r="L509" s="74" t="str">
        <f t="shared" si="80"/>
        <v/>
      </c>
      <c r="M509" s="75" t="str">
        <f t="shared" si="86"/>
        <v/>
      </c>
      <c r="N509" s="74" t="str">
        <f t="shared" si="86"/>
        <v/>
      </c>
      <c r="O509" s="74" t="str">
        <f t="shared" si="86"/>
        <v/>
      </c>
      <c r="P509" s="74" t="str">
        <f t="shared" si="86"/>
        <v/>
      </c>
      <c r="Q509" s="76" t="str">
        <f t="shared" si="86"/>
        <v/>
      </c>
      <c r="R509" s="74" t="str">
        <f t="shared" si="86"/>
        <v>GO:0097014</v>
      </c>
      <c r="S509" s="77">
        <v>1491100</v>
      </c>
      <c r="T509" s="78">
        <v>2014500</v>
      </c>
      <c r="U509" s="78">
        <v>1573800</v>
      </c>
      <c r="V509" s="78">
        <v>791000</v>
      </c>
      <c r="W509" s="78">
        <v>1008400</v>
      </c>
      <c r="X509" s="79">
        <v>5</v>
      </c>
      <c r="Y509" s="80">
        <v>2522400</v>
      </c>
      <c r="Z509" s="80">
        <v>2447300</v>
      </c>
      <c r="AA509" s="80">
        <v>2394200</v>
      </c>
      <c r="AB509" s="80">
        <v>1236700</v>
      </c>
      <c r="AC509" s="80">
        <v>1765800</v>
      </c>
      <c r="AD509" s="96">
        <v>5</v>
      </c>
      <c r="AE509" s="19">
        <v>20.5079460144043</v>
      </c>
      <c r="AF509" s="19">
        <v>20.941989898681602</v>
      </c>
      <c r="AG509" s="19">
        <v>20.585821151733398</v>
      </c>
      <c r="AH509" s="19">
        <v>19.593318939208999</v>
      </c>
      <c r="AI509" s="19">
        <v>19.9436359405518</v>
      </c>
      <c r="AJ509" s="19">
        <v>21.266365051269499</v>
      </c>
      <c r="AK509" s="19">
        <v>21.2227592468262</v>
      </c>
      <c r="AL509" s="19">
        <v>21.191112518310501</v>
      </c>
      <c r="AM509" s="19">
        <v>20.238063812255898</v>
      </c>
      <c r="AN509" s="19">
        <v>20.751890182495099</v>
      </c>
      <c r="AO509" s="19">
        <v>45.395000000000003</v>
      </c>
      <c r="AP509" s="19">
        <v>413</v>
      </c>
      <c r="AQ509" s="19">
        <v>23</v>
      </c>
      <c r="AR509" s="19">
        <v>7</v>
      </c>
      <c r="AS509" s="19">
        <v>23</v>
      </c>
      <c r="AT509" s="19">
        <v>23</v>
      </c>
      <c r="AU509" s="19">
        <v>0</v>
      </c>
      <c r="AV509" s="19">
        <v>76.433000000000007</v>
      </c>
      <c r="AW509" s="19" t="s">
        <v>43</v>
      </c>
      <c r="AX509" s="19" t="s">
        <v>43</v>
      </c>
      <c r="AY509" s="19" t="s">
        <v>43</v>
      </c>
      <c r="AZ509" s="19" t="s">
        <v>43</v>
      </c>
      <c r="BA509" s="19">
        <v>4</v>
      </c>
      <c r="BB509" s="19">
        <v>3</v>
      </c>
      <c r="BC509" s="19">
        <v>3</v>
      </c>
      <c r="BD509" s="19">
        <v>3</v>
      </c>
      <c r="BE509" s="19">
        <v>5</v>
      </c>
      <c r="BF509" s="19">
        <v>6</v>
      </c>
      <c r="BG509" s="19">
        <v>5</v>
      </c>
      <c r="BH509" s="19">
        <v>6</v>
      </c>
      <c r="BI509" s="19">
        <v>4</v>
      </c>
      <c r="BJ509" s="19">
        <v>5</v>
      </c>
      <c r="BK509" s="19" t="s">
        <v>43</v>
      </c>
      <c r="BL509" s="19">
        <v>1.28</v>
      </c>
      <c r="BM509" s="19">
        <v>14.5</v>
      </c>
      <c r="BN509" s="19">
        <v>11.4</v>
      </c>
      <c r="BO509" s="19">
        <v>8.6999999999999993</v>
      </c>
      <c r="BP509" s="19">
        <v>8.5</v>
      </c>
      <c r="BQ509" s="19">
        <v>13.6</v>
      </c>
      <c r="BR509" s="19">
        <v>19.399999999999999</v>
      </c>
      <c r="BS509" s="19">
        <v>13.6</v>
      </c>
      <c r="BT509" s="19">
        <v>19.399999999999999</v>
      </c>
      <c r="BU509" s="19">
        <v>13.8</v>
      </c>
      <c r="BV509" s="19">
        <v>13.6</v>
      </c>
      <c r="BW509" s="19">
        <v>1.0868173776860801</v>
      </c>
      <c r="BX509" s="19">
        <v>0.37775229357798201</v>
      </c>
      <c r="BY509" s="19">
        <v>-0.61949577331542804</v>
      </c>
      <c r="BZ509" s="19">
        <v>-1.9891483170708999</v>
      </c>
    </row>
    <row r="510" spans="1:78" s="38" customFormat="1" x14ac:dyDescent="0.3">
      <c r="A510" s="91">
        <v>508</v>
      </c>
      <c r="B510" s="19" t="s">
        <v>1932</v>
      </c>
      <c r="C510" s="223" t="s">
        <v>76</v>
      </c>
      <c r="D510" s="177">
        <v>1.2438576877196548</v>
      </c>
      <c r="E510" s="108">
        <f t="shared" si="77"/>
        <v>0.3148214332451918</v>
      </c>
      <c r="F510" s="28">
        <v>8.2129663298010719E-2</v>
      </c>
      <c r="G510" s="129">
        <f t="shared" si="78"/>
        <v>1.0854999576197299</v>
      </c>
      <c r="H510" s="144"/>
      <c r="I510" s="145">
        <f t="shared" si="79"/>
        <v>1.0854999576197299</v>
      </c>
      <c r="J510" s="74" t="s">
        <v>325</v>
      </c>
      <c r="K510" s="74" t="s">
        <v>326</v>
      </c>
      <c r="L510" s="74" t="str">
        <f t="shared" si="80"/>
        <v/>
      </c>
      <c r="M510" s="75" t="str">
        <f t="shared" si="86"/>
        <v/>
      </c>
      <c r="N510" s="74" t="str">
        <f t="shared" si="86"/>
        <v/>
      </c>
      <c r="O510" s="74" t="str">
        <f t="shared" si="86"/>
        <v/>
      </c>
      <c r="P510" s="74" t="str">
        <f t="shared" si="86"/>
        <v/>
      </c>
      <c r="Q510" s="76" t="str">
        <f t="shared" si="86"/>
        <v/>
      </c>
      <c r="R510" s="74" t="str">
        <f t="shared" si="86"/>
        <v/>
      </c>
      <c r="S510" s="77">
        <v>3575300</v>
      </c>
      <c r="T510" s="78">
        <v>2820900</v>
      </c>
      <c r="U510" s="78">
        <v>2889800</v>
      </c>
      <c r="V510" s="78">
        <v>5066600</v>
      </c>
      <c r="W510" s="78">
        <v>4341500</v>
      </c>
      <c r="X510" s="79">
        <v>5</v>
      </c>
      <c r="Y510" s="80">
        <v>4376400</v>
      </c>
      <c r="Z510" s="80">
        <v>4772500</v>
      </c>
      <c r="AA510" s="80">
        <v>4093900</v>
      </c>
      <c r="AB510" s="80">
        <v>4786800</v>
      </c>
      <c r="AC510" s="80">
        <v>5223200</v>
      </c>
      <c r="AD510" s="96">
        <v>5</v>
      </c>
      <c r="AE510" s="19">
        <v>21.7696323394775</v>
      </c>
      <c r="AF510" s="19">
        <v>21.4277248382568</v>
      </c>
      <c r="AG510" s="19">
        <v>21.462537765502901</v>
      </c>
      <c r="AH510" s="19">
        <v>22.272586822509801</v>
      </c>
      <c r="AI510" s="19">
        <v>22.049762725830099</v>
      </c>
      <c r="AJ510" s="19">
        <v>22.061313629150401</v>
      </c>
      <c r="AK510" s="19">
        <v>22.186313629150401</v>
      </c>
      <c r="AL510" s="19">
        <v>21.965044021606399</v>
      </c>
      <c r="AM510" s="19">
        <v>22.190629959106399</v>
      </c>
      <c r="AN510" s="19">
        <v>22.316501617431602</v>
      </c>
      <c r="AO510" s="19">
        <v>43.466999999999999</v>
      </c>
      <c r="AP510" s="19">
        <v>384</v>
      </c>
      <c r="AQ510" s="19">
        <v>39.299999999999997</v>
      </c>
      <c r="AR510" s="19">
        <v>13</v>
      </c>
      <c r="AS510" s="19">
        <v>39.299999999999997</v>
      </c>
      <c r="AT510" s="19">
        <v>39.299999999999997</v>
      </c>
      <c r="AU510" s="19">
        <v>0</v>
      </c>
      <c r="AV510" s="19">
        <v>105.42</v>
      </c>
      <c r="AW510" s="19" t="s">
        <v>43</v>
      </c>
      <c r="AX510" s="19" t="s">
        <v>43</v>
      </c>
      <c r="AY510" s="19" t="s">
        <v>43</v>
      </c>
      <c r="AZ510" s="19" t="s">
        <v>43</v>
      </c>
      <c r="BA510" s="19">
        <v>7</v>
      </c>
      <c r="BB510" s="19">
        <v>4</v>
      </c>
      <c r="BC510" s="19">
        <v>5</v>
      </c>
      <c r="BD510" s="19">
        <v>8</v>
      </c>
      <c r="BE510" s="19">
        <v>11</v>
      </c>
      <c r="BF510" s="19">
        <v>10</v>
      </c>
      <c r="BG510" s="19">
        <v>7</v>
      </c>
      <c r="BH510" s="19">
        <v>10</v>
      </c>
      <c r="BI510" s="19">
        <v>8</v>
      </c>
      <c r="BJ510" s="19">
        <v>8</v>
      </c>
      <c r="BK510" s="19" t="s">
        <v>43</v>
      </c>
      <c r="BL510" s="19">
        <v>1.18</v>
      </c>
      <c r="BM510" s="19">
        <v>20.6</v>
      </c>
      <c r="BN510" s="19">
        <v>9.1</v>
      </c>
      <c r="BO510" s="19">
        <v>13</v>
      </c>
      <c r="BP510" s="19">
        <v>26.8</v>
      </c>
      <c r="BQ510" s="19">
        <v>31.5</v>
      </c>
      <c r="BR510" s="19">
        <v>32.6</v>
      </c>
      <c r="BS510" s="19">
        <v>20.3</v>
      </c>
      <c r="BT510" s="19">
        <v>30.5</v>
      </c>
      <c r="BU510" s="19">
        <v>25.5</v>
      </c>
      <c r="BV510" s="19">
        <v>23.4</v>
      </c>
      <c r="BW510" s="19">
        <v>1.0854999576197299</v>
      </c>
      <c r="BX510" s="19">
        <v>0.379001145475372</v>
      </c>
      <c r="BY510" s="19">
        <v>-0.347511672973635</v>
      </c>
      <c r="BZ510" s="19">
        <v>-1.9871890698494099</v>
      </c>
    </row>
    <row r="511" spans="1:78" s="38" customFormat="1" x14ac:dyDescent="0.3">
      <c r="A511" s="91">
        <v>509</v>
      </c>
      <c r="B511" s="19" t="s">
        <v>1933</v>
      </c>
      <c r="C511" s="223" t="s">
        <v>1934</v>
      </c>
      <c r="D511" s="177">
        <v>1.1436928509315134</v>
      </c>
      <c r="E511" s="108">
        <f t="shared" si="77"/>
        <v>0.19369965532009223</v>
      </c>
      <c r="F511" s="28">
        <v>8.2664588604662331E-2</v>
      </c>
      <c r="G511" s="129">
        <f t="shared" si="78"/>
        <v>1.0826804912588299</v>
      </c>
      <c r="H511" s="144"/>
      <c r="I511" s="145">
        <f t="shared" si="79"/>
        <v>1.0826804912588299</v>
      </c>
      <c r="J511" s="74" t="s">
        <v>1935</v>
      </c>
      <c r="K511" s="74" t="s">
        <v>1936</v>
      </c>
      <c r="L511" s="74" t="str">
        <f t="shared" si="80"/>
        <v/>
      </c>
      <c r="M511" s="75" t="str">
        <f t="shared" si="86"/>
        <v/>
      </c>
      <c r="N511" s="74" t="str">
        <f t="shared" si="86"/>
        <v/>
      </c>
      <c r="O511" s="74" t="str">
        <f t="shared" si="86"/>
        <v/>
      </c>
      <c r="P511" s="74" t="str">
        <f t="shared" si="86"/>
        <v/>
      </c>
      <c r="Q511" s="76" t="str">
        <f t="shared" si="86"/>
        <v/>
      </c>
      <c r="R511" s="74" t="str">
        <f t="shared" si="86"/>
        <v/>
      </c>
      <c r="S511" s="77">
        <v>15254000</v>
      </c>
      <c r="T511" s="78">
        <v>15707000</v>
      </c>
      <c r="U511" s="78">
        <v>12600000</v>
      </c>
      <c r="V511" s="78">
        <v>17113000</v>
      </c>
      <c r="W511" s="78">
        <v>15224000</v>
      </c>
      <c r="X511" s="79">
        <v>5</v>
      </c>
      <c r="Y511" s="80">
        <v>19467000</v>
      </c>
      <c r="Z511" s="80">
        <v>18114000</v>
      </c>
      <c r="AA511" s="80">
        <v>16191000</v>
      </c>
      <c r="AB511" s="80">
        <v>18031000</v>
      </c>
      <c r="AC511" s="80">
        <v>15001000</v>
      </c>
      <c r="AD511" s="96">
        <v>5</v>
      </c>
      <c r="AE511" s="19">
        <v>23.862684249877901</v>
      </c>
      <c r="AF511" s="19">
        <v>23.904903411865199</v>
      </c>
      <c r="AG511" s="19">
        <v>23.586919784545898</v>
      </c>
      <c r="AH511" s="19">
        <v>24.028589248657202</v>
      </c>
      <c r="AI511" s="19">
        <v>23.8598442077637</v>
      </c>
      <c r="AJ511" s="19">
        <v>24.214527130126999</v>
      </c>
      <c r="AK511" s="19">
        <v>24.110601425170898</v>
      </c>
      <c r="AL511" s="19">
        <v>23.948688507080099</v>
      </c>
      <c r="AM511" s="19">
        <v>24.103975296020501</v>
      </c>
      <c r="AN511" s="19">
        <v>23.838556289672901</v>
      </c>
      <c r="AO511" s="19">
        <v>655.92</v>
      </c>
      <c r="AP511" s="19">
        <v>6062</v>
      </c>
      <c r="AQ511" s="19">
        <v>47.1</v>
      </c>
      <c r="AR511" s="19">
        <v>30</v>
      </c>
      <c r="AS511" s="19">
        <v>47.1</v>
      </c>
      <c r="AT511" s="19">
        <v>47.1</v>
      </c>
      <c r="AU511" s="19">
        <v>0</v>
      </c>
      <c r="AV511" s="19">
        <v>323.31</v>
      </c>
      <c r="AW511" s="19">
        <v>30</v>
      </c>
      <c r="AX511" s="19">
        <v>30</v>
      </c>
      <c r="AY511" s="19">
        <v>30</v>
      </c>
      <c r="AZ511" s="19" t="s">
        <v>43</v>
      </c>
      <c r="BA511" s="19">
        <v>14</v>
      </c>
      <c r="BB511" s="19">
        <v>14</v>
      </c>
      <c r="BC511" s="19">
        <v>16</v>
      </c>
      <c r="BD511" s="19">
        <v>20</v>
      </c>
      <c r="BE511" s="19">
        <v>19</v>
      </c>
      <c r="BF511" s="19">
        <v>20</v>
      </c>
      <c r="BG511" s="19">
        <v>20</v>
      </c>
      <c r="BH511" s="19">
        <v>22</v>
      </c>
      <c r="BI511" s="19">
        <v>14</v>
      </c>
      <c r="BJ511" s="19">
        <v>20</v>
      </c>
      <c r="BK511" s="19">
        <v>6062</v>
      </c>
      <c r="BL511" s="19">
        <v>2.66</v>
      </c>
      <c r="BM511" s="19">
        <v>27.6</v>
      </c>
      <c r="BN511" s="19">
        <v>30.3</v>
      </c>
      <c r="BO511" s="19">
        <v>32.9</v>
      </c>
      <c r="BP511" s="19">
        <v>39.799999999999997</v>
      </c>
      <c r="BQ511" s="19">
        <v>37.799999999999997</v>
      </c>
      <c r="BR511" s="19">
        <v>37.5</v>
      </c>
      <c r="BS511" s="19">
        <v>37.700000000000003</v>
      </c>
      <c r="BT511" s="19">
        <v>37.299999999999997</v>
      </c>
      <c r="BU511" s="19">
        <v>29</v>
      </c>
      <c r="BV511" s="19">
        <v>34.799999999999997</v>
      </c>
      <c r="BW511" s="19">
        <v>1.0826804912588299</v>
      </c>
      <c r="BX511" s="19">
        <v>0.380328767123288</v>
      </c>
      <c r="BY511" s="19">
        <v>-0.19468154907226801</v>
      </c>
      <c r="BZ511" s="19">
        <v>-1.9829953366964299</v>
      </c>
    </row>
    <row r="512" spans="1:78" s="38" customFormat="1" x14ac:dyDescent="0.3">
      <c r="A512" s="91">
        <v>510</v>
      </c>
      <c r="B512" s="19" t="s">
        <v>1937</v>
      </c>
      <c r="C512" s="223" t="s">
        <v>76</v>
      </c>
      <c r="D512" s="177">
        <v>1.8779639211561758</v>
      </c>
      <c r="E512" s="108">
        <f t="shared" si="77"/>
        <v>0.9091693466609877</v>
      </c>
      <c r="F512" s="28">
        <v>8.3383536475361245E-2</v>
      </c>
      <c r="G512" s="129">
        <f t="shared" si="78"/>
        <v>1.0789196894548101</v>
      </c>
      <c r="H512" s="144"/>
      <c r="I512" s="145">
        <f t="shared" si="79"/>
        <v>1.0789196894548101</v>
      </c>
      <c r="J512" s="74" t="s">
        <v>1938</v>
      </c>
      <c r="K512" s="74" t="s">
        <v>1939</v>
      </c>
      <c r="L512" s="74" t="str">
        <f t="shared" si="80"/>
        <v/>
      </c>
      <c r="M512" s="75" t="str">
        <f t="shared" si="86"/>
        <v/>
      </c>
      <c r="N512" s="74" t="str">
        <f t="shared" si="86"/>
        <v/>
      </c>
      <c r="O512" s="74" t="str">
        <f t="shared" si="86"/>
        <v/>
      </c>
      <c r="P512" s="74" t="str">
        <f t="shared" si="86"/>
        <v/>
      </c>
      <c r="Q512" s="76" t="str">
        <f t="shared" si="86"/>
        <v/>
      </c>
      <c r="R512" s="74" t="str">
        <f t="shared" si="86"/>
        <v/>
      </c>
      <c r="S512" s="77">
        <v>2125800</v>
      </c>
      <c r="T512" s="78">
        <v>634820</v>
      </c>
      <c r="U512" s="78">
        <v>1108700</v>
      </c>
      <c r="V512" s="78">
        <v>2279900</v>
      </c>
      <c r="W512" s="78">
        <v>2369900</v>
      </c>
      <c r="X512" s="79">
        <v>5</v>
      </c>
      <c r="Y512" s="80">
        <v>4364400</v>
      </c>
      <c r="Z512" s="80">
        <v>2158400</v>
      </c>
      <c r="AA512" s="80">
        <v>4986600</v>
      </c>
      <c r="AB512" s="80">
        <v>2869500</v>
      </c>
      <c r="AC512" s="80">
        <v>1619700</v>
      </c>
      <c r="AD512" s="96">
        <v>5</v>
      </c>
      <c r="AE512" s="19">
        <v>21.019575119018601</v>
      </c>
      <c r="AF512" s="19">
        <v>19.275987625122099</v>
      </c>
      <c r="AG512" s="19">
        <v>20.080436706543001</v>
      </c>
      <c r="AH512" s="19">
        <v>21.120538711547901</v>
      </c>
      <c r="AI512" s="19">
        <v>21.176395416259801</v>
      </c>
      <c r="AJ512" s="19">
        <v>22.05735206604</v>
      </c>
      <c r="AK512" s="19">
        <v>21.041530609130898</v>
      </c>
      <c r="AL512" s="19">
        <v>22.2496242523193</v>
      </c>
      <c r="AM512" s="19">
        <v>21.452367782592798</v>
      </c>
      <c r="AN512" s="19">
        <v>20.627294540405298</v>
      </c>
      <c r="AO512" s="19">
        <v>11.38</v>
      </c>
      <c r="AP512" s="19">
        <v>100</v>
      </c>
      <c r="AQ512" s="19">
        <v>65</v>
      </c>
      <c r="AR512" s="19">
        <v>8</v>
      </c>
      <c r="AS512" s="19">
        <v>65</v>
      </c>
      <c r="AT512" s="19">
        <v>65</v>
      </c>
      <c r="AU512" s="19">
        <v>0</v>
      </c>
      <c r="AV512" s="19">
        <v>56.938000000000002</v>
      </c>
      <c r="AW512" s="19">
        <v>8</v>
      </c>
      <c r="AX512" s="19">
        <v>8</v>
      </c>
      <c r="AY512" s="19">
        <v>8</v>
      </c>
      <c r="AZ512" s="19" t="s">
        <v>43</v>
      </c>
      <c r="BA512" s="19">
        <v>3</v>
      </c>
      <c r="BB512" s="19">
        <v>3</v>
      </c>
      <c r="BC512" s="19">
        <v>2</v>
      </c>
      <c r="BD512" s="19">
        <v>3</v>
      </c>
      <c r="BE512" s="19">
        <v>6</v>
      </c>
      <c r="BF512" s="19">
        <v>5</v>
      </c>
      <c r="BG512" s="19">
        <v>3</v>
      </c>
      <c r="BH512" s="19">
        <v>4</v>
      </c>
      <c r="BI512" s="19">
        <v>6</v>
      </c>
      <c r="BJ512" s="19">
        <v>5</v>
      </c>
      <c r="BK512" s="19">
        <v>100</v>
      </c>
      <c r="BL512" s="19">
        <v>1.1499999999999999</v>
      </c>
      <c r="BM512" s="19">
        <v>39</v>
      </c>
      <c r="BN512" s="19">
        <v>38</v>
      </c>
      <c r="BO512" s="19">
        <v>25</v>
      </c>
      <c r="BP512" s="19">
        <v>39</v>
      </c>
      <c r="BQ512" s="19">
        <v>64</v>
      </c>
      <c r="BR512" s="19">
        <v>53</v>
      </c>
      <c r="BS512" s="19">
        <v>25</v>
      </c>
      <c r="BT512" s="19">
        <v>52</v>
      </c>
      <c r="BU512" s="19">
        <v>58</v>
      </c>
      <c r="BV512" s="19">
        <v>38</v>
      </c>
      <c r="BW512" s="19">
        <v>1.0789196894548101</v>
      </c>
      <c r="BX512" s="19">
        <v>0.38253469852104699</v>
      </c>
      <c r="BY512" s="19">
        <v>-0.95104713439941302</v>
      </c>
      <c r="BZ512" s="19">
        <v>-1.97740001035718</v>
      </c>
    </row>
    <row r="513" spans="1:78" s="38" customFormat="1" x14ac:dyDescent="0.3">
      <c r="A513" s="91">
        <v>511</v>
      </c>
      <c r="B513" s="19" t="s">
        <v>1940</v>
      </c>
      <c r="C513" s="223" t="s">
        <v>1941</v>
      </c>
      <c r="D513" s="177">
        <v>1.3313377112570419</v>
      </c>
      <c r="E513" s="108">
        <f t="shared" si="77"/>
        <v>0.4128765761757312</v>
      </c>
      <c r="F513" s="28">
        <v>8.3770162400627471E-2</v>
      </c>
      <c r="G513" s="129">
        <f t="shared" si="78"/>
        <v>1.0769106426138499</v>
      </c>
      <c r="H513" s="144"/>
      <c r="I513" s="145">
        <f t="shared" si="79"/>
        <v>1.0769106426138499</v>
      </c>
      <c r="J513" s="74" t="s">
        <v>1942</v>
      </c>
      <c r="K513" s="74" t="s">
        <v>1943</v>
      </c>
      <c r="L513" s="74" t="str">
        <f t="shared" si="80"/>
        <v/>
      </c>
      <c r="M513" s="75" t="str">
        <f t="shared" ref="M513:R522" si="87">IF(ISNUMBER(FIND(M$2,$J513))=TRUE,M$2,"")</f>
        <v/>
      </c>
      <c r="N513" s="74" t="str">
        <f t="shared" si="87"/>
        <v/>
      </c>
      <c r="O513" s="74" t="str">
        <f t="shared" si="87"/>
        <v/>
      </c>
      <c r="P513" s="74" t="str">
        <f t="shared" si="87"/>
        <v/>
      </c>
      <c r="Q513" s="76" t="str">
        <f t="shared" si="87"/>
        <v/>
      </c>
      <c r="R513" s="74" t="str">
        <f t="shared" si="87"/>
        <v>GO:0097014</v>
      </c>
      <c r="S513" s="77">
        <v>35072000</v>
      </c>
      <c r="T513" s="78">
        <v>48842000</v>
      </c>
      <c r="U513" s="78">
        <v>57971000</v>
      </c>
      <c r="V513" s="78">
        <v>83938000</v>
      </c>
      <c r="W513" s="78">
        <v>74167000</v>
      </c>
      <c r="X513" s="79">
        <v>5</v>
      </c>
      <c r="Y513" s="80">
        <v>88872000</v>
      </c>
      <c r="Z513" s="80">
        <v>76419000</v>
      </c>
      <c r="AA513" s="80">
        <v>86326000</v>
      </c>
      <c r="AB513" s="80">
        <v>64670000</v>
      </c>
      <c r="AC513" s="80">
        <v>83101000</v>
      </c>
      <c r="AD513" s="96">
        <v>5</v>
      </c>
      <c r="AE513" s="19">
        <v>25.063816070556602</v>
      </c>
      <c r="AF513" s="19">
        <v>25.541618347168001</v>
      </c>
      <c r="AG513" s="19">
        <v>25.7888278961182</v>
      </c>
      <c r="AH513" s="19">
        <v>26.322820663452099</v>
      </c>
      <c r="AI513" s="19">
        <v>26.144273757934599</v>
      </c>
      <c r="AJ513" s="19">
        <v>26.405225753784201</v>
      </c>
      <c r="AK513" s="19">
        <v>26.187427520751999</v>
      </c>
      <c r="AL513" s="19">
        <v>26.3632926940918</v>
      </c>
      <c r="AM513" s="19">
        <v>25.946592330932599</v>
      </c>
      <c r="AN513" s="19">
        <v>26.308362960815401</v>
      </c>
      <c r="AO513" s="19">
        <v>21.798999999999999</v>
      </c>
      <c r="AP513" s="19">
        <v>199</v>
      </c>
      <c r="AQ513" s="19">
        <v>84.4</v>
      </c>
      <c r="AR513" s="19">
        <v>2</v>
      </c>
      <c r="AS513" s="19">
        <v>84.4</v>
      </c>
      <c r="AT513" s="19">
        <v>11.1</v>
      </c>
      <c r="AU513" s="19">
        <v>0</v>
      </c>
      <c r="AV513" s="19">
        <v>323.31</v>
      </c>
      <c r="AW513" s="19" t="s">
        <v>43</v>
      </c>
      <c r="AX513" s="19" t="s">
        <v>43</v>
      </c>
      <c r="AY513" s="19" t="s">
        <v>43</v>
      </c>
      <c r="AZ513" s="19" t="s">
        <v>43</v>
      </c>
      <c r="BA513" s="19">
        <v>11</v>
      </c>
      <c r="BB513" s="19">
        <v>11</v>
      </c>
      <c r="BC513" s="19">
        <v>11</v>
      </c>
      <c r="BD513" s="19">
        <v>10</v>
      </c>
      <c r="BE513" s="19">
        <v>12</v>
      </c>
      <c r="BF513" s="19">
        <v>12</v>
      </c>
      <c r="BG513" s="19">
        <v>12</v>
      </c>
      <c r="BH513" s="19">
        <v>12</v>
      </c>
      <c r="BI513" s="19">
        <v>13</v>
      </c>
      <c r="BJ513" s="19">
        <v>12</v>
      </c>
      <c r="BK513" s="19" t="s">
        <v>43</v>
      </c>
      <c r="BL513" s="19">
        <v>1.17</v>
      </c>
      <c r="BM513" s="19">
        <v>83.4</v>
      </c>
      <c r="BN513" s="19">
        <v>84.4</v>
      </c>
      <c r="BO513" s="19">
        <v>84.4</v>
      </c>
      <c r="BP513" s="19">
        <v>83.4</v>
      </c>
      <c r="BQ513" s="19">
        <v>84.4</v>
      </c>
      <c r="BR513" s="19">
        <v>84.4</v>
      </c>
      <c r="BS513" s="19">
        <v>84.4</v>
      </c>
      <c r="BT513" s="19">
        <v>84.4</v>
      </c>
      <c r="BU513" s="19">
        <v>84.4</v>
      </c>
      <c r="BV513" s="19">
        <v>84.4</v>
      </c>
      <c r="BW513" s="19">
        <v>1.0769106426138499</v>
      </c>
      <c r="BX513" s="19">
        <v>0.38339614074914902</v>
      </c>
      <c r="BY513" s="19">
        <v>-0.469908905029296</v>
      </c>
      <c r="BZ513" s="19">
        <v>-1.9744102672236299</v>
      </c>
    </row>
    <row r="514" spans="1:78" s="38" customFormat="1" x14ac:dyDescent="0.3">
      <c r="A514" s="91">
        <v>512</v>
      </c>
      <c r="B514" s="19" t="s">
        <v>1944</v>
      </c>
      <c r="C514" s="223" t="s">
        <v>76</v>
      </c>
      <c r="D514" s="177">
        <v>0.85974997222701521</v>
      </c>
      <c r="E514" s="108">
        <f t="shared" si="77"/>
        <v>-0.21801093073948122</v>
      </c>
      <c r="F514" s="28">
        <v>8.5130433157463908E-2</v>
      </c>
      <c r="G514" s="129">
        <f t="shared" si="78"/>
        <v>1.06991515684118</v>
      </c>
      <c r="H514" s="144"/>
      <c r="I514" s="145">
        <f t="shared" si="79"/>
        <v>-1.06991515684118</v>
      </c>
      <c r="J514" s="74" t="s">
        <v>1302</v>
      </c>
      <c r="K514" s="74" t="s">
        <v>1303</v>
      </c>
      <c r="L514" s="74" t="str">
        <f t="shared" si="80"/>
        <v/>
      </c>
      <c r="M514" s="75" t="str">
        <f t="shared" si="87"/>
        <v/>
      </c>
      <c r="N514" s="74" t="str">
        <f t="shared" si="87"/>
        <v/>
      </c>
      <c r="O514" s="74" t="str">
        <f t="shared" si="87"/>
        <v/>
      </c>
      <c r="P514" s="74" t="str">
        <f t="shared" si="87"/>
        <v/>
      </c>
      <c r="Q514" s="76" t="str">
        <f t="shared" si="87"/>
        <v/>
      </c>
      <c r="R514" s="74" t="str">
        <f t="shared" si="87"/>
        <v/>
      </c>
      <c r="S514" s="77">
        <v>7763900</v>
      </c>
      <c r="T514" s="78">
        <v>7606100</v>
      </c>
      <c r="U514" s="78">
        <v>8188700</v>
      </c>
      <c r="V514" s="78">
        <v>9703600</v>
      </c>
      <c r="W514" s="78">
        <v>9045000</v>
      </c>
      <c r="X514" s="79">
        <v>5</v>
      </c>
      <c r="Y514" s="80">
        <v>7361600</v>
      </c>
      <c r="Z514" s="80">
        <v>7331400</v>
      </c>
      <c r="AA514" s="80">
        <v>5701000</v>
      </c>
      <c r="AB514" s="80">
        <v>7616700</v>
      </c>
      <c r="AC514" s="80">
        <v>8363000</v>
      </c>
      <c r="AD514" s="96">
        <v>5</v>
      </c>
      <c r="AE514" s="19">
        <v>22.888349533081101</v>
      </c>
      <c r="AF514" s="19">
        <v>22.8587245941162</v>
      </c>
      <c r="AG514" s="19">
        <v>22.965202331543001</v>
      </c>
      <c r="AH514" s="19">
        <v>23.210088729858398</v>
      </c>
      <c r="AI514" s="19">
        <v>23.108688354492202</v>
      </c>
      <c r="AJ514" s="19">
        <v>22.811588287353501</v>
      </c>
      <c r="AK514" s="19">
        <v>22.805656433105501</v>
      </c>
      <c r="AL514" s="19">
        <v>22.442783355712901</v>
      </c>
      <c r="AM514" s="19">
        <v>22.860734939575199</v>
      </c>
      <c r="AN514" s="19">
        <v>22.995588302612301</v>
      </c>
      <c r="AO514" s="19">
        <v>59.192999999999998</v>
      </c>
      <c r="AP514" s="19">
        <v>536</v>
      </c>
      <c r="AQ514" s="19">
        <v>44.4</v>
      </c>
      <c r="AR514" s="19">
        <v>21</v>
      </c>
      <c r="AS514" s="19">
        <v>44.4</v>
      </c>
      <c r="AT514" s="19">
        <v>44.4</v>
      </c>
      <c r="AU514" s="19">
        <v>0</v>
      </c>
      <c r="AV514" s="19">
        <v>323.31</v>
      </c>
      <c r="AW514" s="19">
        <v>21</v>
      </c>
      <c r="AX514" s="19">
        <v>21</v>
      </c>
      <c r="AY514" s="19">
        <v>21</v>
      </c>
      <c r="AZ514" s="19" t="s">
        <v>43</v>
      </c>
      <c r="BA514" s="19">
        <v>9</v>
      </c>
      <c r="BB514" s="19">
        <v>9</v>
      </c>
      <c r="BC514" s="19">
        <v>9</v>
      </c>
      <c r="BD514" s="19">
        <v>10</v>
      </c>
      <c r="BE514" s="19">
        <v>13</v>
      </c>
      <c r="BF514" s="19">
        <v>11</v>
      </c>
      <c r="BG514" s="19">
        <v>14</v>
      </c>
      <c r="BH514" s="19">
        <v>12</v>
      </c>
      <c r="BI514" s="19">
        <v>13</v>
      </c>
      <c r="BJ514" s="19">
        <v>9</v>
      </c>
      <c r="BK514" s="19">
        <v>536</v>
      </c>
      <c r="BL514" s="19">
        <v>1.4</v>
      </c>
      <c r="BM514" s="19">
        <v>19.600000000000001</v>
      </c>
      <c r="BN514" s="19">
        <v>20.3</v>
      </c>
      <c r="BO514" s="19">
        <v>21.3</v>
      </c>
      <c r="BP514" s="19">
        <v>22.9</v>
      </c>
      <c r="BQ514" s="19">
        <v>25.2</v>
      </c>
      <c r="BR514" s="19">
        <v>25.4</v>
      </c>
      <c r="BS514" s="19">
        <v>31.2</v>
      </c>
      <c r="BT514" s="19">
        <v>25.7</v>
      </c>
      <c r="BU514" s="19">
        <v>25.9</v>
      </c>
      <c r="BV514" s="19">
        <v>19.2</v>
      </c>
      <c r="BW514" s="19">
        <v>1.06991515684118</v>
      </c>
      <c r="BX514" s="19">
        <v>0.38757562076749402</v>
      </c>
      <c r="BY514" s="19">
        <v>0.22294044494628901</v>
      </c>
      <c r="BZ514" s="19">
        <v>1.9639962263589199</v>
      </c>
    </row>
    <row r="515" spans="1:78" s="38" customFormat="1" x14ac:dyDescent="0.3">
      <c r="A515" s="91">
        <v>513</v>
      </c>
      <c r="B515" s="19" t="s">
        <v>1945</v>
      </c>
      <c r="C515" s="223" t="s">
        <v>1946</v>
      </c>
      <c r="D515" s="177">
        <v>1.3180276468616277</v>
      </c>
      <c r="E515" s="108">
        <f t="shared" ref="E515:E578" si="88">LOG(D515,2)</f>
        <v>0.39838063254007733</v>
      </c>
      <c r="F515" s="28">
        <v>8.5311580501061912E-2</v>
      </c>
      <c r="G515" s="129">
        <f t="shared" ref="G515:G578" si="89">-LOG(F515,10)</f>
        <v>1.0689920121344401</v>
      </c>
      <c r="H515" s="144"/>
      <c r="I515" s="145">
        <f t="shared" si="79"/>
        <v>1.0689920121344401</v>
      </c>
      <c r="J515" s="74" t="s">
        <v>1947</v>
      </c>
      <c r="K515" s="74" t="s">
        <v>1948</v>
      </c>
      <c r="L515" s="74" t="str">
        <f t="shared" si="80"/>
        <v/>
      </c>
      <c r="M515" s="75" t="str">
        <f t="shared" si="87"/>
        <v/>
      </c>
      <c r="N515" s="74" t="str">
        <f t="shared" si="87"/>
        <v/>
      </c>
      <c r="O515" s="74" t="str">
        <f t="shared" si="87"/>
        <v/>
      </c>
      <c r="P515" s="74" t="str">
        <f t="shared" si="87"/>
        <v/>
      </c>
      <c r="Q515" s="76" t="str">
        <f t="shared" si="87"/>
        <v/>
      </c>
      <c r="R515" s="74" t="str">
        <f t="shared" si="87"/>
        <v>GO:0097014</v>
      </c>
      <c r="S515" s="77">
        <v>20418000</v>
      </c>
      <c r="T515" s="78">
        <v>21623000</v>
      </c>
      <c r="U515" s="78">
        <v>20285000</v>
      </c>
      <c r="V515" s="78">
        <v>19439000</v>
      </c>
      <c r="W515" s="78">
        <v>19657000</v>
      </c>
      <c r="X515" s="79">
        <v>5</v>
      </c>
      <c r="Y515" s="80">
        <v>30003000</v>
      </c>
      <c r="Z515" s="80">
        <v>27838000</v>
      </c>
      <c r="AA515" s="80">
        <v>36429000</v>
      </c>
      <c r="AB515" s="80">
        <v>21257000</v>
      </c>
      <c r="AC515" s="80">
        <v>18150000</v>
      </c>
      <c r="AD515" s="96">
        <v>5</v>
      </c>
      <c r="AE515" s="19">
        <v>24.283338546752901</v>
      </c>
      <c r="AF515" s="19">
        <v>24.366064071655298</v>
      </c>
      <c r="AG515" s="19">
        <v>24.273910522460898</v>
      </c>
      <c r="AH515" s="19">
        <v>24.212450027465799</v>
      </c>
      <c r="AI515" s="19">
        <v>24.228540420532202</v>
      </c>
      <c r="AJ515" s="19">
        <v>24.8386039733887</v>
      </c>
      <c r="AK515" s="19">
        <v>24.730552673339801</v>
      </c>
      <c r="AL515" s="19">
        <v>25.118583679199201</v>
      </c>
      <c r="AM515" s="19">
        <v>24.341434478759801</v>
      </c>
      <c r="AN515" s="19">
        <v>24.113466262817401</v>
      </c>
      <c r="AO515" s="19">
        <v>52.651000000000003</v>
      </c>
      <c r="AP515" s="19">
        <v>490</v>
      </c>
      <c r="AQ515" s="19">
        <v>23.9</v>
      </c>
      <c r="AR515" s="19">
        <v>10</v>
      </c>
      <c r="AS515" s="19">
        <v>23.9</v>
      </c>
      <c r="AT515" s="19">
        <v>22.7</v>
      </c>
      <c r="AU515" s="19">
        <v>0</v>
      </c>
      <c r="AV515" s="19">
        <v>323.31</v>
      </c>
      <c r="AW515" s="19" t="s">
        <v>43</v>
      </c>
      <c r="AX515" s="19" t="s">
        <v>43</v>
      </c>
      <c r="AY515" s="19" t="s">
        <v>43</v>
      </c>
      <c r="AZ515" s="19" t="s">
        <v>43</v>
      </c>
      <c r="BA515" s="19">
        <v>5</v>
      </c>
      <c r="BB515" s="19">
        <v>6</v>
      </c>
      <c r="BC515" s="19">
        <v>6</v>
      </c>
      <c r="BD515" s="19">
        <v>6</v>
      </c>
      <c r="BE515" s="19">
        <v>8</v>
      </c>
      <c r="BF515" s="19">
        <v>6</v>
      </c>
      <c r="BG515" s="19">
        <v>5</v>
      </c>
      <c r="BH515" s="19">
        <v>6</v>
      </c>
      <c r="BI515" s="19">
        <v>5</v>
      </c>
      <c r="BJ515" s="19">
        <v>8</v>
      </c>
      <c r="BK515" s="19" t="s">
        <v>43</v>
      </c>
      <c r="BL515" s="19">
        <v>1.93</v>
      </c>
      <c r="BM515" s="19">
        <v>17.600000000000001</v>
      </c>
      <c r="BN515" s="19">
        <v>18.600000000000001</v>
      </c>
      <c r="BO515" s="19">
        <v>18.600000000000001</v>
      </c>
      <c r="BP515" s="19">
        <v>19.2</v>
      </c>
      <c r="BQ515" s="19">
        <v>22.4</v>
      </c>
      <c r="BR515" s="19">
        <v>20.2</v>
      </c>
      <c r="BS515" s="19">
        <v>17.600000000000001</v>
      </c>
      <c r="BT515" s="19">
        <v>19.8</v>
      </c>
      <c r="BU515" s="19">
        <v>18</v>
      </c>
      <c r="BV515" s="19">
        <v>21</v>
      </c>
      <c r="BW515" s="19">
        <v>1.0689920121344401</v>
      </c>
      <c r="BX515" s="19">
        <v>0.38794588500563698</v>
      </c>
      <c r="BY515" s="19">
        <v>-0.35566749572754103</v>
      </c>
      <c r="BZ515" s="19">
        <v>-1.96262151335201</v>
      </c>
    </row>
    <row r="516" spans="1:78" s="38" customFormat="1" x14ac:dyDescent="0.3">
      <c r="A516" s="91">
        <v>514</v>
      </c>
      <c r="B516" s="19" t="s">
        <v>1949</v>
      </c>
      <c r="C516" s="223" t="s">
        <v>76</v>
      </c>
      <c r="D516" s="177">
        <v>1.3373970825722077</v>
      </c>
      <c r="E516" s="108">
        <f t="shared" si="88"/>
        <v>0.41942787530778725</v>
      </c>
      <c r="F516" s="28">
        <v>8.5678465595767056E-2</v>
      </c>
      <c r="G516" s="129">
        <f t="shared" si="89"/>
        <v>1.0671283198286099</v>
      </c>
      <c r="H516" s="144"/>
      <c r="I516" s="145">
        <f t="shared" ref="I516:I579" si="90">IF(D516&gt;1,1,-1)*G516</f>
        <v>1.0671283198286099</v>
      </c>
      <c r="J516" s="74" t="s">
        <v>1950</v>
      </c>
      <c r="K516" s="74" t="s">
        <v>1951</v>
      </c>
      <c r="L516" s="74" t="str">
        <f t="shared" ref="L516:L579" si="91">_xlfn.TEXTJOIN(";",TRUE,M516,N516,O516,P516,Q516)</f>
        <v/>
      </c>
      <c r="M516" s="75" t="str">
        <f t="shared" si="87"/>
        <v/>
      </c>
      <c r="N516" s="74" t="str">
        <f t="shared" si="87"/>
        <v/>
      </c>
      <c r="O516" s="74" t="str">
        <f t="shared" si="87"/>
        <v/>
      </c>
      <c r="P516" s="74" t="str">
        <f t="shared" si="87"/>
        <v/>
      </c>
      <c r="Q516" s="76" t="str">
        <f t="shared" si="87"/>
        <v/>
      </c>
      <c r="R516" s="74" t="str">
        <f t="shared" si="87"/>
        <v/>
      </c>
      <c r="S516" s="77">
        <v>11506000</v>
      </c>
      <c r="T516" s="78">
        <v>10318000</v>
      </c>
      <c r="U516" s="78">
        <v>10507000</v>
      </c>
      <c r="V516" s="78">
        <v>23508000</v>
      </c>
      <c r="W516" s="78">
        <v>19707000</v>
      </c>
      <c r="X516" s="79">
        <v>5</v>
      </c>
      <c r="Y516" s="80">
        <v>21336000</v>
      </c>
      <c r="Z516" s="80">
        <v>20226000</v>
      </c>
      <c r="AA516" s="80">
        <v>20915000</v>
      </c>
      <c r="AB516" s="80">
        <v>21482000</v>
      </c>
      <c r="AC516" s="80">
        <v>17076000</v>
      </c>
      <c r="AD516" s="96">
        <v>5</v>
      </c>
      <c r="AE516" s="19">
        <v>23.455883026123001</v>
      </c>
      <c r="AF516" s="19">
        <v>23.298660278320298</v>
      </c>
      <c r="AG516" s="19">
        <v>23.3248481750488</v>
      </c>
      <c r="AH516" s="19">
        <v>24.486648559570298</v>
      </c>
      <c r="AI516" s="19">
        <v>24.232204437255898</v>
      </c>
      <c r="AJ516" s="19">
        <v>24.346786499023398</v>
      </c>
      <c r="AK516" s="19">
        <v>24.269708633422901</v>
      </c>
      <c r="AL516" s="19">
        <v>24.318035125732401</v>
      </c>
      <c r="AM516" s="19">
        <v>24.356624603271499</v>
      </c>
      <c r="AN516" s="19">
        <v>24.025466918945298</v>
      </c>
      <c r="AO516" s="19">
        <v>22.398</v>
      </c>
      <c r="AP516" s="19">
        <v>193</v>
      </c>
      <c r="AQ516" s="19">
        <v>19.7</v>
      </c>
      <c r="AR516" s="19">
        <v>7</v>
      </c>
      <c r="AS516" s="19">
        <v>19.7</v>
      </c>
      <c r="AT516" s="19">
        <v>19.7</v>
      </c>
      <c r="AU516" s="19">
        <v>0</v>
      </c>
      <c r="AV516" s="19">
        <v>323.31</v>
      </c>
      <c r="AW516" s="19">
        <v>7</v>
      </c>
      <c r="AX516" s="19">
        <v>7</v>
      </c>
      <c r="AY516" s="19">
        <v>7</v>
      </c>
      <c r="AZ516" s="19" t="s">
        <v>43</v>
      </c>
      <c r="BA516" s="19">
        <v>3</v>
      </c>
      <c r="BB516" s="19">
        <v>3</v>
      </c>
      <c r="BC516" s="19">
        <v>3</v>
      </c>
      <c r="BD516" s="19">
        <v>7</v>
      </c>
      <c r="BE516" s="19">
        <v>7</v>
      </c>
      <c r="BF516" s="19">
        <v>3</v>
      </c>
      <c r="BG516" s="19">
        <v>3</v>
      </c>
      <c r="BH516" s="19">
        <v>3</v>
      </c>
      <c r="BI516" s="19">
        <v>7</v>
      </c>
      <c r="BJ516" s="19">
        <v>7</v>
      </c>
      <c r="BK516" s="19">
        <v>193</v>
      </c>
      <c r="BL516" s="19">
        <v>1.1299999999999999</v>
      </c>
      <c r="BM516" s="19">
        <v>14</v>
      </c>
      <c r="BN516" s="19">
        <v>14</v>
      </c>
      <c r="BO516" s="19">
        <v>14</v>
      </c>
      <c r="BP516" s="19">
        <v>19.7</v>
      </c>
      <c r="BQ516" s="19">
        <v>19.7</v>
      </c>
      <c r="BR516" s="19">
        <v>14</v>
      </c>
      <c r="BS516" s="19">
        <v>14</v>
      </c>
      <c r="BT516" s="19">
        <v>14</v>
      </c>
      <c r="BU516" s="19">
        <v>19.7</v>
      </c>
      <c r="BV516" s="19">
        <v>19.7</v>
      </c>
      <c r="BW516" s="19">
        <v>1.0671283198286099</v>
      </c>
      <c r="BX516" s="19">
        <v>0.38752466367713001</v>
      </c>
      <c r="BY516" s="19">
        <v>-0.50367546081543002</v>
      </c>
      <c r="BZ516" s="19">
        <v>-1.95984584967384</v>
      </c>
    </row>
    <row r="517" spans="1:78" s="38" customFormat="1" x14ac:dyDescent="0.3">
      <c r="A517" s="91">
        <v>515</v>
      </c>
      <c r="B517" s="19" t="s">
        <v>1952</v>
      </c>
      <c r="C517" s="223" t="s">
        <v>76</v>
      </c>
      <c r="D517" s="177">
        <v>1.1741341144507695</v>
      </c>
      <c r="E517" s="108">
        <f t="shared" si="88"/>
        <v>0.23159720844985296</v>
      </c>
      <c r="F517" s="28">
        <v>8.569298901979977E-2</v>
      </c>
      <c r="G517" s="129">
        <f t="shared" si="89"/>
        <v>1.0670547084684801</v>
      </c>
      <c r="H517" s="144"/>
      <c r="I517" s="145">
        <f t="shared" si="90"/>
        <v>1.0670547084684801</v>
      </c>
      <c r="J517" s="74" t="s">
        <v>1953</v>
      </c>
      <c r="K517" s="74" t="s">
        <v>1954</v>
      </c>
      <c r="L517" s="74" t="str">
        <f t="shared" si="91"/>
        <v/>
      </c>
      <c r="M517" s="75" t="str">
        <f t="shared" si="87"/>
        <v/>
      </c>
      <c r="N517" s="74" t="str">
        <f t="shared" si="87"/>
        <v/>
      </c>
      <c r="O517" s="74" t="str">
        <f t="shared" si="87"/>
        <v/>
      </c>
      <c r="P517" s="74" t="str">
        <f t="shared" si="87"/>
        <v/>
      </c>
      <c r="Q517" s="76" t="str">
        <f t="shared" si="87"/>
        <v/>
      </c>
      <c r="R517" s="74" t="str">
        <f t="shared" si="87"/>
        <v/>
      </c>
      <c r="S517" s="77">
        <v>75517000</v>
      </c>
      <c r="T517" s="78">
        <v>79004000</v>
      </c>
      <c r="U517" s="78">
        <v>56101000</v>
      </c>
      <c r="V517" s="78">
        <v>70965000</v>
      </c>
      <c r="W517" s="78">
        <v>62194000</v>
      </c>
      <c r="X517" s="79">
        <v>5</v>
      </c>
      <c r="Y517" s="80">
        <v>88366000</v>
      </c>
      <c r="Z517" s="80">
        <v>88468000</v>
      </c>
      <c r="AA517" s="80">
        <v>83445000</v>
      </c>
      <c r="AB517" s="80">
        <v>66434000</v>
      </c>
      <c r="AC517" s="80">
        <v>76932000</v>
      </c>
      <c r="AD517" s="96">
        <v>5</v>
      </c>
      <c r="AE517" s="19">
        <v>26.1702976226807</v>
      </c>
      <c r="AF517" s="19">
        <v>26.2354221343994</v>
      </c>
      <c r="AG517" s="19">
        <v>25.741523742675799</v>
      </c>
      <c r="AH517" s="19">
        <v>26.080604553222699</v>
      </c>
      <c r="AI517" s="19">
        <v>25.890272140502901</v>
      </c>
      <c r="AJ517" s="19">
        <v>26.396987915039102</v>
      </c>
      <c r="AK517" s="19">
        <v>26.398653030395501</v>
      </c>
      <c r="AL517" s="19">
        <v>26.3143215179443</v>
      </c>
      <c r="AM517" s="19">
        <v>25.985418319702099</v>
      </c>
      <c r="AN517" s="19">
        <v>26.197080612182599</v>
      </c>
      <c r="AO517" s="19">
        <v>74.674000000000007</v>
      </c>
      <c r="AP517" s="19">
        <v>680</v>
      </c>
      <c r="AQ517" s="19">
        <v>64.3</v>
      </c>
      <c r="AR517" s="19">
        <v>46</v>
      </c>
      <c r="AS517" s="19">
        <v>64.3</v>
      </c>
      <c r="AT517" s="19">
        <v>64.3</v>
      </c>
      <c r="AU517" s="19">
        <v>0</v>
      </c>
      <c r="AV517" s="19">
        <v>323.31</v>
      </c>
      <c r="AW517" s="19">
        <v>46</v>
      </c>
      <c r="AX517" s="19">
        <v>46</v>
      </c>
      <c r="AY517" s="19">
        <v>46</v>
      </c>
      <c r="AZ517" s="19" t="s">
        <v>43</v>
      </c>
      <c r="BA517" s="19">
        <v>29</v>
      </c>
      <c r="BB517" s="19">
        <v>33</v>
      </c>
      <c r="BC517" s="19">
        <v>27</v>
      </c>
      <c r="BD517" s="19">
        <v>27</v>
      </c>
      <c r="BE517" s="19">
        <v>29</v>
      </c>
      <c r="BF517" s="19">
        <v>34</v>
      </c>
      <c r="BG517" s="19">
        <v>31</v>
      </c>
      <c r="BH517" s="19">
        <v>31</v>
      </c>
      <c r="BI517" s="19">
        <v>34</v>
      </c>
      <c r="BJ517" s="19">
        <v>31</v>
      </c>
      <c r="BK517" s="19">
        <v>680</v>
      </c>
      <c r="BL517" s="19">
        <v>1.84</v>
      </c>
      <c r="BM517" s="19">
        <v>53.1</v>
      </c>
      <c r="BN517" s="19">
        <v>55.1</v>
      </c>
      <c r="BO517" s="19">
        <v>49</v>
      </c>
      <c r="BP517" s="19">
        <v>42.2</v>
      </c>
      <c r="BQ517" s="19">
        <v>47.9</v>
      </c>
      <c r="BR517" s="19">
        <v>57.8</v>
      </c>
      <c r="BS517" s="19">
        <v>56.5</v>
      </c>
      <c r="BT517" s="19">
        <v>55.9</v>
      </c>
      <c r="BU517" s="19">
        <v>51.2</v>
      </c>
      <c r="BV517" s="19">
        <v>49</v>
      </c>
      <c r="BW517" s="19">
        <v>1.0670547084684801</v>
      </c>
      <c r="BX517" s="19">
        <v>0.38715341545352699</v>
      </c>
      <c r="BY517" s="19">
        <v>-0.23486824035644499</v>
      </c>
      <c r="BZ517" s="19">
        <v>-1.9597362087588499</v>
      </c>
    </row>
    <row r="518" spans="1:78" s="38" customFormat="1" x14ac:dyDescent="0.3">
      <c r="A518" s="91">
        <v>516</v>
      </c>
      <c r="B518" s="19" t="s">
        <v>1955</v>
      </c>
      <c r="C518" s="223" t="s">
        <v>76</v>
      </c>
      <c r="D518" s="177">
        <v>1.3341682807987294</v>
      </c>
      <c r="E518" s="108">
        <f t="shared" si="88"/>
        <v>0.41594064745366544</v>
      </c>
      <c r="F518" s="28">
        <v>8.5946095010403845E-2</v>
      </c>
      <c r="G518" s="129">
        <f t="shared" si="89"/>
        <v>1.0657738508438299</v>
      </c>
      <c r="H518" s="144"/>
      <c r="I518" s="145">
        <f t="shared" si="90"/>
        <v>1.0657738508438299</v>
      </c>
      <c r="J518" s="74" t="s">
        <v>96</v>
      </c>
      <c r="K518" s="74" t="s">
        <v>97</v>
      </c>
      <c r="L518" s="74" t="str">
        <f t="shared" si="91"/>
        <v/>
      </c>
      <c r="M518" s="75" t="str">
        <f t="shared" si="87"/>
        <v/>
      </c>
      <c r="N518" s="74" t="str">
        <f t="shared" si="87"/>
        <v/>
      </c>
      <c r="O518" s="74" t="str">
        <f t="shared" si="87"/>
        <v/>
      </c>
      <c r="P518" s="74" t="str">
        <f t="shared" si="87"/>
        <v/>
      </c>
      <c r="Q518" s="76" t="str">
        <f t="shared" si="87"/>
        <v/>
      </c>
      <c r="R518" s="74" t="str">
        <f t="shared" si="87"/>
        <v/>
      </c>
      <c r="S518" s="77">
        <v>2565800</v>
      </c>
      <c r="T518" s="78">
        <v>1295700</v>
      </c>
      <c r="U518" s="78">
        <v>917690</v>
      </c>
      <c r="V518" s="78">
        <v>1417900</v>
      </c>
      <c r="W518" s="78">
        <v>1603800</v>
      </c>
      <c r="X518" s="79">
        <v>5</v>
      </c>
      <c r="Y518" s="80">
        <v>2101600</v>
      </c>
      <c r="Z518" s="80">
        <v>1752600</v>
      </c>
      <c r="AA518" s="80">
        <v>2365800</v>
      </c>
      <c r="AB518" s="80">
        <v>2177700</v>
      </c>
      <c r="AC518" s="80">
        <v>2010000</v>
      </c>
      <c r="AD518" s="96">
        <v>5</v>
      </c>
      <c r="AE518" s="19">
        <v>21.290977478027301</v>
      </c>
      <c r="AF518" s="19">
        <v>20.305299758911101</v>
      </c>
      <c r="AG518" s="19">
        <v>19.8076477050781</v>
      </c>
      <c r="AH518" s="19">
        <v>20.43532371521</v>
      </c>
      <c r="AI518" s="19">
        <v>20.613061904907202</v>
      </c>
      <c r="AJ518" s="19">
        <v>21.003057479858398</v>
      </c>
      <c r="AK518" s="19">
        <v>20.741065979003899</v>
      </c>
      <c r="AL518" s="19">
        <v>21.173896789550799</v>
      </c>
      <c r="AM518" s="19">
        <v>21.054374694824201</v>
      </c>
      <c r="AN518" s="19">
        <v>20.938764572143601</v>
      </c>
      <c r="AO518" s="19">
        <v>39.564999999999998</v>
      </c>
      <c r="AP518" s="19">
        <v>360</v>
      </c>
      <c r="AQ518" s="19">
        <v>31.7</v>
      </c>
      <c r="AR518" s="19">
        <v>9</v>
      </c>
      <c r="AS518" s="19">
        <v>31.7</v>
      </c>
      <c r="AT518" s="19">
        <v>31.7</v>
      </c>
      <c r="AU518" s="19">
        <v>0</v>
      </c>
      <c r="AV518" s="19">
        <v>156.9</v>
      </c>
      <c r="AW518" s="19" t="s">
        <v>43</v>
      </c>
      <c r="AX518" s="19" t="s">
        <v>43</v>
      </c>
      <c r="AY518" s="19" t="s">
        <v>43</v>
      </c>
      <c r="AZ518" s="19" t="s">
        <v>43</v>
      </c>
      <c r="BA518" s="19">
        <v>4</v>
      </c>
      <c r="BB518" s="19">
        <v>5</v>
      </c>
      <c r="BC518" s="19">
        <v>5</v>
      </c>
      <c r="BD518" s="19">
        <v>3</v>
      </c>
      <c r="BE518" s="19">
        <v>5</v>
      </c>
      <c r="BF518" s="19">
        <v>3</v>
      </c>
      <c r="BG518" s="19">
        <v>6</v>
      </c>
      <c r="BH518" s="19">
        <v>5</v>
      </c>
      <c r="BI518" s="19">
        <v>5</v>
      </c>
      <c r="BJ518" s="19">
        <v>5</v>
      </c>
      <c r="BK518" s="19" t="s">
        <v>43</v>
      </c>
      <c r="BL518" s="19">
        <v>1.51</v>
      </c>
      <c r="BM518" s="19">
        <v>10</v>
      </c>
      <c r="BN518" s="19">
        <v>17.5</v>
      </c>
      <c r="BO518" s="19">
        <v>15.3</v>
      </c>
      <c r="BP518" s="19">
        <v>8.6</v>
      </c>
      <c r="BQ518" s="19">
        <v>20.8</v>
      </c>
      <c r="BR518" s="19">
        <v>9.4</v>
      </c>
      <c r="BS518" s="19">
        <v>22.8</v>
      </c>
      <c r="BT518" s="19">
        <v>19.7</v>
      </c>
      <c r="BU518" s="19">
        <v>21.1</v>
      </c>
      <c r="BV518" s="19">
        <v>20.8</v>
      </c>
      <c r="BW518" s="19">
        <v>1.0657738508438299</v>
      </c>
      <c r="BX518" s="19">
        <v>0.38747262569832402</v>
      </c>
      <c r="BY518" s="19">
        <v>-0.49176979064941401</v>
      </c>
      <c r="BZ518" s="19">
        <v>-1.95782831849981</v>
      </c>
    </row>
    <row r="519" spans="1:78" s="38" customFormat="1" x14ac:dyDescent="0.3">
      <c r="A519" s="91">
        <v>517</v>
      </c>
      <c r="B519" s="19" t="s">
        <v>1956</v>
      </c>
      <c r="C519" s="223" t="s">
        <v>1957</v>
      </c>
      <c r="D519" s="177">
        <v>1.2688588217437498</v>
      </c>
      <c r="E519" s="108">
        <f t="shared" si="88"/>
        <v>0.34353155814614456</v>
      </c>
      <c r="F519" s="28">
        <v>8.6409722295759411E-2</v>
      </c>
      <c r="G519" s="129">
        <f t="shared" si="89"/>
        <v>1.06343739060149</v>
      </c>
      <c r="H519" s="144"/>
      <c r="I519" s="145">
        <f t="shared" si="90"/>
        <v>1.06343739060149</v>
      </c>
      <c r="J519" s="74" t="s">
        <v>1958</v>
      </c>
      <c r="K519" s="74" t="s">
        <v>1959</v>
      </c>
      <c r="L519" s="74" t="str">
        <f t="shared" si="91"/>
        <v/>
      </c>
      <c r="M519" s="75" t="str">
        <f t="shared" si="87"/>
        <v/>
      </c>
      <c r="N519" s="74" t="str">
        <f t="shared" si="87"/>
        <v/>
      </c>
      <c r="O519" s="74" t="str">
        <f t="shared" si="87"/>
        <v/>
      </c>
      <c r="P519" s="74" t="str">
        <f t="shared" si="87"/>
        <v/>
      </c>
      <c r="Q519" s="76" t="str">
        <f t="shared" si="87"/>
        <v/>
      </c>
      <c r="R519" s="74" t="str">
        <f t="shared" si="87"/>
        <v/>
      </c>
      <c r="S519" s="77">
        <v>16732000</v>
      </c>
      <c r="T519" s="78">
        <v>19617000</v>
      </c>
      <c r="U519" s="78">
        <v>21283000</v>
      </c>
      <c r="V519" s="78">
        <v>17226000</v>
      </c>
      <c r="W519" s="78">
        <v>17380000</v>
      </c>
      <c r="X519" s="79">
        <v>5</v>
      </c>
      <c r="Y519" s="80">
        <v>21610000</v>
      </c>
      <c r="Z519" s="80">
        <v>28202000</v>
      </c>
      <c r="AA519" s="80">
        <v>28857000</v>
      </c>
      <c r="AB519" s="80">
        <v>16354000</v>
      </c>
      <c r="AC519" s="80">
        <v>22014000</v>
      </c>
      <c r="AD519" s="96">
        <v>5</v>
      </c>
      <c r="AE519" s="19">
        <v>23.996107101440401</v>
      </c>
      <c r="AF519" s="19">
        <v>24.225601196289102</v>
      </c>
      <c r="AG519" s="19">
        <v>24.343198776245099</v>
      </c>
      <c r="AH519" s="19">
        <v>24.038084030151399</v>
      </c>
      <c r="AI519" s="19">
        <v>24.0509243011475</v>
      </c>
      <c r="AJ519" s="19">
        <v>24.365196228027301</v>
      </c>
      <c r="AK519" s="19">
        <v>24.749294281005898</v>
      </c>
      <c r="AL519" s="19">
        <v>24.782417297363299</v>
      </c>
      <c r="AM519" s="19">
        <v>23.963140487670898</v>
      </c>
      <c r="AN519" s="19">
        <v>24.391918182373001</v>
      </c>
      <c r="AO519" s="19">
        <v>172.38</v>
      </c>
      <c r="AP519" s="19">
        <v>1572</v>
      </c>
      <c r="AQ519" s="19">
        <v>47.4</v>
      </c>
      <c r="AR519" s="19">
        <v>67</v>
      </c>
      <c r="AS519" s="19">
        <v>47.4</v>
      </c>
      <c r="AT519" s="19">
        <v>47.4</v>
      </c>
      <c r="AU519" s="19">
        <v>0</v>
      </c>
      <c r="AV519" s="19">
        <v>323.31</v>
      </c>
      <c r="AW519" s="19">
        <v>67</v>
      </c>
      <c r="AX519" s="19">
        <v>67</v>
      </c>
      <c r="AY519" s="19">
        <v>67</v>
      </c>
      <c r="AZ519" s="19" t="s">
        <v>43</v>
      </c>
      <c r="BA519" s="19">
        <v>31</v>
      </c>
      <c r="BB519" s="19">
        <v>25</v>
      </c>
      <c r="BC519" s="19">
        <v>27</v>
      </c>
      <c r="BD519" s="19">
        <v>36</v>
      </c>
      <c r="BE519" s="19">
        <v>31</v>
      </c>
      <c r="BF519" s="19">
        <v>43</v>
      </c>
      <c r="BG519" s="19">
        <v>51</v>
      </c>
      <c r="BH519" s="19">
        <v>45</v>
      </c>
      <c r="BI519" s="19">
        <v>39</v>
      </c>
      <c r="BJ519" s="19">
        <v>37</v>
      </c>
      <c r="BK519" s="19">
        <v>1572</v>
      </c>
      <c r="BL519" s="19">
        <v>2.57</v>
      </c>
      <c r="BM519" s="19">
        <v>21.9</v>
      </c>
      <c r="BN519" s="19">
        <v>22</v>
      </c>
      <c r="BO519" s="19">
        <v>21.1</v>
      </c>
      <c r="BP519" s="19">
        <v>27.2</v>
      </c>
      <c r="BQ519" s="19">
        <v>23.1</v>
      </c>
      <c r="BR519" s="19">
        <v>32.299999999999997</v>
      </c>
      <c r="BS519" s="19">
        <v>37.700000000000003</v>
      </c>
      <c r="BT519" s="19">
        <v>30.6</v>
      </c>
      <c r="BU519" s="19">
        <v>28.1</v>
      </c>
      <c r="BV519" s="19">
        <v>26.8</v>
      </c>
      <c r="BW519" s="19">
        <v>1.06343739060149</v>
      </c>
      <c r="BX519" s="19">
        <v>0.38851727982162798</v>
      </c>
      <c r="BY519" s="19">
        <v>-0.31961021423340003</v>
      </c>
      <c r="BZ519" s="19">
        <v>-1.95434753228299</v>
      </c>
    </row>
    <row r="520" spans="1:78" s="38" customFormat="1" x14ac:dyDescent="0.3">
      <c r="A520" s="91">
        <v>518</v>
      </c>
      <c r="B520" s="19" t="s">
        <v>1960</v>
      </c>
      <c r="C520" s="223" t="s">
        <v>1961</v>
      </c>
      <c r="D520" s="177">
        <v>1.3506604882771975</v>
      </c>
      <c r="E520" s="108">
        <f t="shared" si="88"/>
        <v>0.43366507404555943</v>
      </c>
      <c r="F520" s="28">
        <v>8.6727175471214182E-2</v>
      </c>
      <c r="G520" s="129">
        <f t="shared" si="89"/>
        <v>1.0618447974727101</v>
      </c>
      <c r="H520" s="144"/>
      <c r="I520" s="145">
        <f t="shared" si="90"/>
        <v>1.0618447974727101</v>
      </c>
      <c r="J520" s="74" t="s">
        <v>1962</v>
      </c>
      <c r="K520" s="74" t="s">
        <v>1963</v>
      </c>
      <c r="L520" s="74" t="str">
        <f t="shared" si="91"/>
        <v>GO:0022625;GO:0003735;GO:0005730;GO:0003723</v>
      </c>
      <c r="M520" s="75" t="str">
        <f t="shared" si="87"/>
        <v>GO:0022625</v>
      </c>
      <c r="N520" s="74" t="str">
        <f t="shared" si="87"/>
        <v>GO:0003735</v>
      </c>
      <c r="O520" s="74" t="str">
        <f t="shared" si="87"/>
        <v/>
      </c>
      <c r="P520" s="74" t="str">
        <f t="shared" si="87"/>
        <v>GO:0005730</v>
      </c>
      <c r="Q520" s="76" t="str">
        <f t="shared" si="87"/>
        <v>GO:0003723</v>
      </c>
      <c r="R520" s="74" t="str">
        <f t="shared" si="87"/>
        <v/>
      </c>
      <c r="S520" s="77">
        <v>100300000</v>
      </c>
      <c r="T520" s="78">
        <v>122300000</v>
      </c>
      <c r="U520" s="78">
        <v>138920000</v>
      </c>
      <c r="V520" s="78">
        <v>197300000</v>
      </c>
      <c r="W520" s="78">
        <v>164130000</v>
      </c>
      <c r="X520" s="79">
        <v>5</v>
      </c>
      <c r="Y520" s="80">
        <v>233980000</v>
      </c>
      <c r="Z520" s="80">
        <v>181550000</v>
      </c>
      <c r="AA520" s="80">
        <v>249750000</v>
      </c>
      <c r="AB520" s="80">
        <v>141750000</v>
      </c>
      <c r="AC520" s="80">
        <v>169430000</v>
      </c>
      <c r="AD520" s="96">
        <v>5</v>
      </c>
      <c r="AE520" s="19">
        <v>26.579746246337901</v>
      </c>
      <c r="AF520" s="19">
        <v>26.865848541259801</v>
      </c>
      <c r="AG520" s="19">
        <v>27.049678802490199</v>
      </c>
      <c r="AH520" s="19">
        <v>27.5558166503906</v>
      </c>
      <c r="AI520" s="19">
        <v>27.2902641296387</v>
      </c>
      <c r="AJ520" s="19">
        <v>27.8018093109131</v>
      </c>
      <c r="AK520" s="19">
        <v>27.435791015625</v>
      </c>
      <c r="AL520" s="19">
        <v>27.895910263061499</v>
      </c>
      <c r="AM520" s="19">
        <v>27.078773498535199</v>
      </c>
      <c r="AN520" s="19">
        <v>27.336114883422901</v>
      </c>
      <c r="AO520" s="19">
        <v>24.597000000000001</v>
      </c>
      <c r="AP520" s="19">
        <v>214</v>
      </c>
      <c r="AQ520" s="19">
        <v>72.900000000000006</v>
      </c>
      <c r="AR520" s="19">
        <v>25</v>
      </c>
      <c r="AS520" s="19">
        <v>72.900000000000006</v>
      </c>
      <c r="AT520" s="19">
        <v>72.900000000000006</v>
      </c>
      <c r="AU520" s="19">
        <v>0</v>
      </c>
      <c r="AV520" s="19">
        <v>323.31</v>
      </c>
      <c r="AW520" s="19" t="s">
        <v>43</v>
      </c>
      <c r="AX520" s="19" t="s">
        <v>43</v>
      </c>
      <c r="AY520" s="19" t="s">
        <v>43</v>
      </c>
      <c r="AZ520" s="19" t="s">
        <v>43</v>
      </c>
      <c r="BA520" s="19">
        <v>16</v>
      </c>
      <c r="BB520" s="19">
        <v>16</v>
      </c>
      <c r="BC520" s="19">
        <v>17</v>
      </c>
      <c r="BD520" s="19">
        <v>23</v>
      </c>
      <c r="BE520" s="19">
        <v>24</v>
      </c>
      <c r="BF520" s="19">
        <v>19</v>
      </c>
      <c r="BG520" s="19">
        <v>18</v>
      </c>
      <c r="BH520" s="19">
        <v>20</v>
      </c>
      <c r="BI520" s="19">
        <v>24</v>
      </c>
      <c r="BJ520" s="19">
        <v>24</v>
      </c>
      <c r="BK520" s="19" t="s">
        <v>43</v>
      </c>
      <c r="BL520" s="19">
        <v>1.31</v>
      </c>
      <c r="BM520" s="19">
        <v>57</v>
      </c>
      <c r="BN520" s="19">
        <v>57</v>
      </c>
      <c r="BO520" s="19">
        <v>57</v>
      </c>
      <c r="BP520" s="19">
        <v>69.2</v>
      </c>
      <c r="BQ520" s="19">
        <v>72.400000000000006</v>
      </c>
      <c r="BR520" s="19">
        <v>60.7</v>
      </c>
      <c r="BS520" s="19">
        <v>57.5</v>
      </c>
      <c r="BT520" s="19">
        <v>61.2</v>
      </c>
      <c r="BU520" s="19">
        <v>72.400000000000006</v>
      </c>
      <c r="BV520" s="19">
        <v>72.400000000000006</v>
      </c>
      <c r="BW520" s="19">
        <v>1.0618447974727101</v>
      </c>
      <c r="BX520" s="19">
        <v>0.38948329621380801</v>
      </c>
      <c r="BY520" s="19">
        <v>-0.44140892028808698</v>
      </c>
      <c r="BZ520" s="19">
        <v>-1.9519745388144401</v>
      </c>
    </row>
    <row r="521" spans="1:78" s="38" customFormat="1" x14ac:dyDescent="0.3">
      <c r="A521" s="91">
        <v>519</v>
      </c>
      <c r="B521" s="19" t="s">
        <v>1964</v>
      </c>
      <c r="C521" s="223" t="s">
        <v>1965</v>
      </c>
      <c r="D521" s="177">
        <v>1.2270086503922</v>
      </c>
      <c r="E521" s="108">
        <f t="shared" si="88"/>
        <v>0.29514542001462157</v>
      </c>
      <c r="F521" s="28">
        <v>8.6917827429034838E-2</v>
      </c>
      <c r="G521" s="129">
        <f t="shared" si="89"/>
        <v>1.0608911377055601</v>
      </c>
      <c r="H521" s="144"/>
      <c r="I521" s="145">
        <f t="shared" si="90"/>
        <v>1.0608911377055601</v>
      </c>
      <c r="J521" s="74" t="s">
        <v>1966</v>
      </c>
      <c r="K521" s="74" t="s">
        <v>1967</v>
      </c>
      <c r="L521" s="74" t="str">
        <f t="shared" si="91"/>
        <v>GO:0003729;GO:0005730;GO:0003723</v>
      </c>
      <c r="M521" s="75" t="str">
        <f t="shared" si="87"/>
        <v/>
      </c>
      <c r="N521" s="74" t="str">
        <f t="shared" si="87"/>
        <v/>
      </c>
      <c r="O521" s="74" t="str">
        <f t="shared" si="87"/>
        <v>GO:0003729</v>
      </c>
      <c r="P521" s="74" t="str">
        <f t="shared" si="87"/>
        <v>GO:0005730</v>
      </c>
      <c r="Q521" s="76" t="str">
        <f t="shared" si="87"/>
        <v>GO:0003723</v>
      </c>
      <c r="R521" s="74" t="str">
        <f t="shared" si="87"/>
        <v/>
      </c>
      <c r="S521" s="77">
        <v>22687000</v>
      </c>
      <c r="T521" s="78">
        <v>19645000</v>
      </c>
      <c r="U521" s="78">
        <v>22644000</v>
      </c>
      <c r="V521" s="78">
        <v>22116000</v>
      </c>
      <c r="W521" s="78">
        <v>22036000</v>
      </c>
      <c r="X521" s="79">
        <v>5</v>
      </c>
      <c r="Y521" s="80">
        <v>33692000</v>
      </c>
      <c r="Z521" s="80">
        <v>30190000</v>
      </c>
      <c r="AA521" s="80">
        <v>25887000</v>
      </c>
      <c r="AB521" s="80">
        <v>19535000</v>
      </c>
      <c r="AC521" s="80">
        <v>24597000</v>
      </c>
      <c r="AD521" s="96">
        <v>5</v>
      </c>
      <c r="AE521" s="19">
        <v>24.435361862182599</v>
      </c>
      <c r="AF521" s="19">
        <v>24.227659225463899</v>
      </c>
      <c r="AG521" s="19">
        <v>24.432624816894499</v>
      </c>
      <c r="AH521" s="19">
        <v>24.398586273193398</v>
      </c>
      <c r="AI521" s="19">
        <v>24.393358230590799</v>
      </c>
      <c r="AJ521" s="19">
        <v>25.005903244018601</v>
      </c>
      <c r="AK521" s="19">
        <v>24.8475666046143</v>
      </c>
      <c r="AL521" s="19">
        <v>24.625724792480501</v>
      </c>
      <c r="AM521" s="19">
        <v>24.219558715820298</v>
      </c>
      <c r="AN521" s="19">
        <v>24.551979064941399</v>
      </c>
      <c r="AO521" s="19">
        <v>68.786000000000001</v>
      </c>
      <c r="AP521" s="19">
        <v>632</v>
      </c>
      <c r="AQ521" s="19">
        <v>57.1</v>
      </c>
      <c r="AR521" s="19">
        <v>38</v>
      </c>
      <c r="AS521" s="19">
        <v>57.1</v>
      </c>
      <c r="AT521" s="19">
        <v>57.1</v>
      </c>
      <c r="AU521" s="19">
        <v>0</v>
      </c>
      <c r="AV521" s="19">
        <v>323.31</v>
      </c>
      <c r="AW521" s="19" t="s">
        <v>43</v>
      </c>
      <c r="AX521" s="19" t="s">
        <v>43</v>
      </c>
      <c r="AY521" s="19" t="s">
        <v>43</v>
      </c>
      <c r="AZ521" s="19" t="s">
        <v>43</v>
      </c>
      <c r="BA521" s="19">
        <v>15</v>
      </c>
      <c r="BB521" s="19">
        <v>17</v>
      </c>
      <c r="BC521" s="19">
        <v>12</v>
      </c>
      <c r="BD521" s="19">
        <v>22</v>
      </c>
      <c r="BE521" s="19">
        <v>22</v>
      </c>
      <c r="BF521" s="19">
        <v>24</v>
      </c>
      <c r="BG521" s="19">
        <v>21</v>
      </c>
      <c r="BH521" s="19">
        <v>24</v>
      </c>
      <c r="BI521" s="19">
        <v>24</v>
      </c>
      <c r="BJ521" s="19">
        <v>19</v>
      </c>
      <c r="BK521" s="19" t="s">
        <v>43</v>
      </c>
      <c r="BL521" s="19">
        <v>1.73</v>
      </c>
      <c r="BM521" s="19">
        <v>26.6</v>
      </c>
      <c r="BN521" s="19">
        <v>30.2</v>
      </c>
      <c r="BO521" s="19">
        <v>24.8</v>
      </c>
      <c r="BP521" s="19">
        <v>32.1</v>
      </c>
      <c r="BQ521" s="19">
        <v>34.299999999999997</v>
      </c>
      <c r="BR521" s="19">
        <v>44.6</v>
      </c>
      <c r="BS521" s="19">
        <v>36.700000000000003</v>
      </c>
      <c r="BT521" s="19">
        <v>38.6</v>
      </c>
      <c r="BU521" s="19">
        <v>33.4</v>
      </c>
      <c r="BV521" s="19">
        <v>29.7</v>
      </c>
      <c r="BW521" s="19">
        <v>1.0608911377055601</v>
      </c>
      <c r="BX521" s="19">
        <v>0.38988209121245798</v>
      </c>
      <c r="BY521" s="19">
        <v>-0.27262840270996203</v>
      </c>
      <c r="BZ521" s="19">
        <v>-1.95055341250216</v>
      </c>
    </row>
    <row r="522" spans="1:78" s="38" customFormat="1" x14ac:dyDescent="0.3">
      <c r="A522" s="91">
        <v>520</v>
      </c>
      <c r="B522" s="19" t="s">
        <v>1968</v>
      </c>
      <c r="C522" s="223" t="s">
        <v>1969</v>
      </c>
      <c r="D522" s="177">
        <v>1.2168472538296933</v>
      </c>
      <c r="E522" s="108">
        <f t="shared" si="88"/>
        <v>0.28314808343973003</v>
      </c>
      <c r="F522" s="28">
        <v>8.6994641645963766E-2</v>
      </c>
      <c r="G522" s="129">
        <f t="shared" si="89"/>
        <v>1.0605074965222601</v>
      </c>
      <c r="H522" s="144"/>
      <c r="I522" s="145">
        <f t="shared" si="90"/>
        <v>1.0605074965222601</v>
      </c>
      <c r="J522" s="74" t="s">
        <v>1970</v>
      </c>
      <c r="K522" s="74" t="s">
        <v>1971</v>
      </c>
      <c r="L522" s="74" t="str">
        <f t="shared" si="91"/>
        <v/>
      </c>
      <c r="M522" s="75" t="str">
        <f t="shared" si="87"/>
        <v/>
      </c>
      <c r="N522" s="74" t="str">
        <f t="shared" si="87"/>
        <v/>
      </c>
      <c r="O522" s="74" t="str">
        <f t="shared" si="87"/>
        <v/>
      </c>
      <c r="P522" s="74" t="str">
        <f t="shared" si="87"/>
        <v/>
      </c>
      <c r="Q522" s="76" t="str">
        <f t="shared" si="87"/>
        <v/>
      </c>
      <c r="R522" s="74" t="str">
        <f t="shared" si="87"/>
        <v>GO:0097014</v>
      </c>
      <c r="S522" s="77">
        <v>58210000</v>
      </c>
      <c r="T522" s="78">
        <v>49935000</v>
      </c>
      <c r="U522" s="78">
        <v>43419000</v>
      </c>
      <c r="V522" s="78">
        <v>70024000</v>
      </c>
      <c r="W522" s="78">
        <v>72822000</v>
      </c>
      <c r="X522" s="79">
        <v>5</v>
      </c>
      <c r="Y522" s="80">
        <v>67019000</v>
      </c>
      <c r="Z522" s="80">
        <v>62555000</v>
      </c>
      <c r="AA522" s="80">
        <v>72484000</v>
      </c>
      <c r="AB522" s="80">
        <v>74767000</v>
      </c>
      <c r="AC522" s="80">
        <v>81427000</v>
      </c>
      <c r="AD522" s="96">
        <v>5</v>
      </c>
      <c r="AE522" s="19">
        <v>25.794763565063501</v>
      </c>
      <c r="AF522" s="19">
        <v>25.5735473632813</v>
      </c>
      <c r="AG522" s="19">
        <v>25.371822357177699</v>
      </c>
      <c r="AH522" s="19">
        <v>26.061346054077099</v>
      </c>
      <c r="AI522" s="19">
        <v>26.117870330810501</v>
      </c>
      <c r="AJ522" s="19">
        <v>25.9980659484863</v>
      </c>
      <c r="AK522" s="19">
        <v>25.898622512817401</v>
      </c>
      <c r="AL522" s="19">
        <v>26.111158370971701</v>
      </c>
      <c r="AM522" s="19">
        <v>26.155899047851602</v>
      </c>
      <c r="AN522" s="19">
        <v>26.279003143310501</v>
      </c>
      <c r="AO522" s="19">
        <v>40.32</v>
      </c>
      <c r="AP522" s="19">
        <v>352</v>
      </c>
      <c r="AQ522" s="19">
        <v>75.900000000000006</v>
      </c>
      <c r="AR522" s="19">
        <v>33</v>
      </c>
      <c r="AS522" s="19">
        <v>75.900000000000006</v>
      </c>
      <c r="AT522" s="19">
        <v>75.900000000000006</v>
      </c>
      <c r="AU522" s="19">
        <v>0</v>
      </c>
      <c r="AV522" s="19">
        <v>323.31</v>
      </c>
      <c r="AW522" s="19" t="s">
        <v>43</v>
      </c>
      <c r="AX522" s="19" t="s">
        <v>43</v>
      </c>
      <c r="AY522" s="19" t="s">
        <v>43</v>
      </c>
      <c r="AZ522" s="19" t="s">
        <v>43</v>
      </c>
      <c r="BA522" s="19">
        <v>16</v>
      </c>
      <c r="BB522" s="19">
        <v>19</v>
      </c>
      <c r="BC522" s="19">
        <v>19</v>
      </c>
      <c r="BD522" s="19">
        <v>20</v>
      </c>
      <c r="BE522" s="19">
        <v>27</v>
      </c>
      <c r="BF522" s="19">
        <v>18</v>
      </c>
      <c r="BG522" s="19">
        <v>17</v>
      </c>
      <c r="BH522" s="19">
        <v>18</v>
      </c>
      <c r="BI522" s="19">
        <v>23</v>
      </c>
      <c r="BJ522" s="19">
        <v>26</v>
      </c>
      <c r="BK522" s="19" t="s">
        <v>43</v>
      </c>
      <c r="BL522" s="19">
        <v>1.25</v>
      </c>
      <c r="BM522" s="19">
        <v>55.4</v>
      </c>
      <c r="BN522" s="19">
        <v>61.4</v>
      </c>
      <c r="BO522" s="19">
        <v>61.4</v>
      </c>
      <c r="BP522" s="19">
        <v>65.599999999999994</v>
      </c>
      <c r="BQ522" s="19">
        <v>75.900000000000006</v>
      </c>
      <c r="BR522" s="19">
        <v>55.4</v>
      </c>
      <c r="BS522" s="19">
        <v>54.5</v>
      </c>
      <c r="BT522" s="19">
        <v>58.2</v>
      </c>
      <c r="BU522" s="19">
        <v>66.2</v>
      </c>
      <c r="BV522" s="19">
        <v>71.599999999999994</v>
      </c>
      <c r="BW522" s="19">
        <v>1.0605074965222601</v>
      </c>
      <c r="BX522" s="19">
        <v>0.389482796892342</v>
      </c>
      <c r="BY522" s="19">
        <v>-0.30467987060546903</v>
      </c>
      <c r="BZ522" s="19">
        <v>-1.9499816844361699</v>
      </c>
    </row>
    <row r="523" spans="1:78" s="38" customFormat="1" x14ac:dyDescent="0.3">
      <c r="A523" s="91">
        <v>521</v>
      </c>
      <c r="B523" s="19" t="s">
        <v>1972</v>
      </c>
      <c r="C523" s="223"/>
      <c r="D523" s="177">
        <v>0.8196770057405629</v>
      </c>
      <c r="E523" s="108">
        <f t="shared" si="88"/>
        <v>-0.28687256810123479</v>
      </c>
      <c r="F523" s="28">
        <v>8.7242954234091175E-2</v>
      </c>
      <c r="G523" s="129">
        <f t="shared" si="89"/>
        <v>1.05926963669901</v>
      </c>
      <c r="H523" s="144"/>
      <c r="I523" s="145">
        <f t="shared" si="90"/>
        <v>-1.05926963669901</v>
      </c>
      <c r="J523" s="74"/>
      <c r="K523" s="74"/>
      <c r="L523" s="74" t="str">
        <f t="shared" si="91"/>
        <v/>
      </c>
      <c r="M523" s="75" t="str">
        <f t="shared" ref="M523:R532" si="92">IF(ISNUMBER(FIND(M$2,$J523))=TRUE,M$2,"")</f>
        <v/>
      </c>
      <c r="N523" s="74" t="str">
        <f t="shared" si="92"/>
        <v/>
      </c>
      <c r="O523" s="74" t="str">
        <f t="shared" si="92"/>
        <v/>
      </c>
      <c r="P523" s="74" t="str">
        <f t="shared" si="92"/>
        <v/>
      </c>
      <c r="Q523" s="76" t="str">
        <f t="shared" si="92"/>
        <v/>
      </c>
      <c r="R523" s="74" t="str">
        <f t="shared" si="92"/>
        <v/>
      </c>
      <c r="S523" s="77">
        <v>11791000</v>
      </c>
      <c r="T523" s="78">
        <v>10314000</v>
      </c>
      <c r="U523" s="78">
        <v>12217000</v>
      </c>
      <c r="V523" s="78">
        <v>8911500</v>
      </c>
      <c r="W523" s="78">
        <v>9566200</v>
      </c>
      <c r="X523" s="79">
        <v>5</v>
      </c>
      <c r="Y523" s="80">
        <v>7625700</v>
      </c>
      <c r="Z523" s="80">
        <v>7386600</v>
      </c>
      <c r="AA523" s="80">
        <v>7197400</v>
      </c>
      <c r="AB523" s="80">
        <v>10060000</v>
      </c>
      <c r="AC523" s="80">
        <v>11009000</v>
      </c>
      <c r="AD523" s="96">
        <v>5</v>
      </c>
      <c r="AE523" s="19">
        <v>23.491182327270501</v>
      </c>
      <c r="AF523" s="19">
        <v>23.298101425170898</v>
      </c>
      <c r="AG523" s="19">
        <v>23.542387008666999</v>
      </c>
      <c r="AH523" s="19">
        <v>23.087236404418899</v>
      </c>
      <c r="AI523" s="19">
        <v>23.1895141601563</v>
      </c>
      <c r="AJ523" s="19">
        <v>22.8624382019043</v>
      </c>
      <c r="AK523" s="19">
        <v>22.816478729248001</v>
      </c>
      <c r="AL523" s="19">
        <v>22.779045104980501</v>
      </c>
      <c r="AM523" s="19">
        <v>23.262126922607401</v>
      </c>
      <c r="AN523" s="19">
        <v>23.3921794891357</v>
      </c>
      <c r="AO523" s="19">
        <v>36.985999999999997</v>
      </c>
      <c r="AP523" s="19">
        <v>325</v>
      </c>
      <c r="AQ523" s="19">
        <v>36.6</v>
      </c>
      <c r="AR523" s="19">
        <v>4</v>
      </c>
      <c r="AS523" s="19">
        <v>12.6</v>
      </c>
      <c r="AT523" s="19">
        <v>12.6</v>
      </c>
      <c r="AU523" s="19">
        <v>0</v>
      </c>
      <c r="AV523" s="19">
        <v>131.74</v>
      </c>
      <c r="AW523" s="19">
        <v>12</v>
      </c>
      <c r="AX523" s="19">
        <v>4</v>
      </c>
      <c r="AY523" s="19">
        <v>4</v>
      </c>
      <c r="AZ523" s="19" t="s">
        <v>43</v>
      </c>
      <c r="BA523" s="19">
        <v>3</v>
      </c>
      <c r="BB523" s="19">
        <v>3</v>
      </c>
      <c r="BC523" s="19">
        <v>3</v>
      </c>
      <c r="BD523" s="19">
        <v>3</v>
      </c>
      <c r="BE523" s="19">
        <v>3</v>
      </c>
      <c r="BF523" s="19">
        <v>3</v>
      </c>
      <c r="BG523" s="19">
        <v>3</v>
      </c>
      <c r="BH523" s="19">
        <v>4</v>
      </c>
      <c r="BI523" s="19">
        <v>2</v>
      </c>
      <c r="BJ523" s="19">
        <v>3</v>
      </c>
      <c r="BK523" s="19">
        <v>325</v>
      </c>
      <c r="BL523" s="19">
        <v>1.99</v>
      </c>
      <c r="BM523" s="19">
        <v>34.200000000000003</v>
      </c>
      <c r="BN523" s="19">
        <v>34.200000000000003</v>
      </c>
      <c r="BO523" s="19">
        <v>34.200000000000003</v>
      </c>
      <c r="BP523" s="19">
        <v>28.6</v>
      </c>
      <c r="BQ523" s="19">
        <v>27.4</v>
      </c>
      <c r="BR523" s="19">
        <v>34.200000000000003</v>
      </c>
      <c r="BS523" s="19">
        <v>34.200000000000003</v>
      </c>
      <c r="BT523" s="19">
        <v>36.6</v>
      </c>
      <c r="BU523" s="19">
        <v>24.9</v>
      </c>
      <c r="BV523" s="19">
        <v>27.4</v>
      </c>
      <c r="BW523" s="19">
        <v>1.05926963669901</v>
      </c>
      <c r="BX523" s="19">
        <v>0.38971871539313402</v>
      </c>
      <c r="BY523" s="19">
        <v>0.29923057556152299</v>
      </c>
      <c r="BZ523" s="19">
        <v>1.9481368122602001</v>
      </c>
    </row>
    <row r="524" spans="1:78" s="38" customFormat="1" x14ac:dyDescent="0.3">
      <c r="A524" s="91">
        <v>522</v>
      </c>
      <c r="B524" s="19" t="s">
        <v>1973</v>
      </c>
      <c r="C524" s="223"/>
      <c r="D524" s="177">
        <v>0.85318826655587576</v>
      </c>
      <c r="E524" s="108">
        <f t="shared" si="88"/>
        <v>-0.2290639696894797</v>
      </c>
      <c r="F524" s="28">
        <v>8.747160221414238E-2</v>
      </c>
      <c r="G524" s="129">
        <f t="shared" si="89"/>
        <v>1.0581329184456101</v>
      </c>
      <c r="H524" s="144"/>
      <c r="I524" s="145">
        <f t="shared" si="90"/>
        <v>-1.0581329184456101</v>
      </c>
      <c r="J524" s="74"/>
      <c r="K524" s="74"/>
      <c r="L524" s="74" t="str">
        <f t="shared" si="91"/>
        <v/>
      </c>
      <c r="M524" s="75" t="str">
        <f t="shared" si="92"/>
        <v/>
      </c>
      <c r="N524" s="74" t="str">
        <f t="shared" si="92"/>
        <v/>
      </c>
      <c r="O524" s="74" t="str">
        <f t="shared" si="92"/>
        <v/>
      </c>
      <c r="P524" s="74" t="str">
        <f t="shared" si="92"/>
        <v/>
      </c>
      <c r="Q524" s="76" t="str">
        <f t="shared" si="92"/>
        <v/>
      </c>
      <c r="R524" s="74" t="str">
        <f t="shared" si="92"/>
        <v/>
      </c>
      <c r="S524" s="77">
        <v>14220000</v>
      </c>
      <c r="T524" s="78">
        <v>10283000</v>
      </c>
      <c r="U524" s="78">
        <v>12378000</v>
      </c>
      <c r="V524" s="78">
        <v>11190000</v>
      </c>
      <c r="W524" s="78">
        <v>9695500</v>
      </c>
      <c r="X524" s="79">
        <v>5</v>
      </c>
      <c r="Y524" s="80">
        <v>9701500</v>
      </c>
      <c r="Z524" s="80">
        <v>10533000</v>
      </c>
      <c r="AA524" s="80">
        <v>10880000</v>
      </c>
      <c r="AB524" s="80">
        <v>8804200</v>
      </c>
      <c r="AC524" s="80">
        <v>9367000</v>
      </c>
      <c r="AD524" s="96">
        <v>5</v>
      </c>
      <c r="AE524" s="19">
        <v>23.761417388916001</v>
      </c>
      <c r="AF524" s="19">
        <v>23.293758392333999</v>
      </c>
      <c r="AG524" s="19">
        <v>23.561275482177699</v>
      </c>
      <c r="AH524" s="19">
        <v>23.415706634521499</v>
      </c>
      <c r="AI524" s="19">
        <v>23.2088832855225</v>
      </c>
      <c r="AJ524" s="19">
        <v>23.209775924682599</v>
      </c>
      <c r="AK524" s="19">
        <v>23.328413009643601</v>
      </c>
      <c r="AL524" s="19">
        <v>23.375175476074201</v>
      </c>
      <c r="AM524" s="19">
        <v>23.069761276245099</v>
      </c>
      <c r="AN524" s="19">
        <v>23.159154891967798</v>
      </c>
      <c r="AO524" s="19">
        <v>83.763000000000005</v>
      </c>
      <c r="AP524" s="19">
        <v>773</v>
      </c>
      <c r="AQ524" s="19">
        <v>50.6</v>
      </c>
      <c r="AR524" s="19">
        <v>25</v>
      </c>
      <c r="AS524" s="19">
        <v>50.6</v>
      </c>
      <c r="AT524" s="19">
        <v>50.6</v>
      </c>
      <c r="AU524" s="19">
        <v>0</v>
      </c>
      <c r="AV524" s="19">
        <v>323.31</v>
      </c>
      <c r="AW524" s="19" t="s">
        <v>43</v>
      </c>
      <c r="AX524" s="19" t="s">
        <v>43</v>
      </c>
      <c r="AY524" s="19" t="s">
        <v>43</v>
      </c>
      <c r="AZ524" s="19" t="s">
        <v>43</v>
      </c>
      <c r="BA524" s="19">
        <v>16</v>
      </c>
      <c r="BB524" s="19">
        <v>20</v>
      </c>
      <c r="BC524" s="19">
        <v>18</v>
      </c>
      <c r="BD524" s="19">
        <v>13</v>
      </c>
      <c r="BE524" s="19">
        <v>16</v>
      </c>
      <c r="BF524" s="19">
        <v>19</v>
      </c>
      <c r="BG524" s="19">
        <v>18</v>
      </c>
      <c r="BH524" s="19">
        <v>17</v>
      </c>
      <c r="BI524" s="19">
        <v>16</v>
      </c>
      <c r="BJ524" s="19">
        <v>11</v>
      </c>
      <c r="BK524" s="19" t="s">
        <v>43</v>
      </c>
      <c r="BL524" s="19">
        <v>1.94</v>
      </c>
      <c r="BM524" s="19">
        <v>32.200000000000003</v>
      </c>
      <c r="BN524" s="19">
        <v>40.9</v>
      </c>
      <c r="BO524" s="19">
        <v>37.6</v>
      </c>
      <c r="BP524" s="19">
        <v>23.4</v>
      </c>
      <c r="BQ524" s="19">
        <v>32.1</v>
      </c>
      <c r="BR524" s="19">
        <v>40.4</v>
      </c>
      <c r="BS524" s="19">
        <v>37.1</v>
      </c>
      <c r="BT524" s="19">
        <v>36.1</v>
      </c>
      <c r="BU524" s="19">
        <v>31.3</v>
      </c>
      <c r="BV524" s="19">
        <v>19.7</v>
      </c>
      <c r="BW524" s="19">
        <v>1.0581329184456101</v>
      </c>
      <c r="BX524" s="19">
        <v>0.38969281767955799</v>
      </c>
      <c r="BY524" s="19">
        <v>0.21975212097167701</v>
      </c>
      <c r="BZ524" s="19">
        <v>1.94644250355885</v>
      </c>
    </row>
    <row r="525" spans="1:78" s="38" customFormat="1" x14ac:dyDescent="0.3">
      <c r="A525" s="91">
        <v>523</v>
      </c>
      <c r="B525" s="19" t="s">
        <v>1974</v>
      </c>
      <c r="C525" s="223" t="s">
        <v>1975</v>
      </c>
      <c r="D525" s="177">
        <v>0.88976501521952833</v>
      </c>
      <c r="E525" s="108">
        <f t="shared" si="88"/>
        <v>-0.16850372076290157</v>
      </c>
      <c r="F525" s="28">
        <v>8.7541686563818943E-2</v>
      </c>
      <c r="G525" s="129">
        <f t="shared" si="89"/>
        <v>1.0577850905958299</v>
      </c>
      <c r="H525" s="144"/>
      <c r="I525" s="145">
        <f t="shared" si="90"/>
        <v>-1.0577850905958299</v>
      </c>
      <c r="J525" s="74" t="s">
        <v>1976</v>
      </c>
      <c r="K525" s="74" t="s">
        <v>1977</v>
      </c>
      <c r="L525" s="74" t="str">
        <f t="shared" si="91"/>
        <v>GO:0003729;GO:0003723</v>
      </c>
      <c r="M525" s="75" t="str">
        <f t="shared" si="92"/>
        <v/>
      </c>
      <c r="N525" s="74" t="str">
        <f t="shared" si="92"/>
        <v/>
      </c>
      <c r="O525" s="74" t="str">
        <f t="shared" si="92"/>
        <v>GO:0003729</v>
      </c>
      <c r="P525" s="74" t="str">
        <f t="shared" si="92"/>
        <v/>
      </c>
      <c r="Q525" s="76" t="str">
        <f t="shared" si="92"/>
        <v>GO:0003723</v>
      </c>
      <c r="R525" s="74" t="str">
        <f t="shared" si="92"/>
        <v>GO:0097014</v>
      </c>
      <c r="S525" s="77">
        <v>5851300</v>
      </c>
      <c r="T525" s="78">
        <v>7544300</v>
      </c>
      <c r="U525" s="78">
        <v>6998800</v>
      </c>
      <c r="V525" s="78">
        <v>7035300</v>
      </c>
      <c r="W525" s="78">
        <v>6342700</v>
      </c>
      <c r="X525" s="79">
        <v>5</v>
      </c>
      <c r="Y525" s="80">
        <v>5169200</v>
      </c>
      <c r="Z525" s="80">
        <v>6133600</v>
      </c>
      <c r="AA525" s="80">
        <v>6475300</v>
      </c>
      <c r="AB525" s="80">
        <v>6324200</v>
      </c>
      <c r="AC525" s="80">
        <v>5947200</v>
      </c>
      <c r="AD525" s="96">
        <v>5</v>
      </c>
      <c r="AE525" s="19">
        <v>22.4803256988525</v>
      </c>
      <c r="AF525" s="19">
        <v>22.8469562530518</v>
      </c>
      <c r="AG525" s="19">
        <v>22.738676071166999</v>
      </c>
      <c r="AH525" s="19">
        <v>22.746179580688501</v>
      </c>
      <c r="AI525" s="19">
        <v>22.596666336059599</v>
      </c>
      <c r="AJ525" s="19">
        <v>22.301509857177699</v>
      </c>
      <c r="AK525" s="19">
        <v>22.548303604126001</v>
      </c>
      <c r="AL525" s="19">
        <v>22.6265163421631</v>
      </c>
      <c r="AM525" s="19">
        <v>22.592451095581101</v>
      </c>
      <c r="AN525" s="19">
        <v>22.503778457641602</v>
      </c>
      <c r="AO525" s="19">
        <v>241.82</v>
      </c>
      <c r="AP525" s="19">
        <v>2167</v>
      </c>
      <c r="AQ525" s="19">
        <v>25.1</v>
      </c>
      <c r="AR525" s="19">
        <v>42</v>
      </c>
      <c r="AS525" s="19">
        <v>25.1</v>
      </c>
      <c r="AT525" s="19">
        <v>25.1</v>
      </c>
      <c r="AU525" s="19">
        <v>0</v>
      </c>
      <c r="AV525" s="19">
        <v>226.07</v>
      </c>
      <c r="AW525" s="19">
        <v>42</v>
      </c>
      <c r="AX525" s="19">
        <v>42</v>
      </c>
      <c r="AY525" s="19">
        <v>42</v>
      </c>
      <c r="AZ525" s="19" t="s">
        <v>43</v>
      </c>
      <c r="BA525" s="19">
        <v>15</v>
      </c>
      <c r="BB525" s="19">
        <v>17</v>
      </c>
      <c r="BC525" s="19">
        <v>19</v>
      </c>
      <c r="BD525" s="19">
        <v>23</v>
      </c>
      <c r="BE525" s="19">
        <v>17</v>
      </c>
      <c r="BF525" s="19">
        <v>23</v>
      </c>
      <c r="BG525" s="19">
        <v>32</v>
      </c>
      <c r="BH525" s="19">
        <v>24</v>
      </c>
      <c r="BI525" s="19">
        <v>22</v>
      </c>
      <c r="BJ525" s="19">
        <v>21</v>
      </c>
      <c r="BK525" s="19">
        <v>2167</v>
      </c>
      <c r="BL525" s="19">
        <v>2.8</v>
      </c>
      <c r="BM525" s="19">
        <v>10.4</v>
      </c>
      <c r="BN525" s="19">
        <v>12.3</v>
      </c>
      <c r="BO525" s="19">
        <v>11.8</v>
      </c>
      <c r="BP525" s="19">
        <v>15.2</v>
      </c>
      <c r="BQ525" s="19">
        <v>12.2</v>
      </c>
      <c r="BR525" s="19">
        <v>14.9</v>
      </c>
      <c r="BS525" s="19">
        <v>20.2</v>
      </c>
      <c r="BT525" s="19">
        <v>15.7</v>
      </c>
      <c r="BU525" s="19">
        <v>15.6</v>
      </c>
      <c r="BV525" s="19">
        <v>14.6</v>
      </c>
      <c r="BW525" s="19">
        <v>1.0577850905958299</v>
      </c>
      <c r="BX525" s="19">
        <v>0.38973509933774803</v>
      </c>
      <c r="BY525" s="19">
        <v>0.16724891662597599</v>
      </c>
      <c r="BZ525" s="19">
        <v>1.9459240232747801</v>
      </c>
    </row>
    <row r="526" spans="1:78" s="38" customFormat="1" x14ac:dyDescent="0.3">
      <c r="A526" s="91">
        <v>524</v>
      </c>
      <c r="B526" s="19" t="s">
        <v>1978</v>
      </c>
      <c r="C526" s="223" t="s">
        <v>76</v>
      </c>
      <c r="D526" s="177">
        <v>1.2565934393046376</v>
      </c>
      <c r="E526" s="108">
        <f t="shared" si="88"/>
        <v>0.32951795288138175</v>
      </c>
      <c r="F526" s="28">
        <v>8.7759927522114978E-2</v>
      </c>
      <c r="G526" s="129">
        <f t="shared" si="89"/>
        <v>1.05670374410197</v>
      </c>
      <c r="H526" s="144"/>
      <c r="I526" s="145">
        <f t="shared" si="90"/>
        <v>1.05670374410197</v>
      </c>
      <c r="J526" s="74" t="s">
        <v>325</v>
      </c>
      <c r="K526" s="74" t="s">
        <v>326</v>
      </c>
      <c r="L526" s="74" t="str">
        <f t="shared" si="91"/>
        <v/>
      </c>
      <c r="M526" s="75" t="str">
        <f t="shared" si="92"/>
        <v/>
      </c>
      <c r="N526" s="74" t="str">
        <f t="shared" si="92"/>
        <v/>
      </c>
      <c r="O526" s="74" t="str">
        <f t="shared" si="92"/>
        <v/>
      </c>
      <c r="P526" s="74" t="str">
        <f t="shared" si="92"/>
        <v/>
      </c>
      <c r="Q526" s="76" t="str">
        <f t="shared" si="92"/>
        <v/>
      </c>
      <c r="R526" s="74" t="str">
        <f t="shared" si="92"/>
        <v/>
      </c>
      <c r="S526" s="77">
        <v>3980400</v>
      </c>
      <c r="T526" s="78">
        <v>4116800</v>
      </c>
      <c r="U526" s="78">
        <v>4283800</v>
      </c>
      <c r="V526" s="78">
        <v>6335700</v>
      </c>
      <c r="W526" s="78">
        <v>6478800</v>
      </c>
      <c r="X526" s="79">
        <v>5</v>
      </c>
      <c r="Y526" s="80">
        <v>5156000</v>
      </c>
      <c r="Z526" s="80">
        <v>7069500</v>
      </c>
      <c r="AA526" s="80">
        <v>7014000</v>
      </c>
      <c r="AB526" s="80">
        <v>5669800</v>
      </c>
      <c r="AC526" s="80">
        <v>6751200</v>
      </c>
      <c r="AD526" s="96">
        <v>5</v>
      </c>
      <c r="AE526" s="19">
        <v>21.924482345581101</v>
      </c>
      <c r="AF526" s="19">
        <v>21.973091125488299</v>
      </c>
      <c r="AG526" s="19">
        <v>22.030460357666001</v>
      </c>
      <c r="AH526" s="19">
        <v>22.5950717926025</v>
      </c>
      <c r="AI526" s="19">
        <v>22.627294540405298</v>
      </c>
      <c r="AJ526" s="19">
        <v>22.2978210449219</v>
      </c>
      <c r="AK526" s="19">
        <v>22.753177642822301</v>
      </c>
      <c r="AL526" s="19">
        <v>22.741806030273398</v>
      </c>
      <c r="AM526" s="19">
        <v>22.4348659515381</v>
      </c>
      <c r="AN526" s="19">
        <v>22.686712265014599</v>
      </c>
      <c r="AO526" s="19">
        <v>186.37</v>
      </c>
      <c r="AP526" s="19">
        <v>1665</v>
      </c>
      <c r="AQ526" s="19">
        <v>33.200000000000003</v>
      </c>
      <c r="AR526" s="19">
        <v>41</v>
      </c>
      <c r="AS526" s="19">
        <v>33.200000000000003</v>
      </c>
      <c r="AT526" s="19">
        <v>33.200000000000003</v>
      </c>
      <c r="AU526" s="19">
        <v>0</v>
      </c>
      <c r="AV526" s="19">
        <v>244.52</v>
      </c>
      <c r="AW526" s="19">
        <v>41</v>
      </c>
      <c r="AX526" s="19">
        <v>41</v>
      </c>
      <c r="AY526" s="19">
        <v>41</v>
      </c>
      <c r="AZ526" s="19" t="s">
        <v>43</v>
      </c>
      <c r="BA526" s="19">
        <v>16</v>
      </c>
      <c r="BB526" s="19">
        <v>13</v>
      </c>
      <c r="BC526" s="19">
        <v>12</v>
      </c>
      <c r="BD526" s="19">
        <v>20</v>
      </c>
      <c r="BE526" s="19">
        <v>20</v>
      </c>
      <c r="BF526" s="19">
        <v>24</v>
      </c>
      <c r="BG526" s="19">
        <v>28</v>
      </c>
      <c r="BH526" s="19">
        <v>26</v>
      </c>
      <c r="BI526" s="19">
        <v>22</v>
      </c>
      <c r="BJ526" s="19">
        <v>22</v>
      </c>
      <c r="BK526" s="19">
        <v>1665</v>
      </c>
      <c r="BL526" s="19">
        <v>2.7</v>
      </c>
      <c r="BM526" s="19">
        <v>11.8</v>
      </c>
      <c r="BN526" s="19">
        <v>9.5</v>
      </c>
      <c r="BO526" s="19">
        <v>9.4</v>
      </c>
      <c r="BP526" s="19">
        <v>14.7</v>
      </c>
      <c r="BQ526" s="19">
        <v>15.9</v>
      </c>
      <c r="BR526" s="19">
        <v>19.8</v>
      </c>
      <c r="BS526" s="19">
        <v>23.3</v>
      </c>
      <c r="BT526" s="19">
        <v>22.2</v>
      </c>
      <c r="BU526" s="19">
        <v>17.100000000000001</v>
      </c>
      <c r="BV526" s="19">
        <v>17.7</v>
      </c>
      <c r="BW526" s="19">
        <v>1.05670374410197</v>
      </c>
      <c r="BX526" s="19">
        <v>0.390090407938258</v>
      </c>
      <c r="BY526" s="19">
        <v>-0.35279655456543002</v>
      </c>
      <c r="BZ526" s="19">
        <v>-1.9443120419123401</v>
      </c>
    </row>
    <row r="527" spans="1:78" s="38" customFormat="1" x14ac:dyDescent="0.3">
      <c r="A527" s="91">
        <v>525</v>
      </c>
      <c r="B527" s="19" t="s">
        <v>1979</v>
      </c>
      <c r="C527" s="223" t="s">
        <v>1980</v>
      </c>
      <c r="D527" s="177">
        <v>0.68877502544960978</v>
      </c>
      <c r="E527" s="108">
        <f t="shared" si="88"/>
        <v>-0.53789526242149777</v>
      </c>
      <c r="F527" s="28">
        <v>8.7770771588179988E-2</v>
      </c>
      <c r="G527" s="129">
        <f t="shared" si="89"/>
        <v>1.0566500837669599</v>
      </c>
      <c r="H527" s="144"/>
      <c r="I527" s="145">
        <f t="shared" si="90"/>
        <v>-1.0566500837669599</v>
      </c>
      <c r="J527" s="74" t="s">
        <v>1981</v>
      </c>
      <c r="K527" s="74" t="s">
        <v>1982</v>
      </c>
      <c r="L527" s="74" t="str">
        <f t="shared" si="91"/>
        <v/>
      </c>
      <c r="M527" s="75" t="str">
        <f t="shared" si="92"/>
        <v/>
      </c>
      <c r="N527" s="74" t="str">
        <f t="shared" si="92"/>
        <v/>
      </c>
      <c r="O527" s="74" t="str">
        <f t="shared" si="92"/>
        <v/>
      </c>
      <c r="P527" s="74" t="str">
        <f t="shared" si="92"/>
        <v/>
      </c>
      <c r="Q527" s="76" t="str">
        <f t="shared" si="92"/>
        <v/>
      </c>
      <c r="R527" s="74" t="str">
        <f t="shared" si="92"/>
        <v/>
      </c>
      <c r="S527" s="77">
        <v>5824700</v>
      </c>
      <c r="T527" s="78">
        <v>4474300</v>
      </c>
      <c r="U527" s="78">
        <v>5063600</v>
      </c>
      <c r="V527" s="78">
        <v>8152000</v>
      </c>
      <c r="W527" s="78">
        <v>5955400</v>
      </c>
      <c r="X527" s="79">
        <v>5</v>
      </c>
      <c r="Y527" s="80">
        <v>3157700</v>
      </c>
      <c r="Z527" s="80">
        <v>3605200</v>
      </c>
      <c r="AA527" s="80">
        <v>4923600</v>
      </c>
      <c r="AB527" s="80">
        <v>6525700</v>
      </c>
      <c r="AC527" s="80">
        <v>2086000</v>
      </c>
      <c r="AD527" s="96">
        <v>5</v>
      </c>
      <c r="AE527" s="19">
        <v>22.473752975463899</v>
      </c>
      <c r="AF527" s="19">
        <v>22.0932312011719</v>
      </c>
      <c r="AG527" s="19">
        <v>22.271732330322301</v>
      </c>
      <c r="AH527" s="19">
        <v>22.958723068237301</v>
      </c>
      <c r="AI527" s="19">
        <v>22.5057678222656</v>
      </c>
      <c r="AJ527" s="19">
        <v>21.5904426574707</v>
      </c>
      <c r="AK527" s="19">
        <v>21.7816486358643</v>
      </c>
      <c r="AL527" s="19">
        <v>22.231281280517599</v>
      </c>
      <c r="AM527" s="19">
        <v>22.637701034545898</v>
      </c>
      <c r="AN527" s="19">
        <v>20.992307662963899</v>
      </c>
      <c r="AO527" s="19">
        <v>121.32</v>
      </c>
      <c r="AP527" s="19">
        <v>1100</v>
      </c>
      <c r="AQ527" s="19">
        <v>34.1</v>
      </c>
      <c r="AR527" s="19">
        <v>29</v>
      </c>
      <c r="AS527" s="19">
        <v>34.1</v>
      </c>
      <c r="AT527" s="19">
        <v>34.1</v>
      </c>
      <c r="AU527" s="19">
        <v>0</v>
      </c>
      <c r="AV527" s="19">
        <v>84.872</v>
      </c>
      <c r="AW527" s="19">
        <v>29</v>
      </c>
      <c r="AX527" s="19">
        <v>29</v>
      </c>
      <c r="AY527" s="19">
        <v>29</v>
      </c>
      <c r="AZ527" s="19" t="s">
        <v>43</v>
      </c>
      <c r="BA527" s="19">
        <v>10</v>
      </c>
      <c r="BB527" s="19">
        <v>7</v>
      </c>
      <c r="BC527" s="19">
        <v>11</v>
      </c>
      <c r="BD527" s="19">
        <v>13</v>
      </c>
      <c r="BE527" s="19">
        <v>15</v>
      </c>
      <c r="BF527" s="19">
        <v>13</v>
      </c>
      <c r="BG527" s="19">
        <v>10</v>
      </c>
      <c r="BH527" s="19">
        <v>12</v>
      </c>
      <c r="BI527" s="19">
        <v>14</v>
      </c>
      <c r="BJ527" s="19">
        <v>7</v>
      </c>
      <c r="BK527" s="19">
        <v>1100</v>
      </c>
      <c r="BL527" s="19">
        <v>2.16</v>
      </c>
      <c r="BM527" s="19">
        <v>10.9</v>
      </c>
      <c r="BN527" s="19">
        <v>9.1999999999999993</v>
      </c>
      <c r="BO527" s="19">
        <v>12.2</v>
      </c>
      <c r="BP527" s="19">
        <v>15</v>
      </c>
      <c r="BQ527" s="19">
        <v>17.3</v>
      </c>
      <c r="BR527" s="19">
        <v>14.4</v>
      </c>
      <c r="BS527" s="19">
        <v>12.4</v>
      </c>
      <c r="BT527" s="19">
        <v>15.1</v>
      </c>
      <c r="BU527" s="19">
        <v>17.100000000000001</v>
      </c>
      <c r="BV527" s="19">
        <v>5.9</v>
      </c>
      <c r="BW527" s="19">
        <v>1.0566500837669599</v>
      </c>
      <c r="BX527" s="19">
        <v>0.38968722466960398</v>
      </c>
      <c r="BY527" s="19">
        <v>0.61396522521972896</v>
      </c>
      <c r="BZ527" s="19">
        <v>1.9442320455558599</v>
      </c>
    </row>
    <row r="528" spans="1:78" s="38" customFormat="1" x14ac:dyDescent="0.3">
      <c r="A528" s="91">
        <v>526</v>
      </c>
      <c r="B528" s="19" t="s">
        <v>1983</v>
      </c>
      <c r="C528" s="223" t="s">
        <v>1984</v>
      </c>
      <c r="D528" s="177">
        <v>1.3287545727759607</v>
      </c>
      <c r="E528" s="108">
        <f t="shared" si="88"/>
        <v>0.41007465665560849</v>
      </c>
      <c r="F528" s="28">
        <v>8.8287639923373795E-2</v>
      </c>
      <c r="G528" s="129">
        <f t="shared" si="89"/>
        <v>1.05410009244514</v>
      </c>
      <c r="H528" s="144"/>
      <c r="I528" s="145">
        <f t="shared" si="90"/>
        <v>1.05410009244514</v>
      </c>
      <c r="J528" s="74" t="s">
        <v>1985</v>
      </c>
      <c r="K528" s="74" t="s">
        <v>1986</v>
      </c>
      <c r="L528" s="74" t="str">
        <f t="shared" si="91"/>
        <v/>
      </c>
      <c r="M528" s="75" t="str">
        <f t="shared" si="92"/>
        <v/>
      </c>
      <c r="N528" s="74" t="str">
        <f t="shared" si="92"/>
        <v/>
      </c>
      <c r="O528" s="74" t="str">
        <f t="shared" si="92"/>
        <v/>
      </c>
      <c r="P528" s="74" t="str">
        <f t="shared" si="92"/>
        <v/>
      </c>
      <c r="Q528" s="76" t="str">
        <f t="shared" si="92"/>
        <v/>
      </c>
      <c r="R528" s="74" t="str">
        <f t="shared" si="92"/>
        <v>GO:0097014</v>
      </c>
      <c r="S528" s="77">
        <v>6307500</v>
      </c>
      <c r="T528" s="78">
        <v>13416000</v>
      </c>
      <c r="U528" s="78">
        <v>13079000</v>
      </c>
      <c r="V528" s="78">
        <v>6456200</v>
      </c>
      <c r="W528" s="78">
        <v>6692600</v>
      </c>
      <c r="X528" s="79">
        <v>5</v>
      </c>
      <c r="Y528" s="80">
        <v>11833000</v>
      </c>
      <c r="Z528" s="80">
        <v>13394000</v>
      </c>
      <c r="AA528" s="80">
        <v>12215000</v>
      </c>
      <c r="AB528" s="80">
        <v>12511000</v>
      </c>
      <c r="AC528" s="80">
        <v>11105000</v>
      </c>
      <c r="AD528" s="96">
        <v>5</v>
      </c>
      <c r="AE528" s="19">
        <v>22.588636398315401</v>
      </c>
      <c r="AF528" s="19">
        <v>23.677452087402301</v>
      </c>
      <c r="AG528" s="19">
        <v>23.640748977661101</v>
      </c>
      <c r="AH528" s="19">
        <v>22.6222534179688</v>
      </c>
      <c r="AI528" s="19">
        <v>22.674135208129901</v>
      </c>
      <c r="AJ528" s="19">
        <v>23.496313095092798</v>
      </c>
      <c r="AK528" s="19">
        <v>23.675083160400401</v>
      </c>
      <c r="AL528" s="19">
        <v>23.542150497436499</v>
      </c>
      <c r="AM528" s="19">
        <v>23.576694488525401</v>
      </c>
      <c r="AN528" s="19">
        <v>23.404706954956101</v>
      </c>
      <c r="AO528" s="19">
        <v>43.423999999999999</v>
      </c>
      <c r="AP528" s="19">
        <v>384</v>
      </c>
      <c r="AQ528" s="19">
        <v>63.8</v>
      </c>
      <c r="AR528" s="19">
        <v>21</v>
      </c>
      <c r="AS528" s="19">
        <v>63.8</v>
      </c>
      <c r="AT528" s="19">
        <v>63.8</v>
      </c>
      <c r="AU528" s="19">
        <v>0</v>
      </c>
      <c r="AV528" s="19">
        <v>169.06</v>
      </c>
      <c r="AW528" s="19">
        <v>21</v>
      </c>
      <c r="AX528" s="19">
        <v>21</v>
      </c>
      <c r="AY528" s="19">
        <v>21</v>
      </c>
      <c r="AZ528" s="19" t="s">
        <v>43</v>
      </c>
      <c r="BA528" s="19">
        <v>6</v>
      </c>
      <c r="BB528" s="19">
        <v>7</v>
      </c>
      <c r="BC528" s="19">
        <v>6</v>
      </c>
      <c r="BD528" s="19">
        <v>14</v>
      </c>
      <c r="BE528" s="19">
        <v>16</v>
      </c>
      <c r="BF528" s="19">
        <v>11</v>
      </c>
      <c r="BG528" s="19">
        <v>11</v>
      </c>
      <c r="BH528" s="19">
        <v>11</v>
      </c>
      <c r="BI528" s="19">
        <v>15</v>
      </c>
      <c r="BJ528" s="19">
        <v>15</v>
      </c>
      <c r="BK528" s="19">
        <v>384</v>
      </c>
      <c r="BL528" s="19">
        <v>1.21</v>
      </c>
      <c r="BM528" s="19">
        <v>25.5</v>
      </c>
      <c r="BN528" s="19">
        <v>29.9</v>
      </c>
      <c r="BO528" s="19">
        <v>26.8</v>
      </c>
      <c r="BP528" s="19">
        <v>43.8</v>
      </c>
      <c r="BQ528" s="19">
        <v>53.4</v>
      </c>
      <c r="BR528" s="19">
        <v>37.5</v>
      </c>
      <c r="BS528" s="19">
        <v>38.799999999999997</v>
      </c>
      <c r="BT528" s="19">
        <v>37</v>
      </c>
      <c r="BU528" s="19">
        <v>47.1</v>
      </c>
      <c r="BV528" s="19">
        <v>47.7</v>
      </c>
      <c r="BW528" s="19">
        <v>1.05410009244514</v>
      </c>
      <c r="BX528" s="19">
        <v>0.39118241758241801</v>
      </c>
      <c r="BY528" s="19">
        <v>-0.49834442138671903</v>
      </c>
      <c r="BZ528" s="19">
        <v>-1.9404301028477999</v>
      </c>
    </row>
    <row r="529" spans="1:78" s="38" customFormat="1" x14ac:dyDescent="0.3">
      <c r="A529" s="91">
        <v>527</v>
      </c>
      <c r="B529" s="19" t="s">
        <v>1987</v>
      </c>
      <c r="C529" s="223" t="s">
        <v>76</v>
      </c>
      <c r="D529" s="177">
        <v>1.5079768098196367</v>
      </c>
      <c r="E529" s="108">
        <f t="shared" si="88"/>
        <v>0.59261424252205619</v>
      </c>
      <c r="F529" s="28">
        <v>8.8489374984105112E-2</v>
      </c>
      <c r="G529" s="129">
        <f t="shared" si="89"/>
        <v>1.0531088723845401</v>
      </c>
      <c r="H529" s="144"/>
      <c r="I529" s="145">
        <f t="shared" si="90"/>
        <v>1.0531088723845401</v>
      </c>
      <c r="J529" s="74" t="s">
        <v>621</v>
      </c>
      <c r="K529" s="74" t="s">
        <v>622</v>
      </c>
      <c r="L529" s="74" t="str">
        <f t="shared" si="91"/>
        <v/>
      </c>
      <c r="M529" s="75" t="str">
        <f t="shared" si="92"/>
        <v/>
      </c>
      <c r="N529" s="74" t="str">
        <f t="shared" si="92"/>
        <v/>
      </c>
      <c r="O529" s="74" t="str">
        <f t="shared" si="92"/>
        <v/>
      </c>
      <c r="P529" s="74" t="str">
        <f t="shared" si="92"/>
        <v/>
      </c>
      <c r="Q529" s="76" t="str">
        <f t="shared" si="92"/>
        <v/>
      </c>
      <c r="R529" s="74" t="str">
        <f t="shared" si="92"/>
        <v/>
      </c>
      <c r="S529" s="77">
        <v>1051900</v>
      </c>
      <c r="T529" s="78">
        <v>940790</v>
      </c>
      <c r="U529" s="78">
        <v>2033200</v>
      </c>
      <c r="V529" s="78">
        <v>1918300</v>
      </c>
      <c r="W529" s="78">
        <v>1046700</v>
      </c>
      <c r="X529" s="79">
        <v>5</v>
      </c>
      <c r="Y529" s="80">
        <v>1648700</v>
      </c>
      <c r="Z529" s="80">
        <v>2392900</v>
      </c>
      <c r="AA529" s="80">
        <v>1580300</v>
      </c>
      <c r="AB529" s="80">
        <v>3277900</v>
      </c>
      <c r="AC529" s="80">
        <v>1642300</v>
      </c>
      <c r="AD529" s="96">
        <v>5</v>
      </c>
      <c r="AE529" s="19">
        <v>20.004566192626999</v>
      </c>
      <c r="AF529" s="19">
        <v>19.843513488769499</v>
      </c>
      <c r="AG529" s="19">
        <v>20.955320358276399</v>
      </c>
      <c r="AH529" s="19">
        <v>20.871397018432599</v>
      </c>
      <c r="AI529" s="19">
        <v>19.9974174499512</v>
      </c>
      <c r="AJ529" s="19">
        <v>20.652896881103501</v>
      </c>
      <c r="AK529" s="19">
        <v>21.1903285980225</v>
      </c>
      <c r="AL529" s="19">
        <v>20.5917663574219</v>
      </c>
      <c r="AM529" s="19">
        <v>21.644340515136701</v>
      </c>
      <c r="AN529" s="19">
        <v>20.647285461425799</v>
      </c>
      <c r="AO529" s="19">
        <v>77.894000000000005</v>
      </c>
      <c r="AP529" s="19">
        <v>702</v>
      </c>
      <c r="AQ529" s="19">
        <v>20.2</v>
      </c>
      <c r="AR529" s="19">
        <v>10</v>
      </c>
      <c r="AS529" s="19">
        <v>20.2</v>
      </c>
      <c r="AT529" s="19">
        <v>20.2</v>
      </c>
      <c r="AU529" s="19">
        <v>0</v>
      </c>
      <c r="AV529" s="19">
        <v>66.405000000000001</v>
      </c>
      <c r="AW529" s="19">
        <v>10</v>
      </c>
      <c r="AX529" s="19">
        <v>10</v>
      </c>
      <c r="AY529" s="19">
        <v>10</v>
      </c>
      <c r="AZ529" s="19" t="s">
        <v>43</v>
      </c>
      <c r="BA529" s="19">
        <v>3</v>
      </c>
      <c r="BB529" s="19">
        <v>5</v>
      </c>
      <c r="BC529" s="19">
        <v>5</v>
      </c>
      <c r="BD529" s="19">
        <v>4</v>
      </c>
      <c r="BE529" s="19">
        <v>4</v>
      </c>
      <c r="BF529" s="19">
        <v>6</v>
      </c>
      <c r="BG529" s="19">
        <v>6</v>
      </c>
      <c r="BH529" s="19">
        <v>6</v>
      </c>
      <c r="BI529" s="19">
        <v>3</v>
      </c>
      <c r="BJ529" s="19">
        <v>3</v>
      </c>
      <c r="BK529" s="19">
        <v>702</v>
      </c>
      <c r="BL529" s="19">
        <v>1.78</v>
      </c>
      <c r="BM529" s="19">
        <v>4.4000000000000004</v>
      </c>
      <c r="BN529" s="19">
        <v>13.4</v>
      </c>
      <c r="BO529" s="19">
        <v>12.1</v>
      </c>
      <c r="BP529" s="19">
        <v>5.4</v>
      </c>
      <c r="BQ529" s="19">
        <v>7</v>
      </c>
      <c r="BR529" s="19">
        <v>11.4</v>
      </c>
      <c r="BS529" s="19">
        <v>14</v>
      </c>
      <c r="BT529" s="19">
        <v>14.7</v>
      </c>
      <c r="BU529" s="19">
        <v>5.4</v>
      </c>
      <c r="BV529" s="19">
        <v>6.4</v>
      </c>
      <c r="BW529" s="19">
        <v>1.0531088723845401</v>
      </c>
      <c r="BX529" s="19">
        <v>0.391648737650933</v>
      </c>
      <c r="BY529" s="19">
        <v>-0.61088066101074301</v>
      </c>
      <c r="BZ529" s="19">
        <v>-1.93895199751118</v>
      </c>
    </row>
    <row r="530" spans="1:78" s="38" customFormat="1" x14ac:dyDescent="0.3">
      <c r="A530" s="91">
        <v>528</v>
      </c>
      <c r="B530" s="19" t="s">
        <v>1988</v>
      </c>
      <c r="C530" s="223" t="s">
        <v>1989</v>
      </c>
      <c r="D530" s="177">
        <v>0.89670807400677577</v>
      </c>
      <c r="E530" s="108">
        <f t="shared" si="88"/>
        <v>-0.15728970698950479</v>
      </c>
      <c r="F530" s="28">
        <v>8.9547019547233792E-2</v>
      </c>
      <c r="G530" s="129">
        <f t="shared" si="89"/>
        <v>1.0479488644853101</v>
      </c>
      <c r="H530" s="144"/>
      <c r="I530" s="145">
        <f t="shared" si="90"/>
        <v>-1.0479488644853101</v>
      </c>
      <c r="J530" s="74" t="s">
        <v>1990</v>
      </c>
      <c r="K530" s="74" t="s">
        <v>1991</v>
      </c>
      <c r="L530" s="74" t="str">
        <f t="shared" si="91"/>
        <v/>
      </c>
      <c r="M530" s="75" t="str">
        <f t="shared" si="92"/>
        <v/>
      </c>
      <c r="N530" s="74" t="str">
        <f t="shared" si="92"/>
        <v/>
      </c>
      <c r="O530" s="74" t="str">
        <f t="shared" si="92"/>
        <v/>
      </c>
      <c r="P530" s="74" t="str">
        <f t="shared" si="92"/>
        <v/>
      </c>
      <c r="Q530" s="76" t="str">
        <f t="shared" si="92"/>
        <v/>
      </c>
      <c r="R530" s="74" t="str">
        <f t="shared" si="92"/>
        <v>GO:0097014</v>
      </c>
      <c r="S530" s="77">
        <v>26837000</v>
      </c>
      <c r="T530" s="78">
        <v>23863000</v>
      </c>
      <c r="U530" s="78">
        <v>22488000</v>
      </c>
      <c r="V530" s="78">
        <v>20915000</v>
      </c>
      <c r="W530" s="78">
        <v>23670000</v>
      </c>
      <c r="X530" s="79">
        <v>5</v>
      </c>
      <c r="Y530" s="80">
        <v>21546000</v>
      </c>
      <c r="Z530" s="80">
        <v>21921000</v>
      </c>
      <c r="AA530" s="80">
        <v>22581000</v>
      </c>
      <c r="AB530" s="80">
        <v>18130000</v>
      </c>
      <c r="AC530" s="80">
        <v>21430000</v>
      </c>
      <c r="AD530" s="96">
        <v>5</v>
      </c>
      <c r="AE530" s="19">
        <v>24.677721023559599</v>
      </c>
      <c r="AF530" s="19">
        <v>24.508272171020501</v>
      </c>
      <c r="AG530" s="19">
        <v>24.422651290893601</v>
      </c>
      <c r="AH530" s="19">
        <v>24.318035125732401</v>
      </c>
      <c r="AI530" s="19">
        <v>24.496557235717798</v>
      </c>
      <c r="AJ530" s="19">
        <v>24.360916137695298</v>
      </c>
      <c r="AK530" s="19">
        <v>24.385810852050799</v>
      </c>
      <c r="AL530" s="19">
        <v>24.428606033325199</v>
      </c>
      <c r="AM530" s="19">
        <v>24.111875534057599</v>
      </c>
      <c r="AN530" s="19">
        <v>24.3531284332275</v>
      </c>
      <c r="AO530" s="19">
        <v>33.784999999999997</v>
      </c>
      <c r="AP530" s="19">
        <v>300</v>
      </c>
      <c r="AQ530" s="19">
        <v>70.7</v>
      </c>
      <c r="AR530" s="19">
        <v>20</v>
      </c>
      <c r="AS530" s="19">
        <v>70.7</v>
      </c>
      <c r="AT530" s="19">
        <v>70.7</v>
      </c>
      <c r="AU530" s="19">
        <v>0</v>
      </c>
      <c r="AV530" s="19">
        <v>323.31</v>
      </c>
      <c r="AW530" s="19">
        <v>20</v>
      </c>
      <c r="AX530" s="19">
        <v>20</v>
      </c>
      <c r="AY530" s="19">
        <v>20</v>
      </c>
      <c r="AZ530" s="19" t="s">
        <v>43</v>
      </c>
      <c r="BA530" s="19">
        <v>12</v>
      </c>
      <c r="BB530" s="19">
        <v>13</v>
      </c>
      <c r="BC530" s="19">
        <v>13</v>
      </c>
      <c r="BD530" s="19">
        <v>14</v>
      </c>
      <c r="BE530" s="19">
        <v>15</v>
      </c>
      <c r="BF530" s="19">
        <v>15</v>
      </c>
      <c r="BG530" s="19">
        <v>14</v>
      </c>
      <c r="BH530" s="19">
        <v>15</v>
      </c>
      <c r="BI530" s="19">
        <v>13</v>
      </c>
      <c r="BJ530" s="19">
        <v>15</v>
      </c>
      <c r="BK530" s="19">
        <v>300</v>
      </c>
      <c r="BL530" s="19">
        <v>1.1499999999999999</v>
      </c>
      <c r="BM530" s="19">
        <v>53.3</v>
      </c>
      <c r="BN530" s="19">
        <v>56.7</v>
      </c>
      <c r="BO530" s="19">
        <v>56.7</v>
      </c>
      <c r="BP530" s="19">
        <v>46.3</v>
      </c>
      <c r="BQ530" s="19">
        <v>60.3</v>
      </c>
      <c r="BR530" s="19">
        <v>63.7</v>
      </c>
      <c r="BS530" s="19">
        <v>60</v>
      </c>
      <c r="BT530" s="19">
        <v>57</v>
      </c>
      <c r="BU530" s="19">
        <v>50.3</v>
      </c>
      <c r="BV530" s="19">
        <v>57.3</v>
      </c>
      <c r="BW530" s="19">
        <v>1.0479488644853101</v>
      </c>
      <c r="BX530" s="19">
        <v>0.39477595628415302</v>
      </c>
      <c r="BY530" s="19">
        <v>0.15657997131347701</v>
      </c>
      <c r="BZ530" s="19">
        <v>1.9312552691284599</v>
      </c>
    </row>
    <row r="531" spans="1:78" s="38" customFormat="1" x14ac:dyDescent="0.3">
      <c r="A531" s="91">
        <v>529</v>
      </c>
      <c r="B531" s="19" t="s">
        <v>1992</v>
      </c>
      <c r="C531" s="223" t="s">
        <v>111</v>
      </c>
      <c r="D531" s="177">
        <v>1.3299437098563736</v>
      </c>
      <c r="E531" s="108">
        <f t="shared" si="88"/>
        <v>0.4113651846515467</v>
      </c>
      <c r="F531" s="28">
        <v>8.959893901406335E-2</v>
      </c>
      <c r="G531" s="129">
        <f t="shared" si="89"/>
        <v>1.0476971330060201</v>
      </c>
      <c r="H531" s="144"/>
      <c r="I531" s="145">
        <f t="shared" si="90"/>
        <v>1.0476971330060201</v>
      </c>
      <c r="J531" s="74" t="s">
        <v>1993</v>
      </c>
      <c r="K531" s="74" t="s">
        <v>1994</v>
      </c>
      <c r="L531" s="74" t="str">
        <f t="shared" si="91"/>
        <v/>
      </c>
      <c r="M531" s="75" t="str">
        <f t="shared" si="92"/>
        <v/>
      </c>
      <c r="N531" s="74" t="str">
        <f t="shared" si="92"/>
        <v/>
      </c>
      <c r="O531" s="74" t="str">
        <f t="shared" si="92"/>
        <v/>
      </c>
      <c r="P531" s="74" t="str">
        <f t="shared" si="92"/>
        <v/>
      </c>
      <c r="Q531" s="76" t="str">
        <f t="shared" si="92"/>
        <v/>
      </c>
      <c r="R531" s="74" t="str">
        <f t="shared" si="92"/>
        <v/>
      </c>
      <c r="S531" s="77">
        <v>2170300</v>
      </c>
      <c r="T531" s="78">
        <v>2085900</v>
      </c>
      <c r="U531" s="78">
        <v>1343800</v>
      </c>
      <c r="V531" s="78">
        <v>2867500</v>
      </c>
      <c r="W531" s="78">
        <v>1356600</v>
      </c>
      <c r="X531" s="79">
        <v>5</v>
      </c>
      <c r="Y531" s="80">
        <v>3136500</v>
      </c>
      <c r="Z531" s="80">
        <v>3005500</v>
      </c>
      <c r="AA531" s="80">
        <v>2494100</v>
      </c>
      <c r="AB531" s="80">
        <v>2199100</v>
      </c>
      <c r="AC531" s="80">
        <v>2230300</v>
      </c>
      <c r="AD531" s="96">
        <v>5</v>
      </c>
      <c r="AE531" s="19">
        <v>21.049463272094702</v>
      </c>
      <c r="AF531" s="19">
        <v>20.9922389984131</v>
      </c>
      <c r="AG531" s="19">
        <v>20.357887268066399</v>
      </c>
      <c r="AH531" s="19">
        <v>21.451362609863299</v>
      </c>
      <c r="AI531" s="19">
        <v>20.371564865112301</v>
      </c>
      <c r="AJ531" s="19">
        <v>21.580724716186499</v>
      </c>
      <c r="AK531" s="19">
        <v>21.519172668456999</v>
      </c>
      <c r="AL531" s="19">
        <v>21.250087738037099</v>
      </c>
      <c r="AM531" s="19">
        <v>21.0684814453125</v>
      </c>
      <c r="AN531" s="19">
        <v>21.0888061523438</v>
      </c>
      <c r="AO531" s="19">
        <v>80.772999999999996</v>
      </c>
      <c r="AP531" s="19">
        <v>735</v>
      </c>
      <c r="AQ531" s="19">
        <v>23.8</v>
      </c>
      <c r="AR531" s="19">
        <v>16</v>
      </c>
      <c r="AS531" s="19">
        <v>23.8</v>
      </c>
      <c r="AT531" s="19">
        <v>23.8</v>
      </c>
      <c r="AU531" s="19">
        <v>0</v>
      </c>
      <c r="AV531" s="19">
        <v>116.19</v>
      </c>
      <c r="AW531" s="19">
        <v>16</v>
      </c>
      <c r="AX531" s="19">
        <v>16</v>
      </c>
      <c r="AY531" s="19">
        <v>16</v>
      </c>
      <c r="AZ531" s="19" t="s">
        <v>43</v>
      </c>
      <c r="BA531" s="19">
        <v>4</v>
      </c>
      <c r="BB531" s="19">
        <v>8</v>
      </c>
      <c r="BC531" s="19">
        <v>6</v>
      </c>
      <c r="BD531" s="19">
        <v>4</v>
      </c>
      <c r="BE531" s="19">
        <v>6</v>
      </c>
      <c r="BF531" s="19">
        <v>11</v>
      </c>
      <c r="BG531" s="19">
        <v>8</v>
      </c>
      <c r="BH531" s="19">
        <v>8</v>
      </c>
      <c r="BI531" s="19">
        <v>8</v>
      </c>
      <c r="BJ531" s="19">
        <v>4</v>
      </c>
      <c r="BK531" s="19">
        <v>735</v>
      </c>
      <c r="BL531" s="19">
        <v>1.94</v>
      </c>
      <c r="BM531" s="19">
        <v>5.4</v>
      </c>
      <c r="BN531" s="19">
        <v>10.199999999999999</v>
      </c>
      <c r="BO531" s="19">
        <v>10.199999999999999</v>
      </c>
      <c r="BP531" s="19">
        <v>7.2</v>
      </c>
      <c r="BQ531" s="19">
        <v>9</v>
      </c>
      <c r="BR531" s="19">
        <v>16.600000000000001</v>
      </c>
      <c r="BS531" s="19">
        <v>13.6</v>
      </c>
      <c r="BT531" s="19">
        <v>14.1</v>
      </c>
      <c r="BU531" s="19">
        <v>11.7</v>
      </c>
      <c r="BV531" s="19">
        <v>4.9000000000000004</v>
      </c>
      <c r="BW531" s="19">
        <v>1.0476971330060201</v>
      </c>
      <c r="BX531" s="19">
        <v>0.39458951965065497</v>
      </c>
      <c r="BY531" s="19">
        <v>-0.45695114135742199</v>
      </c>
      <c r="BZ531" s="19">
        <v>-1.9308796909360799</v>
      </c>
    </row>
    <row r="532" spans="1:78" s="38" customFormat="1" x14ac:dyDescent="0.3">
      <c r="A532" s="91">
        <v>530</v>
      </c>
      <c r="B532" s="19" t="s">
        <v>1995</v>
      </c>
      <c r="C532" s="223" t="s">
        <v>1996</v>
      </c>
      <c r="D532" s="177">
        <v>0.69456234655825244</v>
      </c>
      <c r="E532" s="108">
        <f t="shared" si="88"/>
        <v>-0.52582389307336419</v>
      </c>
      <c r="F532" s="28">
        <v>8.9708626161453087E-2</v>
      </c>
      <c r="G532" s="129">
        <f t="shared" si="89"/>
        <v>1.0471657942558401</v>
      </c>
      <c r="H532" s="144"/>
      <c r="I532" s="145">
        <f t="shared" si="90"/>
        <v>-1.0471657942558401</v>
      </c>
      <c r="J532" s="74" t="s">
        <v>1997</v>
      </c>
      <c r="K532" s="74" t="s">
        <v>1998</v>
      </c>
      <c r="L532" s="74" t="str">
        <f t="shared" si="91"/>
        <v>GO:0003735;GO:0005730;GO:0003723</v>
      </c>
      <c r="M532" s="75" t="str">
        <f t="shared" si="92"/>
        <v/>
      </c>
      <c r="N532" s="74" t="str">
        <f t="shared" si="92"/>
        <v>GO:0003735</v>
      </c>
      <c r="O532" s="74" t="str">
        <f t="shared" si="92"/>
        <v/>
      </c>
      <c r="P532" s="74" t="str">
        <f t="shared" si="92"/>
        <v>GO:0005730</v>
      </c>
      <c r="Q532" s="76" t="str">
        <f t="shared" si="92"/>
        <v>GO:0003723</v>
      </c>
      <c r="R532" s="74" t="str">
        <f t="shared" si="92"/>
        <v/>
      </c>
      <c r="S532" s="77">
        <v>7290400</v>
      </c>
      <c r="T532" s="78">
        <v>4577900</v>
      </c>
      <c r="U532" s="78">
        <v>4689800</v>
      </c>
      <c r="V532" s="78">
        <v>6381000</v>
      </c>
      <c r="W532" s="78">
        <v>5003100</v>
      </c>
      <c r="X532" s="79">
        <v>5</v>
      </c>
      <c r="Y532" s="80">
        <v>1950600</v>
      </c>
      <c r="Z532" s="80">
        <v>4981300</v>
      </c>
      <c r="AA532" s="80">
        <v>6122700</v>
      </c>
      <c r="AB532" s="80">
        <v>3242500</v>
      </c>
      <c r="AC532" s="80">
        <v>3110500</v>
      </c>
      <c r="AD532" s="96">
        <v>5</v>
      </c>
      <c r="AE532" s="19">
        <v>22.7975673675537</v>
      </c>
      <c r="AF532" s="19">
        <v>22.126255035400401</v>
      </c>
      <c r="AG532" s="19">
        <v>22.161094665527301</v>
      </c>
      <c r="AH532" s="19">
        <v>22.605350494384801</v>
      </c>
      <c r="AI532" s="19">
        <v>22.254390716552699</v>
      </c>
      <c r="AJ532" s="19">
        <v>20.895486831665</v>
      </c>
      <c r="AK532" s="19">
        <v>22.248090744018601</v>
      </c>
      <c r="AL532" s="19">
        <v>22.5457363128662</v>
      </c>
      <c r="AM532" s="19">
        <v>21.628675460815401</v>
      </c>
      <c r="AN532" s="19">
        <v>21.5687141418457</v>
      </c>
      <c r="AO532" s="19">
        <v>15.271000000000001</v>
      </c>
      <c r="AP532" s="19">
        <v>130</v>
      </c>
      <c r="AQ532" s="19">
        <v>56.2</v>
      </c>
      <c r="AR532" s="19">
        <v>2</v>
      </c>
      <c r="AS532" s="19">
        <v>10.8</v>
      </c>
      <c r="AT532" s="19">
        <v>10.8</v>
      </c>
      <c r="AU532" s="19">
        <v>0</v>
      </c>
      <c r="AV532" s="19">
        <v>13.081</v>
      </c>
      <c r="AW532" s="19">
        <v>9</v>
      </c>
      <c r="AX532" s="19">
        <v>2</v>
      </c>
      <c r="AY532" s="19">
        <v>2</v>
      </c>
      <c r="AZ532" s="19" t="s">
        <v>43</v>
      </c>
      <c r="BA532" s="19">
        <v>2</v>
      </c>
      <c r="BB532" s="19">
        <v>2</v>
      </c>
      <c r="BC532" s="19">
        <v>2</v>
      </c>
      <c r="BD532" s="19">
        <v>1</v>
      </c>
      <c r="BE532" s="19">
        <v>2</v>
      </c>
      <c r="BF532" s="19">
        <v>1</v>
      </c>
      <c r="BG532" s="19">
        <v>1</v>
      </c>
      <c r="BH532" s="19">
        <v>1</v>
      </c>
      <c r="BI532" s="19">
        <v>1</v>
      </c>
      <c r="BJ532" s="19">
        <v>1</v>
      </c>
      <c r="BK532" s="19">
        <v>130</v>
      </c>
      <c r="BL532" s="19">
        <v>1.1200000000000001</v>
      </c>
      <c r="BM532" s="19">
        <v>18.5</v>
      </c>
      <c r="BN532" s="19">
        <v>24.6</v>
      </c>
      <c r="BO532" s="19">
        <v>50</v>
      </c>
      <c r="BP532" s="19">
        <v>23.8</v>
      </c>
      <c r="BQ532" s="19">
        <v>30</v>
      </c>
      <c r="BR532" s="19">
        <v>45.4</v>
      </c>
      <c r="BS532" s="19">
        <v>45.4</v>
      </c>
      <c r="BT532" s="19">
        <v>45.4</v>
      </c>
      <c r="BU532" s="19">
        <v>23.8</v>
      </c>
      <c r="BV532" s="19">
        <v>23.8</v>
      </c>
      <c r="BW532" s="19">
        <v>1.0471657942558401</v>
      </c>
      <c r="BX532" s="19">
        <v>0.39416122004357301</v>
      </c>
      <c r="BY532" s="19">
        <v>0.61159095764159899</v>
      </c>
      <c r="BZ532" s="19">
        <v>1.93008691591085</v>
      </c>
    </row>
    <row r="533" spans="1:78" s="38" customFormat="1" x14ac:dyDescent="0.3">
      <c r="A533" s="91">
        <v>531</v>
      </c>
      <c r="B533" s="19" t="s">
        <v>1999</v>
      </c>
      <c r="C533" s="223" t="s">
        <v>76</v>
      </c>
      <c r="D533" s="177">
        <v>1.5388704275811937</v>
      </c>
      <c r="E533" s="108">
        <f t="shared" si="88"/>
        <v>0.62187176229919794</v>
      </c>
      <c r="F533" s="28">
        <v>9.0002660384450442E-2</v>
      </c>
      <c r="G533" s="129">
        <f t="shared" si="89"/>
        <v>1.0457446530805601</v>
      </c>
      <c r="H533" s="144"/>
      <c r="I533" s="145">
        <f t="shared" si="90"/>
        <v>1.0457446530805601</v>
      </c>
      <c r="J533" s="74" t="s">
        <v>325</v>
      </c>
      <c r="K533" s="74" t="s">
        <v>326</v>
      </c>
      <c r="L533" s="74" t="str">
        <f t="shared" si="91"/>
        <v/>
      </c>
      <c r="M533" s="75" t="str">
        <f t="shared" ref="M533:R542" si="93">IF(ISNUMBER(FIND(M$2,$J533))=TRUE,M$2,"")</f>
        <v/>
      </c>
      <c r="N533" s="74" t="str">
        <f t="shared" si="93"/>
        <v/>
      </c>
      <c r="O533" s="74" t="str">
        <f t="shared" si="93"/>
        <v/>
      </c>
      <c r="P533" s="74" t="str">
        <f t="shared" si="93"/>
        <v/>
      </c>
      <c r="Q533" s="76" t="str">
        <f t="shared" si="93"/>
        <v/>
      </c>
      <c r="R533" s="74" t="str">
        <f t="shared" si="93"/>
        <v/>
      </c>
      <c r="S533" s="77">
        <v>1603900</v>
      </c>
      <c r="T533" s="78">
        <v>5300600</v>
      </c>
      <c r="U533" s="78">
        <v>2402500</v>
      </c>
      <c r="V533" s="78">
        <v>3330500</v>
      </c>
      <c r="W533" s="78">
        <v>2770100</v>
      </c>
      <c r="X533" s="79">
        <v>5</v>
      </c>
      <c r="Y533" s="80">
        <v>4130900</v>
      </c>
      <c r="Z533" s="80">
        <v>7742000</v>
      </c>
      <c r="AA533" s="80">
        <v>4319300</v>
      </c>
      <c r="AB533" s="80">
        <v>3357200</v>
      </c>
      <c r="AC533" s="80">
        <v>4160900</v>
      </c>
      <c r="AD533" s="96">
        <v>5</v>
      </c>
      <c r="AE533" s="19">
        <v>20.613153457641602</v>
      </c>
      <c r="AF533" s="19">
        <v>22.337724685668899</v>
      </c>
      <c r="AG533" s="19">
        <v>21.196104049682599</v>
      </c>
      <c r="AH533" s="19">
        <v>21.6673069000244</v>
      </c>
      <c r="AI533" s="19">
        <v>21.401506423950199</v>
      </c>
      <c r="AJ533" s="19">
        <v>21.978025436401399</v>
      </c>
      <c r="AK533" s="19">
        <v>22.884275436401399</v>
      </c>
      <c r="AL533" s="19">
        <v>22.042366027831999</v>
      </c>
      <c r="AM533" s="19">
        <v>21.678827285766602</v>
      </c>
      <c r="AN533" s="19">
        <v>21.9884643554688</v>
      </c>
      <c r="AO533" s="19">
        <v>163.24</v>
      </c>
      <c r="AP533" s="19">
        <v>1465</v>
      </c>
      <c r="AQ533" s="19">
        <v>19.600000000000001</v>
      </c>
      <c r="AR533" s="19">
        <v>22</v>
      </c>
      <c r="AS533" s="19">
        <v>19.600000000000001</v>
      </c>
      <c r="AT533" s="19">
        <v>19.600000000000001</v>
      </c>
      <c r="AU533" s="19">
        <v>0</v>
      </c>
      <c r="AV533" s="19">
        <v>73.786000000000001</v>
      </c>
      <c r="AW533" s="19">
        <v>22</v>
      </c>
      <c r="AX533" s="19">
        <v>22</v>
      </c>
      <c r="AY533" s="19">
        <v>22</v>
      </c>
      <c r="AZ533" s="19" t="s">
        <v>43</v>
      </c>
      <c r="BA533" s="19">
        <v>3</v>
      </c>
      <c r="BB533" s="19">
        <v>6</v>
      </c>
      <c r="BC533" s="19">
        <v>6</v>
      </c>
      <c r="BD533" s="19">
        <v>9</v>
      </c>
      <c r="BE533" s="19">
        <v>10</v>
      </c>
      <c r="BF533" s="19">
        <v>15</v>
      </c>
      <c r="BG533" s="19">
        <v>16</v>
      </c>
      <c r="BH533" s="19">
        <v>17</v>
      </c>
      <c r="BI533" s="19">
        <v>7</v>
      </c>
      <c r="BJ533" s="19">
        <v>9</v>
      </c>
      <c r="BK533" s="19">
        <v>1465</v>
      </c>
      <c r="BL533" s="19">
        <v>2.62</v>
      </c>
      <c r="BM533" s="19">
        <v>2.9</v>
      </c>
      <c r="BN533" s="19">
        <v>5.6</v>
      </c>
      <c r="BO533" s="19">
        <v>6.4</v>
      </c>
      <c r="BP533" s="19">
        <v>7.4</v>
      </c>
      <c r="BQ533" s="19">
        <v>8.9</v>
      </c>
      <c r="BR533" s="19">
        <v>13.2</v>
      </c>
      <c r="BS533" s="19">
        <v>14.1</v>
      </c>
      <c r="BT533" s="19">
        <v>14.6</v>
      </c>
      <c r="BU533" s="19">
        <v>5.7</v>
      </c>
      <c r="BV533" s="19">
        <v>7.6</v>
      </c>
      <c r="BW533" s="19">
        <v>1.0457446530805601</v>
      </c>
      <c r="BX533" s="19">
        <v>0.39476956521739098</v>
      </c>
      <c r="BY533" s="19">
        <v>-0.671232604980467</v>
      </c>
      <c r="BZ533" s="19">
        <v>-1.9279663352475001</v>
      </c>
    </row>
    <row r="534" spans="1:78" s="38" customFormat="1" x14ac:dyDescent="0.3">
      <c r="A534" s="91">
        <v>532</v>
      </c>
      <c r="B534" s="19" t="s">
        <v>2000</v>
      </c>
      <c r="C534" s="223" t="s">
        <v>2001</v>
      </c>
      <c r="D534" s="177">
        <v>1.2422225369399991</v>
      </c>
      <c r="E534" s="108">
        <f t="shared" si="88"/>
        <v>0.31292364713379756</v>
      </c>
      <c r="F534" s="28">
        <v>9.0291615805125194E-2</v>
      </c>
      <c r="G534" s="129">
        <f t="shared" si="89"/>
        <v>1.04435257503112</v>
      </c>
      <c r="H534" s="144"/>
      <c r="I534" s="145">
        <f t="shared" si="90"/>
        <v>1.04435257503112</v>
      </c>
      <c r="J534" s="74" t="s">
        <v>2002</v>
      </c>
      <c r="K534" s="74" t="s">
        <v>2003</v>
      </c>
      <c r="L534" s="74" t="str">
        <f t="shared" si="91"/>
        <v/>
      </c>
      <c r="M534" s="75" t="str">
        <f t="shared" si="93"/>
        <v/>
      </c>
      <c r="N534" s="74" t="str">
        <f t="shared" si="93"/>
        <v/>
      </c>
      <c r="O534" s="74" t="str">
        <f t="shared" si="93"/>
        <v/>
      </c>
      <c r="P534" s="74" t="str">
        <f t="shared" si="93"/>
        <v/>
      </c>
      <c r="Q534" s="76" t="str">
        <f t="shared" si="93"/>
        <v/>
      </c>
      <c r="R534" s="74" t="str">
        <f t="shared" si="93"/>
        <v>GO:0097014</v>
      </c>
      <c r="S534" s="77">
        <v>238590000</v>
      </c>
      <c r="T534" s="78">
        <v>257920000</v>
      </c>
      <c r="U534" s="78">
        <v>259890000</v>
      </c>
      <c r="V534" s="78">
        <v>256880000</v>
      </c>
      <c r="W534" s="78">
        <v>257700000</v>
      </c>
      <c r="X534" s="79">
        <v>5</v>
      </c>
      <c r="Y534" s="80">
        <v>375100000</v>
      </c>
      <c r="Z534" s="80">
        <v>393260000</v>
      </c>
      <c r="AA534" s="80">
        <v>320220000</v>
      </c>
      <c r="AB534" s="80">
        <v>241770000</v>
      </c>
      <c r="AC534" s="80">
        <v>248490000</v>
      </c>
      <c r="AD534" s="96">
        <v>5</v>
      </c>
      <c r="AE534" s="19">
        <v>27.829957962036101</v>
      </c>
      <c r="AF534" s="19">
        <v>27.942348480224599</v>
      </c>
      <c r="AG534" s="19">
        <v>27.953325271606399</v>
      </c>
      <c r="AH534" s="19">
        <v>27.936519622802699</v>
      </c>
      <c r="AI534" s="19">
        <v>27.941118240356399</v>
      </c>
      <c r="AJ534" s="19">
        <v>28.482700347900401</v>
      </c>
      <c r="AK534" s="19">
        <v>28.550909042358398</v>
      </c>
      <c r="AL534" s="19">
        <v>28.254487991333001</v>
      </c>
      <c r="AM534" s="19">
        <v>27.8490600585938</v>
      </c>
      <c r="AN534" s="19">
        <v>27.888612747192401</v>
      </c>
      <c r="AO534" s="19">
        <v>66.674000000000007</v>
      </c>
      <c r="AP534" s="19">
        <v>602</v>
      </c>
      <c r="AQ534" s="19">
        <v>84.9</v>
      </c>
      <c r="AR534" s="19">
        <v>55</v>
      </c>
      <c r="AS534" s="19">
        <v>84.9</v>
      </c>
      <c r="AT534" s="19">
        <v>84.9</v>
      </c>
      <c r="AU534" s="19">
        <v>0</v>
      </c>
      <c r="AV534" s="19">
        <v>323.31</v>
      </c>
      <c r="AW534" s="19" t="s">
        <v>43</v>
      </c>
      <c r="AX534" s="19" t="s">
        <v>43</v>
      </c>
      <c r="AY534" s="19" t="s">
        <v>43</v>
      </c>
      <c r="AZ534" s="19" t="s">
        <v>43</v>
      </c>
      <c r="BA534" s="19">
        <v>33</v>
      </c>
      <c r="BB534" s="19">
        <v>33</v>
      </c>
      <c r="BC534" s="19">
        <v>31</v>
      </c>
      <c r="BD534" s="19">
        <v>44</v>
      </c>
      <c r="BE534" s="19">
        <v>45</v>
      </c>
      <c r="BF534" s="19">
        <v>34</v>
      </c>
      <c r="BG534" s="19">
        <v>33</v>
      </c>
      <c r="BH534" s="19">
        <v>35</v>
      </c>
      <c r="BI534" s="19">
        <v>45</v>
      </c>
      <c r="BJ534" s="19">
        <v>44</v>
      </c>
      <c r="BK534" s="19" t="s">
        <v>43</v>
      </c>
      <c r="BL534" s="19">
        <v>1.85</v>
      </c>
      <c r="BM534" s="19">
        <v>60</v>
      </c>
      <c r="BN534" s="19">
        <v>60</v>
      </c>
      <c r="BO534" s="19">
        <v>59.6</v>
      </c>
      <c r="BP534" s="19">
        <v>70.8</v>
      </c>
      <c r="BQ534" s="19">
        <v>69.099999999999994</v>
      </c>
      <c r="BR534" s="19">
        <v>60.1</v>
      </c>
      <c r="BS534" s="19">
        <v>58.6</v>
      </c>
      <c r="BT534" s="19">
        <v>60.1</v>
      </c>
      <c r="BU534" s="19">
        <v>66.900000000000006</v>
      </c>
      <c r="BV534" s="19">
        <v>66.400000000000006</v>
      </c>
      <c r="BW534" s="19">
        <v>1.04435257503112</v>
      </c>
      <c r="BX534" s="19">
        <v>0.39573507057546098</v>
      </c>
      <c r="BY534" s="19">
        <v>-0.284500122070313</v>
      </c>
      <c r="BZ534" s="19">
        <v>-1.9258888507657701</v>
      </c>
    </row>
    <row r="535" spans="1:78" s="38" customFormat="1" x14ac:dyDescent="0.3">
      <c r="A535" s="91">
        <v>533</v>
      </c>
      <c r="B535" s="19" t="s">
        <v>2004</v>
      </c>
      <c r="C535" s="223" t="s">
        <v>2005</v>
      </c>
      <c r="D535" s="177">
        <v>1.4232456783246852</v>
      </c>
      <c r="E535" s="108">
        <f t="shared" si="88"/>
        <v>0.50918471900254525</v>
      </c>
      <c r="F535" s="28">
        <v>9.0635975035459337E-2</v>
      </c>
      <c r="G535" s="129">
        <f t="shared" si="89"/>
        <v>1.04269938887615</v>
      </c>
      <c r="H535" s="144"/>
      <c r="I535" s="145">
        <f t="shared" si="90"/>
        <v>1.04269938887615</v>
      </c>
      <c r="J535" s="74" t="s">
        <v>2006</v>
      </c>
      <c r="K535" s="74" t="s">
        <v>2007</v>
      </c>
      <c r="L535" s="74" t="str">
        <f t="shared" si="91"/>
        <v/>
      </c>
      <c r="M535" s="75" t="str">
        <f t="shared" si="93"/>
        <v/>
      </c>
      <c r="N535" s="74" t="str">
        <f t="shared" si="93"/>
        <v/>
      </c>
      <c r="O535" s="74" t="str">
        <f t="shared" si="93"/>
        <v/>
      </c>
      <c r="P535" s="74" t="str">
        <f t="shared" si="93"/>
        <v/>
      </c>
      <c r="Q535" s="76" t="str">
        <f t="shared" si="93"/>
        <v/>
      </c>
      <c r="R535" s="74" t="str">
        <f t="shared" si="93"/>
        <v>GO:0097014</v>
      </c>
      <c r="S535" s="77">
        <v>46331000</v>
      </c>
      <c r="T535" s="78">
        <v>46392000</v>
      </c>
      <c r="U535" s="78">
        <v>59321000</v>
      </c>
      <c r="V535" s="78">
        <v>78708000</v>
      </c>
      <c r="W535" s="78">
        <v>76247000</v>
      </c>
      <c r="X535" s="79">
        <v>5</v>
      </c>
      <c r="Y535" s="80">
        <v>120930000</v>
      </c>
      <c r="Z535" s="80">
        <v>77471000</v>
      </c>
      <c r="AA535" s="80">
        <v>110290000</v>
      </c>
      <c r="AB535" s="80">
        <v>67990000</v>
      </c>
      <c r="AC535" s="80">
        <v>60254000</v>
      </c>
      <c r="AD535" s="96">
        <v>5</v>
      </c>
      <c r="AE535" s="19">
        <v>25.4654750823975</v>
      </c>
      <c r="AF535" s="19">
        <v>25.467372894287099</v>
      </c>
      <c r="AG535" s="19">
        <v>25.822038650512699</v>
      </c>
      <c r="AH535" s="19">
        <v>26.230007171630898</v>
      </c>
      <c r="AI535" s="19">
        <v>26.184177398681602</v>
      </c>
      <c r="AJ535" s="19">
        <v>26.849596023559599</v>
      </c>
      <c r="AK535" s="19">
        <v>26.2071533203125</v>
      </c>
      <c r="AL535" s="19">
        <v>26.7167263031006</v>
      </c>
      <c r="AM535" s="19">
        <v>26.01881980896</v>
      </c>
      <c r="AN535" s="19">
        <v>25.8445529937744</v>
      </c>
      <c r="AO535" s="19">
        <v>19.350000000000001</v>
      </c>
      <c r="AP535" s="19">
        <v>170</v>
      </c>
      <c r="AQ535" s="19">
        <v>91.8</v>
      </c>
      <c r="AR535" s="19">
        <v>17</v>
      </c>
      <c r="AS535" s="19">
        <v>91.8</v>
      </c>
      <c r="AT535" s="19">
        <v>91.8</v>
      </c>
      <c r="AU535" s="19">
        <v>0</v>
      </c>
      <c r="AV535" s="19">
        <v>323.31</v>
      </c>
      <c r="AW535" s="19" t="s">
        <v>43</v>
      </c>
      <c r="AX535" s="19" t="s">
        <v>43</v>
      </c>
      <c r="AY535" s="19" t="s">
        <v>43</v>
      </c>
      <c r="AZ535" s="19" t="s">
        <v>43</v>
      </c>
      <c r="BA535" s="19">
        <v>10</v>
      </c>
      <c r="BB535" s="19">
        <v>12</v>
      </c>
      <c r="BC535" s="19">
        <v>11</v>
      </c>
      <c r="BD535" s="19">
        <v>12</v>
      </c>
      <c r="BE535" s="19">
        <v>14</v>
      </c>
      <c r="BF535" s="19">
        <v>12</v>
      </c>
      <c r="BG535" s="19">
        <v>11</v>
      </c>
      <c r="BH535" s="19">
        <v>12</v>
      </c>
      <c r="BI535" s="19">
        <v>12</v>
      </c>
      <c r="BJ535" s="19">
        <v>13</v>
      </c>
      <c r="BK535" s="19" t="s">
        <v>43</v>
      </c>
      <c r="BL535" s="19">
        <v>1.1399999999999999</v>
      </c>
      <c r="BM535" s="19">
        <v>86.5</v>
      </c>
      <c r="BN535" s="19">
        <v>84.7</v>
      </c>
      <c r="BO535" s="19">
        <v>67.599999999999994</v>
      </c>
      <c r="BP535" s="19">
        <v>72.400000000000006</v>
      </c>
      <c r="BQ535" s="19">
        <v>89.4</v>
      </c>
      <c r="BR535" s="19">
        <v>91.8</v>
      </c>
      <c r="BS535" s="19">
        <v>85.9</v>
      </c>
      <c r="BT535" s="19">
        <v>91.2</v>
      </c>
      <c r="BU535" s="19">
        <v>89.4</v>
      </c>
      <c r="BV535" s="19">
        <v>72.400000000000006</v>
      </c>
      <c r="BW535" s="19">
        <v>1.04269938887615</v>
      </c>
      <c r="BX535" s="19">
        <v>0.39594805194805199</v>
      </c>
      <c r="BY535" s="19">
        <v>-0.49355545043945198</v>
      </c>
      <c r="BZ535" s="19">
        <v>-1.92342134783885</v>
      </c>
    </row>
    <row r="536" spans="1:78" s="38" customFormat="1" x14ac:dyDescent="0.3">
      <c r="A536" s="91">
        <v>534</v>
      </c>
      <c r="B536" s="19" t="s">
        <v>2008</v>
      </c>
      <c r="C536" s="223" t="s">
        <v>2009</v>
      </c>
      <c r="D536" s="177">
        <v>1.2617220187387683</v>
      </c>
      <c r="E536" s="108">
        <f t="shared" si="88"/>
        <v>0.3353940922837027</v>
      </c>
      <c r="F536" s="28">
        <v>9.1040445350416124E-2</v>
      </c>
      <c r="G536" s="129">
        <f t="shared" si="89"/>
        <v>1.0407656264679499</v>
      </c>
      <c r="H536" s="144"/>
      <c r="I536" s="145">
        <f t="shared" si="90"/>
        <v>1.0407656264679499</v>
      </c>
      <c r="J536" s="74" t="s">
        <v>2010</v>
      </c>
      <c r="K536" s="74" t="s">
        <v>2011</v>
      </c>
      <c r="L536" s="74" t="str">
        <f t="shared" si="91"/>
        <v>GO:0005730</v>
      </c>
      <c r="M536" s="75" t="str">
        <f t="shared" si="93"/>
        <v/>
      </c>
      <c r="N536" s="74" t="str">
        <f t="shared" si="93"/>
        <v/>
      </c>
      <c r="O536" s="74" t="str">
        <f t="shared" si="93"/>
        <v/>
      </c>
      <c r="P536" s="74" t="str">
        <f t="shared" si="93"/>
        <v>GO:0005730</v>
      </c>
      <c r="Q536" s="76" t="str">
        <f t="shared" si="93"/>
        <v/>
      </c>
      <c r="R536" s="74" t="str">
        <f t="shared" si="93"/>
        <v>GO:0097014</v>
      </c>
      <c r="S536" s="77">
        <v>60670000</v>
      </c>
      <c r="T536" s="78">
        <v>62492000</v>
      </c>
      <c r="U536" s="78">
        <v>69869000</v>
      </c>
      <c r="V536" s="78">
        <v>39334000</v>
      </c>
      <c r="W536" s="78">
        <v>59223000</v>
      </c>
      <c r="X536" s="79">
        <v>5</v>
      </c>
      <c r="Y536" s="80">
        <v>68012000</v>
      </c>
      <c r="Z536" s="80">
        <v>93871000</v>
      </c>
      <c r="AA536" s="80">
        <v>78271000</v>
      </c>
      <c r="AB536" s="80">
        <v>67368000</v>
      </c>
      <c r="AC536" s="80">
        <v>60381000</v>
      </c>
      <c r="AD536" s="96">
        <v>5</v>
      </c>
      <c r="AE536" s="19">
        <v>25.8544807434082</v>
      </c>
      <c r="AF536" s="19">
        <v>25.897169113159201</v>
      </c>
      <c r="AG536" s="19">
        <v>26.058149337768601</v>
      </c>
      <c r="AH536" s="19">
        <v>25.229272842407202</v>
      </c>
      <c r="AI536" s="19">
        <v>25.819654464721701</v>
      </c>
      <c r="AJ536" s="19">
        <v>26.019285202026399</v>
      </c>
      <c r="AK536" s="19">
        <v>26.484176635742202</v>
      </c>
      <c r="AL536" s="19">
        <v>26.2219753265381</v>
      </c>
      <c r="AM536" s="19">
        <v>26.005559921264599</v>
      </c>
      <c r="AN536" s="19">
        <v>25.847591400146499</v>
      </c>
      <c r="AO536" s="19">
        <v>43.54</v>
      </c>
      <c r="AP536" s="19">
        <v>397</v>
      </c>
      <c r="AQ536" s="19">
        <v>74.8</v>
      </c>
      <c r="AR536" s="19">
        <v>38</v>
      </c>
      <c r="AS536" s="19">
        <v>74.8</v>
      </c>
      <c r="AT536" s="19">
        <v>74.8</v>
      </c>
      <c r="AU536" s="19">
        <v>0</v>
      </c>
      <c r="AV536" s="19">
        <v>323.31</v>
      </c>
      <c r="AW536" s="19" t="s">
        <v>43</v>
      </c>
      <c r="AX536" s="19" t="s">
        <v>43</v>
      </c>
      <c r="AY536" s="19" t="s">
        <v>43</v>
      </c>
      <c r="AZ536" s="19" t="s">
        <v>43</v>
      </c>
      <c r="BA536" s="19">
        <v>20</v>
      </c>
      <c r="BB536" s="19">
        <v>17</v>
      </c>
      <c r="BC536" s="19">
        <v>23</v>
      </c>
      <c r="BD536" s="19">
        <v>24</v>
      </c>
      <c r="BE536" s="19">
        <v>27</v>
      </c>
      <c r="BF536" s="19">
        <v>31</v>
      </c>
      <c r="BG536" s="19">
        <v>28</v>
      </c>
      <c r="BH536" s="19">
        <v>28</v>
      </c>
      <c r="BI536" s="19">
        <v>30</v>
      </c>
      <c r="BJ536" s="19">
        <v>30</v>
      </c>
      <c r="BK536" s="19" t="s">
        <v>43</v>
      </c>
      <c r="BL536" s="19">
        <v>1.23</v>
      </c>
      <c r="BM536" s="19">
        <v>51.6</v>
      </c>
      <c r="BN536" s="19">
        <v>49.9</v>
      </c>
      <c r="BO536" s="19">
        <v>58.7</v>
      </c>
      <c r="BP536" s="19">
        <v>51.1</v>
      </c>
      <c r="BQ536" s="19">
        <v>60.2</v>
      </c>
      <c r="BR536" s="19">
        <v>66</v>
      </c>
      <c r="BS536" s="19">
        <v>66</v>
      </c>
      <c r="BT536" s="19">
        <v>62.2</v>
      </c>
      <c r="BU536" s="19">
        <v>65.7</v>
      </c>
      <c r="BV536" s="19">
        <v>65.7</v>
      </c>
      <c r="BW536" s="19">
        <v>1.0407656264679499</v>
      </c>
      <c r="BX536" s="19">
        <v>0.39730162162162203</v>
      </c>
      <c r="BY536" s="19">
        <v>-0.343972396850585</v>
      </c>
      <c r="BZ536" s="19">
        <v>-1.92053457727911</v>
      </c>
    </row>
    <row r="537" spans="1:78" s="38" customFormat="1" x14ac:dyDescent="0.3">
      <c r="A537" s="91">
        <v>535</v>
      </c>
      <c r="B537" s="19" t="s">
        <v>2012</v>
      </c>
      <c r="C537" s="223" t="s">
        <v>2013</v>
      </c>
      <c r="D537" s="177">
        <v>1.1771174003169551</v>
      </c>
      <c r="E537" s="108">
        <f t="shared" si="88"/>
        <v>0.23525821537087827</v>
      </c>
      <c r="F537" s="28">
        <v>9.1126295063158114E-2</v>
      </c>
      <c r="G537" s="129">
        <f t="shared" si="89"/>
        <v>1.0403562865501099</v>
      </c>
      <c r="H537" s="144"/>
      <c r="I537" s="145">
        <f t="shared" si="90"/>
        <v>1.0403562865501099</v>
      </c>
      <c r="J537" s="74" t="s">
        <v>2014</v>
      </c>
      <c r="K537" s="74" t="s">
        <v>2015</v>
      </c>
      <c r="L537" s="74" t="str">
        <f t="shared" si="91"/>
        <v/>
      </c>
      <c r="M537" s="75" t="str">
        <f t="shared" si="93"/>
        <v/>
      </c>
      <c r="N537" s="74" t="str">
        <f t="shared" si="93"/>
        <v/>
      </c>
      <c r="O537" s="74" t="str">
        <f t="shared" si="93"/>
        <v/>
      </c>
      <c r="P537" s="74" t="str">
        <f t="shared" si="93"/>
        <v/>
      </c>
      <c r="Q537" s="76" t="str">
        <f t="shared" si="93"/>
        <v/>
      </c>
      <c r="R537" s="74" t="str">
        <f t="shared" si="93"/>
        <v/>
      </c>
      <c r="S537" s="77">
        <v>5482200</v>
      </c>
      <c r="T537" s="78">
        <v>5055500</v>
      </c>
      <c r="U537" s="78">
        <v>5930500</v>
      </c>
      <c r="V537" s="78">
        <v>7998400</v>
      </c>
      <c r="W537" s="78">
        <v>6263300</v>
      </c>
      <c r="X537" s="79">
        <v>5</v>
      </c>
      <c r="Y537" s="80">
        <v>7009500</v>
      </c>
      <c r="Z537" s="80">
        <v>8165900</v>
      </c>
      <c r="AA537" s="80">
        <v>6359500</v>
      </c>
      <c r="AB537" s="80">
        <v>7727800</v>
      </c>
      <c r="AC537" s="80">
        <v>6910000</v>
      </c>
      <c r="AD537" s="96">
        <v>5</v>
      </c>
      <c r="AE537" s="19">
        <v>22.386323928833001</v>
      </c>
      <c r="AF537" s="19">
        <v>22.269422531127901</v>
      </c>
      <c r="AG537" s="19">
        <v>22.499721527099599</v>
      </c>
      <c r="AH537" s="19">
        <v>22.931280136108398</v>
      </c>
      <c r="AI537" s="19">
        <v>22.5784912109375</v>
      </c>
      <c r="AJ537" s="19">
        <v>22.740880966186499</v>
      </c>
      <c r="AK537" s="19">
        <v>22.961179733276399</v>
      </c>
      <c r="AL537" s="19">
        <v>22.600481033325199</v>
      </c>
      <c r="AM537" s="19">
        <v>22.881626129150401</v>
      </c>
      <c r="AN537" s="19">
        <v>22.7202548980713</v>
      </c>
      <c r="AO537" s="19">
        <v>21.393999999999998</v>
      </c>
      <c r="AP537" s="19">
        <v>196</v>
      </c>
      <c r="AQ537" s="19">
        <v>57.1</v>
      </c>
      <c r="AR537" s="19">
        <v>10</v>
      </c>
      <c r="AS537" s="19">
        <v>57.1</v>
      </c>
      <c r="AT537" s="19">
        <v>57.1</v>
      </c>
      <c r="AU537" s="19">
        <v>0</v>
      </c>
      <c r="AV537" s="19">
        <v>323.31</v>
      </c>
      <c r="AW537" s="19">
        <v>10</v>
      </c>
      <c r="AX537" s="19">
        <v>10</v>
      </c>
      <c r="AY537" s="19">
        <v>10</v>
      </c>
      <c r="AZ537" s="19" t="s">
        <v>43</v>
      </c>
      <c r="BA537" s="19">
        <v>5</v>
      </c>
      <c r="BB537" s="19">
        <v>3</v>
      </c>
      <c r="BC537" s="19">
        <v>4</v>
      </c>
      <c r="BD537" s="19">
        <v>6</v>
      </c>
      <c r="BE537" s="19">
        <v>6</v>
      </c>
      <c r="BF537" s="19">
        <v>6</v>
      </c>
      <c r="BG537" s="19">
        <v>7</v>
      </c>
      <c r="BH537" s="19">
        <v>5</v>
      </c>
      <c r="BI537" s="19">
        <v>6</v>
      </c>
      <c r="BJ537" s="19">
        <v>6</v>
      </c>
      <c r="BK537" s="19">
        <v>196</v>
      </c>
      <c r="BL537" s="19">
        <v>1.1299999999999999</v>
      </c>
      <c r="BM537" s="19">
        <v>40.299999999999997</v>
      </c>
      <c r="BN537" s="19">
        <v>23.5</v>
      </c>
      <c r="BO537" s="19">
        <v>29.6</v>
      </c>
      <c r="BP537" s="19">
        <v>45.4</v>
      </c>
      <c r="BQ537" s="19">
        <v>46.9</v>
      </c>
      <c r="BR537" s="19">
        <v>52.6</v>
      </c>
      <c r="BS537" s="19">
        <v>57.1</v>
      </c>
      <c r="BT537" s="19">
        <v>43.9</v>
      </c>
      <c r="BU537" s="19">
        <v>46.9</v>
      </c>
      <c r="BV537" s="19">
        <v>46.9</v>
      </c>
      <c r="BW537" s="19">
        <v>1.0403562865501099</v>
      </c>
      <c r="BX537" s="19">
        <v>0.39724406047516198</v>
      </c>
      <c r="BY537" s="19">
        <v>-0.24783668518066501</v>
      </c>
      <c r="BZ537" s="19">
        <v>-1.9199234363376401</v>
      </c>
    </row>
    <row r="538" spans="1:78" s="38" customFormat="1" x14ac:dyDescent="0.3">
      <c r="A538" s="91">
        <v>536</v>
      </c>
      <c r="B538" s="19" t="s">
        <v>2016</v>
      </c>
      <c r="C538" s="223" t="s">
        <v>1390</v>
      </c>
      <c r="D538" s="177">
        <v>2.4917119503173661</v>
      </c>
      <c r="E538" s="108">
        <f t="shared" si="88"/>
        <v>1.3171372979493103</v>
      </c>
      <c r="F538" s="28">
        <v>9.1191375017023221E-2</v>
      </c>
      <c r="G538" s="129">
        <f t="shared" si="89"/>
        <v>1.04004623579053</v>
      </c>
      <c r="H538" s="144"/>
      <c r="I538" s="145">
        <f t="shared" si="90"/>
        <v>1.04004623579053</v>
      </c>
      <c r="J538" s="74" t="s">
        <v>2017</v>
      </c>
      <c r="K538" s="74" t="s">
        <v>2018</v>
      </c>
      <c r="L538" s="74" t="str">
        <f t="shared" si="91"/>
        <v>GO:0005730;GO:0003723</v>
      </c>
      <c r="M538" s="75" t="str">
        <f t="shared" si="93"/>
        <v/>
      </c>
      <c r="N538" s="74" t="str">
        <f t="shared" si="93"/>
        <v/>
      </c>
      <c r="O538" s="74" t="str">
        <f t="shared" si="93"/>
        <v/>
      </c>
      <c r="P538" s="74" t="str">
        <f t="shared" si="93"/>
        <v>GO:0005730</v>
      </c>
      <c r="Q538" s="76" t="str">
        <f t="shared" si="93"/>
        <v>GO:0003723</v>
      </c>
      <c r="R538" s="74" t="str">
        <f t="shared" si="93"/>
        <v/>
      </c>
      <c r="S538" s="77">
        <v>3369100</v>
      </c>
      <c r="T538" s="78">
        <v>3570300</v>
      </c>
      <c r="U538" s="78">
        <v>3231900</v>
      </c>
      <c r="V538" s="78">
        <v>1835600</v>
      </c>
      <c r="W538" s="78">
        <v>1132500</v>
      </c>
      <c r="X538" s="79">
        <v>5</v>
      </c>
      <c r="Y538" s="80">
        <v>8562600</v>
      </c>
      <c r="Z538" s="80">
        <v>7291400</v>
      </c>
      <c r="AA538" s="80">
        <v>12209000</v>
      </c>
      <c r="AB538" s="80">
        <v>2231500</v>
      </c>
      <c r="AC538" s="80">
        <v>2445100</v>
      </c>
      <c r="AD538" s="96">
        <v>5</v>
      </c>
      <c r="AE538" s="19">
        <v>21.683931350708001</v>
      </c>
      <c r="AF538" s="19">
        <v>21.767614364623999</v>
      </c>
      <c r="AG538" s="19">
        <v>21.623950958251999</v>
      </c>
      <c r="AH538" s="19">
        <v>20.807819366455099</v>
      </c>
      <c r="AI538" s="19">
        <v>20.111080169677699</v>
      </c>
      <c r="AJ538" s="19">
        <v>23.029617309570298</v>
      </c>
      <c r="AK538" s="19">
        <v>22.797763824462901</v>
      </c>
      <c r="AL538" s="19">
        <v>23.541440963745099</v>
      </c>
      <c r="AM538" s="19">
        <v>21.089582443237301</v>
      </c>
      <c r="AN538" s="19">
        <v>21.221462249755898</v>
      </c>
      <c r="AO538" s="19">
        <v>93.953999999999994</v>
      </c>
      <c r="AP538" s="19">
        <v>828</v>
      </c>
      <c r="AQ538" s="19">
        <v>39.6</v>
      </c>
      <c r="AR538" s="19">
        <v>29</v>
      </c>
      <c r="AS538" s="19">
        <v>39.6</v>
      </c>
      <c r="AT538" s="19">
        <v>39.6</v>
      </c>
      <c r="AU538" s="19">
        <v>0</v>
      </c>
      <c r="AV538" s="19">
        <v>116.72</v>
      </c>
      <c r="AW538" s="19">
        <v>29</v>
      </c>
      <c r="AX538" s="19">
        <v>29</v>
      </c>
      <c r="AY538" s="19">
        <v>29</v>
      </c>
      <c r="AZ538" s="19" t="s">
        <v>43</v>
      </c>
      <c r="BA538" s="19">
        <v>11</v>
      </c>
      <c r="BB538" s="19">
        <v>13</v>
      </c>
      <c r="BC538" s="19">
        <v>14</v>
      </c>
      <c r="BD538" s="19">
        <v>7</v>
      </c>
      <c r="BE538" s="19">
        <v>4</v>
      </c>
      <c r="BF538" s="19">
        <v>21</v>
      </c>
      <c r="BG538" s="19">
        <v>24</v>
      </c>
      <c r="BH538" s="19">
        <v>26</v>
      </c>
      <c r="BI538" s="19">
        <v>7</v>
      </c>
      <c r="BJ538" s="19">
        <v>8</v>
      </c>
      <c r="BK538" s="19">
        <v>828</v>
      </c>
      <c r="BL538" s="19">
        <v>2.44</v>
      </c>
      <c r="BM538" s="19">
        <v>12.4</v>
      </c>
      <c r="BN538" s="19">
        <v>19</v>
      </c>
      <c r="BO538" s="19">
        <v>21.5</v>
      </c>
      <c r="BP538" s="19">
        <v>7.5</v>
      </c>
      <c r="BQ538" s="19">
        <v>6.6</v>
      </c>
      <c r="BR538" s="19">
        <v>30.4</v>
      </c>
      <c r="BS538" s="19">
        <v>36.4</v>
      </c>
      <c r="BT538" s="19">
        <v>35.1</v>
      </c>
      <c r="BU538" s="19">
        <v>9.5</v>
      </c>
      <c r="BV538" s="19">
        <v>8.6999999999999993</v>
      </c>
      <c r="BW538" s="19">
        <v>1.04004623579053</v>
      </c>
      <c r="BX538" s="19">
        <v>0.39722977346278299</v>
      </c>
      <c r="BY538" s="19">
        <v>-1.13709411621094</v>
      </c>
      <c r="BZ538" s="19">
        <v>-1.9194605174346699</v>
      </c>
    </row>
    <row r="539" spans="1:78" s="38" customFormat="1" x14ac:dyDescent="0.3">
      <c r="A539" s="91">
        <v>537</v>
      </c>
      <c r="B539" s="19" t="s">
        <v>2019</v>
      </c>
      <c r="C539" s="223" t="s">
        <v>309</v>
      </c>
      <c r="D539" s="177">
        <v>1.3738289490011169</v>
      </c>
      <c r="E539" s="108">
        <f t="shared" si="88"/>
        <v>0.45820239004412577</v>
      </c>
      <c r="F539" s="28">
        <v>9.12839509708223E-2</v>
      </c>
      <c r="G539" s="129">
        <f t="shared" si="89"/>
        <v>1.03960557095956</v>
      </c>
      <c r="H539" s="144"/>
      <c r="I539" s="145">
        <f t="shared" si="90"/>
        <v>1.03960557095956</v>
      </c>
      <c r="J539" s="74" t="s">
        <v>2020</v>
      </c>
      <c r="K539" s="74" t="s">
        <v>2021</v>
      </c>
      <c r="L539" s="74" t="str">
        <f t="shared" si="91"/>
        <v/>
      </c>
      <c r="M539" s="75" t="str">
        <f t="shared" si="93"/>
        <v/>
      </c>
      <c r="N539" s="74" t="str">
        <f t="shared" si="93"/>
        <v/>
      </c>
      <c r="O539" s="74" t="str">
        <f t="shared" si="93"/>
        <v/>
      </c>
      <c r="P539" s="74" t="str">
        <f t="shared" si="93"/>
        <v/>
      </c>
      <c r="Q539" s="76" t="str">
        <f t="shared" si="93"/>
        <v/>
      </c>
      <c r="R539" s="74" t="str">
        <f t="shared" si="93"/>
        <v/>
      </c>
      <c r="S539" s="77">
        <v>1393600</v>
      </c>
      <c r="T539" s="78">
        <v>2105500</v>
      </c>
      <c r="U539" s="78">
        <v>1756200</v>
      </c>
      <c r="V539" s="78">
        <v>4018100</v>
      </c>
      <c r="W539" s="78">
        <v>3621000</v>
      </c>
      <c r="X539" s="79">
        <v>5</v>
      </c>
      <c r="Y539" s="80">
        <v>3196900</v>
      </c>
      <c r="Z539" s="80">
        <v>3598300</v>
      </c>
      <c r="AA539" s="80">
        <v>3866700</v>
      </c>
      <c r="AB539" s="80">
        <v>3675600</v>
      </c>
      <c r="AC539" s="80">
        <v>3377200</v>
      </c>
      <c r="AD539" s="96">
        <v>5</v>
      </c>
      <c r="AE539" s="19">
        <v>20.410385131835898</v>
      </c>
      <c r="AF539" s="19">
        <v>21.005731582641602</v>
      </c>
      <c r="AG539" s="19">
        <v>20.744026184081999</v>
      </c>
      <c r="AH539" s="19">
        <v>21.938081741333001</v>
      </c>
      <c r="AI539" s="19">
        <v>21.787956237793001</v>
      </c>
      <c r="AJ539" s="19">
        <v>21.608242034912099</v>
      </c>
      <c r="AK539" s="19">
        <v>21.778884887695298</v>
      </c>
      <c r="AL539" s="19">
        <v>21.8826713562012</v>
      </c>
      <c r="AM539" s="19">
        <v>21.809547424316399</v>
      </c>
      <c r="AN539" s="19">
        <v>21.6873970031738</v>
      </c>
      <c r="AO539" s="19">
        <v>20.152000000000001</v>
      </c>
      <c r="AP539" s="19">
        <v>182</v>
      </c>
      <c r="AQ539" s="19">
        <v>60.4</v>
      </c>
      <c r="AR539" s="19">
        <v>7</v>
      </c>
      <c r="AS539" s="19">
        <v>60.4</v>
      </c>
      <c r="AT539" s="19">
        <v>60.4</v>
      </c>
      <c r="AU539" s="19">
        <v>0</v>
      </c>
      <c r="AV539" s="19">
        <v>153.62</v>
      </c>
      <c r="AW539" s="19" t="s">
        <v>43</v>
      </c>
      <c r="AX539" s="19" t="s">
        <v>43</v>
      </c>
      <c r="AY539" s="19" t="s">
        <v>43</v>
      </c>
      <c r="AZ539" s="19" t="s">
        <v>43</v>
      </c>
      <c r="BA539" s="19">
        <v>3</v>
      </c>
      <c r="BB539" s="19">
        <v>2</v>
      </c>
      <c r="BC539" s="19">
        <v>3</v>
      </c>
      <c r="BD539" s="19">
        <v>5</v>
      </c>
      <c r="BE539" s="19">
        <v>6</v>
      </c>
      <c r="BF539" s="19">
        <v>6</v>
      </c>
      <c r="BG539" s="19">
        <v>4</v>
      </c>
      <c r="BH539" s="19">
        <v>6</v>
      </c>
      <c r="BI539" s="19">
        <v>4</v>
      </c>
      <c r="BJ539" s="19">
        <v>4</v>
      </c>
      <c r="BK539" s="19" t="s">
        <v>43</v>
      </c>
      <c r="BL539" s="19">
        <v>1.1499999999999999</v>
      </c>
      <c r="BM539" s="19">
        <v>27.5</v>
      </c>
      <c r="BN539" s="19">
        <v>22.5</v>
      </c>
      <c r="BO539" s="19">
        <v>31.9</v>
      </c>
      <c r="BP539" s="19">
        <v>43.4</v>
      </c>
      <c r="BQ539" s="19">
        <v>56.6</v>
      </c>
      <c r="BR539" s="19">
        <v>56.6</v>
      </c>
      <c r="BS539" s="19">
        <v>35.200000000000003</v>
      </c>
      <c r="BT539" s="19">
        <v>56.6</v>
      </c>
      <c r="BU539" s="19">
        <v>39.6</v>
      </c>
      <c r="BV539" s="19">
        <v>39.6</v>
      </c>
      <c r="BW539" s="19">
        <v>1.03960557095956</v>
      </c>
      <c r="BX539" s="19">
        <v>0.39726293103448301</v>
      </c>
      <c r="BY539" s="19">
        <v>-0.57611236572265401</v>
      </c>
      <c r="BZ539" s="19">
        <v>-1.91880256270311</v>
      </c>
    </row>
    <row r="540" spans="1:78" s="38" customFormat="1" x14ac:dyDescent="0.3">
      <c r="A540" s="91">
        <v>538</v>
      </c>
      <c r="B540" s="19" t="s">
        <v>2022</v>
      </c>
      <c r="C540" s="223" t="s">
        <v>2023</v>
      </c>
      <c r="D540" s="177">
        <v>0.65283086541741242</v>
      </c>
      <c r="E540" s="108">
        <f t="shared" si="88"/>
        <v>-0.61521882628512425</v>
      </c>
      <c r="F540" s="28">
        <v>9.1291119379181843E-2</v>
      </c>
      <c r="G540" s="129">
        <f t="shared" si="89"/>
        <v>1.0395714677253101</v>
      </c>
      <c r="H540" s="144"/>
      <c r="I540" s="145">
        <f t="shared" si="90"/>
        <v>-1.0395714677253101</v>
      </c>
      <c r="J540" s="74" t="s">
        <v>2024</v>
      </c>
      <c r="K540" s="74" t="s">
        <v>2025</v>
      </c>
      <c r="L540" s="74" t="str">
        <f t="shared" si="91"/>
        <v/>
      </c>
      <c r="M540" s="75" t="str">
        <f t="shared" si="93"/>
        <v/>
      </c>
      <c r="N540" s="74" t="str">
        <f t="shared" si="93"/>
        <v/>
      </c>
      <c r="O540" s="74" t="str">
        <f t="shared" si="93"/>
        <v/>
      </c>
      <c r="P540" s="74" t="str">
        <f t="shared" si="93"/>
        <v/>
      </c>
      <c r="Q540" s="76" t="str">
        <f t="shared" si="93"/>
        <v/>
      </c>
      <c r="R540" s="74" t="str">
        <f t="shared" si="93"/>
        <v/>
      </c>
      <c r="S540" s="77">
        <v>3749500</v>
      </c>
      <c r="T540" s="78">
        <v>4461800</v>
      </c>
      <c r="U540" s="78">
        <v>4438800</v>
      </c>
      <c r="V540" s="78">
        <v>7561400</v>
      </c>
      <c r="W540" s="78">
        <v>8226800</v>
      </c>
      <c r="X540" s="79">
        <v>5</v>
      </c>
      <c r="Y540" s="80">
        <v>3603700</v>
      </c>
      <c r="Z540" s="80">
        <v>5072400</v>
      </c>
      <c r="AA540" s="80">
        <v>4412600</v>
      </c>
      <c r="AB540" s="80">
        <v>3366000</v>
      </c>
      <c r="AC540" s="80">
        <v>2110700</v>
      </c>
      <c r="AD540" s="96">
        <v>5</v>
      </c>
      <c r="AE540" s="19">
        <v>21.8382663726807</v>
      </c>
      <c r="AF540" s="19">
        <v>22.089195251464801</v>
      </c>
      <c r="AG540" s="19">
        <v>22.081737518310501</v>
      </c>
      <c r="AH540" s="19">
        <v>22.850221633911101</v>
      </c>
      <c r="AI540" s="19">
        <v>22.971899032592798</v>
      </c>
      <c r="AJ540" s="19">
        <v>21.781047821044901</v>
      </c>
      <c r="AK540" s="19">
        <v>22.274236679077099</v>
      </c>
      <c r="AL540" s="19">
        <v>22.073198318481399</v>
      </c>
      <c r="AM540" s="19">
        <v>21.682603836059599</v>
      </c>
      <c r="AN540" s="19">
        <v>21.009290695190401</v>
      </c>
      <c r="AO540" s="19">
        <v>119.36</v>
      </c>
      <c r="AP540" s="19">
        <v>1086</v>
      </c>
      <c r="AQ540" s="19">
        <v>18.5</v>
      </c>
      <c r="AR540" s="19">
        <v>6</v>
      </c>
      <c r="AS540" s="19">
        <v>18.5</v>
      </c>
      <c r="AT540" s="19">
        <v>6.1</v>
      </c>
      <c r="AU540" s="19">
        <v>0</v>
      </c>
      <c r="AV540" s="19">
        <v>71.962999999999994</v>
      </c>
      <c r="AW540" s="19">
        <v>17</v>
      </c>
      <c r="AX540" s="19">
        <v>17</v>
      </c>
      <c r="AY540" s="19">
        <v>6</v>
      </c>
      <c r="AZ540" s="19" t="s">
        <v>43</v>
      </c>
      <c r="BA540" s="19">
        <v>7</v>
      </c>
      <c r="BB540" s="19">
        <v>9</v>
      </c>
      <c r="BC540" s="19">
        <v>8</v>
      </c>
      <c r="BD540" s="19">
        <v>11</v>
      </c>
      <c r="BE540" s="19">
        <v>9</v>
      </c>
      <c r="BF540" s="19">
        <v>9</v>
      </c>
      <c r="BG540" s="19">
        <v>8</v>
      </c>
      <c r="BH540" s="19">
        <v>6</v>
      </c>
      <c r="BI540" s="19">
        <v>6</v>
      </c>
      <c r="BJ540" s="19">
        <v>5</v>
      </c>
      <c r="BK540" s="19">
        <v>1086</v>
      </c>
      <c r="BL540" s="19">
        <v>2.11</v>
      </c>
      <c r="BM540" s="19">
        <v>9.1</v>
      </c>
      <c r="BN540" s="19">
        <v>12.2</v>
      </c>
      <c r="BO540" s="19">
        <v>11.1</v>
      </c>
      <c r="BP540" s="19">
        <v>11</v>
      </c>
      <c r="BQ540" s="19">
        <v>9.6999999999999993</v>
      </c>
      <c r="BR540" s="19">
        <v>11.4</v>
      </c>
      <c r="BS540" s="19">
        <v>9.8000000000000007</v>
      </c>
      <c r="BT540" s="19">
        <v>7.1</v>
      </c>
      <c r="BU540" s="19">
        <v>7.6</v>
      </c>
      <c r="BV540" s="19">
        <v>5.2</v>
      </c>
      <c r="BW540" s="19">
        <v>1.0395714677253101</v>
      </c>
      <c r="BX540" s="19">
        <v>0.396895586652314</v>
      </c>
      <c r="BY540" s="19">
        <v>0.60218849182129097</v>
      </c>
      <c r="BZ540" s="19">
        <v>1.9187516421620101</v>
      </c>
    </row>
    <row r="541" spans="1:78" s="38" customFormat="1" x14ac:dyDescent="0.3">
      <c r="A541" s="91">
        <v>539</v>
      </c>
      <c r="B541" s="19" t="s">
        <v>2026</v>
      </c>
      <c r="C541" s="223" t="s">
        <v>2027</v>
      </c>
      <c r="D541" s="177">
        <v>1.3270693564237683</v>
      </c>
      <c r="E541" s="108">
        <f t="shared" si="88"/>
        <v>0.4082437720297824</v>
      </c>
      <c r="F541" s="28">
        <v>9.2123160613952981E-2</v>
      </c>
      <c r="G541" s="129">
        <f t="shared" si="89"/>
        <v>1.0356311704293399</v>
      </c>
      <c r="H541" s="144"/>
      <c r="I541" s="145">
        <f t="shared" si="90"/>
        <v>1.0356311704293399</v>
      </c>
      <c r="J541" s="74" t="s">
        <v>2028</v>
      </c>
      <c r="K541" s="74" t="s">
        <v>2029</v>
      </c>
      <c r="L541" s="74" t="str">
        <f t="shared" si="91"/>
        <v>GO:0003729;GO:0003723</v>
      </c>
      <c r="M541" s="75" t="str">
        <f t="shared" si="93"/>
        <v/>
      </c>
      <c r="N541" s="74" t="str">
        <f t="shared" si="93"/>
        <v/>
      </c>
      <c r="O541" s="74" t="str">
        <f t="shared" si="93"/>
        <v>GO:0003729</v>
      </c>
      <c r="P541" s="74" t="str">
        <f t="shared" si="93"/>
        <v/>
      </c>
      <c r="Q541" s="76" t="str">
        <f t="shared" si="93"/>
        <v>GO:0003723</v>
      </c>
      <c r="R541" s="74" t="str">
        <f t="shared" si="93"/>
        <v/>
      </c>
      <c r="S541" s="77">
        <v>3889000</v>
      </c>
      <c r="T541" s="78">
        <v>6540200</v>
      </c>
      <c r="U541" s="78">
        <v>7198900</v>
      </c>
      <c r="V541" s="78">
        <v>4322600</v>
      </c>
      <c r="W541" s="78">
        <v>3895500</v>
      </c>
      <c r="X541" s="79">
        <v>5</v>
      </c>
      <c r="Y541" s="80">
        <v>8201600</v>
      </c>
      <c r="Z541" s="80">
        <v>7932500</v>
      </c>
      <c r="AA541" s="80">
        <v>7176900</v>
      </c>
      <c r="AB541" s="80">
        <v>5593500</v>
      </c>
      <c r="AC541" s="80">
        <v>5395200</v>
      </c>
      <c r="AD541" s="96">
        <v>5</v>
      </c>
      <c r="AE541" s="19">
        <v>21.890968322753899</v>
      </c>
      <c r="AF541" s="19">
        <v>22.640903472900401</v>
      </c>
      <c r="AG541" s="19">
        <v>22.779344558715799</v>
      </c>
      <c r="AH541" s="19">
        <v>22.0434684753418</v>
      </c>
      <c r="AI541" s="19">
        <v>21.893377304077099</v>
      </c>
      <c r="AJ541" s="19">
        <v>22.967473983764599</v>
      </c>
      <c r="AK541" s="19">
        <v>22.9193439483643</v>
      </c>
      <c r="AL541" s="19">
        <v>22.774929046630898</v>
      </c>
      <c r="AM541" s="19">
        <v>22.415319442748999</v>
      </c>
      <c r="AN541" s="19">
        <v>22.363245010376001</v>
      </c>
      <c r="AO541" s="19">
        <v>69.337999999999994</v>
      </c>
      <c r="AP541" s="19">
        <v>622</v>
      </c>
      <c r="AQ541" s="19">
        <v>49</v>
      </c>
      <c r="AR541" s="19">
        <v>25</v>
      </c>
      <c r="AS541" s="19">
        <v>49</v>
      </c>
      <c r="AT541" s="19">
        <v>49</v>
      </c>
      <c r="AU541" s="19">
        <v>0</v>
      </c>
      <c r="AV541" s="19">
        <v>323.31</v>
      </c>
      <c r="AW541" s="19" t="s">
        <v>43</v>
      </c>
      <c r="AX541" s="19" t="s">
        <v>43</v>
      </c>
      <c r="AY541" s="19" t="s">
        <v>43</v>
      </c>
      <c r="AZ541" s="19" t="s">
        <v>43</v>
      </c>
      <c r="BA541" s="19">
        <v>6</v>
      </c>
      <c r="BB541" s="19">
        <v>8</v>
      </c>
      <c r="BC541" s="19">
        <v>11</v>
      </c>
      <c r="BD541" s="19">
        <v>8</v>
      </c>
      <c r="BE541" s="19">
        <v>8</v>
      </c>
      <c r="BF541" s="19">
        <v>19</v>
      </c>
      <c r="BG541" s="19">
        <v>17</v>
      </c>
      <c r="BH541" s="19">
        <v>18</v>
      </c>
      <c r="BI541" s="19">
        <v>15</v>
      </c>
      <c r="BJ541" s="19">
        <v>10</v>
      </c>
      <c r="BK541" s="19" t="s">
        <v>43</v>
      </c>
      <c r="BL541" s="19">
        <v>1.77</v>
      </c>
      <c r="BM541" s="19">
        <v>13.8</v>
      </c>
      <c r="BN541" s="19">
        <v>20.3</v>
      </c>
      <c r="BO541" s="19">
        <v>28.3</v>
      </c>
      <c r="BP541" s="19">
        <v>16.100000000000001</v>
      </c>
      <c r="BQ541" s="19">
        <v>15.6</v>
      </c>
      <c r="BR541" s="19">
        <v>39.5</v>
      </c>
      <c r="BS541" s="19">
        <v>37.5</v>
      </c>
      <c r="BT541" s="19">
        <v>36.5</v>
      </c>
      <c r="BU541" s="19">
        <v>26.2</v>
      </c>
      <c r="BV541" s="19">
        <v>19</v>
      </c>
      <c r="BW541" s="19">
        <v>1.0356311704293399</v>
      </c>
      <c r="BX541" s="19">
        <v>0.39835117773019302</v>
      </c>
      <c r="BY541" s="19">
        <v>-0.43844985961914101</v>
      </c>
      <c r="BZ541" s="19">
        <v>-1.91286714754402</v>
      </c>
    </row>
    <row r="542" spans="1:78" s="38" customFormat="1" x14ac:dyDescent="0.3">
      <c r="A542" s="91">
        <v>540</v>
      </c>
      <c r="B542" s="19" t="s">
        <v>2030</v>
      </c>
      <c r="C542" s="223" t="s">
        <v>2031</v>
      </c>
      <c r="D542" s="177">
        <v>1.4422420395394422</v>
      </c>
      <c r="E542" s="108">
        <f t="shared" si="88"/>
        <v>0.52831330046004155</v>
      </c>
      <c r="F542" s="28">
        <v>9.2163849386441662E-2</v>
      </c>
      <c r="G542" s="129">
        <f t="shared" si="89"/>
        <v>1.03543939446364</v>
      </c>
      <c r="H542" s="144"/>
      <c r="I542" s="145">
        <f t="shared" si="90"/>
        <v>1.03543939446364</v>
      </c>
      <c r="J542" s="74" t="s">
        <v>2032</v>
      </c>
      <c r="K542" s="74" t="s">
        <v>2033</v>
      </c>
      <c r="L542" s="74" t="str">
        <f t="shared" si="91"/>
        <v>GO:0003723</v>
      </c>
      <c r="M542" s="75" t="str">
        <f t="shared" si="93"/>
        <v/>
      </c>
      <c r="N542" s="74" t="str">
        <f t="shared" si="93"/>
        <v/>
      </c>
      <c r="O542" s="74" t="str">
        <f t="shared" si="93"/>
        <v/>
      </c>
      <c r="P542" s="74" t="str">
        <f t="shared" si="93"/>
        <v/>
      </c>
      <c r="Q542" s="76" t="str">
        <f t="shared" si="93"/>
        <v>GO:0003723</v>
      </c>
      <c r="R542" s="74" t="str">
        <f t="shared" si="93"/>
        <v/>
      </c>
      <c r="S542" s="77">
        <v>5638200</v>
      </c>
      <c r="T542" s="78">
        <v>4501100</v>
      </c>
      <c r="U542" s="78">
        <v>4990500</v>
      </c>
      <c r="V542" s="78">
        <v>7700800</v>
      </c>
      <c r="W542" s="78">
        <v>7984200</v>
      </c>
      <c r="X542" s="79">
        <v>5</v>
      </c>
      <c r="Y542" s="80">
        <v>7836600</v>
      </c>
      <c r="Z542" s="80">
        <v>5192500</v>
      </c>
      <c r="AA542" s="80">
        <v>12367000</v>
      </c>
      <c r="AB542" s="80">
        <v>9159800</v>
      </c>
      <c r="AC542" s="80">
        <v>9886500</v>
      </c>
      <c r="AD542" s="96">
        <v>5</v>
      </c>
      <c r="AE542" s="19">
        <v>22.426803588867202</v>
      </c>
      <c r="AF542" s="19">
        <v>22.1018466949463</v>
      </c>
      <c r="AG542" s="19">
        <v>22.25075340271</v>
      </c>
      <c r="AH542" s="19">
        <v>22.8765773773193</v>
      </c>
      <c r="AI542" s="19">
        <v>22.928716659545898</v>
      </c>
      <c r="AJ542" s="19">
        <v>22.901796340942401</v>
      </c>
      <c r="AK542" s="19">
        <v>22.307998657226602</v>
      </c>
      <c r="AL542" s="19">
        <v>23.559991836547901</v>
      </c>
      <c r="AM542" s="19">
        <v>23.126884460449201</v>
      </c>
      <c r="AN542" s="19">
        <v>23.2370281219482</v>
      </c>
      <c r="AO542" s="19">
        <v>139.08000000000001</v>
      </c>
      <c r="AP542" s="19">
        <v>1251</v>
      </c>
      <c r="AQ542" s="19">
        <v>35.700000000000003</v>
      </c>
      <c r="AR542" s="19">
        <v>33</v>
      </c>
      <c r="AS542" s="19">
        <v>35.700000000000003</v>
      </c>
      <c r="AT542" s="19">
        <v>35.700000000000003</v>
      </c>
      <c r="AU542" s="19">
        <v>0</v>
      </c>
      <c r="AV542" s="19">
        <v>192.43</v>
      </c>
      <c r="AW542" s="19">
        <v>33</v>
      </c>
      <c r="AX542" s="19">
        <v>33</v>
      </c>
      <c r="AY542" s="19">
        <v>33</v>
      </c>
      <c r="AZ542" s="19" t="s">
        <v>43</v>
      </c>
      <c r="BA542" s="19">
        <v>10</v>
      </c>
      <c r="BB542" s="19">
        <v>13</v>
      </c>
      <c r="BC542" s="19">
        <v>13</v>
      </c>
      <c r="BD542" s="19">
        <v>16</v>
      </c>
      <c r="BE542" s="19">
        <v>17</v>
      </c>
      <c r="BF542" s="19">
        <v>24</v>
      </c>
      <c r="BG542" s="19">
        <v>10</v>
      </c>
      <c r="BH542" s="19">
        <v>22</v>
      </c>
      <c r="BI542" s="19">
        <v>20</v>
      </c>
      <c r="BJ542" s="19">
        <v>19</v>
      </c>
      <c r="BK542" s="19">
        <v>1251</v>
      </c>
      <c r="BL542" s="19">
        <v>2.4500000000000002</v>
      </c>
      <c r="BM542" s="19">
        <v>10.199999999999999</v>
      </c>
      <c r="BN542" s="19">
        <v>12.5</v>
      </c>
      <c r="BO542" s="19">
        <v>13.1</v>
      </c>
      <c r="BP542" s="19">
        <v>15.7</v>
      </c>
      <c r="BQ542" s="19">
        <v>17.600000000000001</v>
      </c>
      <c r="BR542" s="19">
        <v>27.9</v>
      </c>
      <c r="BS542" s="19">
        <v>12.2</v>
      </c>
      <c r="BT542" s="19">
        <v>25.3</v>
      </c>
      <c r="BU542" s="19">
        <v>18.7</v>
      </c>
      <c r="BV542" s="19">
        <v>18.3</v>
      </c>
      <c r="BW542" s="19">
        <v>1.03543939446364</v>
      </c>
      <c r="BX542" s="19">
        <v>0.39810909090909102</v>
      </c>
      <c r="BY542" s="19">
        <v>-0.50980033874511899</v>
      </c>
      <c r="BZ542" s="19">
        <v>-1.91258068957852</v>
      </c>
    </row>
    <row r="543" spans="1:78" s="38" customFormat="1" x14ac:dyDescent="0.3">
      <c r="A543" s="91">
        <v>541</v>
      </c>
      <c r="B543" s="19" t="s">
        <v>2034</v>
      </c>
      <c r="C543" s="223" t="s">
        <v>2035</v>
      </c>
      <c r="D543" s="177">
        <v>1.0935072239603474</v>
      </c>
      <c r="E543" s="108">
        <f t="shared" si="88"/>
        <v>0.1289627511929049</v>
      </c>
      <c r="F543" s="28">
        <v>9.2692107369548568E-2</v>
      </c>
      <c r="G543" s="129">
        <f t="shared" si="89"/>
        <v>1.0329572439761301</v>
      </c>
      <c r="H543" s="144"/>
      <c r="I543" s="145">
        <f t="shared" si="90"/>
        <v>1.0329572439761301</v>
      </c>
      <c r="J543" s="74" t="s">
        <v>2036</v>
      </c>
      <c r="K543" s="74" t="s">
        <v>2037</v>
      </c>
      <c r="L543" s="74" t="str">
        <f t="shared" si="91"/>
        <v>GO:0005730</v>
      </c>
      <c r="M543" s="75" t="str">
        <f t="shared" ref="M543:R552" si="94">IF(ISNUMBER(FIND(M$2,$J543))=TRUE,M$2,"")</f>
        <v/>
      </c>
      <c r="N543" s="74" t="str">
        <f t="shared" si="94"/>
        <v/>
      </c>
      <c r="O543" s="74" t="str">
        <f t="shared" si="94"/>
        <v/>
      </c>
      <c r="P543" s="74" t="str">
        <f t="shared" si="94"/>
        <v>GO:0005730</v>
      </c>
      <c r="Q543" s="76" t="str">
        <f t="shared" si="94"/>
        <v/>
      </c>
      <c r="R543" s="74" t="str">
        <f t="shared" si="94"/>
        <v/>
      </c>
      <c r="S543" s="77">
        <v>63394000</v>
      </c>
      <c r="T543" s="78">
        <v>64268000</v>
      </c>
      <c r="U543" s="78">
        <v>69588000</v>
      </c>
      <c r="V543" s="78">
        <v>56023000</v>
      </c>
      <c r="W543" s="78">
        <v>59644000</v>
      </c>
      <c r="X543" s="79">
        <v>5</v>
      </c>
      <c r="Y543" s="80">
        <v>74470000</v>
      </c>
      <c r="Z543" s="80">
        <v>64499000</v>
      </c>
      <c r="AA543" s="80">
        <v>67344000</v>
      </c>
      <c r="AB543" s="80">
        <v>63926000</v>
      </c>
      <c r="AC543" s="80">
        <v>71938000</v>
      </c>
      <c r="AD543" s="96">
        <v>5</v>
      </c>
      <c r="AE543" s="19">
        <v>25.917842864990199</v>
      </c>
      <c r="AF543" s="19">
        <v>25.937597274780298</v>
      </c>
      <c r="AG543" s="19">
        <v>26.0523357391357</v>
      </c>
      <c r="AH543" s="19">
        <v>25.739515304565401</v>
      </c>
      <c r="AI543" s="19">
        <v>25.8298740386963</v>
      </c>
      <c r="AJ543" s="19">
        <v>26.1501560211182</v>
      </c>
      <c r="AK543" s="19">
        <v>25.942773818969702</v>
      </c>
      <c r="AL543" s="19">
        <v>26.005046844482401</v>
      </c>
      <c r="AM543" s="19">
        <v>25.9298992156982</v>
      </c>
      <c r="AN543" s="19">
        <v>26.1002502441406</v>
      </c>
      <c r="AO543" s="19">
        <v>54.357999999999997</v>
      </c>
      <c r="AP543" s="19">
        <v>483</v>
      </c>
      <c r="AQ543" s="19">
        <v>73.099999999999994</v>
      </c>
      <c r="AR543" s="19">
        <v>31</v>
      </c>
      <c r="AS543" s="19">
        <v>73.099999999999994</v>
      </c>
      <c r="AT543" s="19">
        <v>73.099999999999994</v>
      </c>
      <c r="AU543" s="19">
        <v>0</v>
      </c>
      <c r="AV543" s="19">
        <v>323.31</v>
      </c>
      <c r="AW543" s="19">
        <v>32</v>
      </c>
      <c r="AX543" s="19">
        <v>32</v>
      </c>
      <c r="AY543" s="19">
        <v>31</v>
      </c>
      <c r="AZ543" s="19" t="s">
        <v>43</v>
      </c>
      <c r="BA543" s="19">
        <v>25</v>
      </c>
      <c r="BB543" s="19">
        <v>26</v>
      </c>
      <c r="BC543" s="19">
        <v>22</v>
      </c>
      <c r="BD543" s="19">
        <v>23</v>
      </c>
      <c r="BE543" s="19">
        <v>23</v>
      </c>
      <c r="BF543" s="19">
        <v>27</v>
      </c>
      <c r="BG543" s="19">
        <v>22</v>
      </c>
      <c r="BH543" s="19">
        <v>23</v>
      </c>
      <c r="BI543" s="19">
        <v>21</v>
      </c>
      <c r="BJ543" s="19">
        <v>18</v>
      </c>
      <c r="BK543" s="19">
        <v>483</v>
      </c>
      <c r="BL543" s="19">
        <v>1.41</v>
      </c>
      <c r="BM543" s="19">
        <v>65</v>
      </c>
      <c r="BN543" s="19">
        <v>67.099999999999994</v>
      </c>
      <c r="BO543" s="19">
        <v>59.8</v>
      </c>
      <c r="BP543" s="19">
        <v>53.8</v>
      </c>
      <c r="BQ543" s="19">
        <v>55.9</v>
      </c>
      <c r="BR543" s="19">
        <v>66.3</v>
      </c>
      <c r="BS543" s="19">
        <v>61.9</v>
      </c>
      <c r="BT543" s="19">
        <v>62.1</v>
      </c>
      <c r="BU543" s="19">
        <v>50.3</v>
      </c>
      <c r="BV543" s="19">
        <v>46</v>
      </c>
      <c r="BW543" s="19">
        <v>1.0329572439761301</v>
      </c>
      <c r="BX543" s="19">
        <v>0.39879872204472799</v>
      </c>
      <c r="BY543" s="19">
        <v>-0.13019218444824099</v>
      </c>
      <c r="BZ543" s="19">
        <v>-1.9088725900064201</v>
      </c>
    </row>
    <row r="544" spans="1:78" s="38" customFormat="1" x14ac:dyDescent="0.3">
      <c r="A544" s="91">
        <v>542</v>
      </c>
      <c r="B544" s="19" t="s">
        <v>2038</v>
      </c>
      <c r="C544" s="223" t="s">
        <v>76</v>
      </c>
      <c r="D544" s="177">
        <v>1.2293067003679554</v>
      </c>
      <c r="E544" s="108">
        <f t="shared" si="88"/>
        <v>0.29784489935469649</v>
      </c>
      <c r="F544" s="28">
        <v>9.2772480775432195E-2</v>
      </c>
      <c r="G544" s="129">
        <f t="shared" si="89"/>
        <v>1.0325808300288499</v>
      </c>
      <c r="H544" s="144"/>
      <c r="I544" s="145">
        <f t="shared" si="90"/>
        <v>1.0325808300288499</v>
      </c>
      <c r="J544" s="74" t="s">
        <v>80</v>
      </c>
      <c r="K544" s="74" t="s">
        <v>81</v>
      </c>
      <c r="L544" s="74" t="str">
        <f t="shared" si="91"/>
        <v/>
      </c>
      <c r="M544" s="75" t="str">
        <f t="shared" si="94"/>
        <v/>
      </c>
      <c r="N544" s="74" t="str">
        <f t="shared" si="94"/>
        <v/>
      </c>
      <c r="O544" s="74" t="str">
        <f t="shared" si="94"/>
        <v/>
      </c>
      <c r="P544" s="74" t="str">
        <f t="shared" si="94"/>
        <v/>
      </c>
      <c r="Q544" s="76" t="str">
        <f t="shared" si="94"/>
        <v/>
      </c>
      <c r="R544" s="74" t="str">
        <f t="shared" si="94"/>
        <v/>
      </c>
      <c r="S544" s="77">
        <v>2121100</v>
      </c>
      <c r="T544" s="78">
        <v>1707500</v>
      </c>
      <c r="U544" s="78">
        <v>2256600</v>
      </c>
      <c r="V544" s="78">
        <v>1647100</v>
      </c>
      <c r="W544" s="78">
        <v>1209000</v>
      </c>
      <c r="X544" s="79">
        <v>5</v>
      </c>
      <c r="Y544" s="80">
        <v>2212300</v>
      </c>
      <c r="Z544" s="80">
        <v>2530700</v>
      </c>
      <c r="AA544" s="80">
        <v>2039000</v>
      </c>
      <c r="AB544" s="80">
        <v>2238800</v>
      </c>
      <c r="AC544" s="80">
        <v>1970800</v>
      </c>
      <c r="AD544" s="96">
        <v>5</v>
      </c>
      <c r="AE544" s="19">
        <v>21.016380310058601</v>
      </c>
      <c r="AF544" s="19">
        <v>20.703454971313501</v>
      </c>
      <c r="AG544" s="19">
        <v>21.105718612670898</v>
      </c>
      <c r="AH544" s="19">
        <v>20.651496887206999</v>
      </c>
      <c r="AI544" s="19">
        <v>20.2053833007813</v>
      </c>
      <c r="AJ544" s="19">
        <v>21.0771160125732</v>
      </c>
      <c r="AK544" s="19">
        <v>21.271104812622099</v>
      </c>
      <c r="AL544" s="19">
        <v>20.959430694580099</v>
      </c>
      <c r="AM544" s="19">
        <v>21.094293594360401</v>
      </c>
      <c r="AN544" s="19">
        <v>20.910350799560501</v>
      </c>
      <c r="AO544" s="19">
        <v>43.835999999999999</v>
      </c>
      <c r="AP544" s="19">
        <v>390</v>
      </c>
      <c r="AQ544" s="19">
        <v>45.6</v>
      </c>
      <c r="AR544" s="19">
        <v>12</v>
      </c>
      <c r="AS544" s="19">
        <v>45.6</v>
      </c>
      <c r="AT544" s="19">
        <v>45.6</v>
      </c>
      <c r="AU544" s="19">
        <v>0</v>
      </c>
      <c r="AV544" s="19">
        <v>195.74</v>
      </c>
      <c r="AW544" s="19">
        <v>12</v>
      </c>
      <c r="AX544" s="19">
        <v>12</v>
      </c>
      <c r="AY544" s="19">
        <v>12</v>
      </c>
      <c r="AZ544" s="19" t="s">
        <v>43</v>
      </c>
      <c r="BA544" s="19">
        <v>3</v>
      </c>
      <c r="BB544" s="19">
        <v>4</v>
      </c>
      <c r="BC544" s="19">
        <v>3</v>
      </c>
      <c r="BD544" s="19">
        <v>3</v>
      </c>
      <c r="BE544" s="19">
        <v>3</v>
      </c>
      <c r="BF544" s="19">
        <v>8</v>
      </c>
      <c r="BG544" s="19">
        <v>6</v>
      </c>
      <c r="BH544" s="19">
        <v>8</v>
      </c>
      <c r="BI544" s="19">
        <v>5</v>
      </c>
      <c r="BJ544" s="19">
        <v>3</v>
      </c>
      <c r="BK544" s="19">
        <v>390</v>
      </c>
      <c r="BL544" s="19">
        <v>1.08</v>
      </c>
      <c r="BM544" s="19">
        <v>10</v>
      </c>
      <c r="BN544" s="19">
        <v>17.2</v>
      </c>
      <c r="BO544" s="19">
        <v>8.6999999999999993</v>
      </c>
      <c r="BP544" s="19">
        <v>9.6999999999999993</v>
      </c>
      <c r="BQ544" s="19">
        <v>10.8</v>
      </c>
      <c r="BR544" s="19">
        <v>30.8</v>
      </c>
      <c r="BS544" s="19">
        <v>23.1</v>
      </c>
      <c r="BT544" s="19">
        <v>31.8</v>
      </c>
      <c r="BU544" s="19">
        <v>16.899999999999999</v>
      </c>
      <c r="BV544" s="19">
        <v>8.5</v>
      </c>
      <c r="BW544" s="19">
        <v>1.0325808300288499</v>
      </c>
      <c r="BX544" s="19">
        <v>0.39873191489361698</v>
      </c>
      <c r="BY544" s="19">
        <v>-0.32597236633300902</v>
      </c>
      <c r="BZ544" s="19">
        <v>-1.9083101843058701</v>
      </c>
    </row>
    <row r="545" spans="1:78" s="38" customFormat="1" x14ac:dyDescent="0.3">
      <c r="A545" s="91">
        <v>543</v>
      </c>
      <c r="B545" s="19" t="s">
        <v>2039</v>
      </c>
      <c r="C545" s="223" t="s">
        <v>2040</v>
      </c>
      <c r="D545" s="177">
        <v>0.77200287028829517</v>
      </c>
      <c r="E545" s="108">
        <f t="shared" si="88"/>
        <v>-0.37332188347821466</v>
      </c>
      <c r="F545" s="28">
        <v>9.3014620065388548E-2</v>
      </c>
      <c r="G545" s="129">
        <f t="shared" si="89"/>
        <v>1.0314487835461099</v>
      </c>
      <c r="H545" s="144"/>
      <c r="I545" s="145">
        <f t="shared" si="90"/>
        <v>-1.0314487835461099</v>
      </c>
      <c r="J545" s="74" t="s">
        <v>2041</v>
      </c>
      <c r="K545" s="74" t="s">
        <v>2042</v>
      </c>
      <c r="L545" s="74" t="str">
        <f t="shared" si="91"/>
        <v>GO:0005730</v>
      </c>
      <c r="M545" s="75" t="str">
        <f t="shared" si="94"/>
        <v/>
      </c>
      <c r="N545" s="74" t="str">
        <f t="shared" si="94"/>
        <v/>
      </c>
      <c r="O545" s="74" t="str">
        <f t="shared" si="94"/>
        <v/>
      </c>
      <c r="P545" s="74" t="str">
        <f t="shared" si="94"/>
        <v>GO:0005730</v>
      </c>
      <c r="Q545" s="76" t="str">
        <f t="shared" si="94"/>
        <v/>
      </c>
      <c r="R545" s="74" t="str">
        <f t="shared" si="94"/>
        <v/>
      </c>
      <c r="S545" s="77">
        <v>8687500</v>
      </c>
      <c r="T545" s="78">
        <v>11702000</v>
      </c>
      <c r="U545" s="78">
        <v>11967000</v>
      </c>
      <c r="V545" s="78">
        <v>12311000</v>
      </c>
      <c r="W545" s="78">
        <v>14560000</v>
      </c>
      <c r="X545" s="79">
        <v>5</v>
      </c>
      <c r="Y545" s="80">
        <v>10599000</v>
      </c>
      <c r="Z545" s="80">
        <v>12066000</v>
      </c>
      <c r="AA545" s="80">
        <v>9400500</v>
      </c>
      <c r="AB545" s="80">
        <v>6852500</v>
      </c>
      <c r="AC545" s="80">
        <v>6805800</v>
      </c>
      <c r="AD545" s="96">
        <v>5</v>
      </c>
      <c r="AE545" s="19">
        <v>23.050510406494102</v>
      </c>
      <c r="AF545" s="19">
        <v>23.480251312255898</v>
      </c>
      <c r="AG545" s="19">
        <v>23.512557983398398</v>
      </c>
      <c r="AH545" s="19">
        <v>23.553443908691399</v>
      </c>
      <c r="AI545" s="19">
        <v>23.795507431030298</v>
      </c>
      <c r="AJ545" s="19">
        <v>23.337425231933601</v>
      </c>
      <c r="AK545" s="19">
        <v>23.5244445800781</v>
      </c>
      <c r="AL545" s="19">
        <v>23.164306640625</v>
      </c>
      <c r="AM545" s="19">
        <v>22.708198547363299</v>
      </c>
      <c r="AN545" s="19">
        <v>22.6983337402344</v>
      </c>
      <c r="AO545" s="19">
        <v>107.29</v>
      </c>
      <c r="AP545" s="19">
        <v>957</v>
      </c>
      <c r="AQ545" s="19">
        <v>51</v>
      </c>
      <c r="AR545" s="19">
        <v>39</v>
      </c>
      <c r="AS545" s="19">
        <v>51</v>
      </c>
      <c r="AT545" s="19">
        <v>51</v>
      </c>
      <c r="AU545" s="19">
        <v>0</v>
      </c>
      <c r="AV545" s="19">
        <v>323.31</v>
      </c>
      <c r="AW545" s="19">
        <v>39</v>
      </c>
      <c r="AX545" s="19">
        <v>39</v>
      </c>
      <c r="AY545" s="19">
        <v>39</v>
      </c>
      <c r="AZ545" s="19" t="s">
        <v>43</v>
      </c>
      <c r="BA545" s="19">
        <v>14</v>
      </c>
      <c r="BB545" s="19">
        <v>19</v>
      </c>
      <c r="BC545" s="19">
        <v>22</v>
      </c>
      <c r="BD545" s="19">
        <v>23</v>
      </c>
      <c r="BE545" s="19">
        <v>24</v>
      </c>
      <c r="BF545" s="19">
        <v>18</v>
      </c>
      <c r="BG545" s="19">
        <v>16</v>
      </c>
      <c r="BH545" s="19">
        <v>16</v>
      </c>
      <c r="BI545" s="19">
        <v>15</v>
      </c>
      <c r="BJ545" s="19">
        <v>8</v>
      </c>
      <c r="BK545" s="19">
        <v>957</v>
      </c>
      <c r="BL545" s="19">
        <v>2.2000000000000002</v>
      </c>
      <c r="BM545" s="19">
        <v>23.7</v>
      </c>
      <c r="BN545" s="19">
        <v>30.2</v>
      </c>
      <c r="BO545" s="19">
        <v>35.799999999999997</v>
      </c>
      <c r="BP545" s="19">
        <v>25.7</v>
      </c>
      <c r="BQ545" s="19">
        <v>28.9</v>
      </c>
      <c r="BR545" s="19">
        <v>28.2</v>
      </c>
      <c r="BS545" s="19">
        <v>26.2</v>
      </c>
      <c r="BT545" s="19">
        <v>25.5</v>
      </c>
      <c r="BU545" s="19">
        <v>21</v>
      </c>
      <c r="BV545" s="19">
        <v>11</v>
      </c>
      <c r="BW545" s="19">
        <v>1.0314487835461099</v>
      </c>
      <c r="BX545" s="19">
        <v>0.399044585987261</v>
      </c>
      <c r="BY545" s="19">
        <v>0.39191246032714799</v>
      </c>
      <c r="BZ545" s="19">
        <v>1.90661865120589</v>
      </c>
    </row>
    <row r="546" spans="1:78" s="38" customFormat="1" x14ac:dyDescent="0.3">
      <c r="A546" s="91">
        <v>544</v>
      </c>
      <c r="B546" s="19" t="s">
        <v>2043</v>
      </c>
      <c r="C546" s="223" t="s">
        <v>2044</v>
      </c>
      <c r="D546" s="177">
        <v>1.2366779680013449</v>
      </c>
      <c r="E546" s="108">
        <f t="shared" si="88"/>
        <v>0.30646987019904398</v>
      </c>
      <c r="F546" s="28">
        <v>9.3091747695777521E-2</v>
      </c>
      <c r="G546" s="129">
        <f t="shared" si="89"/>
        <v>1.03108881621559</v>
      </c>
      <c r="H546" s="144"/>
      <c r="I546" s="145">
        <f t="shared" si="90"/>
        <v>1.03108881621559</v>
      </c>
      <c r="J546" s="74" t="s">
        <v>2045</v>
      </c>
      <c r="K546" s="74" t="s">
        <v>2046</v>
      </c>
      <c r="L546" s="74" t="str">
        <f t="shared" si="91"/>
        <v/>
      </c>
      <c r="M546" s="75" t="str">
        <f t="shared" si="94"/>
        <v/>
      </c>
      <c r="N546" s="74" t="str">
        <f t="shared" si="94"/>
        <v/>
      </c>
      <c r="O546" s="74" t="str">
        <f t="shared" si="94"/>
        <v/>
      </c>
      <c r="P546" s="74" t="str">
        <f t="shared" si="94"/>
        <v/>
      </c>
      <c r="Q546" s="76" t="str">
        <f t="shared" si="94"/>
        <v/>
      </c>
      <c r="R546" s="74" t="str">
        <f t="shared" si="94"/>
        <v/>
      </c>
      <c r="S546" s="77">
        <v>2374500</v>
      </c>
      <c r="T546" s="78">
        <v>3802500</v>
      </c>
      <c r="U546" s="78">
        <v>4552900</v>
      </c>
      <c r="V546" s="78">
        <v>3897700</v>
      </c>
      <c r="W546" s="78">
        <v>3216900</v>
      </c>
      <c r="X546" s="79">
        <v>5</v>
      </c>
      <c r="Y546" s="80">
        <v>4951100</v>
      </c>
      <c r="Z546" s="80">
        <v>4294000</v>
      </c>
      <c r="AA546" s="80">
        <v>4896200</v>
      </c>
      <c r="AB546" s="80">
        <v>3910300</v>
      </c>
      <c r="AC546" s="80">
        <v>4016300</v>
      </c>
      <c r="AD546" s="96">
        <v>5</v>
      </c>
      <c r="AE546" s="19">
        <v>21.179191589355501</v>
      </c>
      <c r="AF546" s="19">
        <v>21.858516693115199</v>
      </c>
      <c r="AG546" s="19">
        <v>22.118354797363299</v>
      </c>
      <c r="AH546" s="19">
        <v>21.894191741943398</v>
      </c>
      <c r="AI546" s="19">
        <v>21.6172389984131</v>
      </c>
      <c r="AJ546" s="19">
        <v>22.239316940307599</v>
      </c>
      <c r="AK546" s="19">
        <v>22.033891677856399</v>
      </c>
      <c r="AL546" s="19">
        <v>22.223230361938501</v>
      </c>
      <c r="AM546" s="19">
        <v>21.898847579956101</v>
      </c>
      <c r="AN546" s="19">
        <v>21.937435150146499</v>
      </c>
      <c r="AO546" s="19">
        <v>72.052999999999997</v>
      </c>
      <c r="AP546" s="19">
        <v>640</v>
      </c>
      <c r="AQ546" s="19">
        <v>41.4</v>
      </c>
      <c r="AR546" s="19">
        <v>24</v>
      </c>
      <c r="AS546" s="19">
        <v>41.4</v>
      </c>
      <c r="AT546" s="19">
        <v>41.4</v>
      </c>
      <c r="AU546" s="19">
        <v>0</v>
      </c>
      <c r="AV546" s="19">
        <v>141.33000000000001</v>
      </c>
      <c r="AW546" s="19">
        <v>24</v>
      </c>
      <c r="AX546" s="19">
        <v>24</v>
      </c>
      <c r="AY546" s="19">
        <v>24</v>
      </c>
      <c r="AZ546" s="19" t="s">
        <v>43</v>
      </c>
      <c r="BA546" s="19">
        <v>9</v>
      </c>
      <c r="BB546" s="19">
        <v>2</v>
      </c>
      <c r="BC546" s="19">
        <v>3</v>
      </c>
      <c r="BD546" s="19">
        <v>9</v>
      </c>
      <c r="BE546" s="19">
        <v>12</v>
      </c>
      <c r="BF546" s="19">
        <v>16</v>
      </c>
      <c r="BG546" s="19">
        <v>12</v>
      </c>
      <c r="BH546" s="19">
        <v>13</v>
      </c>
      <c r="BI546" s="19">
        <v>10</v>
      </c>
      <c r="BJ546" s="19">
        <v>9</v>
      </c>
      <c r="BK546" s="19">
        <v>640</v>
      </c>
      <c r="BL546" s="19">
        <v>1.89</v>
      </c>
      <c r="BM546" s="19">
        <v>18.100000000000001</v>
      </c>
      <c r="BN546" s="19">
        <v>6.4</v>
      </c>
      <c r="BO546" s="19">
        <v>6.7</v>
      </c>
      <c r="BP546" s="19">
        <v>17.3</v>
      </c>
      <c r="BQ546" s="19">
        <v>18.3</v>
      </c>
      <c r="BR546" s="19">
        <v>28.9</v>
      </c>
      <c r="BS546" s="19">
        <v>23</v>
      </c>
      <c r="BT546" s="19">
        <v>25.2</v>
      </c>
      <c r="BU546" s="19">
        <v>19.5</v>
      </c>
      <c r="BV546" s="19">
        <v>15.5</v>
      </c>
      <c r="BW546" s="19">
        <v>1.03108881621559</v>
      </c>
      <c r="BX546" s="19">
        <v>0.39889713679745498</v>
      </c>
      <c r="BY546" s="19">
        <v>-0.333045578002931</v>
      </c>
      <c r="BZ546" s="19">
        <v>-1.9060807391266801</v>
      </c>
    </row>
    <row r="547" spans="1:78" s="38" customFormat="1" x14ac:dyDescent="0.3">
      <c r="A547" s="91">
        <v>545</v>
      </c>
      <c r="B547" s="19" t="s">
        <v>2047</v>
      </c>
      <c r="C547" s="223" t="s">
        <v>76</v>
      </c>
      <c r="D547" s="177">
        <v>1.3116853266556583</v>
      </c>
      <c r="E547" s="108">
        <f t="shared" si="88"/>
        <v>0.39142165888613722</v>
      </c>
      <c r="F547" s="28">
        <v>9.3483708692261525E-2</v>
      </c>
      <c r="G547" s="129">
        <f t="shared" si="89"/>
        <v>1.02926406657683</v>
      </c>
      <c r="H547" s="144"/>
      <c r="I547" s="145">
        <f t="shared" si="90"/>
        <v>1.02926406657683</v>
      </c>
      <c r="J547" s="74" t="s">
        <v>510</v>
      </c>
      <c r="K547" s="74" t="s">
        <v>511</v>
      </c>
      <c r="L547" s="74" t="str">
        <f t="shared" si="91"/>
        <v/>
      </c>
      <c r="M547" s="75" t="str">
        <f t="shared" si="94"/>
        <v/>
      </c>
      <c r="N547" s="74" t="str">
        <f t="shared" si="94"/>
        <v/>
      </c>
      <c r="O547" s="74" t="str">
        <f t="shared" si="94"/>
        <v/>
      </c>
      <c r="P547" s="74" t="str">
        <f t="shared" si="94"/>
        <v/>
      </c>
      <c r="Q547" s="76" t="str">
        <f t="shared" si="94"/>
        <v/>
      </c>
      <c r="R547" s="74" t="str">
        <f t="shared" si="94"/>
        <v/>
      </c>
      <c r="S547" s="77">
        <v>3356400</v>
      </c>
      <c r="T547" s="78">
        <v>3808000</v>
      </c>
      <c r="U547" s="78">
        <v>4364700</v>
      </c>
      <c r="V547" s="78">
        <v>2640100</v>
      </c>
      <c r="W547" s="78">
        <v>2363500</v>
      </c>
      <c r="X547" s="79">
        <v>5</v>
      </c>
      <c r="Y547" s="80">
        <v>4073200</v>
      </c>
      <c r="Z547" s="80">
        <v>5385700</v>
      </c>
      <c r="AA547" s="80">
        <v>5174300</v>
      </c>
      <c r="AB547" s="80">
        <v>3719900</v>
      </c>
      <c r="AC547" s="80">
        <v>3332600</v>
      </c>
      <c r="AD547" s="96">
        <v>5</v>
      </c>
      <c r="AE547" s="19">
        <v>21.678483963012699</v>
      </c>
      <c r="AF547" s="19">
        <v>21.860601425170898</v>
      </c>
      <c r="AG547" s="19">
        <v>22.057451248168899</v>
      </c>
      <c r="AH547" s="19">
        <v>21.332160949706999</v>
      </c>
      <c r="AI547" s="19">
        <v>21.172492980956999</v>
      </c>
      <c r="AJ547" s="19">
        <v>21.9577312469482</v>
      </c>
      <c r="AK547" s="19">
        <v>22.360702514648398</v>
      </c>
      <c r="AL547" s="19">
        <v>22.302932739257798</v>
      </c>
      <c r="AM547" s="19">
        <v>21.826831817626999</v>
      </c>
      <c r="AN547" s="19">
        <v>21.668216705322301</v>
      </c>
      <c r="AO547" s="19">
        <v>34.915999999999997</v>
      </c>
      <c r="AP547" s="19">
        <v>314</v>
      </c>
      <c r="AQ547" s="19">
        <v>43.9</v>
      </c>
      <c r="AR547" s="19">
        <v>9</v>
      </c>
      <c r="AS547" s="19">
        <v>43.9</v>
      </c>
      <c r="AT547" s="19">
        <v>43.9</v>
      </c>
      <c r="AU547" s="19">
        <v>0</v>
      </c>
      <c r="AV547" s="19">
        <v>86.62</v>
      </c>
      <c r="AW547" s="19">
        <v>9</v>
      </c>
      <c r="AX547" s="19">
        <v>9</v>
      </c>
      <c r="AY547" s="19">
        <v>9</v>
      </c>
      <c r="AZ547" s="19" t="s">
        <v>43</v>
      </c>
      <c r="BA547" s="19">
        <v>3</v>
      </c>
      <c r="BB547" s="19">
        <v>4</v>
      </c>
      <c r="BC547" s="19">
        <v>3</v>
      </c>
      <c r="BD547" s="19">
        <v>4</v>
      </c>
      <c r="BE547" s="19">
        <v>5</v>
      </c>
      <c r="BF547" s="19">
        <v>6</v>
      </c>
      <c r="BG547" s="19">
        <v>4</v>
      </c>
      <c r="BH547" s="19">
        <v>5</v>
      </c>
      <c r="BI547" s="19">
        <v>5</v>
      </c>
      <c r="BJ547" s="19">
        <v>5</v>
      </c>
      <c r="BK547" s="19">
        <v>314</v>
      </c>
      <c r="BL547" s="19">
        <v>1.1000000000000001</v>
      </c>
      <c r="BM547" s="19">
        <v>15.9</v>
      </c>
      <c r="BN547" s="19">
        <v>19.100000000000001</v>
      </c>
      <c r="BO547" s="19">
        <v>15.9</v>
      </c>
      <c r="BP547" s="19">
        <v>16.899999999999999</v>
      </c>
      <c r="BQ547" s="19">
        <v>26.8</v>
      </c>
      <c r="BR547" s="19">
        <v>29.9</v>
      </c>
      <c r="BS547" s="19">
        <v>16.899999999999999</v>
      </c>
      <c r="BT547" s="19">
        <v>20.100000000000001</v>
      </c>
      <c r="BU547" s="19">
        <v>19.399999999999999</v>
      </c>
      <c r="BV547" s="19">
        <v>19.399999999999999</v>
      </c>
      <c r="BW547" s="19">
        <v>1.02926406657683</v>
      </c>
      <c r="BX547" s="19">
        <v>0.39968253968253997</v>
      </c>
      <c r="BY547" s="19">
        <v>-0.403044891357421</v>
      </c>
      <c r="BZ547" s="19">
        <v>-1.9033536550140999</v>
      </c>
    </row>
    <row r="548" spans="1:78" s="38" customFormat="1" x14ac:dyDescent="0.3">
      <c r="A548" s="91">
        <v>546</v>
      </c>
      <c r="B548" s="19" t="s">
        <v>2048</v>
      </c>
      <c r="C548" s="223" t="s">
        <v>2049</v>
      </c>
      <c r="D548" s="177">
        <v>1.4865126022526942</v>
      </c>
      <c r="E548" s="108">
        <f t="shared" si="88"/>
        <v>0.57193169407663569</v>
      </c>
      <c r="F548" s="28">
        <v>9.3662580885518015E-2</v>
      </c>
      <c r="G548" s="129">
        <f t="shared" si="89"/>
        <v>1.0284338793438601</v>
      </c>
      <c r="H548" s="144"/>
      <c r="I548" s="145">
        <f t="shared" si="90"/>
        <v>1.0284338793438601</v>
      </c>
      <c r="J548" s="74" t="s">
        <v>2050</v>
      </c>
      <c r="K548" s="74" t="s">
        <v>2051</v>
      </c>
      <c r="L548" s="74" t="str">
        <f t="shared" si="91"/>
        <v/>
      </c>
      <c r="M548" s="75" t="str">
        <f t="shared" si="94"/>
        <v/>
      </c>
      <c r="N548" s="74" t="str">
        <f t="shared" si="94"/>
        <v/>
      </c>
      <c r="O548" s="74" t="str">
        <f t="shared" si="94"/>
        <v/>
      </c>
      <c r="P548" s="74" t="str">
        <f t="shared" si="94"/>
        <v/>
      </c>
      <c r="Q548" s="76" t="str">
        <f t="shared" si="94"/>
        <v/>
      </c>
      <c r="R548" s="74" t="str">
        <f t="shared" si="94"/>
        <v/>
      </c>
      <c r="S548" s="77">
        <v>1358700</v>
      </c>
      <c r="T548" s="78">
        <v>1166000</v>
      </c>
      <c r="U548" s="78">
        <v>3199700</v>
      </c>
      <c r="V548" s="78">
        <v>4106900</v>
      </c>
      <c r="W548" s="78">
        <v>3725800</v>
      </c>
      <c r="X548" s="79">
        <v>5</v>
      </c>
      <c r="Y548" s="80">
        <v>4274100</v>
      </c>
      <c r="Z548" s="80">
        <v>4250000</v>
      </c>
      <c r="AA548" s="80">
        <v>4616500</v>
      </c>
      <c r="AB548" s="80">
        <v>3666000</v>
      </c>
      <c r="AC548" s="80">
        <v>3346200</v>
      </c>
      <c r="AD548" s="96">
        <v>5</v>
      </c>
      <c r="AE548" s="19">
        <v>20.373796463012699</v>
      </c>
      <c r="AF548" s="19">
        <v>20.1531372070313</v>
      </c>
      <c r="AG548" s="19">
        <v>21.609504699706999</v>
      </c>
      <c r="AH548" s="19">
        <v>21.969617843627901</v>
      </c>
      <c r="AI548" s="19">
        <v>21.829118728637699</v>
      </c>
      <c r="AJ548" s="19">
        <v>22.0271892547607</v>
      </c>
      <c r="AK548" s="19">
        <v>22.0190315246582</v>
      </c>
      <c r="AL548" s="19">
        <v>22.138368606567401</v>
      </c>
      <c r="AM548" s="19">
        <v>21.8057746887207</v>
      </c>
      <c r="AN548" s="19">
        <v>21.6740913391113</v>
      </c>
      <c r="AO548" s="19">
        <v>51.313000000000002</v>
      </c>
      <c r="AP548" s="19">
        <v>461</v>
      </c>
      <c r="AQ548" s="19">
        <v>17.600000000000001</v>
      </c>
      <c r="AR548" s="19">
        <v>6</v>
      </c>
      <c r="AS548" s="19">
        <v>17.600000000000001</v>
      </c>
      <c r="AT548" s="19">
        <v>17.600000000000001</v>
      </c>
      <c r="AU548" s="19">
        <v>0</v>
      </c>
      <c r="AV548" s="19">
        <v>56.271000000000001</v>
      </c>
      <c r="AW548" s="19">
        <v>6</v>
      </c>
      <c r="AX548" s="19">
        <v>6</v>
      </c>
      <c r="AY548" s="19">
        <v>6</v>
      </c>
      <c r="AZ548" s="19" t="s">
        <v>43</v>
      </c>
      <c r="BA548" s="19">
        <v>3</v>
      </c>
      <c r="BB548" s="19">
        <v>3</v>
      </c>
      <c r="BC548" s="19">
        <v>3</v>
      </c>
      <c r="BD548" s="19">
        <v>3</v>
      </c>
      <c r="BE548" s="19">
        <v>5</v>
      </c>
      <c r="BF548" s="19">
        <v>6</v>
      </c>
      <c r="BG548" s="19">
        <v>4</v>
      </c>
      <c r="BH548" s="19">
        <v>6</v>
      </c>
      <c r="BI548" s="19">
        <v>3</v>
      </c>
      <c r="BJ548" s="19">
        <v>5</v>
      </c>
      <c r="BK548" s="19">
        <v>461</v>
      </c>
      <c r="BL548" s="19">
        <v>1.66</v>
      </c>
      <c r="BM548" s="19">
        <v>8.6999999999999993</v>
      </c>
      <c r="BN548" s="19">
        <v>8.6999999999999993</v>
      </c>
      <c r="BO548" s="19">
        <v>11.5</v>
      </c>
      <c r="BP548" s="19">
        <v>7.4</v>
      </c>
      <c r="BQ548" s="19">
        <v>16.100000000000001</v>
      </c>
      <c r="BR548" s="19">
        <v>17.600000000000001</v>
      </c>
      <c r="BS548" s="19">
        <v>10.8</v>
      </c>
      <c r="BT548" s="19">
        <v>17.600000000000001</v>
      </c>
      <c r="BU548" s="19">
        <v>10.4</v>
      </c>
      <c r="BV548" s="19">
        <v>16.100000000000001</v>
      </c>
      <c r="BW548" s="19">
        <v>1.0284338793438601</v>
      </c>
      <c r="BX548" s="19">
        <v>0.39944244984160499</v>
      </c>
      <c r="BY548" s="19">
        <v>-0.74585609436035205</v>
      </c>
      <c r="BZ548" s="19">
        <v>-1.9021127780926199</v>
      </c>
    </row>
    <row r="549" spans="1:78" s="38" customFormat="1" x14ac:dyDescent="0.3">
      <c r="A549" s="91">
        <v>547</v>
      </c>
      <c r="B549" s="19" t="s">
        <v>2052</v>
      </c>
      <c r="C549" s="223" t="s">
        <v>2053</v>
      </c>
      <c r="D549" s="177">
        <v>1.3892843513033666</v>
      </c>
      <c r="E549" s="108">
        <f t="shared" si="88"/>
        <v>0.47434191266005649</v>
      </c>
      <c r="F549" s="28">
        <v>9.4628516908897578E-2</v>
      </c>
      <c r="G549" s="129">
        <f t="shared" si="89"/>
        <v>1.0239779664536199</v>
      </c>
      <c r="H549" s="144"/>
      <c r="I549" s="145">
        <f t="shared" si="90"/>
        <v>1.0239779664536199</v>
      </c>
      <c r="J549" s="74" t="s">
        <v>2054</v>
      </c>
      <c r="K549" s="74" t="s">
        <v>2055</v>
      </c>
      <c r="L549" s="74" t="str">
        <f t="shared" si="91"/>
        <v/>
      </c>
      <c r="M549" s="75" t="str">
        <f t="shared" si="94"/>
        <v/>
      </c>
      <c r="N549" s="74" t="str">
        <f t="shared" si="94"/>
        <v/>
      </c>
      <c r="O549" s="74" t="str">
        <f t="shared" si="94"/>
        <v/>
      </c>
      <c r="P549" s="74" t="str">
        <f t="shared" si="94"/>
        <v/>
      </c>
      <c r="Q549" s="76" t="str">
        <f t="shared" si="94"/>
        <v/>
      </c>
      <c r="R549" s="74" t="str">
        <f t="shared" si="94"/>
        <v/>
      </c>
      <c r="S549" s="77">
        <v>8780600</v>
      </c>
      <c r="T549" s="78">
        <v>9965100</v>
      </c>
      <c r="U549" s="78">
        <v>8052300</v>
      </c>
      <c r="V549" s="78">
        <v>16643000</v>
      </c>
      <c r="W549" s="78">
        <v>16826000</v>
      </c>
      <c r="X549" s="79">
        <v>5</v>
      </c>
      <c r="Y549" s="80">
        <v>17718000</v>
      </c>
      <c r="Z549" s="80">
        <v>10868000</v>
      </c>
      <c r="AA549" s="80">
        <v>17619000</v>
      </c>
      <c r="AB549" s="80">
        <v>18063000</v>
      </c>
      <c r="AC549" s="80">
        <v>19460000</v>
      </c>
      <c r="AD549" s="96">
        <v>5</v>
      </c>
      <c r="AE549" s="19">
        <v>23.0658874511719</v>
      </c>
      <c r="AF549" s="19">
        <v>23.2484531402588</v>
      </c>
      <c r="AG549" s="19">
        <v>22.9409694671631</v>
      </c>
      <c r="AH549" s="19">
        <v>23.9884128570557</v>
      </c>
      <c r="AI549" s="19">
        <v>24.004188537597699</v>
      </c>
      <c r="AJ549" s="19">
        <v>24.078712463378899</v>
      </c>
      <c r="AK549" s="19">
        <v>23.373582839965799</v>
      </c>
      <c r="AL549" s="19">
        <v>24.070629119873001</v>
      </c>
      <c r="AM549" s="19">
        <v>24.1065349578857</v>
      </c>
      <c r="AN549" s="19">
        <v>24.2140083312988</v>
      </c>
      <c r="AO549" s="19">
        <v>24.204000000000001</v>
      </c>
      <c r="AP549" s="19">
        <v>223</v>
      </c>
      <c r="AQ549" s="19">
        <v>77.599999999999994</v>
      </c>
      <c r="AR549" s="19">
        <v>19</v>
      </c>
      <c r="AS549" s="19">
        <v>77.599999999999994</v>
      </c>
      <c r="AT549" s="19">
        <v>77.599999999999994</v>
      </c>
      <c r="AU549" s="19">
        <v>0</v>
      </c>
      <c r="AV549" s="19">
        <v>323.31</v>
      </c>
      <c r="AW549" s="19">
        <v>19</v>
      </c>
      <c r="AX549" s="19">
        <v>19</v>
      </c>
      <c r="AY549" s="19">
        <v>19</v>
      </c>
      <c r="AZ549" s="19" t="s">
        <v>43</v>
      </c>
      <c r="BA549" s="19">
        <v>9</v>
      </c>
      <c r="BB549" s="19">
        <v>9</v>
      </c>
      <c r="BC549" s="19">
        <v>8</v>
      </c>
      <c r="BD549" s="19">
        <v>9</v>
      </c>
      <c r="BE549" s="19">
        <v>14</v>
      </c>
      <c r="BF549" s="19">
        <v>10</v>
      </c>
      <c r="BG549" s="19">
        <v>7</v>
      </c>
      <c r="BH549" s="19">
        <v>10</v>
      </c>
      <c r="BI549" s="19">
        <v>12</v>
      </c>
      <c r="BJ549" s="19">
        <v>13</v>
      </c>
      <c r="BK549" s="19">
        <v>223</v>
      </c>
      <c r="BL549" s="19">
        <v>1.1299999999999999</v>
      </c>
      <c r="BM549" s="19">
        <v>51.1</v>
      </c>
      <c r="BN549" s="19">
        <v>54.3</v>
      </c>
      <c r="BO549" s="19">
        <v>51.6</v>
      </c>
      <c r="BP549" s="19">
        <v>48</v>
      </c>
      <c r="BQ549" s="19">
        <v>65.900000000000006</v>
      </c>
      <c r="BR549" s="19">
        <v>55.2</v>
      </c>
      <c r="BS549" s="19">
        <v>41.3</v>
      </c>
      <c r="BT549" s="19">
        <v>48.9</v>
      </c>
      <c r="BU549" s="19">
        <v>59.2</v>
      </c>
      <c r="BV549" s="19">
        <v>62.3</v>
      </c>
      <c r="BW549" s="19">
        <v>1.0239779664536199</v>
      </c>
      <c r="BX549" s="19">
        <v>0.40180252100840302</v>
      </c>
      <c r="BY549" s="19">
        <v>-0.519111251831056</v>
      </c>
      <c r="BZ549" s="19">
        <v>-1.8954507748930001</v>
      </c>
    </row>
    <row r="550" spans="1:78" s="38" customFormat="1" x14ac:dyDescent="0.3">
      <c r="A550" s="91">
        <v>548</v>
      </c>
      <c r="B550" s="19" t="s">
        <v>2056</v>
      </c>
      <c r="C550" s="223" t="s">
        <v>2057</v>
      </c>
      <c r="D550" s="177">
        <v>1.6584702829605833</v>
      </c>
      <c r="E550" s="108">
        <f t="shared" si="88"/>
        <v>0.72985316165291891</v>
      </c>
      <c r="F550" s="28">
        <v>9.4828258337885135E-2</v>
      </c>
      <c r="G550" s="129">
        <f t="shared" si="89"/>
        <v>1.02306222583211</v>
      </c>
      <c r="H550" s="144"/>
      <c r="I550" s="145">
        <f t="shared" si="90"/>
        <v>1.02306222583211</v>
      </c>
      <c r="J550" s="74" t="s">
        <v>2058</v>
      </c>
      <c r="K550" s="74" t="s">
        <v>2059</v>
      </c>
      <c r="L550" s="74" t="str">
        <f t="shared" si="91"/>
        <v/>
      </c>
      <c r="M550" s="75" t="str">
        <f t="shared" si="94"/>
        <v/>
      </c>
      <c r="N550" s="74" t="str">
        <f t="shared" si="94"/>
        <v/>
      </c>
      <c r="O550" s="74" t="str">
        <f t="shared" si="94"/>
        <v/>
      </c>
      <c r="P550" s="74" t="str">
        <f t="shared" si="94"/>
        <v/>
      </c>
      <c r="Q550" s="76" t="str">
        <f t="shared" si="94"/>
        <v/>
      </c>
      <c r="R550" s="74" t="str">
        <f t="shared" si="94"/>
        <v/>
      </c>
      <c r="S550" s="77">
        <v>5287400</v>
      </c>
      <c r="T550" s="78">
        <v>4867900</v>
      </c>
      <c r="U550" s="78">
        <v>3354800</v>
      </c>
      <c r="V550" s="78">
        <v>11117000</v>
      </c>
      <c r="W550" s="78">
        <v>13410000</v>
      </c>
      <c r="X550" s="79">
        <v>5</v>
      </c>
      <c r="Y550" s="80">
        <v>6994400</v>
      </c>
      <c r="Z550" s="80">
        <v>12079000</v>
      </c>
      <c r="AA550" s="80">
        <v>11652000</v>
      </c>
      <c r="AB550" s="80">
        <v>12376000</v>
      </c>
      <c r="AC550" s="80">
        <v>19982000</v>
      </c>
      <c r="AD550" s="96">
        <v>5</v>
      </c>
      <c r="AE550" s="19">
        <v>22.3341274261475</v>
      </c>
      <c r="AF550" s="19">
        <v>22.214868545532202</v>
      </c>
      <c r="AG550" s="19">
        <v>21.6777954101563</v>
      </c>
      <c r="AH550" s="19">
        <v>23.406263351440401</v>
      </c>
      <c r="AI550" s="19">
        <v>23.676805496215799</v>
      </c>
      <c r="AJ550" s="19">
        <v>22.737768173217798</v>
      </c>
      <c r="AK550" s="19">
        <v>23.525997161865199</v>
      </c>
      <c r="AL550" s="19">
        <v>23.474073410034201</v>
      </c>
      <c r="AM550" s="19">
        <v>23.561040878295898</v>
      </c>
      <c r="AN550" s="19">
        <v>24.252197265625</v>
      </c>
      <c r="AO550" s="19">
        <v>58.274000000000001</v>
      </c>
      <c r="AP550" s="19">
        <v>528</v>
      </c>
      <c r="AQ550" s="19">
        <v>52.1</v>
      </c>
      <c r="AR550" s="19">
        <v>21</v>
      </c>
      <c r="AS550" s="19">
        <v>52.1</v>
      </c>
      <c r="AT550" s="19">
        <v>52.1</v>
      </c>
      <c r="AU550" s="19">
        <v>0</v>
      </c>
      <c r="AV550" s="19">
        <v>323.31</v>
      </c>
      <c r="AW550" s="19">
        <v>21</v>
      </c>
      <c r="AX550" s="19">
        <v>21</v>
      </c>
      <c r="AY550" s="19">
        <v>21</v>
      </c>
      <c r="AZ550" s="19" t="s">
        <v>43</v>
      </c>
      <c r="BA550" s="19">
        <v>6</v>
      </c>
      <c r="BB550" s="19">
        <v>5</v>
      </c>
      <c r="BC550" s="19">
        <v>6</v>
      </c>
      <c r="BD550" s="19">
        <v>12</v>
      </c>
      <c r="BE550" s="19">
        <v>12</v>
      </c>
      <c r="BF550" s="19">
        <v>14</v>
      </c>
      <c r="BG550" s="19">
        <v>16</v>
      </c>
      <c r="BH550" s="19">
        <v>16</v>
      </c>
      <c r="BI550" s="19">
        <v>13</v>
      </c>
      <c r="BJ550" s="19">
        <v>13</v>
      </c>
      <c r="BK550" s="19">
        <v>528</v>
      </c>
      <c r="BL550" s="19">
        <v>2.1</v>
      </c>
      <c r="BM550" s="19">
        <v>18.2</v>
      </c>
      <c r="BN550" s="19">
        <v>16.3</v>
      </c>
      <c r="BO550" s="19">
        <v>19.7</v>
      </c>
      <c r="BP550" s="19">
        <v>33.5</v>
      </c>
      <c r="BQ550" s="19">
        <v>28.8</v>
      </c>
      <c r="BR550" s="19">
        <v>43.9</v>
      </c>
      <c r="BS550" s="19">
        <v>46.8</v>
      </c>
      <c r="BT550" s="19">
        <v>45.6</v>
      </c>
      <c r="BU550" s="19">
        <v>25.8</v>
      </c>
      <c r="BV550" s="19">
        <v>32.200000000000003</v>
      </c>
      <c r="BW550" s="19">
        <v>1.02306222583211</v>
      </c>
      <c r="BX550" s="19">
        <v>0.402216159496327</v>
      </c>
      <c r="BY550" s="19">
        <v>-0.848243331909181</v>
      </c>
      <c r="BZ550" s="19">
        <v>-1.89408128440321</v>
      </c>
    </row>
    <row r="551" spans="1:78" s="38" customFormat="1" x14ac:dyDescent="0.3">
      <c r="A551" s="91">
        <v>549</v>
      </c>
      <c r="B551" s="19" t="s">
        <v>2060</v>
      </c>
      <c r="C551" s="223" t="s">
        <v>2061</v>
      </c>
      <c r="D551" s="177">
        <v>1.0917646738043736</v>
      </c>
      <c r="E551" s="108">
        <f t="shared" si="88"/>
        <v>0.12666192171357371</v>
      </c>
      <c r="F551" s="28">
        <v>9.5441779584423861E-2</v>
      </c>
      <c r="G551" s="129">
        <f t="shared" si="89"/>
        <v>1.02026147151196</v>
      </c>
      <c r="H551" s="144"/>
      <c r="I551" s="145">
        <f t="shared" si="90"/>
        <v>1.02026147151196</v>
      </c>
      <c r="J551" s="74" t="s">
        <v>2062</v>
      </c>
      <c r="K551" s="74" t="s">
        <v>2063</v>
      </c>
      <c r="L551" s="74" t="str">
        <f t="shared" si="91"/>
        <v>GO:0003723</v>
      </c>
      <c r="M551" s="75" t="str">
        <f t="shared" si="94"/>
        <v/>
      </c>
      <c r="N551" s="74" t="str">
        <f t="shared" si="94"/>
        <v/>
      </c>
      <c r="O551" s="74" t="str">
        <f t="shared" si="94"/>
        <v/>
      </c>
      <c r="P551" s="74" t="str">
        <f t="shared" si="94"/>
        <v/>
      </c>
      <c r="Q551" s="76" t="str">
        <f t="shared" si="94"/>
        <v>GO:0003723</v>
      </c>
      <c r="R551" s="74" t="str">
        <f t="shared" si="94"/>
        <v/>
      </c>
      <c r="S551" s="77">
        <v>47006000</v>
      </c>
      <c r="T551" s="78">
        <v>41142000</v>
      </c>
      <c r="U551" s="78">
        <v>44502000</v>
      </c>
      <c r="V551" s="78">
        <v>43334000</v>
      </c>
      <c r="W551" s="78">
        <v>44068000</v>
      </c>
      <c r="X551" s="79">
        <v>5</v>
      </c>
      <c r="Y551" s="80">
        <v>47861000</v>
      </c>
      <c r="Z551" s="80">
        <v>47342000</v>
      </c>
      <c r="AA551" s="80">
        <v>54337000</v>
      </c>
      <c r="AB551" s="80">
        <v>42279000</v>
      </c>
      <c r="AC551" s="80">
        <v>48426000</v>
      </c>
      <c r="AD551" s="96">
        <v>5</v>
      </c>
      <c r="AE551" s="19">
        <v>25.486341476440401</v>
      </c>
      <c r="AF551" s="19">
        <v>25.294109344482401</v>
      </c>
      <c r="AG551" s="19">
        <v>25.4073677062988</v>
      </c>
      <c r="AH551" s="19">
        <v>25.368995666503899</v>
      </c>
      <c r="AI551" s="19">
        <v>25.3932285308838</v>
      </c>
      <c r="AJ551" s="19">
        <v>25.512346267700199</v>
      </c>
      <c r="AK551" s="19">
        <v>25.496618270873999</v>
      </c>
      <c r="AL551" s="19">
        <v>25.695430755615199</v>
      </c>
      <c r="AM551" s="19">
        <v>25.333436965942401</v>
      </c>
      <c r="AN551" s="19">
        <v>25.5292778015137</v>
      </c>
      <c r="AO551" s="19">
        <v>470.71</v>
      </c>
      <c r="AP551" s="19">
        <v>4304</v>
      </c>
      <c r="AQ551" s="19">
        <v>38.6</v>
      </c>
      <c r="AR551" s="19">
        <v>127</v>
      </c>
      <c r="AS551" s="19">
        <v>38.6</v>
      </c>
      <c r="AT551" s="19">
        <v>38.6</v>
      </c>
      <c r="AU551" s="19">
        <v>0</v>
      </c>
      <c r="AV551" s="19">
        <v>323.31</v>
      </c>
      <c r="AW551" s="19">
        <v>127</v>
      </c>
      <c r="AX551" s="19">
        <v>127</v>
      </c>
      <c r="AY551" s="19">
        <v>127</v>
      </c>
      <c r="AZ551" s="19" t="s">
        <v>43</v>
      </c>
      <c r="BA551" s="19">
        <v>71</v>
      </c>
      <c r="BB551" s="19">
        <v>75</v>
      </c>
      <c r="BC551" s="19">
        <v>70</v>
      </c>
      <c r="BD551" s="19">
        <v>74</v>
      </c>
      <c r="BE551" s="19">
        <v>69</v>
      </c>
      <c r="BF551" s="19">
        <v>83</v>
      </c>
      <c r="BG551" s="19">
        <v>89</v>
      </c>
      <c r="BH551" s="19">
        <v>83</v>
      </c>
      <c r="BI551" s="19">
        <v>75</v>
      </c>
      <c r="BJ551" s="19">
        <v>66</v>
      </c>
      <c r="BK551" s="19">
        <v>4304</v>
      </c>
      <c r="BL551" s="19">
        <v>2.65</v>
      </c>
      <c r="BM551" s="19">
        <v>20.9</v>
      </c>
      <c r="BN551" s="19">
        <v>23.8</v>
      </c>
      <c r="BO551" s="19">
        <v>23</v>
      </c>
      <c r="BP551" s="19">
        <v>21.7</v>
      </c>
      <c r="BQ551" s="19">
        <v>21.1</v>
      </c>
      <c r="BR551" s="19">
        <v>26</v>
      </c>
      <c r="BS551" s="19">
        <v>27.9</v>
      </c>
      <c r="BT551" s="19">
        <v>26.8</v>
      </c>
      <c r="BU551" s="19">
        <v>20.9</v>
      </c>
      <c r="BV551" s="19">
        <v>19.100000000000001</v>
      </c>
      <c r="BW551" s="19">
        <v>1.02026147151196</v>
      </c>
      <c r="BX551" s="19">
        <v>0.40376150627615098</v>
      </c>
      <c r="BY551" s="19">
        <v>-0.123413467407225</v>
      </c>
      <c r="BZ551" s="19">
        <v>-1.8898919557490099</v>
      </c>
    </row>
    <row r="552" spans="1:78" s="38" customFormat="1" x14ac:dyDescent="0.3">
      <c r="A552" s="91">
        <v>550</v>
      </c>
      <c r="B552" s="19" t="s">
        <v>2064</v>
      </c>
      <c r="C552" s="223" t="s">
        <v>76</v>
      </c>
      <c r="D552" s="177">
        <v>1.3129842993054339</v>
      </c>
      <c r="E552" s="108">
        <f t="shared" si="88"/>
        <v>0.39284966455553644</v>
      </c>
      <c r="F552" s="28">
        <v>9.6292807100754399E-2</v>
      </c>
      <c r="G552" s="129">
        <f t="shared" si="89"/>
        <v>1.0164061526794199</v>
      </c>
      <c r="H552" s="144"/>
      <c r="I552" s="145">
        <f t="shared" si="90"/>
        <v>1.0164061526794199</v>
      </c>
      <c r="J552" s="74" t="s">
        <v>144</v>
      </c>
      <c r="K552" s="74" t="s">
        <v>145</v>
      </c>
      <c r="L552" s="74" t="str">
        <f t="shared" si="91"/>
        <v/>
      </c>
      <c r="M552" s="75" t="str">
        <f t="shared" si="94"/>
        <v/>
      </c>
      <c r="N552" s="74" t="str">
        <f t="shared" si="94"/>
        <v/>
      </c>
      <c r="O552" s="74" t="str">
        <f t="shared" si="94"/>
        <v/>
      </c>
      <c r="P552" s="74" t="str">
        <f t="shared" si="94"/>
        <v/>
      </c>
      <c r="Q552" s="76" t="str">
        <f t="shared" si="94"/>
        <v/>
      </c>
      <c r="R552" s="74" t="str">
        <f t="shared" si="94"/>
        <v/>
      </c>
      <c r="S552" s="77">
        <v>7444200</v>
      </c>
      <c r="T552" s="78">
        <v>5986600</v>
      </c>
      <c r="U552" s="78">
        <v>6509700</v>
      </c>
      <c r="V552" s="78">
        <v>10946000</v>
      </c>
      <c r="W552" s="78">
        <v>11946000</v>
      </c>
      <c r="X552" s="79">
        <v>5</v>
      </c>
      <c r="Y552" s="80">
        <v>9610200</v>
      </c>
      <c r="Z552" s="80">
        <v>12137000</v>
      </c>
      <c r="AA552" s="80">
        <v>11440000</v>
      </c>
      <c r="AB552" s="80">
        <v>9132200</v>
      </c>
      <c r="AC552" s="80">
        <v>13919000</v>
      </c>
      <c r="AD552" s="96">
        <v>5</v>
      </c>
      <c r="AE552" s="19">
        <v>22.827686309814499</v>
      </c>
      <c r="AF552" s="19">
        <v>22.5133056640625</v>
      </c>
      <c r="AG552" s="19">
        <v>22.634159088134801</v>
      </c>
      <c r="AH552" s="19">
        <v>23.3838996887207</v>
      </c>
      <c r="AI552" s="19">
        <v>23.510025024414102</v>
      </c>
      <c r="AJ552" s="19">
        <v>23.1961345672607</v>
      </c>
      <c r="AK552" s="19">
        <v>23.532909393310501</v>
      </c>
      <c r="AL552" s="19">
        <v>23.447584152221701</v>
      </c>
      <c r="AM552" s="19">
        <v>23.122531890869102</v>
      </c>
      <c r="AN552" s="19">
        <v>23.730552673339801</v>
      </c>
      <c r="AO552" s="19">
        <v>183.2</v>
      </c>
      <c r="AP552" s="19">
        <v>1673</v>
      </c>
      <c r="AQ552" s="19">
        <v>40.299999999999997</v>
      </c>
      <c r="AR552" s="19">
        <v>54</v>
      </c>
      <c r="AS552" s="19">
        <v>40.299999999999997</v>
      </c>
      <c r="AT552" s="19">
        <v>40.299999999999997</v>
      </c>
      <c r="AU552" s="19">
        <v>0</v>
      </c>
      <c r="AV552" s="19">
        <v>323.31</v>
      </c>
      <c r="AW552" s="19">
        <v>54</v>
      </c>
      <c r="AX552" s="19">
        <v>54</v>
      </c>
      <c r="AY552" s="19">
        <v>54</v>
      </c>
      <c r="AZ552" s="19" t="s">
        <v>43</v>
      </c>
      <c r="BA552" s="19">
        <v>17</v>
      </c>
      <c r="BB552" s="19">
        <v>17</v>
      </c>
      <c r="BC552" s="19">
        <v>19</v>
      </c>
      <c r="BD552" s="19">
        <v>34</v>
      </c>
      <c r="BE552" s="19">
        <v>33</v>
      </c>
      <c r="BF552" s="19">
        <v>26</v>
      </c>
      <c r="BG552" s="19">
        <v>31</v>
      </c>
      <c r="BH552" s="19">
        <v>29</v>
      </c>
      <c r="BI552" s="19">
        <v>31</v>
      </c>
      <c r="BJ552" s="19">
        <v>32</v>
      </c>
      <c r="BK552" s="19">
        <v>1673</v>
      </c>
      <c r="BL552" s="19">
        <v>2.74</v>
      </c>
      <c r="BM552" s="19">
        <v>13.6</v>
      </c>
      <c r="BN552" s="19">
        <v>13.2</v>
      </c>
      <c r="BO552" s="19">
        <v>13.5</v>
      </c>
      <c r="BP552" s="19">
        <v>26.8</v>
      </c>
      <c r="BQ552" s="19">
        <v>28.3</v>
      </c>
      <c r="BR552" s="19">
        <v>21.2</v>
      </c>
      <c r="BS552" s="19">
        <v>27.7</v>
      </c>
      <c r="BT552" s="19">
        <v>24.6</v>
      </c>
      <c r="BU552" s="19">
        <v>24.8</v>
      </c>
      <c r="BV552" s="19">
        <v>25.9</v>
      </c>
      <c r="BW552" s="19">
        <v>1.0164061526794199</v>
      </c>
      <c r="BX552" s="19">
        <v>0.40684759916492702</v>
      </c>
      <c r="BY552" s="19">
        <v>-0.43212738037109599</v>
      </c>
      <c r="BZ552" s="19">
        <v>-1.88412323200568</v>
      </c>
    </row>
    <row r="553" spans="1:78" s="38" customFormat="1" x14ac:dyDescent="0.3">
      <c r="A553" s="91">
        <v>551</v>
      </c>
      <c r="B553" s="19" t="s">
        <v>2065</v>
      </c>
      <c r="C553" s="223" t="s">
        <v>76</v>
      </c>
      <c r="D553" s="177">
        <v>1.4112915530985035</v>
      </c>
      <c r="E553" s="108">
        <f t="shared" si="88"/>
        <v>0.49701605934484511</v>
      </c>
      <c r="F553" s="28">
        <v>9.6295485868542335E-2</v>
      </c>
      <c r="G553" s="129">
        <f t="shared" si="89"/>
        <v>1.01639407121745</v>
      </c>
      <c r="H553" s="144"/>
      <c r="I553" s="145">
        <f t="shared" si="90"/>
        <v>1.01639407121745</v>
      </c>
      <c r="J553" s="74" t="s">
        <v>2066</v>
      </c>
      <c r="K553" s="74" t="s">
        <v>2067</v>
      </c>
      <c r="L553" s="74" t="str">
        <f t="shared" si="91"/>
        <v/>
      </c>
      <c r="M553" s="75" t="str">
        <f t="shared" ref="M553:R562" si="95">IF(ISNUMBER(FIND(M$2,$J553))=TRUE,M$2,"")</f>
        <v/>
      </c>
      <c r="N553" s="74" t="str">
        <f t="shared" si="95"/>
        <v/>
      </c>
      <c r="O553" s="74" t="str">
        <f t="shared" si="95"/>
        <v/>
      </c>
      <c r="P553" s="74" t="str">
        <f t="shared" si="95"/>
        <v/>
      </c>
      <c r="Q553" s="76" t="str">
        <f t="shared" si="95"/>
        <v/>
      </c>
      <c r="R553" s="74" t="str">
        <f t="shared" si="95"/>
        <v/>
      </c>
      <c r="S553" s="77">
        <v>1585400</v>
      </c>
      <c r="T553" s="78">
        <v>1010000</v>
      </c>
      <c r="U553" s="78">
        <v>1175800</v>
      </c>
      <c r="V553" s="78">
        <v>994270</v>
      </c>
      <c r="W553" s="78">
        <v>1460600</v>
      </c>
      <c r="X553" s="79">
        <v>5</v>
      </c>
      <c r="Y553" s="80">
        <v>1780100</v>
      </c>
      <c r="Z553" s="80">
        <v>2710600</v>
      </c>
      <c r="AA553" s="80">
        <v>1696700</v>
      </c>
      <c r="AB553" s="80">
        <v>1457400</v>
      </c>
      <c r="AC553" s="80">
        <v>1142000</v>
      </c>
      <c r="AD553" s="96">
        <v>5</v>
      </c>
      <c r="AE553" s="19">
        <v>20.59641456604</v>
      </c>
      <c r="AF553" s="19">
        <v>19.945924758911101</v>
      </c>
      <c r="AG553" s="19">
        <v>20.165210723876999</v>
      </c>
      <c r="AH553" s="19">
        <v>19.9232788085938</v>
      </c>
      <c r="AI553" s="19">
        <v>20.4781303405762</v>
      </c>
      <c r="AJ553" s="19">
        <v>20.763526916503899</v>
      </c>
      <c r="AK553" s="19">
        <v>21.370180130004901</v>
      </c>
      <c r="AL553" s="19">
        <v>20.694299697876001</v>
      </c>
      <c r="AM553" s="19">
        <v>20.4749660491943</v>
      </c>
      <c r="AN553" s="19">
        <v>20.123130798339801</v>
      </c>
      <c r="AO553" s="19">
        <v>313.77</v>
      </c>
      <c r="AP553" s="19">
        <v>2880</v>
      </c>
      <c r="AQ553" s="19">
        <v>11.5</v>
      </c>
      <c r="AR553" s="19">
        <v>23</v>
      </c>
      <c r="AS553" s="19">
        <v>11.3</v>
      </c>
      <c r="AT553" s="19">
        <v>11.3</v>
      </c>
      <c r="AU553" s="19">
        <v>0</v>
      </c>
      <c r="AV553" s="19">
        <v>54.841999999999999</v>
      </c>
      <c r="AW553" s="19">
        <v>24</v>
      </c>
      <c r="AX553" s="19">
        <v>23</v>
      </c>
      <c r="AY553" s="19">
        <v>23</v>
      </c>
      <c r="AZ553" s="19" t="s">
        <v>43</v>
      </c>
      <c r="BA553" s="19">
        <v>3</v>
      </c>
      <c r="BB553" s="19">
        <v>6</v>
      </c>
      <c r="BC553" s="19">
        <v>5</v>
      </c>
      <c r="BD553" s="19">
        <v>3</v>
      </c>
      <c r="BE553" s="19">
        <v>7</v>
      </c>
      <c r="BF553" s="19">
        <v>11</v>
      </c>
      <c r="BG553" s="19">
        <v>13</v>
      </c>
      <c r="BH553" s="19">
        <v>14</v>
      </c>
      <c r="BI553" s="19">
        <v>5</v>
      </c>
      <c r="BJ553" s="19">
        <v>5</v>
      </c>
      <c r="BK553" s="19">
        <v>2880</v>
      </c>
      <c r="BL553" s="19">
        <v>2.75</v>
      </c>
      <c r="BM553" s="19">
        <v>1.4</v>
      </c>
      <c r="BN553" s="19">
        <v>3</v>
      </c>
      <c r="BO553" s="19">
        <v>2.7</v>
      </c>
      <c r="BP553" s="19">
        <v>1.5</v>
      </c>
      <c r="BQ553" s="19">
        <v>3.5</v>
      </c>
      <c r="BR553" s="19">
        <v>6</v>
      </c>
      <c r="BS553" s="19">
        <v>7.8</v>
      </c>
      <c r="BT553" s="19">
        <v>7.6</v>
      </c>
      <c r="BU553" s="19">
        <v>2.2000000000000002</v>
      </c>
      <c r="BV553" s="19">
        <v>2.6</v>
      </c>
      <c r="BW553" s="19">
        <v>1.01639407121745</v>
      </c>
      <c r="BX553" s="19">
        <v>0.40642335766423399</v>
      </c>
      <c r="BY553" s="19">
        <v>-0.46342887878417799</v>
      </c>
      <c r="BZ553" s="19">
        <v>-1.8841051508194999</v>
      </c>
    </row>
    <row r="554" spans="1:78" s="38" customFormat="1" x14ac:dyDescent="0.3">
      <c r="A554" s="91">
        <v>552</v>
      </c>
      <c r="B554" s="19" t="s">
        <v>2068</v>
      </c>
      <c r="C554" s="223" t="s">
        <v>2069</v>
      </c>
      <c r="D554" s="177">
        <v>1.3836624080526521</v>
      </c>
      <c r="E554" s="108">
        <f t="shared" si="88"/>
        <v>0.46849199092349048</v>
      </c>
      <c r="F554" s="28">
        <v>9.6353326525273356E-2</v>
      </c>
      <c r="G554" s="129">
        <f t="shared" si="89"/>
        <v>1.01613328706321</v>
      </c>
      <c r="H554" s="144"/>
      <c r="I554" s="145">
        <f t="shared" si="90"/>
        <v>1.01613328706321</v>
      </c>
      <c r="J554" s="74" t="s">
        <v>2070</v>
      </c>
      <c r="K554" s="74" t="s">
        <v>2071</v>
      </c>
      <c r="L554" s="74" t="str">
        <f t="shared" si="91"/>
        <v>GO:0005730</v>
      </c>
      <c r="M554" s="75" t="str">
        <f t="shared" si="95"/>
        <v/>
      </c>
      <c r="N554" s="74" t="str">
        <f t="shared" si="95"/>
        <v/>
      </c>
      <c r="O554" s="74" t="str">
        <f t="shared" si="95"/>
        <v/>
      </c>
      <c r="P554" s="74" t="str">
        <f t="shared" si="95"/>
        <v>GO:0005730</v>
      </c>
      <c r="Q554" s="76" t="str">
        <f t="shared" si="95"/>
        <v/>
      </c>
      <c r="R554" s="74" t="str">
        <f t="shared" si="95"/>
        <v/>
      </c>
      <c r="S554" s="77">
        <v>2047900</v>
      </c>
      <c r="T554" s="78">
        <v>2927200</v>
      </c>
      <c r="U554" s="78">
        <v>2688100</v>
      </c>
      <c r="V554" s="78">
        <v>2751900</v>
      </c>
      <c r="W554" s="78">
        <v>1983300</v>
      </c>
      <c r="X554" s="79">
        <v>5</v>
      </c>
      <c r="Y554" s="80">
        <v>3299600</v>
      </c>
      <c r="Z554" s="80">
        <v>3561500</v>
      </c>
      <c r="AA554" s="80">
        <v>5244400</v>
      </c>
      <c r="AB554" s="80">
        <v>2379000</v>
      </c>
      <c r="AC554" s="80">
        <v>2670700</v>
      </c>
      <c r="AD554" s="96">
        <v>5</v>
      </c>
      <c r="AE554" s="19">
        <v>20.965713500976602</v>
      </c>
      <c r="AF554" s="19">
        <v>21.4810905456543</v>
      </c>
      <c r="AG554" s="19">
        <v>21.358156204223601</v>
      </c>
      <c r="AH554" s="19">
        <v>21.391996383666999</v>
      </c>
      <c r="AI554" s="19">
        <v>20.919471740722699</v>
      </c>
      <c r="AJ554" s="19">
        <v>21.6538600921631</v>
      </c>
      <c r="AK554" s="19">
        <v>21.764053344726602</v>
      </c>
      <c r="AL554" s="19">
        <v>22.322345733642599</v>
      </c>
      <c r="AM554" s="19">
        <v>21.181922912597699</v>
      </c>
      <c r="AN554" s="19">
        <v>21.3487873077393</v>
      </c>
      <c r="AO554" s="19">
        <v>49.106000000000002</v>
      </c>
      <c r="AP554" s="19">
        <v>453</v>
      </c>
      <c r="AQ554" s="19">
        <v>41.3</v>
      </c>
      <c r="AR554" s="19">
        <v>12</v>
      </c>
      <c r="AS554" s="19">
        <v>41.3</v>
      </c>
      <c r="AT554" s="19">
        <v>41.3</v>
      </c>
      <c r="AU554" s="19">
        <v>0</v>
      </c>
      <c r="AV554" s="19">
        <v>158.21</v>
      </c>
      <c r="AW554" s="19">
        <v>12</v>
      </c>
      <c r="AX554" s="19">
        <v>12</v>
      </c>
      <c r="AY554" s="19">
        <v>12</v>
      </c>
      <c r="AZ554" s="19" t="s">
        <v>43</v>
      </c>
      <c r="BA554" s="19">
        <v>3</v>
      </c>
      <c r="BB554" s="19">
        <v>5</v>
      </c>
      <c r="BC554" s="19">
        <v>2</v>
      </c>
      <c r="BD554" s="19">
        <v>3</v>
      </c>
      <c r="BE554" s="19">
        <v>6</v>
      </c>
      <c r="BF554" s="19">
        <v>8</v>
      </c>
      <c r="BG554" s="19">
        <v>6</v>
      </c>
      <c r="BH554" s="19">
        <v>10</v>
      </c>
      <c r="BI554" s="19">
        <v>5</v>
      </c>
      <c r="BJ554" s="19">
        <v>4</v>
      </c>
      <c r="BK554" s="19">
        <v>453</v>
      </c>
      <c r="BL554" s="19">
        <v>1.28</v>
      </c>
      <c r="BM554" s="19">
        <v>10.6</v>
      </c>
      <c r="BN554" s="19">
        <v>18.100000000000001</v>
      </c>
      <c r="BO554" s="19">
        <v>6.8</v>
      </c>
      <c r="BP554" s="19">
        <v>10.199999999999999</v>
      </c>
      <c r="BQ554" s="19">
        <v>20.3</v>
      </c>
      <c r="BR554" s="19">
        <v>27.8</v>
      </c>
      <c r="BS554" s="19">
        <v>22.7</v>
      </c>
      <c r="BT554" s="19">
        <v>34.200000000000003</v>
      </c>
      <c r="BU554" s="19">
        <v>17.2</v>
      </c>
      <c r="BV554" s="19">
        <v>14.6</v>
      </c>
      <c r="BW554" s="19">
        <v>1.01613328706321</v>
      </c>
      <c r="BX554" s="19">
        <v>0.406241666666667</v>
      </c>
      <c r="BY554" s="19">
        <v>-0.430908203125</v>
      </c>
      <c r="BZ554" s="19">
        <v>-1.88371485412771</v>
      </c>
    </row>
    <row r="555" spans="1:78" s="38" customFormat="1" x14ac:dyDescent="0.3">
      <c r="A555" s="91">
        <v>553</v>
      </c>
      <c r="B555" s="19" t="s">
        <v>2072</v>
      </c>
      <c r="C555" s="223" t="s">
        <v>2073</v>
      </c>
      <c r="D555" s="177">
        <v>1.0871515484076073</v>
      </c>
      <c r="E555" s="108">
        <f t="shared" si="88"/>
        <v>0.12055306538488686</v>
      </c>
      <c r="F555" s="28">
        <v>9.6513885198450874E-2</v>
      </c>
      <c r="G555" s="129">
        <f t="shared" si="89"/>
        <v>1.0154102013580999</v>
      </c>
      <c r="H555" s="144"/>
      <c r="I555" s="145">
        <f t="shared" si="90"/>
        <v>1.0154102013580999</v>
      </c>
      <c r="J555" s="74" t="s">
        <v>2074</v>
      </c>
      <c r="K555" s="74" t="s">
        <v>2075</v>
      </c>
      <c r="L555" s="74" t="str">
        <f t="shared" si="91"/>
        <v/>
      </c>
      <c r="M555" s="75" t="str">
        <f t="shared" si="95"/>
        <v/>
      </c>
      <c r="N555" s="74" t="str">
        <f t="shared" si="95"/>
        <v/>
      </c>
      <c r="O555" s="74" t="str">
        <f t="shared" si="95"/>
        <v/>
      </c>
      <c r="P555" s="74" t="str">
        <f t="shared" si="95"/>
        <v/>
      </c>
      <c r="Q555" s="76" t="str">
        <f t="shared" si="95"/>
        <v/>
      </c>
      <c r="R555" s="74" t="str">
        <f t="shared" si="95"/>
        <v/>
      </c>
      <c r="S555" s="77">
        <v>49399000</v>
      </c>
      <c r="T555" s="78">
        <v>46160000</v>
      </c>
      <c r="U555" s="78">
        <v>48104000</v>
      </c>
      <c r="V555" s="78">
        <v>43002000</v>
      </c>
      <c r="W555" s="78">
        <v>42958000</v>
      </c>
      <c r="X555" s="79">
        <v>5</v>
      </c>
      <c r="Y555" s="80">
        <v>52597000</v>
      </c>
      <c r="Z555" s="80">
        <v>55283000</v>
      </c>
      <c r="AA555" s="80">
        <v>46734000</v>
      </c>
      <c r="AB555" s="80">
        <v>47094000</v>
      </c>
      <c r="AC555" s="80">
        <v>47927000</v>
      </c>
      <c r="AD555" s="96">
        <v>5</v>
      </c>
      <c r="AE555" s="19">
        <v>25.557977676391602</v>
      </c>
      <c r="AF555" s="19">
        <v>25.460140228271499</v>
      </c>
      <c r="AG555" s="19">
        <v>25.5196533203125</v>
      </c>
      <c r="AH555" s="19">
        <v>25.3579006195068</v>
      </c>
      <c r="AI555" s="19">
        <v>25.356424331665</v>
      </c>
      <c r="AJ555" s="19">
        <v>25.6484775543213</v>
      </c>
      <c r="AK555" s="19">
        <v>25.720333099365199</v>
      </c>
      <c r="AL555" s="19">
        <v>25.477970123291001</v>
      </c>
      <c r="AM555" s="19">
        <v>25.489040374755898</v>
      </c>
      <c r="AN555" s="19">
        <v>25.514335632324201</v>
      </c>
      <c r="AO555" s="19">
        <v>52.61</v>
      </c>
      <c r="AP555" s="19">
        <v>474</v>
      </c>
      <c r="AQ555" s="19">
        <v>65</v>
      </c>
      <c r="AR555" s="19">
        <v>35</v>
      </c>
      <c r="AS555" s="19">
        <v>65</v>
      </c>
      <c r="AT555" s="19">
        <v>65</v>
      </c>
      <c r="AU555" s="19">
        <v>0</v>
      </c>
      <c r="AV555" s="19">
        <v>323.31</v>
      </c>
      <c r="AW555" s="19">
        <v>35</v>
      </c>
      <c r="AX555" s="19">
        <v>35</v>
      </c>
      <c r="AY555" s="19">
        <v>35</v>
      </c>
      <c r="AZ555" s="19" t="s">
        <v>43</v>
      </c>
      <c r="BA555" s="19">
        <v>20</v>
      </c>
      <c r="BB555" s="19">
        <v>22</v>
      </c>
      <c r="BC555" s="19">
        <v>19</v>
      </c>
      <c r="BD555" s="19">
        <v>27</v>
      </c>
      <c r="BE555" s="19">
        <v>24</v>
      </c>
      <c r="BF555" s="19">
        <v>21</v>
      </c>
      <c r="BG555" s="19">
        <v>21</v>
      </c>
      <c r="BH555" s="19">
        <v>20</v>
      </c>
      <c r="BI555" s="19">
        <v>23</v>
      </c>
      <c r="BJ555" s="19">
        <v>20</v>
      </c>
      <c r="BK555" s="19">
        <v>474</v>
      </c>
      <c r="BL555" s="19">
        <v>1.41</v>
      </c>
      <c r="BM555" s="19">
        <v>43.7</v>
      </c>
      <c r="BN555" s="19">
        <v>50</v>
      </c>
      <c r="BO555" s="19">
        <v>47.3</v>
      </c>
      <c r="BP555" s="19">
        <v>55.1</v>
      </c>
      <c r="BQ555" s="19">
        <v>54</v>
      </c>
      <c r="BR555" s="19">
        <v>54.4</v>
      </c>
      <c r="BS555" s="19">
        <v>49.4</v>
      </c>
      <c r="BT555" s="19">
        <v>48.5</v>
      </c>
      <c r="BU555" s="19">
        <v>46</v>
      </c>
      <c r="BV555" s="19">
        <v>44.3</v>
      </c>
      <c r="BW555" s="19">
        <v>1.0154102013580999</v>
      </c>
      <c r="BX555" s="19">
        <v>0.40612474012473998</v>
      </c>
      <c r="BY555" s="19">
        <v>-0.11961212158203</v>
      </c>
      <c r="BZ555" s="19">
        <v>-1.88263260812135</v>
      </c>
    </row>
    <row r="556" spans="1:78" s="38" customFormat="1" x14ac:dyDescent="0.3">
      <c r="A556" s="91">
        <v>554</v>
      </c>
      <c r="B556" s="19" t="s">
        <v>2076</v>
      </c>
      <c r="C556" s="223" t="s">
        <v>76</v>
      </c>
      <c r="D556" s="177">
        <v>1.5090165573832524</v>
      </c>
      <c r="E556" s="108">
        <f t="shared" si="88"/>
        <v>0.59360863563507915</v>
      </c>
      <c r="F556" s="28">
        <v>9.6737964245204172E-2</v>
      </c>
      <c r="G556" s="129">
        <f t="shared" si="89"/>
        <v>1.01440305614931</v>
      </c>
      <c r="H556" s="144"/>
      <c r="I556" s="145">
        <f t="shared" si="90"/>
        <v>1.01440305614931</v>
      </c>
      <c r="J556" s="74" t="s">
        <v>2077</v>
      </c>
      <c r="K556" s="74" t="s">
        <v>2078</v>
      </c>
      <c r="L556" s="74" t="str">
        <f t="shared" si="91"/>
        <v>GO:0005730</v>
      </c>
      <c r="M556" s="75" t="str">
        <f t="shared" si="95"/>
        <v/>
      </c>
      <c r="N556" s="74" t="str">
        <f t="shared" si="95"/>
        <v/>
      </c>
      <c r="O556" s="74" t="str">
        <f t="shared" si="95"/>
        <v/>
      </c>
      <c r="P556" s="74" t="str">
        <f t="shared" si="95"/>
        <v>GO:0005730</v>
      </c>
      <c r="Q556" s="76" t="str">
        <f t="shared" si="95"/>
        <v/>
      </c>
      <c r="R556" s="74" t="str">
        <f t="shared" si="95"/>
        <v/>
      </c>
      <c r="S556" s="77">
        <v>14884000</v>
      </c>
      <c r="T556" s="78">
        <v>6804700</v>
      </c>
      <c r="U556" s="78">
        <v>7042500</v>
      </c>
      <c r="V556" s="78">
        <v>24275000</v>
      </c>
      <c r="W556" s="78">
        <v>20991000</v>
      </c>
      <c r="X556" s="79">
        <v>5</v>
      </c>
      <c r="Y556" s="80">
        <v>22788000</v>
      </c>
      <c r="Z556" s="80">
        <v>26329000</v>
      </c>
      <c r="AA556" s="80">
        <v>26135000</v>
      </c>
      <c r="AB556" s="80">
        <v>16478000</v>
      </c>
      <c r="AC556" s="80">
        <v>19933000</v>
      </c>
      <c r="AD556" s="96">
        <v>5</v>
      </c>
      <c r="AE556" s="19">
        <v>23.8272590637207</v>
      </c>
      <c r="AF556" s="19">
        <v>22.6981010437012</v>
      </c>
      <c r="AG556" s="19">
        <v>22.747655868530298</v>
      </c>
      <c r="AH556" s="19">
        <v>24.5329685211182</v>
      </c>
      <c r="AI556" s="19">
        <v>24.323266983032202</v>
      </c>
      <c r="AJ556" s="19">
        <v>24.441770553588899</v>
      </c>
      <c r="AK556" s="19">
        <v>24.650150299072301</v>
      </c>
      <c r="AL556" s="19">
        <v>24.639480590820298</v>
      </c>
      <c r="AM556" s="19">
        <v>23.974037170410199</v>
      </c>
      <c r="AN556" s="19">
        <v>24.248655319213899</v>
      </c>
      <c r="AO556" s="19">
        <v>17.597999999999999</v>
      </c>
      <c r="AP556" s="19">
        <v>169</v>
      </c>
      <c r="AQ556" s="19">
        <v>39.1</v>
      </c>
      <c r="AR556" s="19">
        <v>6</v>
      </c>
      <c r="AS556" s="19">
        <v>39.1</v>
      </c>
      <c r="AT556" s="19">
        <v>39.1</v>
      </c>
      <c r="AU556" s="19">
        <v>0</v>
      </c>
      <c r="AV556" s="19">
        <v>94.698999999999998</v>
      </c>
      <c r="AW556" s="19">
        <v>6</v>
      </c>
      <c r="AX556" s="19">
        <v>6</v>
      </c>
      <c r="AY556" s="19">
        <v>6</v>
      </c>
      <c r="AZ556" s="19" t="s">
        <v>43</v>
      </c>
      <c r="BA556" s="19">
        <v>4</v>
      </c>
      <c r="BB556" s="19">
        <v>4</v>
      </c>
      <c r="BC556" s="19">
        <v>4</v>
      </c>
      <c r="BD556" s="19">
        <v>5</v>
      </c>
      <c r="BE556" s="19">
        <v>6</v>
      </c>
      <c r="BF556" s="19">
        <v>6</v>
      </c>
      <c r="BG556" s="19">
        <v>5</v>
      </c>
      <c r="BH556" s="19">
        <v>6</v>
      </c>
      <c r="BI556" s="19">
        <v>5</v>
      </c>
      <c r="BJ556" s="19">
        <v>6</v>
      </c>
      <c r="BK556" s="19">
        <v>169</v>
      </c>
      <c r="BL556" s="19">
        <v>1.42</v>
      </c>
      <c r="BM556" s="19">
        <v>23.1</v>
      </c>
      <c r="BN556" s="19">
        <v>30.8</v>
      </c>
      <c r="BO556" s="19">
        <v>30.8</v>
      </c>
      <c r="BP556" s="19">
        <v>31.4</v>
      </c>
      <c r="BQ556" s="19">
        <v>39.1</v>
      </c>
      <c r="BR556" s="19">
        <v>39.1</v>
      </c>
      <c r="BS556" s="19">
        <v>31.4</v>
      </c>
      <c r="BT556" s="19">
        <v>39.1</v>
      </c>
      <c r="BU556" s="19">
        <v>31.4</v>
      </c>
      <c r="BV556" s="19">
        <v>39.1</v>
      </c>
      <c r="BW556" s="19">
        <v>1.01440305614931</v>
      </c>
      <c r="BX556" s="19">
        <v>0.40677466251298</v>
      </c>
      <c r="BY556" s="19">
        <v>-0.76496849060058403</v>
      </c>
      <c r="BZ556" s="19">
        <v>-1.88112507082697</v>
      </c>
    </row>
    <row r="557" spans="1:78" s="38" customFormat="1" x14ac:dyDescent="0.3">
      <c r="A557" s="91">
        <v>555</v>
      </c>
      <c r="B557" s="19" t="s">
        <v>2079</v>
      </c>
      <c r="C557" s="223" t="s">
        <v>2080</v>
      </c>
      <c r="D557" s="177">
        <v>1.1596168861589715</v>
      </c>
      <c r="E557" s="108">
        <f t="shared" si="88"/>
        <v>0.21364824696351034</v>
      </c>
      <c r="F557" s="28">
        <v>9.6772020203949288E-2</v>
      </c>
      <c r="G557" s="129">
        <f t="shared" si="89"/>
        <v>1.0142501925629299</v>
      </c>
      <c r="H557" s="144"/>
      <c r="I557" s="145">
        <f t="shared" si="90"/>
        <v>1.0142501925629299</v>
      </c>
      <c r="J557" s="74" t="s">
        <v>2081</v>
      </c>
      <c r="K557" s="74" t="s">
        <v>2082</v>
      </c>
      <c r="L557" s="74" t="str">
        <f t="shared" si="91"/>
        <v/>
      </c>
      <c r="M557" s="75" t="str">
        <f t="shared" si="95"/>
        <v/>
      </c>
      <c r="N557" s="74" t="str">
        <f t="shared" si="95"/>
        <v/>
      </c>
      <c r="O557" s="74" t="str">
        <f t="shared" si="95"/>
        <v/>
      </c>
      <c r="P557" s="74" t="str">
        <f t="shared" si="95"/>
        <v/>
      </c>
      <c r="Q557" s="76" t="str">
        <f t="shared" si="95"/>
        <v/>
      </c>
      <c r="R557" s="74" t="str">
        <f t="shared" si="95"/>
        <v>GO:0097014</v>
      </c>
      <c r="S557" s="77">
        <v>5546900</v>
      </c>
      <c r="T557" s="78">
        <v>4646100</v>
      </c>
      <c r="U557" s="78">
        <v>5538600</v>
      </c>
      <c r="V557" s="78">
        <v>7092600</v>
      </c>
      <c r="W557" s="78">
        <v>5992300</v>
      </c>
      <c r="X557" s="79">
        <v>5</v>
      </c>
      <c r="Y557" s="80">
        <v>6899700</v>
      </c>
      <c r="Z557" s="80">
        <v>6326800</v>
      </c>
      <c r="AA557" s="80">
        <v>5785200</v>
      </c>
      <c r="AB557" s="80">
        <v>7525200</v>
      </c>
      <c r="AC557" s="80">
        <v>6879200</v>
      </c>
      <c r="AD557" s="96">
        <v>5</v>
      </c>
      <c r="AE557" s="19">
        <v>22.4032497406006</v>
      </c>
      <c r="AF557" s="19">
        <v>22.147588729858398</v>
      </c>
      <c r="AG557" s="19">
        <v>22.4010906219482</v>
      </c>
      <c r="AH557" s="19">
        <v>22.7578830718994</v>
      </c>
      <c r="AI557" s="19">
        <v>22.5146789550781</v>
      </c>
      <c r="AJ557" s="19">
        <v>22.718101501464801</v>
      </c>
      <c r="AK557" s="19">
        <v>22.593044281005898</v>
      </c>
      <c r="AL557" s="19">
        <v>22.463935852050799</v>
      </c>
      <c r="AM557" s="19">
        <v>22.843297958373999</v>
      </c>
      <c r="AN557" s="19">
        <v>22.713809967041001</v>
      </c>
      <c r="AO557" s="19">
        <v>30.297999999999998</v>
      </c>
      <c r="AP557" s="19">
        <v>273</v>
      </c>
      <c r="AQ557" s="19">
        <v>54.6</v>
      </c>
      <c r="AR557" s="19">
        <v>13</v>
      </c>
      <c r="AS557" s="19">
        <v>54.6</v>
      </c>
      <c r="AT557" s="19">
        <v>54.6</v>
      </c>
      <c r="AU557" s="19">
        <v>0</v>
      </c>
      <c r="AV557" s="19">
        <v>197.6</v>
      </c>
      <c r="AW557" s="19">
        <v>13</v>
      </c>
      <c r="AX557" s="19">
        <v>13</v>
      </c>
      <c r="AY557" s="19">
        <v>13</v>
      </c>
      <c r="AZ557" s="19" t="s">
        <v>43</v>
      </c>
      <c r="BA557" s="19">
        <v>4</v>
      </c>
      <c r="BB557" s="19">
        <v>9</v>
      </c>
      <c r="BC557" s="19">
        <v>6</v>
      </c>
      <c r="BD557" s="19">
        <v>6</v>
      </c>
      <c r="BE557" s="19">
        <v>12</v>
      </c>
      <c r="BF557" s="19">
        <v>10</v>
      </c>
      <c r="BG557" s="19">
        <v>7</v>
      </c>
      <c r="BH557" s="19">
        <v>11</v>
      </c>
      <c r="BI557" s="19">
        <v>10</v>
      </c>
      <c r="BJ557" s="19">
        <v>8</v>
      </c>
      <c r="BK557" s="19">
        <v>273</v>
      </c>
      <c r="BL557" s="19">
        <v>1.1000000000000001</v>
      </c>
      <c r="BM557" s="19">
        <v>15.4</v>
      </c>
      <c r="BN557" s="19">
        <v>29.3</v>
      </c>
      <c r="BO557" s="19">
        <v>23.8</v>
      </c>
      <c r="BP557" s="19">
        <v>27.1</v>
      </c>
      <c r="BQ557" s="19">
        <v>54.2</v>
      </c>
      <c r="BR557" s="19">
        <v>39.6</v>
      </c>
      <c r="BS557" s="19">
        <v>27.5</v>
      </c>
      <c r="BT557" s="19">
        <v>50.9</v>
      </c>
      <c r="BU557" s="19">
        <v>39.6</v>
      </c>
      <c r="BV557" s="19">
        <v>38.799999999999997</v>
      </c>
      <c r="BW557" s="19">
        <v>1.0142501925629299</v>
      </c>
      <c r="BX557" s="19">
        <v>0.40610155440414503</v>
      </c>
      <c r="BY557" s="19">
        <v>-0.22153968811035099</v>
      </c>
      <c r="BZ557" s="19">
        <v>-1.8808962441030399</v>
      </c>
    </row>
    <row r="558" spans="1:78" s="38" customFormat="1" x14ac:dyDescent="0.3">
      <c r="A558" s="91">
        <v>556</v>
      </c>
      <c r="B558" s="19" t="s">
        <v>2083</v>
      </c>
      <c r="C558" s="223" t="s">
        <v>2084</v>
      </c>
      <c r="D558" s="177">
        <v>1.2568275089452086</v>
      </c>
      <c r="E558" s="108">
        <f t="shared" si="88"/>
        <v>0.32978666323082462</v>
      </c>
      <c r="F558" s="28">
        <v>9.7019435225087589E-2</v>
      </c>
      <c r="G558" s="129">
        <f t="shared" si="89"/>
        <v>1.0131412578417001</v>
      </c>
      <c r="H558" s="144"/>
      <c r="I558" s="145">
        <f t="shared" si="90"/>
        <v>1.0131412578417001</v>
      </c>
      <c r="J558" s="74" t="s">
        <v>2085</v>
      </c>
      <c r="K558" s="74" t="s">
        <v>2086</v>
      </c>
      <c r="L558" s="74" t="str">
        <f t="shared" si="91"/>
        <v/>
      </c>
      <c r="M558" s="75" t="str">
        <f t="shared" si="95"/>
        <v/>
      </c>
      <c r="N558" s="74" t="str">
        <f t="shared" si="95"/>
        <v/>
      </c>
      <c r="O558" s="74" t="str">
        <f t="shared" si="95"/>
        <v/>
      </c>
      <c r="P558" s="74" t="str">
        <f t="shared" si="95"/>
        <v/>
      </c>
      <c r="Q558" s="76" t="str">
        <f t="shared" si="95"/>
        <v/>
      </c>
      <c r="R558" s="74" t="str">
        <f t="shared" si="95"/>
        <v>GO:0097014</v>
      </c>
      <c r="S558" s="77">
        <v>3252000</v>
      </c>
      <c r="T558" s="78">
        <v>2389200</v>
      </c>
      <c r="U558" s="78">
        <v>3592800</v>
      </c>
      <c r="V558" s="78">
        <v>3411600</v>
      </c>
      <c r="W558" s="78">
        <v>4849800</v>
      </c>
      <c r="X558" s="79">
        <v>5</v>
      </c>
      <c r="Y558" s="80">
        <v>3517500</v>
      </c>
      <c r="Z558" s="80">
        <v>4014300</v>
      </c>
      <c r="AA558" s="80">
        <v>4668500</v>
      </c>
      <c r="AB558" s="80">
        <v>5051100</v>
      </c>
      <c r="AC558" s="80">
        <v>4737300</v>
      </c>
      <c r="AD558" s="96">
        <v>5</v>
      </c>
      <c r="AE558" s="19">
        <v>21.632896423339801</v>
      </c>
      <c r="AF558" s="19">
        <v>21.188097000122099</v>
      </c>
      <c r="AG558" s="19">
        <v>21.776678085327099</v>
      </c>
      <c r="AH558" s="19">
        <v>21.7020168304443</v>
      </c>
      <c r="AI558" s="19">
        <v>22.209493637085</v>
      </c>
      <c r="AJ558" s="19">
        <v>21.746118545532202</v>
      </c>
      <c r="AK558" s="19">
        <v>21.9367160797119</v>
      </c>
      <c r="AL558" s="19">
        <v>22.154527664184599</v>
      </c>
      <c r="AM558" s="19">
        <v>22.268165588378899</v>
      </c>
      <c r="AN558" s="19">
        <v>22.175634384155298</v>
      </c>
      <c r="AO558" s="19">
        <v>40.234000000000002</v>
      </c>
      <c r="AP558" s="19">
        <v>362</v>
      </c>
      <c r="AQ558" s="19">
        <v>46.4</v>
      </c>
      <c r="AR558" s="19">
        <v>14</v>
      </c>
      <c r="AS558" s="19">
        <v>46.4</v>
      </c>
      <c r="AT558" s="19">
        <v>46.4</v>
      </c>
      <c r="AU558" s="19">
        <v>0</v>
      </c>
      <c r="AV558" s="19">
        <v>188.25</v>
      </c>
      <c r="AW558" s="19">
        <v>14</v>
      </c>
      <c r="AX558" s="19">
        <v>14</v>
      </c>
      <c r="AY558" s="19">
        <v>14</v>
      </c>
      <c r="AZ558" s="19" t="s">
        <v>43</v>
      </c>
      <c r="BA558" s="19">
        <v>5</v>
      </c>
      <c r="BB558" s="19">
        <v>7</v>
      </c>
      <c r="BC558" s="19">
        <v>6</v>
      </c>
      <c r="BD558" s="19">
        <v>10</v>
      </c>
      <c r="BE558" s="19">
        <v>13</v>
      </c>
      <c r="BF558" s="19">
        <v>10</v>
      </c>
      <c r="BG558" s="19">
        <v>8</v>
      </c>
      <c r="BH558" s="19">
        <v>10</v>
      </c>
      <c r="BI558" s="19">
        <v>8</v>
      </c>
      <c r="BJ558" s="19">
        <v>12</v>
      </c>
      <c r="BK558" s="19">
        <v>362</v>
      </c>
      <c r="BL558" s="19">
        <v>1.1200000000000001</v>
      </c>
      <c r="BM558" s="19">
        <v>22.4</v>
      </c>
      <c r="BN558" s="19">
        <v>33.1</v>
      </c>
      <c r="BO558" s="19">
        <v>22.4</v>
      </c>
      <c r="BP558" s="19">
        <v>40.299999999999997</v>
      </c>
      <c r="BQ558" s="19">
        <v>42</v>
      </c>
      <c r="BR558" s="19">
        <v>39.200000000000003</v>
      </c>
      <c r="BS558" s="19">
        <v>32.299999999999997</v>
      </c>
      <c r="BT558" s="19">
        <v>41.7</v>
      </c>
      <c r="BU558" s="19">
        <v>29.6</v>
      </c>
      <c r="BV558" s="19">
        <v>40.1</v>
      </c>
      <c r="BW558" s="19">
        <v>1.0131412578417001</v>
      </c>
      <c r="BX558" s="19">
        <v>0.406208893485005</v>
      </c>
      <c r="BY558" s="19">
        <v>-0.35439605712890598</v>
      </c>
      <c r="BZ558" s="19">
        <v>-1.87923613037092</v>
      </c>
    </row>
    <row r="559" spans="1:78" s="38" customFormat="1" x14ac:dyDescent="0.3">
      <c r="A559" s="91">
        <v>557</v>
      </c>
      <c r="B559" s="19" t="s">
        <v>2087</v>
      </c>
      <c r="C559" s="223" t="s">
        <v>224</v>
      </c>
      <c r="D559" s="177">
        <v>1.3188934320551073</v>
      </c>
      <c r="E559" s="108">
        <f t="shared" si="88"/>
        <v>0.39932799805661007</v>
      </c>
      <c r="F559" s="28">
        <v>9.7357986568891719E-2</v>
      </c>
      <c r="G559" s="129">
        <f t="shared" si="89"/>
        <v>1.0116284161981</v>
      </c>
      <c r="H559" s="144"/>
      <c r="I559" s="145">
        <f t="shared" si="90"/>
        <v>1.0116284161981</v>
      </c>
      <c r="J559" s="74" t="s">
        <v>2088</v>
      </c>
      <c r="K559" s="74" t="s">
        <v>2089</v>
      </c>
      <c r="L559" s="74" t="str">
        <f t="shared" si="91"/>
        <v/>
      </c>
      <c r="M559" s="75" t="str">
        <f t="shared" si="95"/>
        <v/>
      </c>
      <c r="N559" s="74" t="str">
        <f t="shared" si="95"/>
        <v/>
      </c>
      <c r="O559" s="74" t="str">
        <f t="shared" si="95"/>
        <v/>
      </c>
      <c r="P559" s="74" t="str">
        <f t="shared" si="95"/>
        <v/>
      </c>
      <c r="Q559" s="76" t="str">
        <f t="shared" si="95"/>
        <v/>
      </c>
      <c r="R559" s="74" t="str">
        <f t="shared" si="95"/>
        <v/>
      </c>
      <c r="S559" s="77">
        <v>1415200</v>
      </c>
      <c r="T559" s="78">
        <v>1102900</v>
      </c>
      <c r="U559" s="78">
        <v>1398900</v>
      </c>
      <c r="V559" s="78">
        <v>2314200</v>
      </c>
      <c r="W559" s="78">
        <v>1912900</v>
      </c>
      <c r="X559" s="79">
        <v>5</v>
      </c>
      <c r="Y559" s="80">
        <v>1731300</v>
      </c>
      <c r="Z559" s="80">
        <v>1696600</v>
      </c>
      <c r="AA559" s="80">
        <v>2252200</v>
      </c>
      <c r="AB559" s="80">
        <v>2569900</v>
      </c>
      <c r="AC559" s="80">
        <v>2491200</v>
      </c>
      <c r="AD559" s="96">
        <v>5</v>
      </c>
      <c r="AE559" s="19">
        <v>20.432575225830099</v>
      </c>
      <c r="AF559" s="19">
        <v>20.072870254516602</v>
      </c>
      <c r="AG559" s="19">
        <v>20.4158611297607</v>
      </c>
      <c r="AH559" s="19">
        <v>21.142082214355501</v>
      </c>
      <c r="AI559" s="19">
        <v>20.8673305511475</v>
      </c>
      <c r="AJ559" s="19">
        <v>20.723424911498999</v>
      </c>
      <c r="AK559" s="19">
        <v>20.694215774536101</v>
      </c>
      <c r="AL559" s="19">
        <v>21.102903366088899</v>
      </c>
      <c r="AM559" s="19">
        <v>21.293281555175799</v>
      </c>
      <c r="AN559" s="19">
        <v>21.248409271240199</v>
      </c>
      <c r="AO559" s="19">
        <v>12.643000000000001</v>
      </c>
      <c r="AP559" s="19">
        <v>104</v>
      </c>
      <c r="AQ559" s="19">
        <v>23.1</v>
      </c>
      <c r="AR559" s="19">
        <v>3</v>
      </c>
      <c r="AS559" s="19">
        <v>23.1</v>
      </c>
      <c r="AT559" s="19">
        <v>23.1</v>
      </c>
      <c r="AU559" s="19">
        <v>0</v>
      </c>
      <c r="AV559" s="19">
        <v>31.210999999999999</v>
      </c>
      <c r="AW559" s="19">
        <v>3</v>
      </c>
      <c r="AX559" s="19">
        <v>3</v>
      </c>
      <c r="AY559" s="19">
        <v>3</v>
      </c>
      <c r="AZ559" s="19" t="s">
        <v>43</v>
      </c>
      <c r="BA559" s="19">
        <v>3</v>
      </c>
      <c r="BB559" s="19">
        <v>2</v>
      </c>
      <c r="BC559" s="19">
        <v>3</v>
      </c>
      <c r="BD559" s="19">
        <v>3</v>
      </c>
      <c r="BE559" s="19">
        <v>3</v>
      </c>
      <c r="BF559" s="19">
        <v>3</v>
      </c>
      <c r="BG559" s="19">
        <v>3</v>
      </c>
      <c r="BH559" s="19">
        <v>3</v>
      </c>
      <c r="BI559" s="19">
        <v>2</v>
      </c>
      <c r="BJ559" s="19">
        <v>2</v>
      </c>
      <c r="BK559" s="19">
        <v>104</v>
      </c>
      <c r="BL559" s="19">
        <v>1.1100000000000001</v>
      </c>
      <c r="BM559" s="19">
        <v>23.1</v>
      </c>
      <c r="BN559" s="19">
        <v>20.2</v>
      </c>
      <c r="BO559" s="19">
        <v>23.1</v>
      </c>
      <c r="BP559" s="19">
        <v>23.1</v>
      </c>
      <c r="BQ559" s="19">
        <v>23.1</v>
      </c>
      <c r="BR559" s="19">
        <v>23.1</v>
      </c>
      <c r="BS559" s="19">
        <v>23.1</v>
      </c>
      <c r="BT559" s="19">
        <v>23.1</v>
      </c>
      <c r="BU559" s="19">
        <v>20.2</v>
      </c>
      <c r="BV559" s="19">
        <v>20.2</v>
      </c>
      <c r="BW559" s="19">
        <v>1.0116284161981</v>
      </c>
      <c r="BX559" s="19">
        <v>0.407017543859649</v>
      </c>
      <c r="BY559" s="19">
        <v>-0.42630310058594001</v>
      </c>
      <c r="BZ559" s="19">
        <v>-1.8769710367494701</v>
      </c>
    </row>
    <row r="560" spans="1:78" s="38" customFormat="1" x14ac:dyDescent="0.3">
      <c r="A560" s="91">
        <v>558</v>
      </c>
      <c r="B560" s="19" t="s">
        <v>2090</v>
      </c>
      <c r="C560" s="223" t="s">
        <v>2091</v>
      </c>
      <c r="D560" s="177">
        <v>1.2612935077758578</v>
      </c>
      <c r="E560" s="108">
        <f t="shared" si="88"/>
        <v>0.33490403533351348</v>
      </c>
      <c r="F560" s="28">
        <v>9.7373346670565228E-2</v>
      </c>
      <c r="G560" s="129">
        <f t="shared" si="89"/>
        <v>1.0115599032649101</v>
      </c>
      <c r="H560" s="144"/>
      <c r="I560" s="145">
        <f t="shared" si="90"/>
        <v>1.0115599032649101</v>
      </c>
      <c r="J560" s="74" t="s">
        <v>2092</v>
      </c>
      <c r="K560" s="74" t="s">
        <v>2093</v>
      </c>
      <c r="L560" s="74" t="str">
        <f t="shared" si="91"/>
        <v/>
      </c>
      <c r="M560" s="75" t="str">
        <f t="shared" si="95"/>
        <v/>
      </c>
      <c r="N560" s="74" t="str">
        <f t="shared" si="95"/>
        <v/>
      </c>
      <c r="O560" s="74" t="str">
        <f t="shared" si="95"/>
        <v/>
      </c>
      <c r="P560" s="74" t="str">
        <f t="shared" si="95"/>
        <v/>
      </c>
      <c r="Q560" s="76" t="str">
        <f t="shared" si="95"/>
        <v/>
      </c>
      <c r="R560" s="74" t="str">
        <f t="shared" si="95"/>
        <v/>
      </c>
      <c r="S560" s="77">
        <v>1929400</v>
      </c>
      <c r="T560" s="78">
        <v>2265800</v>
      </c>
      <c r="U560" s="78">
        <v>1716700</v>
      </c>
      <c r="V560" s="78">
        <v>3149800</v>
      </c>
      <c r="W560" s="78">
        <v>3091300</v>
      </c>
      <c r="X560" s="79">
        <v>5</v>
      </c>
      <c r="Y560" s="80">
        <v>2581300</v>
      </c>
      <c r="Z560" s="80">
        <v>2799300</v>
      </c>
      <c r="AA560" s="80">
        <v>3649100</v>
      </c>
      <c r="AB560" s="80">
        <v>3170700</v>
      </c>
      <c r="AC560" s="80">
        <v>3128100</v>
      </c>
      <c r="AD560" s="96">
        <v>5</v>
      </c>
      <c r="AE560" s="19">
        <v>20.8797206878662</v>
      </c>
      <c r="AF560" s="19">
        <v>21.111589431762699</v>
      </c>
      <c r="AG560" s="19">
        <v>20.711206436157202</v>
      </c>
      <c r="AH560" s="19">
        <v>21.586828231811499</v>
      </c>
      <c r="AI560" s="19">
        <v>21.5597820281982</v>
      </c>
      <c r="AJ560" s="19">
        <v>21.299665451049801</v>
      </c>
      <c r="AK560" s="19">
        <v>21.4166355133057</v>
      </c>
      <c r="AL560" s="19">
        <v>21.799108505248999</v>
      </c>
      <c r="AM560" s="19">
        <v>21.596370697021499</v>
      </c>
      <c r="AN560" s="19">
        <v>21.576854705810501</v>
      </c>
      <c r="AO560" s="19">
        <v>35.981999999999999</v>
      </c>
      <c r="AP560" s="19">
        <v>305</v>
      </c>
      <c r="AQ560" s="19">
        <v>43</v>
      </c>
      <c r="AR560" s="19">
        <v>10</v>
      </c>
      <c r="AS560" s="19">
        <v>43</v>
      </c>
      <c r="AT560" s="19">
        <v>43</v>
      </c>
      <c r="AU560" s="19">
        <v>0</v>
      </c>
      <c r="AV560" s="19">
        <v>85.885999999999996</v>
      </c>
      <c r="AW560" s="19">
        <v>10</v>
      </c>
      <c r="AX560" s="19">
        <v>10</v>
      </c>
      <c r="AY560" s="19">
        <v>10</v>
      </c>
      <c r="AZ560" s="19" t="s">
        <v>43</v>
      </c>
      <c r="BA560" s="19">
        <v>4</v>
      </c>
      <c r="BB560" s="19">
        <v>4</v>
      </c>
      <c r="BC560" s="19">
        <v>4</v>
      </c>
      <c r="BD560" s="19">
        <v>6</v>
      </c>
      <c r="BE560" s="19">
        <v>7</v>
      </c>
      <c r="BF560" s="19">
        <v>7</v>
      </c>
      <c r="BG560" s="19">
        <v>5</v>
      </c>
      <c r="BH560" s="19">
        <v>8</v>
      </c>
      <c r="BI560" s="19">
        <v>4</v>
      </c>
      <c r="BJ560" s="19">
        <v>7</v>
      </c>
      <c r="BK560" s="19">
        <v>305</v>
      </c>
      <c r="BL560" s="19">
        <v>1.1200000000000001</v>
      </c>
      <c r="BM560" s="19">
        <v>15.7</v>
      </c>
      <c r="BN560" s="19">
        <v>16.399999999999999</v>
      </c>
      <c r="BO560" s="19">
        <v>19</v>
      </c>
      <c r="BP560" s="19">
        <v>23.9</v>
      </c>
      <c r="BQ560" s="19">
        <v>28.5</v>
      </c>
      <c r="BR560" s="19">
        <v>29.8</v>
      </c>
      <c r="BS560" s="19">
        <v>19.3</v>
      </c>
      <c r="BT560" s="19">
        <v>33.799999999999997</v>
      </c>
      <c r="BU560" s="19">
        <v>15.4</v>
      </c>
      <c r="BV560" s="19">
        <v>28.9</v>
      </c>
      <c r="BW560" s="19">
        <v>1.0115599032649101</v>
      </c>
      <c r="BX560" s="19">
        <v>0.40672577319587599</v>
      </c>
      <c r="BY560" s="19">
        <v>-0.36790161132812599</v>
      </c>
      <c r="BZ560" s="19">
        <v>-1.8768684474483099</v>
      </c>
    </row>
    <row r="561" spans="1:78" s="38" customFormat="1" x14ac:dyDescent="0.3">
      <c r="A561" s="91">
        <v>559</v>
      </c>
      <c r="B561" s="19" t="s">
        <v>2094</v>
      </c>
      <c r="C561" s="223" t="s">
        <v>2095</v>
      </c>
      <c r="D561" s="177">
        <v>1.2863389368150062</v>
      </c>
      <c r="E561" s="108">
        <f t="shared" si="88"/>
        <v>0.36327082776356701</v>
      </c>
      <c r="F561" s="28">
        <v>9.7530089230839487E-2</v>
      </c>
      <c r="G561" s="129">
        <f t="shared" si="89"/>
        <v>1.0108613784455101</v>
      </c>
      <c r="H561" s="144"/>
      <c r="I561" s="145">
        <f t="shared" si="90"/>
        <v>1.0108613784455101</v>
      </c>
      <c r="J561" s="74" t="s">
        <v>2096</v>
      </c>
      <c r="K561" s="74" t="s">
        <v>2097</v>
      </c>
      <c r="L561" s="74" t="str">
        <f t="shared" si="91"/>
        <v/>
      </c>
      <c r="M561" s="75" t="str">
        <f t="shared" si="95"/>
        <v/>
      </c>
      <c r="N561" s="74" t="str">
        <f t="shared" si="95"/>
        <v/>
      </c>
      <c r="O561" s="74" t="str">
        <f t="shared" si="95"/>
        <v/>
      </c>
      <c r="P561" s="74" t="str">
        <f t="shared" si="95"/>
        <v/>
      </c>
      <c r="Q561" s="76" t="str">
        <f t="shared" si="95"/>
        <v/>
      </c>
      <c r="R561" s="74" t="str">
        <f t="shared" si="95"/>
        <v/>
      </c>
      <c r="S561" s="77">
        <v>64986000</v>
      </c>
      <c r="T561" s="78">
        <v>49108000</v>
      </c>
      <c r="U561" s="78">
        <v>50263000</v>
      </c>
      <c r="V561" s="78">
        <v>28269000</v>
      </c>
      <c r="W561" s="78">
        <v>35387000</v>
      </c>
      <c r="X561" s="79">
        <v>5</v>
      </c>
      <c r="Y561" s="80">
        <v>62269000</v>
      </c>
      <c r="Z561" s="80">
        <v>58203000</v>
      </c>
      <c r="AA561" s="80">
        <v>65338000</v>
      </c>
      <c r="AB561" s="80">
        <v>58534000</v>
      </c>
      <c r="AC561" s="80">
        <v>48958000</v>
      </c>
      <c r="AD561" s="96">
        <v>5</v>
      </c>
      <c r="AE561" s="19">
        <v>25.9536247253418</v>
      </c>
      <c r="AF561" s="19">
        <v>25.549455642700199</v>
      </c>
      <c r="AG561" s="19">
        <v>25.582992553710898</v>
      </c>
      <c r="AH561" s="19">
        <v>24.7527179718018</v>
      </c>
      <c r="AI561" s="19">
        <v>25.076715469360401</v>
      </c>
      <c r="AJ561" s="19">
        <v>25.892011642456101</v>
      </c>
      <c r="AK561" s="19">
        <v>25.794589996337901</v>
      </c>
      <c r="AL561" s="19">
        <v>25.961418151855501</v>
      </c>
      <c r="AM561" s="19">
        <v>25.802770614623999</v>
      </c>
      <c r="AN561" s="19">
        <v>25.545042037963899</v>
      </c>
      <c r="AO561" s="19">
        <v>41.143000000000001</v>
      </c>
      <c r="AP561" s="19">
        <v>383</v>
      </c>
      <c r="AQ561" s="19">
        <v>76.2</v>
      </c>
      <c r="AR561" s="19">
        <v>23</v>
      </c>
      <c r="AS561" s="19">
        <v>76.2</v>
      </c>
      <c r="AT561" s="19">
        <v>76.2</v>
      </c>
      <c r="AU561" s="19">
        <v>0</v>
      </c>
      <c r="AV561" s="19">
        <v>323.31</v>
      </c>
      <c r="AW561" s="19">
        <v>23</v>
      </c>
      <c r="AX561" s="19">
        <v>23</v>
      </c>
      <c r="AY561" s="19">
        <v>23</v>
      </c>
      <c r="AZ561" s="19" t="s">
        <v>43</v>
      </c>
      <c r="BA561" s="19">
        <v>11</v>
      </c>
      <c r="BB561" s="19">
        <v>10</v>
      </c>
      <c r="BC561" s="19">
        <v>12</v>
      </c>
      <c r="BD561" s="19">
        <v>14</v>
      </c>
      <c r="BE561" s="19">
        <v>17</v>
      </c>
      <c r="BF561" s="19">
        <v>14</v>
      </c>
      <c r="BG561" s="19">
        <v>14</v>
      </c>
      <c r="BH561" s="19">
        <v>14</v>
      </c>
      <c r="BI561" s="19">
        <v>17</v>
      </c>
      <c r="BJ561" s="19">
        <v>17</v>
      </c>
      <c r="BK561" s="19">
        <v>383</v>
      </c>
      <c r="BL561" s="19">
        <v>1.35</v>
      </c>
      <c r="BM561" s="19">
        <v>35</v>
      </c>
      <c r="BN561" s="19">
        <v>32.9</v>
      </c>
      <c r="BO561" s="19">
        <v>50.9</v>
      </c>
      <c r="BP561" s="19">
        <v>38.1</v>
      </c>
      <c r="BQ561" s="19">
        <v>39.4</v>
      </c>
      <c r="BR561" s="19">
        <v>47.5</v>
      </c>
      <c r="BS561" s="19">
        <v>44.6</v>
      </c>
      <c r="BT561" s="19">
        <v>48.8</v>
      </c>
      <c r="BU561" s="19">
        <v>36</v>
      </c>
      <c r="BV561" s="19">
        <v>38.1</v>
      </c>
      <c r="BW561" s="19">
        <v>1.0108613784455101</v>
      </c>
      <c r="BX561" s="19">
        <v>0.40680535530381101</v>
      </c>
      <c r="BY561" s="19">
        <v>-0.41606521606445301</v>
      </c>
      <c r="BZ561" s="19">
        <v>-1.8758224532632699</v>
      </c>
    </row>
    <row r="562" spans="1:78" s="38" customFormat="1" x14ac:dyDescent="0.3">
      <c r="A562" s="91">
        <v>560</v>
      </c>
      <c r="B562" s="19" t="s">
        <v>2098</v>
      </c>
      <c r="C562" s="223" t="s">
        <v>896</v>
      </c>
      <c r="D562" s="177">
        <v>0.76111309356918921</v>
      </c>
      <c r="E562" s="108">
        <f t="shared" si="88"/>
        <v>-0.39381725560149561</v>
      </c>
      <c r="F562" s="28">
        <v>9.7942563195486873E-2</v>
      </c>
      <c r="G562" s="129">
        <f t="shared" si="89"/>
        <v>1.0090285345112899</v>
      </c>
      <c r="H562" s="144"/>
      <c r="I562" s="145">
        <f t="shared" si="90"/>
        <v>-1.0090285345112899</v>
      </c>
      <c r="J562" s="74" t="s">
        <v>2099</v>
      </c>
      <c r="K562" s="74" t="s">
        <v>2100</v>
      </c>
      <c r="L562" s="74" t="str">
        <f t="shared" si="91"/>
        <v>GO:0003729</v>
      </c>
      <c r="M562" s="75" t="str">
        <f t="shared" si="95"/>
        <v/>
      </c>
      <c r="N562" s="74" t="str">
        <f t="shared" si="95"/>
        <v/>
      </c>
      <c r="O562" s="74" t="str">
        <f t="shared" si="95"/>
        <v>GO:0003729</v>
      </c>
      <c r="P562" s="74" t="str">
        <f t="shared" si="95"/>
        <v/>
      </c>
      <c r="Q562" s="76" t="str">
        <f t="shared" si="95"/>
        <v/>
      </c>
      <c r="R562" s="74" t="str">
        <f t="shared" si="95"/>
        <v>GO:0097014</v>
      </c>
      <c r="S562" s="77">
        <v>3660100</v>
      </c>
      <c r="T562" s="78">
        <v>3068200</v>
      </c>
      <c r="U562" s="78">
        <v>3766200</v>
      </c>
      <c r="V562" s="78">
        <v>3191000</v>
      </c>
      <c r="W562" s="78">
        <v>2007700</v>
      </c>
      <c r="X562" s="79">
        <v>5</v>
      </c>
      <c r="Y562" s="80">
        <v>1892100</v>
      </c>
      <c r="Z562" s="80">
        <v>2117800</v>
      </c>
      <c r="AA562" s="80">
        <v>2641400</v>
      </c>
      <c r="AB562" s="80">
        <v>2236200</v>
      </c>
      <c r="AC562" s="80">
        <v>3056800</v>
      </c>
      <c r="AD562" s="96">
        <v>5</v>
      </c>
      <c r="AE562" s="19">
        <v>21.803451538085898</v>
      </c>
      <c r="AF562" s="19">
        <v>21.5489616394043</v>
      </c>
      <c r="AG562" s="19">
        <v>21.844678878784201</v>
      </c>
      <c r="AH562" s="19">
        <v>21.605577468872099</v>
      </c>
      <c r="AI562" s="19">
        <v>20.9371128082275</v>
      </c>
      <c r="AJ562" s="19">
        <v>20.851556777954102</v>
      </c>
      <c r="AK562" s="19">
        <v>21.014135360717798</v>
      </c>
      <c r="AL562" s="19">
        <v>21.332870483398398</v>
      </c>
      <c r="AM562" s="19">
        <v>21.092617034912099</v>
      </c>
      <c r="AN562" s="19">
        <v>21.5435905456543</v>
      </c>
      <c r="AO562" s="19">
        <v>61.658000000000001</v>
      </c>
      <c r="AP562" s="19">
        <v>560</v>
      </c>
      <c r="AQ562" s="19">
        <v>25.5</v>
      </c>
      <c r="AR562" s="19">
        <v>13</v>
      </c>
      <c r="AS562" s="19">
        <v>25.5</v>
      </c>
      <c r="AT562" s="19">
        <v>25.5</v>
      </c>
      <c r="AU562" s="19">
        <v>0</v>
      </c>
      <c r="AV562" s="19">
        <v>110.47</v>
      </c>
      <c r="AW562" s="19">
        <v>13</v>
      </c>
      <c r="AX562" s="19">
        <v>13</v>
      </c>
      <c r="AY562" s="19">
        <v>13</v>
      </c>
      <c r="AZ562" s="19" t="s">
        <v>43</v>
      </c>
      <c r="BA562" s="19">
        <v>3</v>
      </c>
      <c r="BB562" s="19">
        <v>5</v>
      </c>
      <c r="BC562" s="19">
        <v>5</v>
      </c>
      <c r="BD562" s="19">
        <v>4</v>
      </c>
      <c r="BE562" s="19">
        <v>2</v>
      </c>
      <c r="BF562" s="19">
        <v>9</v>
      </c>
      <c r="BG562" s="19">
        <v>4</v>
      </c>
      <c r="BH562" s="19">
        <v>5</v>
      </c>
      <c r="BI562" s="19">
        <v>4</v>
      </c>
      <c r="BJ562" s="19">
        <v>5</v>
      </c>
      <c r="BK562" s="19">
        <v>560</v>
      </c>
      <c r="BL562" s="19">
        <v>1.7</v>
      </c>
      <c r="BM562" s="19">
        <v>7.1</v>
      </c>
      <c r="BN562" s="19">
        <v>13.6</v>
      </c>
      <c r="BO562" s="19">
        <v>13.8</v>
      </c>
      <c r="BP562" s="19">
        <v>10.199999999999999</v>
      </c>
      <c r="BQ562" s="19">
        <v>2.9</v>
      </c>
      <c r="BR562" s="19">
        <v>19.3</v>
      </c>
      <c r="BS562" s="19">
        <v>10.5</v>
      </c>
      <c r="BT562" s="19">
        <v>12.3</v>
      </c>
      <c r="BU562" s="19">
        <v>10.4</v>
      </c>
      <c r="BV562" s="19">
        <v>12</v>
      </c>
      <c r="BW562" s="19">
        <v>1.0090285345112899</v>
      </c>
      <c r="BX562" s="19">
        <v>0.40789311408016399</v>
      </c>
      <c r="BY562" s="19">
        <v>0.38100242614746099</v>
      </c>
      <c r="BZ562" s="19">
        <v>1.8730775170265499</v>
      </c>
    </row>
    <row r="563" spans="1:78" s="38" customFormat="1" x14ac:dyDescent="0.3">
      <c r="A563" s="91">
        <v>561</v>
      </c>
      <c r="B563" s="19" t="s">
        <v>2101</v>
      </c>
      <c r="C563" s="223" t="s">
        <v>99</v>
      </c>
      <c r="D563" s="177">
        <v>1.1747507932145802</v>
      </c>
      <c r="E563" s="108">
        <f t="shared" si="88"/>
        <v>0.23235474187510424</v>
      </c>
      <c r="F563" s="28">
        <v>9.8126837937431793E-2</v>
      </c>
      <c r="G563" s="129">
        <f t="shared" si="89"/>
        <v>1.0082121957385699</v>
      </c>
      <c r="H563" s="144"/>
      <c r="I563" s="145">
        <f t="shared" si="90"/>
        <v>1.0082121957385699</v>
      </c>
      <c r="J563" s="74" t="s">
        <v>2102</v>
      </c>
      <c r="K563" s="74" t="s">
        <v>2103</v>
      </c>
      <c r="L563" s="74" t="str">
        <f t="shared" si="91"/>
        <v>GO:0003729;GO:0003723</v>
      </c>
      <c r="M563" s="75" t="str">
        <f t="shared" ref="M563:R572" si="96">IF(ISNUMBER(FIND(M$2,$J563))=TRUE,M$2,"")</f>
        <v/>
      </c>
      <c r="N563" s="74" t="str">
        <f t="shared" si="96"/>
        <v/>
      </c>
      <c r="O563" s="74" t="str">
        <f t="shared" si="96"/>
        <v>GO:0003729</v>
      </c>
      <c r="P563" s="74" t="str">
        <f t="shared" si="96"/>
        <v/>
      </c>
      <c r="Q563" s="76" t="str">
        <f t="shared" si="96"/>
        <v>GO:0003723</v>
      </c>
      <c r="R563" s="74" t="str">
        <f t="shared" si="96"/>
        <v/>
      </c>
      <c r="S563" s="77">
        <v>28217000</v>
      </c>
      <c r="T563" s="78">
        <v>25662000</v>
      </c>
      <c r="U563" s="78">
        <v>29032000</v>
      </c>
      <c r="V563" s="78">
        <v>39077000</v>
      </c>
      <c r="W563" s="78">
        <v>38120000</v>
      </c>
      <c r="X563" s="79">
        <v>5</v>
      </c>
      <c r="Y563" s="80">
        <v>39618000</v>
      </c>
      <c r="Z563" s="80">
        <v>37371000</v>
      </c>
      <c r="AA563" s="80">
        <v>41758000</v>
      </c>
      <c r="AB563" s="80">
        <v>34659000</v>
      </c>
      <c r="AC563" s="80">
        <v>34681000</v>
      </c>
      <c r="AD563" s="96">
        <v>5</v>
      </c>
      <c r="AE563" s="19">
        <v>24.7500610351563</v>
      </c>
      <c r="AF563" s="19">
        <v>24.613130569458001</v>
      </c>
      <c r="AG563" s="19">
        <v>24.791141510009801</v>
      </c>
      <c r="AH563" s="19">
        <v>25.2198162078857</v>
      </c>
      <c r="AI563" s="19">
        <v>25.184043884277301</v>
      </c>
      <c r="AJ563" s="19">
        <v>25.239652633666999</v>
      </c>
      <c r="AK563" s="19">
        <v>25.1554164886475</v>
      </c>
      <c r="AL563" s="19">
        <v>25.315549850463899</v>
      </c>
      <c r="AM563" s="19">
        <v>25.046726226806602</v>
      </c>
      <c r="AN563" s="19">
        <v>25.047641754150401</v>
      </c>
      <c r="AO563" s="19">
        <v>56.710999999999999</v>
      </c>
      <c r="AP563" s="19">
        <v>490</v>
      </c>
      <c r="AQ563" s="19">
        <v>52</v>
      </c>
      <c r="AR563" s="19">
        <v>31</v>
      </c>
      <c r="AS563" s="19">
        <v>52</v>
      </c>
      <c r="AT563" s="19">
        <v>52</v>
      </c>
      <c r="AU563" s="19">
        <v>0</v>
      </c>
      <c r="AV563" s="19">
        <v>323.31</v>
      </c>
      <c r="AW563" s="19">
        <v>31</v>
      </c>
      <c r="AX563" s="19">
        <v>31</v>
      </c>
      <c r="AY563" s="19">
        <v>31</v>
      </c>
      <c r="AZ563" s="19" t="s">
        <v>43</v>
      </c>
      <c r="BA563" s="19">
        <v>23</v>
      </c>
      <c r="BB563" s="19">
        <v>19</v>
      </c>
      <c r="BC563" s="19">
        <v>21</v>
      </c>
      <c r="BD563" s="19">
        <v>18</v>
      </c>
      <c r="BE563" s="19">
        <v>21</v>
      </c>
      <c r="BF563" s="19">
        <v>25</v>
      </c>
      <c r="BG563" s="19">
        <v>21</v>
      </c>
      <c r="BH563" s="19">
        <v>22</v>
      </c>
      <c r="BI563" s="19">
        <v>20</v>
      </c>
      <c r="BJ563" s="19">
        <v>22</v>
      </c>
      <c r="BK563" s="19">
        <v>490</v>
      </c>
      <c r="BL563" s="19">
        <v>1.78</v>
      </c>
      <c r="BM563" s="19">
        <v>47.1</v>
      </c>
      <c r="BN563" s="19">
        <v>42.9</v>
      </c>
      <c r="BO563" s="19">
        <v>46.7</v>
      </c>
      <c r="BP563" s="19">
        <v>38.200000000000003</v>
      </c>
      <c r="BQ563" s="19">
        <v>44.1</v>
      </c>
      <c r="BR563" s="19">
        <v>45.9</v>
      </c>
      <c r="BS563" s="19">
        <v>41.2</v>
      </c>
      <c r="BT563" s="19">
        <v>45.3</v>
      </c>
      <c r="BU563" s="19">
        <v>42</v>
      </c>
      <c r="BV563" s="19">
        <v>45.7</v>
      </c>
      <c r="BW563" s="19">
        <v>1.0082121957385699</v>
      </c>
      <c r="BX563" s="19">
        <v>0.40815195071868599</v>
      </c>
      <c r="BY563" s="19">
        <v>-0.24935874938965</v>
      </c>
      <c r="BZ563" s="19">
        <v>-1.8718547616233701</v>
      </c>
    </row>
    <row r="564" spans="1:78" s="38" customFormat="1" x14ac:dyDescent="0.3">
      <c r="A564" s="91">
        <v>562</v>
      </c>
      <c r="B564" s="19" t="s">
        <v>2104</v>
      </c>
      <c r="C564" s="223" t="s">
        <v>620</v>
      </c>
      <c r="D564" s="177">
        <v>1.1761895792128423</v>
      </c>
      <c r="E564" s="108">
        <f t="shared" si="88"/>
        <v>0.23412061370077242</v>
      </c>
      <c r="F564" s="28">
        <v>9.8824848031085905E-2</v>
      </c>
      <c r="G564" s="129">
        <f t="shared" si="89"/>
        <v>1.00513384482523</v>
      </c>
      <c r="H564" s="144"/>
      <c r="I564" s="145">
        <f t="shared" si="90"/>
        <v>1.00513384482523</v>
      </c>
      <c r="J564" s="74" t="s">
        <v>2105</v>
      </c>
      <c r="K564" s="74" t="s">
        <v>2106</v>
      </c>
      <c r="L564" s="74" t="str">
        <f t="shared" si="91"/>
        <v>GO:0005730</v>
      </c>
      <c r="M564" s="75" t="str">
        <f t="shared" si="96"/>
        <v/>
      </c>
      <c r="N564" s="74" t="str">
        <f t="shared" si="96"/>
        <v/>
      </c>
      <c r="O564" s="74" t="str">
        <f t="shared" si="96"/>
        <v/>
      </c>
      <c r="P564" s="74" t="str">
        <f t="shared" si="96"/>
        <v>GO:0005730</v>
      </c>
      <c r="Q564" s="76" t="str">
        <f t="shared" si="96"/>
        <v/>
      </c>
      <c r="R564" s="74" t="str">
        <f t="shared" si="96"/>
        <v/>
      </c>
      <c r="S564" s="77">
        <v>3417300</v>
      </c>
      <c r="T564" s="78">
        <v>3455700</v>
      </c>
      <c r="U564" s="78">
        <v>3482000</v>
      </c>
      <c r="V564" s="78">
        <v>4393000</v>
      </c>
      <c r="W564" s="78">
        <v>4363800</v>
      </c>
      <c r="X564" s="79">
        <v>5</v>
      </c>
      <c r="Y564" s="80">
        <v>3741800</v>
      </c>
      <c r="Z564" s="80">
        <v>4894500</v>
      </c>
      <c r="AA564" s="80">
        <v>4954100</v>
      </c>
      <c r="AB564" s="80">
        <v>3900100</v>
      </c>
      <c r="AC564" s="80">
        <v>4988600</v>
      </c>
      <c r="AD564" s="96">
        <v>5</v>
      </c>
      <c r="AE564" s="19">
        <v>21.704425811767599</v>
      </c>
      <c r="AF564" s="19">
        <v>21.720546722412099</v>
      </c>
      <c r="AG564" s="19">
        <v>21.7314853668213</v>
      </c>
      <c r="AH564" s="19">
        <v>22.066774368286101</v>
      </c>
      <c r="AI564" s="19">
        <v>22.057153701782202</v>
      </c>
      <c r="AJ564" s="19">
        <v>21.835300445556602</v>
      </c>
      <c r="AK564" s="19">
        <v>22.222730636596701</v>
      </c>
      <c r="AL564" s="19">
        <v>22.240192413330099</v>
      </c>
      <c r="AM564" s="19">
        <v>21.8950805664063</v>
      </c>
      <c r="AN564" s="19">
        <v>22.2502040863037</v>
      </c>
      <c r="AO564" s="19">
        <v>199.56</v>
      </c>
      <c r="AP564" s="19">
        <v>1857</v>
      </c>
      <c r="AQ564" s="19">
        <v>17.3</v>
      </c>
      <c r="AR564" s="19">
        <v>21</v>
      </c>
      <c r="AS564" s="19">
        <v>17.3</v>
      </c>
      <c r="AT564" s="19">
        <v>17.3</v>
      </c>
      <c r="AU564" s="19">
        <v>0</v>
      </c>
      <c r="AV564" s="19">
        <v>98.549000000000007</v>
      </c>
      <c r="AW564" s="19">
        <v>21</v>
      </c>
      <c r="AX564" s="19">
        <v>21</v>
      </c>
      <c r="AY564" s="19">
        <v>21</v>
      </c>
      <c r="AZ564" s="19" t="s">
        <v>43</v>
      </c>
      <c r="BA564" s="19">
        <v>10</v>
      </c>
      <c r="BB564" s="19">
        <v>9</v>
      </c>
      <c r="BC564" s="19">
        <v>10</v>
      </c>
      <c r="BD564" s="19">
        <v>12</v>
      </c>
      <c r="BE564" s="19">
        <v>12</v>
      </c>
      <c r="BF564" s="19">
        <v>12</v>
      </c>
      <c r="BG564" s="19">
        <v>16</v>
      </c>
      <c r="BH564" s="19">
        <v>11</v>
      </c>
      <c r="BI564" s="19">
        <v>10</v>
      </c>
      <c r="BJ564" s="19">
        <v>10</v>
      </c>
      <c r="BK564" s="19">
        <v>1857</v>
      </c>
      <c r="BL564" s="19">
        <v>2.62</v>
      </c>
      <c r="BM564" s="19">
        <v>8.4</v>
      </c>
      <c r="BN564" s="19">
        <v>8</v>
      </c>
      <c r="BO564" s="19">
        <v>9</v>
      </c>
      <c r="BP564" s="19">
        <v>7.4</v>
      </c>
      <c r="BQ564" s="19">
        <v>9.4</v>
      </c>
      <c r="BR564" s="19">
        <v>9.6999999999999993</v>
      </c>
      <c r="BS564" s="19">
        <v>14.2</v>
      </c>
      <c r="BT564" s="19">
        <v>10.6</v>
      </c>
      <c r="BU564" s="19">
        <v>6.1</v>
      </c>
      <c r="BV564" s="19">
        <v>6.2</v>
      </c>
      <c r="BW564" s="19">
        <v>1.00513384482523</v>
      </c>
      <c r="BX564" s="19">
        <v>0.40938650306748497</v>
      </c>
      <c r="BY564" s="19">
        <v>-0.23262443542480299</v>
      </c>
      <c r="BZ564" s="19">
        <v>-1.8672428631053399</v>
      </c>
    </row>
    <row r="565" spans="1:78" s="38" customFormat="1" x14ac:dyDescent="0.3">
      <c r="A565" s="91">
        <v>563</v>
      </c>
      <c r="B565" s="19" t="s">
        <v>2107</v>
      </c>
      <c r="C565" s="223" t="s">
        <v>76</v>
      </c>
      <c r="D565" s="177">
        <v>1.2137338484081523</v>
      </c>
      <c r="E565" s="108">
        <f t="shared" si="88"/>
        <v>0.27945209731161219</v>
      </c>
      <c r="F565" s="28">
        <v>9.8863792972187864E-2</v>
      </c>
      <c r="G565" s="129">
        <f t="shared" si="89"/>
        <v>1.0049627315720699</v>
      </c>
      <c r="H565" s="144"/>
      <c r="I565" s="145">
        <f t="shared" si="90"/>
        <v>1.0049627315720699</v>
      </c>
      <c r="J565" s="74" t="s">
        <v>2108</v>
      </c>
      <c r="K565" s="74" t="s">
        <v>2109</v>
      </c>
      <c r="L565" s="74" t="str">
        <f t="shared" si="91"/>
        <v/>
      </c>
      <c r="M565" s="75" t="str">
        <f t="shared" si="96"/>
        <v/>
      </c>
      <c r="N565" s="74" t="str">
        <f t="shared" si="96"/>
        <v/>
      </c>
      <c r="O565" s="74" t="str">
        <f t="shared" si="96"/>
        <v/>
      </c>
      <c r="P565" s="74" t="str">
        <f t="shared" si="96"/>
        <v/>
      </c>
      <c r="Q565" s="76" t="str">
        <f t="shared" si="96"/>
        <v/>
      </c>
      <c r="R565" s="74" t="str">
        <f t="shared" si="96"/>
        <v/>
      </c>
      <c r="S565" s="77">
        <v>4238400</v>
      </c>
      <c r="T565" s="78">
        <v>3930700</v>
      </c>
      <c r="U565" s="78">
        <v>3385400</v>
      </c>
      <c r="V565" s="78">
        <v>5517200</v>
      </c>
      <c r="W565" s="78">
        <v>3947900</v>
      </c>
      <c r="X565" s="79">
        <v>5</v>
      </c>
      <c r="Y565" s="80">
        <v>5542100</v>
      </c>
      <c r="Z565" s="80">
        <v>4666200</v>
      </c>
      <c r="AA565" s="80">
        <v>6095700</v>
      </c>
      <c r="AB565" s="80">
        <v>4084600</v>
      </c>
      <c r="AC565" s="80">
        <v>5123600</v>
      </c>
      <c r="AD565" s="96">
        <v>5</v>
      </c>
      <c r="AE565" s="19">
        <v>22.015089035034201</v>
      </c>
      <c r="AF565" s="19">
        <v>21.906354904174801</v>
      </c>
      <c r="AG565" s="19">
        <v>21.690895080566399</v>
      </c>
      <c r="AH565" s="19">
        <v>22.395503997802699</v>
      </c>
      <c r="AI565" s="19">
        <v>21.912654876708999</v>
      </c>
      <c r="AJ565" s="19">
        <v>22.402000427246101</v>
      </c>
      <c r="AK565" s="19">
        <v>22.153816223144499</v>
      </c>
      <c r="AL565" s="19">
        <v>22.539360046386701</v>
      </c>
      <c r="AM565" s="19">
        <v>21.961763381958001</v>
      </c>
      <c r="AN565" s="19">
        <v>22.2887268066406</v>
      </c>
      <c r="AO565" s="19">
        <v>26.164000000000001</v>
      </c>
      <c r="AP565" s="19">
        <v>229</v>
      </c>
      <c r="AQ565" s="19">
        <v>21</v>
      </c>
      <c r="AR565" s="19">
        <v>6</v>
      </c>
      <c r="AS565" s="19">
        <v>21</v>
      </c>
      <c r="AT565" s="19">
        <v>21</v>
      </c>
      <c r="AU565" s="19">
        <v>0</v>
      </c>
      <c r="AV565" s="19">
        <v>51.844000000000001</v>
      </c>
      <c r="AW565" s="19">
        <v>6</v>
      </c>
      <c r="AX565" s="19">
        <v>6</v>
      </c>
      <c r="AY565" s="19">
        <v>6</v>
      </c>
      <c r="AZ565" s="19" t="s">
        <v>43</v>
      </c>
      <c r="BA565" s="19">
        <v>3</v>
      </c>
      <c r="BB565" s="19">
        <v>2</v>
      </c>
      <c r="BC565" s="19">
        <v>3</v>
      </c>
      <c r="BD565" s="19">
        <v>6</v>
      </c>
      <c r="BE565" s="19">
        <v>5</v>
      </c>
      <c r="BF565" s="19">
        <v>4</v>
      </c>
      <c r="BG565" s="19">
        <v>4</v>
      </c>
      <c r="BH565" s="19">
        <v>4</v>
      </c>
      <c r="BI565" s="19">
        <v>5</v>
      </c>
      <c r="BJ565" s="19">
        <v>6</v>
      </c>
      <c r="BK565" s="19">
        <v>229</v>
      </c>
      <c r="BL565" s="19">
        <v>1.27</v>
      </c>
      <c r="BM565" s="19">
        <v>12.2</v>
      </c>
      <c r="BN565" s="19">
        <v>9.1999999999999993</v>
      </c>
      <c r="BO565" s="19">
        <v>13.5</v>
      </c>
      <c r="BP565" s="19">
        <v>21</v>
      </c>
      <c r="BQ565" s="19">
        <v>20.5</v>
      </c>
      <c r="BR565" s="19">
        <v>14</v>
      </c>
      <c r="BS565" s="19">
        <v>14</v>
      </c>
      <c r="BT565" s="19">
        <v>14</v>
      </c>
      <c r="BU565" s="19">
        <v>20.5</v>
      </c>
      <c r="BV565" s="19">
        <v>21</v>
      </c>
      <c r="BW565" s="19">
        <v>1.0049627315720699</v>
      </c>
      <c r="BX565" s="19">
        <v>0.40917262512768099</v>
      </c>
      <c r="BY565" s="19">
        <v>-0.28503379821777503</v>
      </c>
      <c r="BZ565" s="19">
        <v>-1.8669864602692601</v>
      </c>
    </row>
    <row r="566" spans="1:78" s="38" customFormat="1" x14ac:dyDescent="0.3">
      <c r="A566" s="91">
        <v>564</v>
      </c>
      <c r="B566" s="19" t="s">
        <v>2110</v>
      </c>
      <c r="C566" s="223" t="s">
        <v>2111</v>
      </c>
      <c r="D566" s="177">
        <v>1.1820695935178704</v>
      </c>
      <c r="E566" s="108">
        <f t="shared" si="88"/>
        <v>0.24131497567407187</v>
      </c>
      <c r="F566" s="28">
        <v>9.8985168177306057E-2</v>
      </c>
      <c r="G566" s="129">
        <f t="shared" si="89"/>
        <v>1.00442987470864</v>
      </c>
      <c r="H566" s="144"/>
      <c r="I566" s="145">
        <f t="shared" si="90"/>
        <v>1.00442987470864</v>
      </c>
      <c r="J566" s="74" t="s">
        <v>2112</v>
      </c>
      <c r="K566" s="74" t="s">
        <v>2113</v>
      </c>
      <c r="L566" s="74" t="str">
        <f t="shared" si="91"/>
        <v>GO:0005730</v>
      </c>
      <c r="M566" s="75" t="str">
        <f t="shared" si="96"/>
        <v/>
      </c>
      <c r="N566" s="74" t="str">
        <f t="shared" si="96"/>
        <v/>
      </c>
      <c r="O566" s="74" t="str">
        <f t="shared" si="96"/>
        <v/>
      </c>
      <c r="P566" s="74" t="str">
        <f t="shared" si="96"/>
        <v>GO:0005730</v>
      </c>
      <c r="Q566" s="76" t="str">
        <f t="shared" si="96"/>
        <v/>
      </c>
      <c r="R566" s="74" t="str">
        <f t="shared" si="96"/>
        <v/>
      </c>
      <c r="S566" s="77">
        <v>5367700</v>
      </c>
      <c r="T566" s="78">
        <v>8483400</v>
      </c>
      <c r="U566" s="78">
        <v>7086100</v>
      </c>
      <c r="V566" s="78">
        <v>7423600</v>
      </c>
      <c r="W566" s="78">
        <v>7220100</v>
      </c>
      <c r="X566" s="79">
        <v>5</v>
      </c>
      <c r="Y566" s="80">
        <v>9033800</v>
      </c>
      <c r="Z566" s="80">
        <v>7565600</v>
      </c>
      <c r="AA566" s="80">
        <v>8794000</v>
      </c>
      <c r="AB566" s="80">
        <v>7167600</v>
      </c>
      <c r="AC566" s="80">
        <v>9498100</v>
      </c>
      <c r="AD566" s="96">
        <v>5</v>
      </c>
      <c r="AE566" s="19">
        <v>22.355873107910199</v>
      </c>
      <c r="AF566" s="19">
        <v>23.016210556030298</v>
      </c>
      <c r="AG566" s="19">
        <v>22.7565612792969</v>
      </c>
      <c r="AH566" s="19">
        <v>22.823686599731399</v>
      </c>
      <c r="AI566" s="19">
        <v>22.783586502075199</v>
      </c>
      <c r="AJ566" s="19">
        <v>23.1069011688232</v>
      </c>
      <c r="AK566" s="19">
        <v>22.8510227203369</v>
      </c>
      <c r="AL566" s="19">
        <v>23.068088531494102</v>
      </c>
      <c r="AM566" s="19">
        <v>22.773057937622099</v>
      </c>
      <c r="AN566" s="19">
        <v>23.179206848144499</v>
      </c>
      <c r="AO566" s="19">
        <v>54.268000000000001</v>
      </c>
      <c r="AP566" s="19">
        <v>509</v>
      </c>
      <c r="AQ566" s="19">
        <v>64.2</v>
      </c>
      <c r="AR566" s="19">
        <v>22</v>
      </c>
      <c r="AS566" s="19">
        <v>64.2</v>
      </c>
      <c r="AT566" s="19">
        <v>64.2</v>
      </c>
      <c r="AU566" s="19">
        <v>0</v>
      </c>
      <c r="AV566" s="19">
        <v>323.31</v>
      </c>
      <c r="AW566" s="19">
        <v>22</v>
      </c>
      <c r="AX566" s="19">
        <v>22</v>
      </c>
      <c r="AY566" s="19">
        <v>22</v>
      </c>
      <c r="AZ566" s="19" t="s">
        <v>43</v>
      </c>
      <c r="BA566" s="19">
        <v>6</v>
      </c>
      <c r="BB566" s="19">
        <v>9</v>
      </c>
      <c r="BC566" s="19">
        <v>9</v>
      </c>
      <c r="BD566" s="19">
        <v>12</v>
      </c>
      <c r="BE566" s="19">
        <v>14</v>
      </c>
      <c r="BF566" s="19">
        <v>15</v>
      </c>
      <c r="BG566" s="19">
        <v>13</v>
      </c>
      <c r="BH566" s="19">
        <v>15</v>
      </c>
      <c r="BI566" s="19">
        <v>13</v>
      </c>
      <c r="BJ566" s="19">
        <v>14</v>
      </c>
      <c r="BK566" s="19">
        <v>509</v>
      </c>
      <c r="BL566" s="19">
        <v>1.74</v>
      </c>
      <c r="BM566" s="19">
        <v>18.899999999999999</v>
      </c>
      <c r="BN566" s="19">
        <v>30.3</v>
      </c>
      <c r="BO566" s="19">
        <v>32.4</v>
      </c>
      <c r="BP566" s="19">
        <v>30.8</v>
      </c>
      <c r="BQ566" s="19">
        <v>37.1</v>
      </c>
      <c r="BR566" s="19">
        <v>49.1</v>
      </c>
      <c r="BS566" s="19">
        <v>41.3</v>
      </c>
      <c r="BT566" s="19">
        <v>47.9</v>
      </c>
      <c r="BU566" s="19">
        <v>35.4</v>
      </c>
      <c r="BV566" s="19">
        <v>36</v>
      </c>
      <c r="BW566" s="19">
        <v>1.00442987470864</v>
      </c>
      <c r="BX566" s="19">
        <v>0.40925306122449001</v>
      </c>
      <c r="BY566" s="19">
        <v>-0.24847183227538799</v>
      </c>
      <c r="BZ566" s="19">
        <v>-1.8661879755116599</v>
      </c>
    </row>
    <row r="567" spans="1:78" s="38" customFormat="1" x14ac:dyDescent="0.3">
      <c r="A567" s="91">
        <v>565</v>
      </c>
      <c r="B567" s="19" t="s">
        <v>2114</v>
      </c>
      <c r="C567" s="223" t="s">
        <v>2115</v>
      </c>
      <c r="D567" s="177">
        <v>0.57530332856484934</v>
      </c>
      <c r="E567" s="108">
        <f t="shared" si="88"/>
        <v>-0.79760527755916255</v>
      </c>
      <c r="F567" s="28">
        <v>9.925566815938798E-2</v>
      </c>
      <c r="G567" s="129">
        <f t="shared" si="89"/>
        <v>1.00324468275069</v>
      </c>
      <c r="H567" s="144"/>
      <c r="I567" s="145">
        <f t="shared" si="90"/>
        <v>-1.00324468275069</v>
      </c>
      <c r="J567" s="74" t="s">
        <v>2116</v>
      </c>
      <c r="K567" s="74" t="s">
        <v>2117</v>
      </c>
      <c r="L567" s="74" t="str">
        <f t="shared" si="91"/>
        <v/>
      </c>
      <c r="M567" s="75" t="str">
        <f t="shared" si="96"/>
        <v/>
      </c>
      <c r="N567" s="74" t="str">
        <f t="shared" si="96"/>
        <v/>
      </c>
      <c r="O567" s="74" t="str">
        <f t="shared" si="96"/>
        <v/>
      </c>
      <c r="P567" s="74" t="str">
        <f t="shared" si="96"/>
        <v/>
      </c>
      <c r="Q567" s="76" t="str">
        <f t="shared" si="96"/>
        <v/>
      </c>
      <c r="R567" s="74" t="str">
        <f t="shared" si="96"/>
        <v/>
      </c>
      <c r="S567" s="77">
        <v>5231300</v>
      </c>
      <c r="T567" s="78">
        <v>4870900</v>
      </c>
      <c r="U567" s="78">
        <v>5824900</v>
      </c>
      <c r="V567" s="78">
        <v>6594900</v>
      </c>
      <c r="W567" s="78">
        <v>2014100</v>
      </c>
      <c r="X567" s="79">
        <v>5</v>
      </c>
      <c r="Y567" s="80">
        <v>3521400</v>
      </c>
      <c r="Z567" s="80">
        <v>3606700</v>
      </c>
      <c r="AA567" s="80">
        <v>3958900</v>
      </c>
      <c r="AB567" s="80">
        <v>1413600</v>
      </c>
      <c r="AC567" s="80">
        <v>1615100</v>
      </c>
      <c r="AD567" s="96">
        <v>5</v>
      </c>
      <c r="AE567" s="19">
        <v>22.318738937377901</v>
      </c>
      <c r="AF567" s="19">
        <v>22.215757369995099</v>
      </c>
      <c r="AG567" s="19">
        <v>22.473802566528299</v>
      </c>
      <c r="AH567" s="19">
        <v>22.652919769287099</v>
      </c>
      <c r="AI567" s="19">
        <v>20.941703796386701</v>
      </c>
      <c r="AJ567" s="19">
        <v>21.747716903686499</v>
      </c>
      <c r="AK567" s="19">
        <v>21.782247543335</v>
      </c>
      <c r="AL567" s="19">
        <v>21.916667938232401</v>
      </c>
      <c r="AM567" s="19">
        <v>20.430942535400401</v>
      </c>
      <c r="AN567" s="19">
        <v>20.623191833496101</v>
      </c>
      <c r="AO567" s="19">
        <v>93.63</v>
      </c>
      <c r="AP567" s="19">
        <v>835</v>
      </c>
      <c r="AQ567" s="19">
        <v>35.299999999999997</v>
      </c>
      <c r="AR567" s="19">
        <v>22</v>
      </c>
      <c r="AS567" s="19">
        <v>35.299999999999997</v>
      </c>
      <c r="AT567" s="19">
        <v>35.299999999999997</v>
      </c>
      <c r="AU567" s="19">
        <v>0</v>
      </c>
      <c r="AV567" s="19">
        <v>116.65</v>
      </c>
      <c r="AW567" s="19" t="s">
        <v>43</v>
      </c>
      <c r="AX567" s="19" t="s">
        <v>43</v>
      </c>
      <c r="AY567" s="19" t="s">
        <v>43</v>
      </c>
      <c r="AZ567" s="19" t="s">
        <v>43</v>
      </c>
      <c r="BA567" s="19">
        <v>17</v>
      </c>
      <c r="BB567" s="19">
        <v>15</v>
      </c>
      <c r="BC567" s="19">
        <v>15</v>
      </c>
      <c r="BD567" s="19">
        <v>5</v>
      </c>
      <c r="BE567" s="19">
        <v>4</v>
      </c>
      <c r="BF567" s="19">
        <v>9</v>
      </c>
      <c r="BG567" s="19">
        <v>10</v>
      </c>
      <c r="BH567" s="19">
        <v>10</v>
      </c>
      <c r="BI567" s="19">
        <v>4</v>
      </c>
      <c r="BJ567" s="19">
        <v>4</v>
      </c>
      <c r="BK567" s="19" t="s">
        <v>43</v>
      </c>
      <c r="BL567" s="19">
        <v>2.0099999999999998</v>
      </c>
      <c r="BM567" s="19">
        <v>27.1</v>
      </c>
      <c r="BN567" s="19">
        <v>23.2</v>
      </c>
      <c r="BO567" s="19">
        <v>26.3</v>
      </c>
      <c r="BP567" s="19">
        <v>8</v>
      </c>
      <c r="BQ567" s="19">
        <v>6.8</v>
      </c>
      <c r="BR567" s="19">
        <v>14.1</v>
      </c>
      <c r="BS567" s="19">
        <v>17.8</v>
      </c>
      <c r="BT567" s="19">
        <v>15.8</v>
      </c>
      <c r="BU567" s="19">
        <v>5.6</v>
      </c>
      <c r="BV567" s="19">
        <v>5.6</v>
      </c>
      <c r="BW567" s="19">
        <v>1.00324468275069</v>
      </c>
      <c r="BX567" s="19">
        <v>0.410075433231397</v>
      </c>
      <c r="BY567" s="19">
        <v>0.82043113708495996</v>
      </c>
      <c r="BZ567" s="19">
        <v>1.8644117991440401</v>
      </c>
    </row>
    <row r="568" spans="1:78" s="38" customFormat="1" x14ac:dyDescent="0.3">
      <c r="A568" s="91">
        <v>566</v>
      </c>
      <c r="B568" s="19" t="s">
        <v>2118</v>
      </c>
      <c r="C568" s="223" t="s">
        <v>2119</v>
      </c>
      <c r="D568" s="177">
        <v>0.63623210797435503</v>
      </c>
      <c r="E568" s="108">
        <f t="shared" si="88"/>
        <v>-0.65237491438605033</v>
      </c>
      <c r="F568" s="28">
        <v>9.946341727063461E-2</v>
      </c>
      <c r="G568" s="129">
        <f t="shared" si="89"/>
        <v>1.0023366237657201</v>
      </c>
      <c r="H568" s="144"/>
      <c r="I568" s="145">
        <f t="shared" si="90"/>
        <v>-1.0023366237657201</v>
      </c>
      <c r="J568" s="74" t="s">
        <v>2120</v>
      </c>
      <c r="K568" s="74" t="s">
        <v>2121</v>
      </c>
      <c r="L568" s="74" t="str">
        <f t="shared" si="91"/>
        <v>GO:0003735;GO:0003723</v>
      </c>
      <c r="M568" s="75" t="str">
        <f t="shared" si="96"/>
        <v/>
      </c>
      <c r="N568" s="74" t="str">
        <f t="shared" si="96"/>
        <v>GO:0003735</v>
      </c>
      <c r="O568" s="74" t="str">
        <f t="shared" si="96"/>
        <v/>
      </c>
      <c r="P568" s="74" t="str">
        <f t="shared" si="96"/>
        <v/>
      </c>
      <c r="Q568" s="76" t="str">
        <f t="shared" si="96"/>
        <v>GO:0003723</v>
      </c>
      <c r="R568" s="74" t="str">
        <f t="shared" si="96"/>
        <v/>
      </c>
      <c r="S568" s="77">
        <v>23254000</v>
      </c>
      <c r="T568" s="78">
        <v>20624000</v>
      </c>
      <c r="U568" s="78">
        <v>17306000</v>
      </c>
      <c r="V568" s="78">
        <v>14016000</v>
      </c>
      <c r="W568" s="78">
        <v>8293900</v>
      </c>
      <c r="X568" s="79">
        <v>5</v>
      </c>
      <c r="Y568" s="80">
        <v>6126300</v>
      </c>
      <c r="Z568" s="80">
        <v>13078000</v>
      </c>
      <c r="AA568" s="80">
        <v>13594000</v>
      </c>
      <c r="AB568" s="80">
        <v>9677200</v>
      </c>
      <c r="AC568" s="80">
        <v>10646000</v>
      </c>
      <c r="AD568" s="96">
        <v>5</v>
      </c>
      <c r="AE568" s="19">
        <v>24.470975875854499</v>
      </c>
      <c r="AF568" s="19">
        <v>24.2978210449219</v>
      </c>
      <c r="AG568" s="19">
        <v>24.0447692871094</v>
      </c>
      <c r="AH568" s="19">
        <v>23.740571975708001</v>
      </c>
      <c r="AI568" s="19">
        <v>22.983619689941399</v>
      </c>
      <c r="AJ568" s="19">
        <v>22.546585083007798</v>
      </c>
      <c r="AK568" s="19">
        <v>23.640638351440401</v>
      </c>
      <c r="AL568" s="19">
        <v>23.696466445922901</v>
      </c>
      <c r="AM568" s="19">
        <v>23.2061576843262</v>
      </c>
      <c r="AN568" s="19">
        <v>23.343807220458999</v>
      </c>
      <c r="AO568" s="19">
        <v>15.259</v>
      </c>
      <c r="AP568" s="19">
        <v>130</v>
      </c>
      <c r="AQ568" s="19">
        <v>59.2</v>
      </c>
      <c r="AR568" s="19">
        <v>3</v>
      </c>
      <c r="AS568" s="19">
        <v>59.2</v>
      </c>
      <c r="AT568" s="19">
        <v>13.8</v>
      </c>
      <c r="AU568" s="19">
        <v>0</v>
      </c>
      <c r="AV568" s="19">
        <v>47.536000000000001</v>
      </c>
      <c r="AW568" s="19">
        <v>10</v>
      </c>
      <c r="AX568" s="19">
        <v>10</v>
      </c>
      <c r="AY568" s="19">
        <v>3</v>
      </c>
      <c r="AZ568" s="19" t="s">
        <v>43</v>
      </c>
      <c r="BA568" s="19">
        <v>3</v>
      </c>
      <c r="BB568" s="19">
        <v>4</v>
      </c>
      <c r="BC568" s="19">
        <v>6</v>
      </c>
      <c r="BD568" s="19">
        <v>3</v>
      </c>
      <c r="BE568" s="19">
        <v>5</v>
      </c>
      <c r="BF568" s="19">
        <v>4</v>
      </c>
      <c r="BG568" s="19">
        <v>4</v>
      </c>
      <c r="BH568" s="19">
        <v>4</v>
      </c>
      <c r="BI568" s="19">
        <v>3</v>
      </c>
      <c r="BJ568" s="19">
        <v>3</v>
      </c>
      <c r="BK568" s="19">
        <v>130</v>
      </c>
      <c r="BL568" s="19">
        <v>1.2</v>
      </c>
      <c r="BM568" s="19">
        <v>18.5</v>
      </c>
      <c r="BN568" s="19">
        <v>26.9</v>
      </c>
      <c r="BO568" s="19">
        <v>53.1</v>
      </c>
      <c r="BP568" s="19">
        <v>23.8</v>
      </c>
      <c r="BQ568" s="19">
        <v>29.2</v>
      </c>
      <c r="BR568" s="19">
        <v>45.4</v>
      </c>
      <c r="BS568" s="19">
        <v>45.4</v>
      </c>
      <c r="BT568" s="19">
        <v>45.4</v>
      </c>
      <c r="BU568" s="19">
        <v>23.8</v>
      </c>
      <c r="BV568" s="19">
        <v>23.8</v>
      </c>
      <c r="BW568" s="19">
        <v>1.0023366237657201</v>
      </c>
      <c r="BX568" s="19">
        <v>0.41046435845213802</v>
      </c>
      <c r="BY568" s="19">
        <v>0.620820617675783</v>
      </c>
      <c r="BZ568" s="19">
        <v>1.86305078706236</v>
      </c>
    </row>
    <row r="569" spans="1:78" s="38" customFormat="1" x14ac:dyDescent="0.3">
      <c r="A569" s="91">
        <v>567</v>
      </c>
      <c r="B569" s="19" t="s">
        <v>2122</v>
      </c>
      <c r="C569" s="223" t="s">
        <v>2123</v>
      </c>
      <c r="D569" s="177">
        <v>1.2692002415203598</v>
      </c>
      <c r="E569" s="108">
        <f t="shared" si="88"/>
        <v>0.34391970090348001</v>
      </c>
      <c r="F569" s="28">
        <v>0.10011945941682181</v>
      </c>
      <c r="G569" s="129">
        <f t="shared" si="89"/>
        <v>0.99948150397916691</v>
      </c>
      <c r="H569" s="144"/>
      <c r="I569" s="145">
        <f t="shared" si="90"/>
        <v>0.99948150397916691</v>
      </c>
      <c r="J569" s="74" t="s">
        <v>2124</v>
      </c>
      <c r="K569" s="74" t="s">
        <v>2125</v>
      </c>
      <c r="L569" s="74" t="str">
        <f t="shared" si="91"/>
        <v/>
      </c>
      <c r="M569" s="75" t="str">
        <f t="shared" si="96"/>
        <v/>
      </c>
      <c r="N569" s="74" t="str">
        <f t="shared" si="96"/>
        <v/>
      </c>
      <c r="O569" s="74" t="str">
        <f t="shared" si="96"/>
        <v/>
      </c>
      <c r="P569" s="74" t="str">
        <f t="shared" si="96"/>
        <v/>
      </c>
      <c r="Q569" s="76" t="str">
        <f t="shared" si="96"/>
        <v/>
      </c>
      <c r="R569" s="74" t="str">
        <f t="shared" si="96"/>
        <v/>
      </c>
      <c r="S569" s="77">
        <v>9883400</v>
      </c>
      <c r="T569" s="78">
        <v>7142500</v>
      </c>
      <c r="U569" s="78">
        <v>8992200</v>
      </c>
      <c r="V569" s="78">
        <v>15994000</v>
      </c>
      <c r="W569" s="78">
        <v>13801000</v>
      </c>
      <c r="X569" s="79">
        <v>5</v>
      </c>
      <c r="Y569" s="80">
        <v>13016000</v>
      </c>
      <c r="Z569" s="80">
        <v>14404000</v>
      </c>
      <c r="AA569" s="80">
        <v>13090000</v>
      </c>
      <c r="AB569" s="80">
        <v>15022000</v>
      </c>
      <c r="AC569" s="80">
        <v>15306000</v>
      </c>
      <c r="AD569" s="96">
        <v>5</v>
      </c>
      <c r="AE569" s="19">
        <v>23.236576080322301</v>
      </c>
      <c r="AF569" s="19">
        <v>22.767997741699201</v>
      </c>
      <c r="AG569" s="19">
        <v>23.100242614746101</v>
      </c>
      <c r="AH569" s="19">
        <v>23.931028366088899</v>
      </c>
      <c r="AI569" s="19">
        <v>23.718269348144499</v>
      </c>
      <c r="AJ569" s="19">
        <v>23.633783340454102</v>
      </c>
      <c r="AK569" s="19">
        <v>23.779966354370099</v>
      </c>
      <c r="AL569" s="19">
        <v>23.641962051391602</v>
      </c>
      <c r="AM569" s="19">
        <v>23.840574264526399</v>
      </c>
      <c r="AN569" s="19">
        <v>23.8675937652588</v>
      </c>
      <c r="AO569" s="19">
        <v>181.96</v>
      </c>
      <c r="AP569" s="19">
        <v>1678</v>
      </c>
      <c r="AQ569" s="19">
        <v>29.8</v>
      </c>
      <c r="AR569" s="19">
        <v>34</v>
      </c>
      <c r="AS569" s="19">
        <v>29.8</v>
      </c>
      <c r="AT569" s="19">
        <v>29.8</v>
      </c>
      <c r="AU569" s="19">
        <v>0</v>
      </c>
      <c r="AV569" s="19">
        <v>202.22</v>
      </c>
      <c r="AW569" s="19" t="s">
        <v>43</v>
      </c>
      <c r="AX569" s="19" t="s">
        <v>43</v>
      </c>
      <c r="AY569" s="19" t="s">
        <v>43</v>
      </c>
      <c r="AZ569" s="19" t="s">
        <v>43</v>
      </c>
      <c r="BA569" s="19">
        <v>18</v>
      </c>
      <c r="BB569" s="19">
        <v>17</v>
      </c>
      <c r="BC569" s="19">
        <v>18</v>
      </c>
      <c r="BD569" s="19">
        <v>17</v>
      </c>
      <c r="BE569" s="19">
        <v>17</v>
      </c>
      <c r="BF569" s="19">
        <v>22</v>
      </c>
      <c r="BG569" s="19">
        <v>24</v>
      </c>
      <c r="BH569" s="19">
        <v>20</v>
      </c>
      <c r="BI569" s="19">
        <v>20</v>
      </c>
      <c r="BJ569" s="19">
        <v>18</v>
      </c>
      <c r="BK569" s="19" t="s">
        <v>43</v>
      </c>
      <c r="BL569" s="19">
        <v>2.65</v>
      </c>
      <c r="BM569" s="19">
        <v>14</v>
      </c>
      <c r="BN569" s="19">
        <v>14.4</v>
      </c>
      <c r="BO569" s="19">
        <v>15.7</v>
      </c>
      <c r="BP569" s="19">
        <v>13.8</v>
      </c>
      <c r="BQ569" s="19">
        <v>13.2</v>
      </c>
      <c r="BR569" s="19">
        <v>17.5</v>
      </c>
      <c r="BS569" s="19">
        <v>19.7</v>
      </c>
      <c r="BT569" s="19">
        <v>15.1</v>
      </c>
      <c r="BU569" s="19">
        <v>16.3</v>
      </c>
      <c r="BV569" s="19">
        <v>12.5</v>
      </c>
      <c r="BW569" s="19">
        <v>0.99948150397916702</v>
      </c>
      <c r="BX569" s="19">
        <v>0.41176064908722099</v>
      </c>
      <c r="BY569" s="19">
        <v>-0.40195312500000202</v>
      </c>
      <c r="BZ569" s="19">
        <v>-1.85877063848886</v>
      </c>
    </row>
    <row r="570" spans="1:78" s="38" customFormat="1" x14ac:dyDescent="0.3">
      <c r="A570" s="91">
        <v>568</v>
      </c>
      <c r="B570" s="19" t="s">
        <v>2126</v>
      </c>
      <c r="C570" s="223" t="s">
        <v>2127</v>
      </c>
      <c r="D570" s="177">
        <v>1.1517342967993365</v>
      </c>
      <c r="E570" s="108">
        <f t="shared" si="88"/>
        <v>0.2038079278017586</v>
      </c>
      <c r="F570" s="28">
        <v>0.1001600378259651</v>
      </c>
      <c r="G570" s="129">
        <f t="shared" si="89"/>
        <v>0.99930552012001916</v>
      </c>
      <c r="H570" s="144"/>
      <c r="I570" s="145">
        <f t="shared" si="90"/>
        <v>0.99930552012001916</v>
      </c>
      <c r="J570" s="74" t="s">
        <v>2128</v>
      </c>
      <c r="K570" s="74" t="s">
        <v>2129</v>
      </c>
      <c r="L570" s="74" t="str">
        <f t="shared" si="91"/>
        <v>GO:0003723</v>
      </c>
      <c r="M570" s="75" t="str">
        <f t="shared" si="96"/>
        <v/>
      </c>
      <c r="N570" s="74" t="str">
        <f t="shared" si="96"/>
        <v/>
      </c>
      <c r="O570" s="74" t="str">
        <f t="shared" si="96"/>
        <v/>
      </c>
      <c r="P570" s="74" t="str">
        <f t="shared" si="96"/>
        <v/>
      </c>
      <c r="Q570" s="76" t="str">
        <f t="shared" si="96"/>
        <v>GO:0003723</v>
      </c>
      <c r="R570" s="74" t="str">
        <f t="shared" si="96"/>
        <v/>
      </c>
      <c r="S570" s="77">
        <v>31071000</v>
      </c>
      <c r="T570" s="78">
        <v>34692000</v>
      </c>
      <c r="U570" s="78">
        <v>32130000</v>
      </c>
      <c r="V570" s="78">
        <v>37210000</v>
      </c>
      <c r="W570" s="78">
        <v>37330000</v>
      </c>
      <c r="X570" s="79">
        <v>5</v>
      </c>
      <c r="Y570" s="80">
        <v>42715000</v>
      </c>
      <c r="Z570" s="80">
        <v>42726000</v>
      </c>
      <c r="AA570" s="80">
        <v>45325000</v>
      </c>
      <c r="AB570" s="80">
        <v>34885000</v>
      </c>
      <c r="AC570" s="80">
        <v>32946000</v>
      </c>
      <c r="AD570" s="96">
        <v>5</v>
      </c>
      <c r="AE570" s="19">
        <v>24.889064788818398</v>
      </c>
      <c r="AF570" s="19">
        <v>25.048099517822301</v>
      </c>
      <c r="AG570" s="19">
        <v>24.9374179840088</v>
      </c>
      <c r="AH570" s="19">
        <v>25.149187088012699</v>
      </c>
      <c r="AI570" s="19">
        <v>25.153831481933601</v>
      </c>
      <c r="AJ570" s="19">
        <v>25.348239898681602</v>
      </c>
      <c r="AK570" s="19">
        <v>25.348611831665</v>
      </c>
      <c r="AL570" s="19">
        <v>25.433803558349599</v>
      </c>
      <c r="AM570" s="19">
        <v>25.056102752685501</v>
      </c>
      <c r="AN570" s="19">
        <v>24.9736003875732</v>
      </c>
      <c r="AO570" s="19">
        <v>63.029000000000003</v>
      </c>
      <c r="AP570" s="19">
        <v>566</v>
      </c>
      <c r="AQ570" s="19">
        <v>56.2</v>
      </c>
      <c r="AR570" s="19">
        <v>31</v>
      </c>
      <c r="AS570" s="19">
        <v>56.2</v>
      </c>
      <c r="AT570" s="19">
        <v>56.2</v>
      </c>
      <c r="AU570" s="19">
        <v>0</v>
      </c>
      <c r="AV570" s="19">
        <v>323.31</v>
      </c>
      <c r="AW570" s="19">
        <v>31</v>
      </c>
      <c r="AX570" s="19">
        <v>31</v>
      </c>
      <c r="AY570" s="19">
        <v>31</v>
      </c>
      <c r="AZ570" s="19" t="s">
        <v>43</v>
      </c>
      <c r="BA570" s="19">
        <v>18</v>
      </c>
      <c r="BB570" s="19">
        <v>19</v>
      </c>
      <c r="BC570" s="19">
        <v>18</v>
      </c>
      <c r="BD570" s="19">
        <v>22</v>
      </c>
      <c r="BE570" s="19">
        <v>23</v>
      </c>
      <c r="BF570" s="19">
        <v>25</v>
      </c>
      <c r="BG570" s="19">
        <v>24</v>
      </c>
      <c r="BH570" s="19">
        <v>25</v>
      </c>
      <c r="BI570" s="19">
        <v>25</v>
      </c>
      <c r="BJ570" s="19">
        <v>22</v>
      </c>
      <c r="BK570" s="19">
        <v>566</v>
      </c>
      <c r="BL570" s="19">
        <v>1.69</v>
      </c>
      <c r="BM570" s="19">
        <v>39.200000000000003</v>
      </c>
      <c r="BN570" s="19">
        <v>47.3</v>
      </c>
      <c r="BO570" s="19">
        <v>38.700000000000003</v>
      </c>
      <c r="BP570" s="19">
        <v>42.4</v>
      </c>
      <c r="BQ570" s="19">
        <v>48.4</v>
      </c>
      <c r="BR570" s="19">
        <v>48.9</v>
      </c>
      <c r="BS570" s="19">
        <v>39.9</v>
      </c>
      <c r="BT570" s="19">
        <v>46.1</v>
      </c>
      <c r="BU570" s="19">
        <v>51.9</v>
      </c>
      <c r="BV570" s="19">
        <v>41.5</v>
      </c>
      <c r="BW570" s="19">
        <v>0.99930552012001905</v>
      </c>
      <c r="BX570" s="19">
        <v>0.41065722952477302</v>
      </c>
      <c r="BY570" s="19">
        <v>-0.19655151367187401</v>
      </c>
      <c r="BZ570" s="19">
        <v>-1.85850677087262</v>
      </c>
    </row>
    <row r="571" spans="1:78" s="38" customFormat="1" x14ac:dyDescent="0.3">
      <c r="A571" s="91">
        <v>569</v>
      </c>
      <c r="B571" s="19" t="s">
        <v>2130</v>
      </c>
      <c r="C571" s="223" t="s">
        <v>2131</v>
      </c>
      <c r="D571" s="177">
        <v>0.68106370590158971</v>
      </c>
      <c r="E571" s="108">
        <f t="shared" si="88"/>
        <v>-0.55413834233331594</v>
      </c>
      <c r="F571" s="28">
        <v>0.10060312894340806</v>
      </c>
      <c r="G571" s="129">
        <f t="shared" si="89"/>
        <v>0.99738851170828013</v>
      </c>
      <c r="H571" s="144"/>
      <c r="I571" s="145">
        <f t="shared" si="90"/>
        <v>-0.99738851170828013</v>
      </c>
      <c r="J571" s="74" t="s">
        <v>2132</v>
      </c>
      <c r="K571" s="74" t="s">
        <v>2133</v>
      </c>
      <c r="L571" s="74" t="str">
        <f t="shared" si="91"/>
        <v>GO:0005730;GO:0003723</v>
      </c>
      <c r="M571" s="75" t="str">
        <f t="shared" si="96"/>
        <v/>
      </c>
      <c r="N571" s="74" t="str">
        <f t="shared" si="96"/>
        <v/>
      </c>
      <c r="O571" s="74" t="str">
        <f t="shared" si="96"/>
        <v/>
      </c>
      <c r="P571" s="74" t="str">
        <f t="shared" si="96"/>
        <v>GO:0005730</v>
      </c>
      <c r="Q571" s="76" t="str">
        <f t="shared" si="96"/>
        <v>GO:0003723</v>
      </c>
      <c r="R571" s="74" t="str">
        <f t="shared" si="96"/>
        <v/>
      </c>
      <c r="S571" s="77">
        <v>6558200</v>
      </c>
      <c r="T571" s="78">
        <v>9982500</v>
      </c>
      <c r="U571" s="78">
        <v>11023000</v>
      </c>
      <c r="V571" s="78">
        <v>4830500</v>
      </c>
      <c r="W571" s="78">
        <v>5217700</v>
      </c>
      <c r="X571" s="79">
        <v>5</v>
      </c>
      <c r="Y571" s="80">
        <v>5415000</v>
      </c>
      <c r="Z571" s="80">
        <v>5609000</v>
      </c>
      <c r="AA571" s="80">
        <v>5933300</v>
      </c>
      <c r="AB571" s="80">
        <v>3976400</v>
      </c>
      <c r="AC571" s="80">
        <v>4682400</v>
      </c>
      <c r="AD571" s="96">
        <v>5</v>
      </c>
      <c r="AE571" s="19">
        <v>22.644868850708001</v>
      </c>
      <c r="AF571" s="19">
        <v>23.250968933105501</v>
      </c>
      <c r="AG571" s="19">
        <v>23.394014358520501</v>
      </c>
      <c r="AH571" s="19">
        <v>22.203741073608398</v>
      </c>
      <c r="AI571" s="19">
        <v>22.314983367919901</v>
      </c>
      <c r="AJ571" s="19">
        <v>22.3685302734375</v>
      </c>
      <c r="AK571" s="19">
        <v>22.4193115234375</v>
      </c>
      <c r="AL571" s="19">
        <v>22.500402450561499</v>
      </c>
      <c r="AM571" s="19">
        <v>21.923030853271499</v>
      </c>
      <c r="AN571" s="19">
        <v>22.158817291259801</v>
      </c>
      <c r="AO571" s="19">
        <v>76.418999999999997</v>
      </c>
      <c r="AP571" s="19">
        <v>658</v>
      </c>
      <c r="AQ571" s="19">
        <v>43.2</v>
      </c>
      <c r="AR571" s="19">
        <v>27</v>
      </c>
      <c r="AS571" s="19">
        <v>43.2</v>
      </c>
      <c r="AT571" s="19">
        <v>43.2</v>
      </c>
      <c r="AU571" s="19">
        <v>0</v>
      </c>
      <c r="AV571" s="19">
        <v>134.46</v>
      </c>
      <c r="AW571" s="19" t="s">
        <v>43</v>
      </c>
      <c r="AX571" s="19" t="s">
        <v>43</v>
      </c>
      <c r="AY571" s="19" t="s">
        <v>43</v>
      </c>
      <c r="AZ571" s="19" t="s">
        <v>43</v>
      </c>
      <c r="BA571" s="19">
        <v>15</v>
      </c>
      <c r="BB571" s="19">
        <v>16</v>
      </c>
      <c r="BC571" s="19">
        <v>18</v>
      </c>
      <c r="BD571" s="19">
        <v>8</v>
      </c>
      <c r="BE571" s="19">
        <v>7</v>
      </c>
      <c r="BF571" s="19">
        <v>13</v>
      </c>
      <c r="BG571" s="19">
        <v>12</v>
      </c>
      <c r="BH571" s="19">
        <v>14</v>
      </c>
      <c r="BI571" s="19">
        <v>8</v>
      </c>
      <c r="BJ571" s="19">
        <v>7</v>
      </c>
      <c r="BK571" s="19" t="s">
        <v>43</v>
      </c>
      <c r="BL571" s="19">
        <v>1.98</v>
      </c>
      <c r="BM571" s="19">
        <v>31.2</v>
      </c>
      <c r="BN571" s="19">
        <v>29.3</v>
      </c>
      <c r="BO571" s="19">
        <v>34.5</v>
      </c>
      <c r="BP571" s="19">
        <v>12.6</v>
      </c>
      <c r="BQ571" s="19">
        <v>12.3</v>
      </c>
      <c r="BR571" s="19">
        <v>22.6</v>
      </c>
      <c r="BS571" s="19">
        <v>20.399999999999999</v>
      </c>
      <c r="BT571" s="19">
        <v>26</v>
      </c>
      <c r="BU571" s="19">
        <v>13.2</v>
      </c>
      <c r="BV571" s="19">
        <v>12.9</v>
      </c>
      <c r="BW571" s="19">
        <v>0.99738851170828002</v>
      </c>
      <c r="BX571" s="19">
        <v>0.410253521126761</v>
      </c>
      <c r="BY571" s="19">
        <v>0.48769683837890598</v>
      </c>
      <c r="BZ571" s="19">
        <v>1.85563209591768</v>
      </c>
    </row>
    <row r="572" spans="1:78" s="38" customFormat="1" x14ac:dyDescent="0.3">
      <c r="A572" s="91">
        <v>570</v>
      </c>
      <c r="B572" s="19" t="s">
        <v>2134</v>
      </c>
      <c r="C572" s="223" t="s">
        <v>2135</v>
      </c>
      <c r="D572" s="177">
        <v>1.7074968270263007</v>
      </c>
      <c r="E572" s="108">
        <f t="shared" si="88"/>
        <v>0.77188289761482454</v>
      </c>
      <c r="F572" s="28">
        <v>0.10060793044065627</v>
      </c>
      <c r="G572" s="129">
        <f t="shared" si="89"/>
        <v>0.99736778457959696</v>
      </c>
      <c r="H572" s="144"/>
      <c r="I572" s="145">
        <f t="shared" si="90"/>
        <v>0.99736778457959696</v>
      </c>
      <c r="J572" s="74" t="s">
        <v>2136</v>
      </c>
      <c r="K572" s="74" t="s">
        <v>2137</v>
      </c>
      <c r="L572" s="74" t="str">
        <f t="shared" si="91"/>
        <v/>
      </c>
      <c r="M572" s="75" t="str">
        <f t="shared" si="96"/>
        <v/>
      </c>
      <c r="N572" s="74" t="str">
        <f t="shared" si="96"/>
        <v/>
      </c>
      <c r="O572" s="74" t="str">
        <f t="shared" si="96"/>
        <v/>
      </c>
      <c r="P572" s="74" t="str">
        <f t="shared" si="96"/>
        <v/>
      </c>
      <c r="Q572" s="76" t="str">
        <f t="shared" si="96"/>
        <v/>
      </c>
      <c r="R572" s="74" t="str">
        <f t="shared" si="96"/>
        <v/>
      </c>
      <c r="S572" s="77">
        <v>10455000</v>
      </c>
      <c r="T572" s="78">
        <v>6123300</v>
      </c>
      <c r="U572" s="78">
        <v>5079800</v>
      </c>
      <c r="V572" s="78">
        <v>32415000</v>
      </c>
      <c r="W572" s="78">
        <v>22590000</v>
      </c>
      <c r="X572" s="79">
        <v>5</v>
      </c>
      <c r="Y572" s="80">
        <v>19865000</v>
      </c>
      <c r="Z572" s="80">
        <v>18154000</v>
      </c>
      <c r="AA572" s="80">
        <v>20133000</v>
      </c>
      <c r="AB572" s="80">
        <v>42824000</v>
      </c>
      <c r="AC572" s="80">
        <v>29926000</v>
      </c>
      <c r="AD572" s="96">
        <v>5</v>
      </c>
      <c r="AE572" s="19">
        <v>23.317689895629901</v>
      </c>
      <c r="AF572" s="19">
        <v>22.545877456665</v>
      </c>
      <c r="AG572" s="19">
        <v>22.276340484619102</v>
      </c>
      <c r="AH572" s="19">
        <v>24.950159072876001</v>
      </c>
      <c r="AI572" s="19">
        <v>24.4291801452637</v>
      </c>
      <c r="AJ572" s="19">
        <v>24.243724822998001</v>
      </c>
      <c r="AK572" s="19">
        <v>24.113784790039102</v>
      </c>
      <c r="AL572" s="19">
        <v>24.263059616088899</v>
      </c>
      <c r="AM572" s="19">
        <v>25.351915359497099</v>
      </c>
      <c r="AN572" s="19">
        <v>24.834896087646499</v>
      </c>
      <c r="AO572" s="19">
        <v>39.200000000000003</v>
      </c>
      <c r="AP572" s="19">
        <v>366</v>
      </c>
      <c r="AQ572" s="19">
        <v>45.6</v>
      </c>
      <c r="AR572" s="19">
        <v>15</v>
      </c>
      <c r="AS572" s="19">
        <v>45.6</v>
      </c>
      <c r="AT572" s="19">
        <v>45.6</v>
      </c>
      <c r="AU572" s="19">
        <v>0</v>
      </c>
      <c r="AV572" s="19">
        <v>74.754000000000005</v>
      </c>
      <c r="AW572" s="19">
        <v>15</v>
      </c>
      <c r="AX572" s="19">
        <v>15</v>
      </c>
      <c r="AY572" s="19">
        <v>15</v>
      </c>
      <c r="AZ572" s="19" t="s">
        <v>43</v>
      </c>
      <c r="BA572" s="19">
        <v>4</v>
      </c>
      <c r="BB572" s="19">
        <v>5</v>
      </c>
      <c r="BC572" s="19">
        <v>3</v>
      </c>
      <c r="BD572" s="19">
        <v>2</v>
      </c>
      <c r="BE572" s="19">
        <v>8</v>
      </c>
      <c r="BF572" s="19">
        <v>7</v>
      </c>
      <c r="BG572" s="19">
        <v>5</v>
      </c>
      <c r="BH572" s="19">
        <v>6</v>
      </c>
      <c r="BI572" s="19">
        <v>5</v>
      </c>
      <c r="BJ572" s="19">
        <v>7</v>
      </c>
      <c r="BK572" s="19">
        <v>366</v>
      </c>
      <c r="BL572" s="19">
        <v>1.18</v>
      </c>
      <c r="BM572" s="19">
        <v>14.2</v>
      </c>
      <c r="BN572" s="19">
        <v>19.399999999999999</v>
      </c>
      <c r="BO572" s="19">
        <v>10.7</v>
      </c>
      <c r="BP572" s="19">
        <v>7.7</v>
      </c>
      <c r="BQ572" s="19">
        <v>24.3</v>
      </c>
      <c r="BR572" s="19">
        <v>20.5</v>
      </c>
      <c r="BS572" s="19">
        <v>17.2</v>
      </c>
      <c r="BT572" s="19">
        <v>22.1</v>
      </c>
      <c r="BU572" s="19">
        <v>18</v>
      </c>
      <c r="BV572" s="19">
        <v>20.8</v>
      </c>
      <c r="BW572" s="19">
        <v>0.99736778457959696</v>
      </c>
      <c r="BX572" s="19">
        <v>0.40985326633165797</v>
      </c>
      <c r="BY572" s="19">
        <v>-1.0576267242431601</v>
      </c>
      <c r="BZ572" s="19">
        <v>-1.8556010108615699</v>
      </c>
    </row>
    <row r="573" spans="1:78" s="38" customFormat="1" x14ac:dyDescent="0.3">
      <c r="A573" s="91">
        <v>571</v>
      </c>
      <c r="B573" s="19" t="s">
        <v>2138</v>
      </c>
      <c r="C573" s="223" t="s">
        <v>2061</v>
      </c>
      <c r="D573" s="177">
        <v>1.3048004626951994</v>
      </c>
      <c r="E573" s="108">
        <f t="shared" si="88"/>
        <v>0.38382919875651172</v>
      </c>
      <c r="F573" s="28">
        <v>0.10088246330375678</v>
      </c>
      <c r="G573" s="129">
        <f t="shared" si="89"/>
        <v>0.996184321893264</v>
      </c>
      <c r="H573" s="144"/>
      <c r="I573" s="145">
        <f t="shared" si="90"/>
        <v>0.996184321893264</v>
      </c>
      <c r="J573" s="74" t="s">
        <v>2139</v>
      </c>
      <c r="K573" s="74" t="s">
        <v>2140</v>
      </c>
      <c r="L573" s="74" t="str">
        <f t="shared" si="91"/>
        <v/>
      </c>
      <c r="M573" s="75" t="str">
        <f t="shared" ref="M573:R582" si="97">IF(ISNUMBER(FIND(M$2,$J573))=TRUE,M$2,"")</f>
        <v/>
      </c>
      <c r="N573" s="74" t="str">
        <f t="shared" si="97"/>
        <v/>
      </c>
      <c r="O573" s="74" t="str">
        <f t="shared" si="97"/>
        <v/>
      </c>
      <c r="P573" s="74" t="str">
        <f t="shared" si="97"/>
        <v/>
      </c>
      <c r="Q573" s="76" t="str">
        <f t="shared" si="97"/>
        <v/>
      </c>
      <c r="R573" s="74" t="str">
        <f t="shared" si="97"/>
        <v>GO:0097014</v>
      </c>
      <c r="S573" s="77">
        <v>24595000</v>
      </c>
      <c r="T573" s="78">
        <v>16400000</v>
      </c>
      <c r="U573" s="78">
        <v>16010000</v>
      </c>
      <c r="V573" s="78">
        <v>35492000</v>
      </c>
      <c r="W573" s="78">
        <v>31991000</v>
      </c>
      <c r="X573" s="79">
        <v>5</v>
      </c>
      <c r="Y573" s="80">
        <v>34085000</v>
      </c>
      <c r="Z573" s="80">
        <v>27794000</v>
      </c>
      <c r="AA573" s="80">
        <v>31633000</v>
      </c>
      <c r="AB573" s="80">
        <v>33326000</v>
      </c>
      <c r="AC573" s="80">
        <v>35594000</v>
      </c>
      <c r="AD573" s="96">
        <v>5</v>
      </c>
      <c r="AE573" s="19">
        <v>24.5518608093262</v>
      </c>
      <c r="AF573" s="19">
        <v>23.967191696166999</v>
      </c>
      <c r="AG573" s="19">
        <v>23.932470321655298</v>
      </c>
      <c r="AH573" s="19">
        <v>25.080989837646499</v>
      </c>
      <c r="AI573" s="19">
        <v>24.9311618804932</v>
      </c>
      <c r="AJ573" s="19">
        <v>25.0226345062256</v>
      </c>
      <c r="AK573" s="19">
        <v>24.728269577026399</v>
      </c>
      <c r="AL573" s="19">
        <v>24.9149265289307</v>
      </c>
      <c r="AM573" s="19">
        <v>24.9901447296143</v>
      </c>
      <c r="AN573" s="19">
        <v>25.085130691528299</v>
      </c>
      <c r="AO573" s="19">
        <v>17.132000000000001</v>
      </c>
      <c r="AP573" s="19">
        <v>150</v>
      </c>
      <c r="AQ573" s="19">
        <v>40</v>
      </c>
      <c r="AR573" s="19">
        <v>10</v>
      </c>
      <c r="AS573" s="19">
        <v>40</v>
      </c>
      <c r="AT573" s="19">
        <v>40</v>
      </c>
      <c r="AU573" s="19">
        <v>0</v>
      </c>
      <c r="AV573" s="19">
        <v>203.28</v>
      </c>
      <c r="AW573" s="19">
        <v>10</v>
      </c>
      <c r="AX573" s="19">
        <v>10</v>
      </c>
      <c r="AY573" s="19">
        <v>10</v>
      </c>
      <c r="AZ573" s="19" t="s">
        <v>43</v>
      </c>
      <c r="BA573" s="19">
        <v>6</v>
      </c>
      <c r="BB573" s="19">
        <v>6</v>
      </c>
      <c r="BC573" s="19">
        <v>6</v>
      </c>
      <c r="BD573" s="19">
        <v>8</v>
      </c>
      <c r="BE573" s="19">
        <v>10</v>
      </c>
      <c r="BF573" s="19">
        <v>6</v>
      </c>
      <c r="BG573" s="19">
        <v>6</v>
      </c>
      <c r="BH573" s="19">
        <v>6</v>
      </c>
      <c r="BI573" s="19">
        <v>10</v>
      </c>
      <c r="BJ573" s="19">
        <v>10</v>
      </c>
      <c r="BK573" s="19">
        <v>150</v>
      </c>
      <c r="BL573" s="19">
        <v>1.17</v>
      </c>
      <c r="BM573" s="19">
        <v>26</v>
      </c>
      <c r="BN573" s="19">
        <v>26</v>
      </c>
      <c r="BO573" s="19">
        <v>26</v>
      </c>
      <c r="BP573" s="19">
        <v>30.7</v>
      </c>
      <c r="BQ573" s="19">
        <v>40</v>
      </c>
      <c r="BR573" s="19">
        <v>26</v>
      </c>
      <c r="BS573" s="19">
        <v>26</v>
      </c>
      <c r="BT573" s="19">
        <v>26</v>
      </c>
      <c r="BU573" s="19">
        <v>40</v>
      </c>
      <c r="BV573" s="19">
        <v>40</v>
      </c>
      <c r="BW573" s="19">
        <v>0.996184321893264</v>
      </c>
      <c r="BX573" s="19">
        <v>0.41032698094282799</v>
      </c>
      <c r="BY573" s="19">
        <v>-0.45548629760742199</v>
      </c>
      <c r="BZ573" s="19">
        <v>-1.8538260168106</v>
      </c>
    </row>
    <row r="574" spans="1:78" s="38" customFormat="1" x14ac:dyDescent="0.3">
      <c r="A574" s="91">
        <v>572</v>
      </c>
      <c r="B574" s="19" t="s">
        <v>2141</v>
      </c>
      <c r="C574" s="223" t="s">
        <v>2142</v>
      </c>
      <c r="D574" s="177">
        <v>0.88054041997259658</v>
      </c>
      <c r="E574" s="108">
        <f t="shared" si="88"/>
        <v>-0.1835388644190748</v>
      </c>
      <c r="F574" s="28">
        <v>0.1013964009351991</v>
      </c>
      <c r="G574" s="129">
        <f t="shared" si="89"/>
        <v>0.99397746000981302</v>
      </c>
      <c r="H574" s="144"/>
      <c r="I574" s="145">
        <f t="shared" si="90"/>
        <v>-0.99397746000981302</v>
      </c>
      <c r="J574" s="74" t="s">
        <v>2143</v>
      </c>
      <c r="K574" s="74" t="s">
        <v>2144</v>
      </c>
      <c r="L574" s="74" t="str">
        <f t="shared" si="91"/>
        <v/>
      </c>
      <c r="M574" s="75" t="str">
        <f t="shared" si="97"/>
        <v/>
      </c>
      <c r="N574" s="74" t="str">
        <f t="shared" si="97"/>
        <v/>
      </c>
      <c r="O574" s="74" t="str">
        <f t="shared" si="97"/>
        <v/>
      </c>
      <c r="P574" s="74" t="str">
        <f t="shared" si="97"/>
        <v/>
      </c>
      <c r="Q574" s="76" t="str">
        <f t="shared" si="97"/>
        <v/>
      </c>
      <c r="R574" s="74" t="str">
        <f t="shared" si="97"/>
        <v/>
      </c>
      <c r="S574" s="77">
        <v>297170000</v>
      </c>
      <c r="T574" s="78">
        <v>258220000</v>
      </c>
      <c r="U574" s="78">
        <v>264030000</v>
      </c>
      <c r="V574" s="78">
        <v>226090000</v>
      </c>
      <c r="W574" s="78">
        <v>209810000</v>
      </c>
      <c r="X574" s="79">
        <v>5</v>
      </c>
      <c r="Y574" s="80">
        <v>226920000</v>
      </c>
      <c r="Z574" s="80">
        <v>233870000</v>
      </c>
      <c r="AA574" s="80">
        <v>223710000</v>
      </c>
      <c r="AB574" s="80">
        <v>204380000</v>
      </c>
      <c r="AC574" s="80">
        <v>216480000</v>
      </c>
      <c r="AD574" s="96">
        <v>5</v>
      </c>
      <c r="AE574" s="19">
        <v>28.146713256835898</v>
      </c>
      <c r="AF574" s="19">
        <v>27.944025039672901</v>
      </c>
      <c r="AG574" s="19">
        <v>27.9761257171631</v>
      </c>
      <c r="AH574" s="19">
        <v>27.752321243286101</v>
      </c>
      <c r="AI574" s="19">
        <v>27.644508361816399</v>
      </c>
      <c r="AJ574" s="19">
        <v>27.7576084136963</v>
      </c>
      <c r="AK574" s="19">
        <v>27.801132202148398</v>
      </c>
      <c r="AL574" s="19">
        <v>27.737054824829102</v>
      </c>
      <c r="AM574" s="19">
        <v>27.6066780090332</v>
      </c>
      <c r="AN574" s="19">
        <v>27.689659118652301</v>
      </c>
      <c r="AO574" s="19">
        <v>484.96</v>
      </c>
      <c r="AP574" s="19">
        <v>4307</v>
      </c>
      <c r="AQ574" s="19">
        <v>66.900000000000006</v>
      </c>
      <c r="AR574" s="19">
        <v>290</v>
      </c>
      <c r="AS574" s="19">
        <v>66.900000000000006</v>
      </c>
      <c r="AT574" s="19">
        <v>66.3</v>
      </c>
      <c r="AU574" s="19">
        <v>0</v>
      </c>
      <c r="AV574" s="19">
        <v>323.31</v>
      </c>
      <c r="AW574" s="19">
        <v>292</v>
      </c>
      <c r="AX574" s="19">
        <v>292</v>
      </c>
      <c r="AY574" s="19">
        <v>290</v>
      </c>
      <c r="AZ574" s="19" t="s">
        <v>43</v>
      </c>
      <c r="BA574" s="19">
        <v>197</v>
      </c>
      <c r="BB574" s="19">
        <v>205</v>
      </c>
      <c r="BC574" s="19">
        <v>205</v>
      </c>
      <c r="BD574" s="19">
        <v>195</v>
      </c>
      <c r="BE574" s="19">
        <v>191</v>
      </c>
      <c r="BF574" s="19">
        <v>193</v>
      </c>
      <c r="BG574" s="19">
        <v>216</v>
      </c>
      <c r="BH574" s="19">
        <v>206</v>
      </c>
      <c r="BI574" s="19">
        <v>190</v>
      </c>
      <c r="BJ574" s="19">
        <v>175</v>
      </c>
      <c r="BK574" s="19">
        <v>4307</v>
      </c>
      <c r="BL574" s="19">
        <v>2.5099999999999998</v>
      </c>
      <c r="BM574" s="19">
        <v>48.8</v>
      </c>
      <c r="BN574" s="19">
        <v>53.4</v>
      </c>
      <c r="BO574" s="19">
        <v>54.3</v>
      </c>
      <c r="BP574" s="19">
        <v>47.5</v>
      </c>
      <c r="BQ574" s="19">
        <v>46.4</v>
      </c>
      <c r="BR574" s="19">
        <v>52.5</v>
      </c>
      <c r="BS574" s="19">
        <v>55.7</v>
      </c>
      <c r="BT574" s="19">
        <v>53.4</v>
      </c>
      <c r="BU574" s="19">
        <v>45.6</v>
      </c>
      <c r="BV574" s="19">
        <v>41.1</v>
      </c>
      <c r="BW574" s="19">
        <v>0.99397746000981302</v>
      </c>
      <c r="BX574" s="19">
        <v>0.41116399999999997</v>
      </c>
      <c r="BY574" s="19">
        <v>0.17431221008300599</v>
      </c>
      <c r="BZ574" s="19">
        <v>1.8505154540528499</v>
      </c>
    </row>
    <row r="575" spans="1:78" s="38" customFormat="1" x14ac:dyDescent="0.3">
      <c r="A575" s="91">
        <v>573</v>
      </c>
      <c r="B575" s="19" t="s">
        <v>2145</v>
      </c>
      <c r="C575" s="223" t="s">
        <v>2146</v>
      </c>
      <c r="D575" s="177">
        <v>1.2208253019157389</v>
      </c>
      <c r="E575" s="108">
        <f t="shared" si="88"/>
        <v>0.28785676781759451</v>
      </c>
      <c r="F575" s="28">
        <v>0.10278102551820105</v>
      </c>
      <c r="G575" s="129">
        <f t="shared" si="89"/>
        <v>0.988087053369333</v>
      </c>
      <c r="H575" s="144"/>
      <c r="I575" s="145">
        <f t="shared" si="90"/>
        <v>0.988087053369333</v>
      </c>
      <c r="J575" s="74" t="s">
        <v>2147</v>
      </c>
      <c r="K575" s="74" t="s">
        <v>2148</v>
      </c>
      <c r="L575" s="74" t="str">
        <f t="shared" si="91"/>
        <v/>
      </c>
      <c r="M575" s="75" t="str">
        <f t="shared" si="97"/>
        <v/>
      </c>
      <c r="N575" s="74" t="str">
        <f t="shared" si="97"/>
        <v/>
      </c>
      <c r="O575" s="74" t="str">
        <f t="shared" si="97"/>
        <v/>
      </c>
      <c r="P575" s="74" t="str">
        <f t="shared" si="97"/>
        <v/>
      </c>
      <c r="Q575" s="76" t="str">
        <f t="shared" si="97"/>
        <v/>
      </c>
      <c r="R575" s="74" t="str">
        <f t="shared" si="97"/>
        <v/>
      </c>
      <c r="S575" s="77">
        <v>15641000</v>
      </c>
      <c r="T575" s="78">
        <v>29606000</v>
      </c>
      <c r="U575" s="78">
        <v>25529000</v>
      </c>
      <c r="V575" s="78">
        <v>25119000</v>
      </c>
      <c r="W575" s="78">
        <v>31210000</v>
      </c>
      <c r="X575" s="79">
        <v>5</v>
      </c>
      <c r="Y575" s="80">
        <v>30816000</v>
      </c>
      <c r="Z575" s="80">
        <v>29652000</v>
      </c>
      <c r="AA575" s="80">
        <v>30955000</v>
      </c>
      <c r="AB575" s="80">
        <v>31287000</v>
      </c>
      <c r="AC575" s="80">
        <v>32463000</v>
      </c>
      <c r="AD575" s="96">
        <v>5</v>
      </c>
      <c r="AE575" s="19">
        <v>23.898828506469702</v>
      </c>
      <c r="AF575" s="19">
        <v>24.819385528564499</v>
      </c>
      <c r="AG575" s="19">
        <v>24.605632781982401</v>
      </c>
      <c r="AH575" s="19">
        <v>24.582275390625</v>
      </c>
      <c r="AI575" s="19">
        <v>24.895505905151399</v>
      </c>
      <c r="AJ575" s="19">
        <v>24.87717628479</v>
      </c>
      <c r="AK575" s="19">
        <v>24.821626663208001</v>
      </c>
      <c r="AL575" s="19">
        <v>24.883668899536101</v>
      </c>
      <c r="AM575" s="19">
        <v>24.8990592956543</v>
      </c>
      <c r="AN575" s="19">
        <v>24.952293395996101</v>
      </c>
      <c r="AO575" s="19">
        <v>36.418999999999997</v>
      </c>
      <c r="AP575" s="19">
        <v>331</v>
      </c>
      <c r="AQ575" s="19">
        <v>67.7</v>
      </c>
      <c r="AR575" s="19">
        <v>15</v>
      </c>
      <c r="AS575" s="19">
        <v>67.7</v>
      </c>
      <c r="AT575" s="19">
        <v>67.7</v>
      </c>
      <c r="AU575" s="19">
        <v>0</v>
      </c>
      <c r="AV575" s="19">
        <v>323.31</v>
      </c>
      <c r="AW575" s="19" t="s">
        <v>43</v>
      </c>
      <c r="AX575" s="19" t="s">
        <v>43</v>
      </c>
      <c r="AY575" s="19" t="s">
        <v>43</v>
      </c>
      <c r="AZ575" s="19" t="s">
        <v>43</v>
      </c>
      <c r="BA575" s="19">
        <v>7</v>
      </c>
      <c r="BB575" s="19">
        <v>9</v>
      </c>
      <c r="BC575" s="19">
        <v>9</v>
      </c>
      <c r="BD575" s="19">
        <v>7</v>
      </c>
      <c r="BE575" s="19">
        <v>8</v>
      </c>
      <c r="BF575" s="19">
        <v>10</v>
      </c>
      <c r="BG575" s="19">
        <v>9</v>
      </c>
      <c r="BH575" s="19">
        <v>9</v>
      </c>
      <c r="BI575" s="19">
        <v>10</v>
      </c>
      <c r="BJ575" s="19">
        <v>9</v>
      </c>
      <c r="BK575" s="19" t="s">
        <v>43</v>
      </c>
      <c r="BL575" s="19">
        <v>1.24</v>
      </c>
      <c r="BM575" s="19">
        <v>30.2</v>
      </c>
      <c r="BN575" s="19">
        <v>46.5</v>
      </c>
      <c r="BO575" s="19">
        <v>54.7</v>
      </c>
      <c r="BP575" s="19">
        <v>42.3</v>
      </c>
      <c r="BQ575" s="19">
        <v>37.200000000000003</v>
      </c>
      <c r="BR575" s="19">
        <v>52.3</v>
      </c>
      <c r="BS575" s="19">
        <v>48.6</v>
      </c>
      <c r="BT575" s="19">
        <v>48.6</v>
      </c>
      <c r="BU575" s="19">
        <v>47.4</v>
      </c>
      <c r="BV575" s="19">
        <v>44.7</v>
      </c>
      <c r="BW575" s="19">
        <v>0.988087053369333</v>
      </c>
      <c r="BX575" s="19">
        <v>0.41455920398009899</v>
      </c>
      <c r="BY575" s="19">
        <v>-0.326439285278319</v>
      </c>
      <c r="BZ575" s="19">
        <v>-1.8416749734521201</v>
      </c>
    </row>
    <row r="576" spans="1:78" s="38" customFormat="1" x14ac:dyDescent="0.3">
      <c r="A576" s="91">
        <v>574</v>
      </c>
      <c r="B576" s="19" t="s">
        <v>2149</v>
      </c>
      <c r="C576" s="223" t="s">
        <v>70</v>
      </c>
      <c r="D576" s="177">
        <v>1.1703953869069565</v>
      </c>
      <c r="E576" s="108">
        <f t="shared" si="88"/>
        <v>0.2269959882428543</v>
      </c>
      <c r="F576" s="28">
        <v>0.10286644350110118</v>
      </c>
      <c r="G576" s="129">
        <f t="shared" si="89"/>
        <v>0.98772627517994804</v>
      </c>
      <c r="H576" s="144"/>
      <c r="I576" s="145">
        <f t="shared" si="90"/>
        <v>0.98772627517994804</v>
      </c>
      <c r="J576" s="74" t="s">
        <v>2150</v>
      </c>
      <c r="K576" s="74" t="s">
        <v>2151</v>
      </c>
      <c r="L576" s="74" t="str">
        <f t="shared" si="91"/>
        <v/>
      </c>
      <c r="M576" s="75" t="str">
        <f t="shared" si="97"/>
        <v/>
      </c>
      <c r="N576" s="74" t="str">
        <f t="shared" si="97"/>
        <v/>
      </c>
      <c r="O576" s="74" t="str">
        <f t="shared" si="97"/>
        <v/>
      </c>
      <c r="P576" s="74" t="str">
        <f t="shared" si="97"/>
        <v/>
      </c>
      <c r="Q576" s="76" t="str">
        <f t="shared" si="97"/>
        <v/>
      </c>
      <c r="R576" s="74" t="str">
        <f t="shared" si="97"/>
        <v/>
      </c>
      <c r="S576" s="77">
        <v>12239000</v>
      </c>
      <c r="T576" s="78">
        <v>13413000</v>
      </c>
      <c r="U576" s="78">
        <v>13229000</v>
      </c>
      <c r="V576" s="78">
        <v>12069000</v>
      </c>
      <c r="W576" s="78">
        <v>16857000</v>
      </c>
      <c r="X576" s="79">
        <v>5</v>
      </c>
      <c r="Y576" s="80">
        <v>18191000</v>
      </c>
      <c r="Z576" s="80">
        <v>17206000</v>
      </c>
      <c r="AA576" s="80">
        <v>16645000</v>
      </c>
      <c r="AB576" s="80">
        <v>14090000</v>
      </c>
      <c r="AC576" s="80">
        <v>13229000</v>
      </c>
      <c r="AD576" s="96">
        <v>5</v>
      </c>
      <c r="AE576" s="19">
        <v>23.5449829101563</v>
      </c>
      <c r="AF576" s="19">
        <v>23.677127838134801</v>
      </c>
      <c r="AG576" s="19">
        <v>23.657199859619102</v>
      </c>
      <c r="AH576" s="19">
        <v>23.524803161621101</v>
      </c>
      <c r="AI576" s="19">
        <v>24.006843566894499</v>
      </c>
      <c r="AJ576" s="19">
        <v>24.116722106933601</v>
      </c>
      <c r="AK576" s="19">
        <v>24.0364074707031</v>
      </c>
      <c r="AL576" s="19">
        <v>23.9885864257813</v>
      </c>
      <c r="AM576" s="19">
        <v>23.7481689453125</v>
      </c>
      <c r="AN576" s="19">
        <v>23.657199859619102</v>
      </c>
      <c r="AO576" s="19">
        <v>36.454000000000001</v>
      </c>
      <c r="AP576" s="19">
        <v>322</v>
      </c>
      <c r="AQ576" s="19">
        <v>68</v>
      </c>
      <c r="AR576" s="19">
        <v>20</v>
      </c>
      <c r="AS576" s="19">
        <v>68</v>
      </c>
      <c r="AT576" s="19">
        <v>68</v>
      </c>
      <c r="AU576" s="19">
        <v>0</v>
      </c>
      <c r="AV576" s="19">
        <v>323.31</v>
      </c>
      <c r="AW576" s="19">
        <v>20</v>
      </c>
      <c r="AX576" s="19">
        <v>20</v>
      </c>
      <c r="AY576" s="19">
        <v>20</v>
      </c>
      <c r="AZ576" s="19" t="s">
        <v>43</v>
      </c>
      <c r="BA576" s="19">
        <v>9</v>
      </c>
      <c r="BB576" s="19">
        <v>10</v>
      </c>
      <c r="BC576" s="19">
        <v>12</v>
      </c>
      <c r="BD576" s="19">
        <v>14</v>
      </c>
      <c r="BE576" s="19">
        <v>18</v>
      </c>
      <c r="BF576" s="19">
        <v>12</v>
      </c>
      <c r="BG576" s="19">
        <v>13</v>
      </c>
      <c r="BH576" s="19">
        <v>13</v>
      </c>
      <c r="BI576" s="19">
        <v>12</v>
      </c>
      <c r="BJ576" s="19">
        <v>14</v>
      </c>
      <c r="BK576" s="19">
        <v>322</v>
      </c>
      <c r="BL576" s="19">
        <v>1.17</v>
      </c>
      <c r="BM576" s="19">
        <v>45</v>
      </c>
      <c r="BN576" s="19">
        <v>51.6</v>
      </c>
      <c r="BO576" s="19">
        <v>55</v>
      </c>
      <c r="BP576" s="19">
        <v>57.8</v>
      </c>
      <c r="BQ576" s="19">
        <v>65.8</v>
      </c>
      <c r="BR576" s="19">
        <v>56.2</v>
      </c>
      <c r="BS576" s="19">
        <v>59.6</v>
      </c>
      <c r="BT576" s="19">
        <v>57.5</v>
      </c>
      <c r="BU576" s="19">
        <v>55.6</v>
      </c>
      <c r="BV576" s="19">
        <v>61.5</v>
      </c>
      <c r="BW576" s="19">
        <v>0.98772627517994804</v>
      </c>
      <c r="BX576" s="19">
        <v>0.41442942345924499</v>
      </c>
      <c r="BY576" s="19">
        <v>-0.227225494384765</v>
      </c>
      <c r="BZ576" s="19">
        <v>-1.8411333093528099</v>
      </c>
    </row>
    <row r="577" spans="1:78" s="38" customFormat="1" x14ac:dyDescent="0.3">
      <c r="A577" s="91">
        <v>575</v>
      </c>
      <c r="B577" s="19" t="s">
        <v>2152</v>
      </c>
      <c r="C577" s="223" t="s">
        <v>2153</v>
      </c>
      <c r="D577" s="177">
        <v>1.3871234884983186</v>
      </c>
      <c r="E577" s="108">
        <f t="shared" si="88"/>
        <v>0.47209622912779314</v>
      </c>
      <c r="F577" s="28">
        <v>0.10304269901748886</v>
      </c>
      <c r="G577" s="129">
        <f t="shared" si="89"/>
        <v>0.986982774275311</v>
      </c>
      <c r="H577" s="144"/>
      <c r="I577" s="145">
        <f t="shared" si="90"/>
        <v>0.986982774275311</v>
      </c>
      <c r="J577" s="74" t="s">
        <v>2154</v>
      </c>
      <c r="K577" s="74" t="s">
        <v>2155</v>
      </c>
      <c r="L577" s="74" t="str">
        <f t="shared" si="91"/>
        <v/>
      </c>
      <c r="M577" s="75" t="str">
        <f t="shared" si="97"/>
        <v/>
      </c>
      <c r="N577" s="74" t="str">
        <f t="shared" si="97"/>
        <v/>
      </c>
      <c r="O577" s="74" t="str">
        <f t="shared" si="97"/>
        <v/>
      </c>
      <c r="P577" s="74" t="str">
        <f t="shared" si="97"/>
        <v/>
      </c>
      <c r="Q577" s="76" t="str">
        <f t="shared" si="97"/>
        <v/>
      </c>
      <c r="R577" s="74" t="str">
        <f t="shared" si="97"/>
        <v/>
      </c>
      <c r="S577" s="77">
        <v>3772200</v>
      </c>
      <c r="T577" s="78">
        <v>4872100</v>
      </c>
      <c r="U577" s="78">
        <v>4426900</v>
      </c>
      <c r="V577" s="78">
        <v>1714300</v>
      </c>
      <c r="W577" s="78">
        <v>3085800</v>
      </c>
      <c r="X577" s="79">
        <v>5</v>
      </c>
      <c r="Y577" s="80">
        <v>4138300</v>
      </c>
      <c r="Z577" s="80">
        <v>5971400</v>
      </c>
      <c r="AA577" s="80">
        <v>5994200</v>
      </c>
      <c r="AB577" s="80">
        <v>4444300</v>
      </c>
      <c r="AC577" s="80">
        <v>4241500</v>
      </c>
      <c r="AD577" s="96">
        <v>5</v>
      </c>
      <c r="AE577" s="19">
        <v>21.8469753265381</v>
      </c>
      <c r="AF577" s="19">
        <v>22.216112136840799</v>
      </c>
      <c r="AG577" s="19">
        <v>22.077865600585898</v>
      </c>
      <c r="AH577" s="19">
        <v>20.7091884613037</v>
      </c>
      <c r="AI577" s="19">
        <v>21.557212829589801</v>
      </c>
      <c r="AJ577" s="19">
        <v>21.980606079101602</v>
      </c>
      <c r="AK577" s="19">
        <v>22.509637832641602</v>
      </c>
      <c r="AL577" s="19">
        <v>22.51513671875</v>
      </c>
      <c r="AM577" s="19">
        <v>22.083524703979499</v>
      </c>
      <c r="AN577" s="19">
        <v>22.0161437988281</v>
      </c>
      <c r="AO577" s="19">
        <v>47.914999999999999</v>
      </c>
      <c r="AP577" s="19">
        <v>431</v>
      </c>
      <c r="AQ577" s="19">
        <v>39.4</v>
      </c>
      <c r="AR577" s="19">
        <v>5</v>
      </c>
      <c r="AS577" s="19">
        <v>39.4</v>
      </c>
      <c r="AT577" s="19">
        <v>14.6</v>
      </c>
      <c r="AU577" s="19">
        <v>0</v>
      </c>
      <c r="AV577" s="19">
        <v>142.66999999999999</v>
      </c>
      <c r="AW577" s="19">
        <v>12</v>
      </c>
      <c r="AX577" s="19">
        <v>12</v>
      </c>
      <c r="AY577" s="19">
        <v>5</v>
      </c>
      <c r="AZ577" s="19" t="s">
        <v>43</v>
      </c>
      <c r="BA577" s="19">
        <v>4</v>
      </c>
      <c r="BB577" s="19">
        <v>8</v>
      </c>
      <c r="BC577" s="19">
        <v>6</v>
      </c>
      <c r="BD577" s="19">
        <v>3</v>
      </c>
      <c r="BE577" s="19">
        <v>5</v>
      </c>
      <c r="BF577" s="19">
        <v>8</v>
      </c>
      <c r="BG577" s="19">
        <v>8</v>
      </c>
      <c r="BH577" s="19">
        <v>8</v>
      </c>
      <c r="BI577" s="19">
        <v>7</v>
      </c>
      <c r="BJ577" s="19">
        <v>7</v>
      </c>
      <c r="BK577" s="19">
        <v>431</v>
      </c>
      <c r="BL577" s="19">
        <v>1.08</v>
      </c>
      <c r="BM577" s="19">
        <v>13</v>
      </c>
      <c r="BN577" s="19">
        <v>31.1</v>
      </c>
      <c r="BO577" s="19">
        <v>23.4</v>
      </c>
      <c r="BP577" s="19">
        <v>10</v>
      </c>
      <c r="BQ577" s="19">
        <v>19.3</v>
      </c>
      <c r="BR577" s="19">
        <v>29</v>
      </c>
      <c r="BS577" s="19">
        <v>29</v>
      </c>
      <c r="BT577" s="19">
        <v>29</v>
      </c>
      <c r="BU577" s="19">
        <v>23.2</v>
      </c>
      <c r="BV577" s="19">
        <v>23.7</v>
      </c>
      <c r="BW577" s="19">
        <v>0.986982774275311</v>
      </c>
      <c r="BX577" s="19">
        <v>0.41473286991062602</v>
      </c>
      <c r="BY577" s="19">
        <v>-0.53953895568847798</v>
      </c>
      <c r="BZ577" s="19">
        <v>-1.8400169612014201</v>
      </c>
    </row>
    <row r="578" spans="1:78" s="38" customFormat="1" x14ac:dyDescent="0.3">
      <c r="A578" s="91">
        <v>576</v>
      </c>
      <c r="B578" s="19" t="s">
        <v>2156</v>
      </c>
      <c r="C578" s="223" t="s">
        <v>2157</v>
      </c>
      <c r="D578" s="177">
        <v>0.87605958700425224</v>
      </c>
      <c r="E578" s="108">
        <f t="shared" si="88"/>
        <v>-0.19089909383728754</v>
      </c>
      <c r="F578" s="28">
        <v>0.10335535543336036</v>
      </c>
      <c r="G578" s="129">
        <f t="shared" si="89"/>
        <v>0.98566701516733501</v>
      </c>
      <c r="H578" s="144"/>
      <c r="I578" s="145">
        <f t="shared" si="90"/>
        <v>-0.98566701516733501</v>
      </c>
      <c r="J578" s="74" t="s">
        <v>1092</v>
      </c>
      <c r="K578" s="74" t="s">
        <v>1093</v>
      </c>
      <c r="L578" s="74" t="str">
        <f t="shared" si="91"/>
        <v/>
      </c>
      <c r="M578" s="75" t="str">
        <f t="shared" si="97"/>
        <v/>
      </c>
      <c r="N578" s="74" t="str">
        <f t="shared" si="97"/>
        <v/>
      </c>
      <c r="O578" s="74" t="str">
        <f t="shared" si="97"/>
        <v/>
      </c>
      <c r="P578" s="74" t="str">
        <f t="shared" si="97"/>
        <v/>
      </c>
      <c r="Q578" s="76" t="str">
        <f t="shared" si="97"/>
        <v/>
      </c>
      <c r="R578" s="74" t="str">
        <f t="shared" si="97"/>
        <v/>
      </c>
      <c r="S578" s="77">
        <v>4698900</v>
      </c>
      <c r="T578" s="78">
        <v>3919000</v>
      </c>
      <c r="U578" s="78">
        <v>4313700</v>
      </c>
      <c r="V578" s="78">
        <v>4765300</v>
      </c>
      <c r="W578" s="78">
        <v>3891700</v>
      </c>
      <c r="X578" s="79">
        <v>5</v>
      </c>
      <c r="Y578" s="80">
        <v>4054200</v>
      </c>
      <c r="Z578" s="80">
        <v>4461500</v>
      </c>
      <c r="AA578" s="80">
        <v>3728700</v>
      </c>
      <c r="AB578" s="80">
        <v>3537100</v>
      </c>
      <c r="AC578" s="80">
        <v>3131400</v>
      </c>
      <c r="AD578" s="96">
        <v>5</v>
      </c>
      <c r="AE578" s="19">
        <v>22.163890838623001</v>
      </c>
      <c r="AF578" s="19">
        <v>21.902053833007798</v>
      </c>
      <c r="AG578" s="19">
        <v>22.0404949188232</v>
      </c>
      <c r="AH578" s="19">
        <v>22.184135437011701</v>
      </c>
      <c r="AI578" s="19">
        <v>21.891969680786101</v>
      </c>
      <c r="AJ578" s="19">
        <v>21.950984954833999</v>
      </c>
      <c r="AK578" s="19">
        <v>22.089097976684599</v>
      </c>
      <c r="AL578" s="19">
        <v>21.830242156982401</v>
      </c>
      <c r="AM578" s="19">
        <v>21.754135131835898</v>
      </c>
      <c r="AN578" s="19">
        <v>21.578376770019499</v>
      </c>
      <c r="AO578" s="19">
        <v>53.67</v>
      </c>
      <c r="AP578" s="19">
        <v>478</v>
      </c>
      <c r="AQ578" s="19">
        <v>45.4</v>
      </c>
      <c r="AR578" s="19">
        <v>15</v>
      </c>
      <c r="AS578" s="19">
        <v>45.4</v>
      </c>
      <c r="AT578" s="19">
        <v>43.9</v>
      </c>
      <c r="AU578" s="19">
        <v>0</v>
      </c>
      <c r="AV578" s="19">
        <v>116.96</v>
      </c>
      <c r="AW578" s="19">
        <v>16</v>
      </c>
      <c r="AX578" s="19">
        <v>16</v>
      </c>
      <c r="AY578" s="19">
        <v>15</v>
      </c>
      <c r="AZ578" s="19" t="s">
        <v>43</v>
      </c>
      <c r="BA578" s="19">
        <v>9</v>
      </c>
      <c r="BB578" s="19">
        <v>5</v>
      </c>
      <c r="BC578" s="19">
        <v>7</v>
      </c>
      <c r="BD578" s="19">
        <v>5</v>
      </c>
      <c r="BE578" s="19">
        <v>9</v>
      </c>
      <c r="BF578" s="19">
        <v>11</v>
      </c>
      <c r="BG578" s="19">
        <v>11</v>
      </c>
      <c r="BH578" s="19">
        <v>13</v>
      </c>
      <c r="BI578" s="19">
        <v>6</v>
      </c>
      <c r="BJ578" s="19">
        <v>5</v>
      </c>
      <c r="BK578" s="19">
        <v>478</v>
      </c>
      <c r="BL578" s="19">
        <v>1.22</v>
      </c>
      <c r="BM578" s="19">
        <v>22</v>
      </c>
      <c r="BN578" s="19">
        <v>12.6</v>
      </c>
      <c r="BO578" s="19">
        <v>19.899999999999999</v>
      </c>
      <c r="BP578" s="19">
        <v>12.8</v>
      </c>
      <c r="BQ578" s="19">
        <v>23.2</v>
      </c>
      <c r="BR578" s="19">
        <v>24.1</v>
      </c>
      <c r="BS578" s="19">
        <v>29.3</v>
      </c>
      <c r="BT578" s="19">
        <v>33.700000000000003</v>
      </c>
      <c r="BU578" s="19">
        <v>13.4</v>
      </c>
      <c r="BV578" s="19">
        <v>12.8</v>
      </c>
      <c r="BW578" s="19">
        <v>0.98566701516733501</v>
      </c>
      <c r="BX578" s="19">
        <v>0.41519524281466802</v>
      </c>
      <c r="BY578" s="19">
        <v>0.19594154357909899</v>
      </c>
      <c r="BZ578" s="19">
        <v>1.83804114005505</v>
      </c>
    </row>
    <row r="579" spans="1:78" s="38" customFormat="1" x14ac:dyDescent="0.3">
      <c r="A579" s="91">
        <v>577</v>
      </c>
      <c r="B579" s="19" t="s">
        <v>2158</v>
      </c>
      <c r="C579" s="223" t="s">
        <v>2159</v>
      </c>
      <c r="D579" s="177">
        <v>0.88441915798414161</v>
      </c>
      <c r="E579" s="108">
        <f t="shared" ref="E579:E642" si="98">LOG(D579,2)</f>
        <v>-0.17719781823010536</v>
      </c>
      <c r="F579" s="28">
        <v>0.10365150615989298</v>
      </c>
      <c r="G579" s="129">
        <f t="shared" ref="G579:G642" si="99">-LOG(F579,10)</f>
        <v>0.98442438279175193</v>
      </c>
      <c r="H579" s="144"/>
      <c r="I579" s="145">
        <f t="shared" si="90"/>
        <v>-0.98442438279175193</v>
      </c>
      <c r="J579" s="74" t="s">
        <v>2160</v>
      </c>
      <c r="K579" s="74" t="s">
        <v>2161</v>
      </c>
      <c r="L579" s="74" t="str">
        <f t="shared" si="91"/>
        <v>GO:0005730</v>
      </c>
      <c r="M579" s="75" t="str">
        <f t="shared" si="97"/>
        <v/>
      </c>
      <c r="N579" s="74" t="str">
        <f t="shared" si="97"/>
        <v/>
      </c>
      <c r="O579" s="74" t="str">
        <f t="shared" si="97"/>
        <v/>
      </c>
      <c r="P579" s="74" t="str">
        <f t="shared" si="97"/>
        <v>GO:0005730</v>
      </c>
      <c r="Q579" s="76" t="str">
        <f t="shared" si="97"/>
        <v/>
      </c>
      <c r="R579" s="74" t="str">
        <f t="shared" si="97"/>
        <v/>
      </c>
      <c r="S579" s="77">
        <v>34372000</v>
      </c>
      <c r="T579" s="78">
        <v>36793000</v>
      </c>
      <c r="U579" s="78">
        <v>32207000</v>
      </c>
      <c r="V579" s="78">
        <v>33343000</v>
      </c>
      <c r="W579" s="78">
        <v>35182000</v>
      </c>
      <c r="X579" s="79">
        <v>5</v>
      </c>
      <c r="Y579" s="80">
        <v>31045000</v>
      </c>
      <c r="Z579" s="80">
        <v>24143000</v>
      </c>
      <c r="AA579" s="80">
        <v>28311000</v>
      </c>
      <c r="AB579" s="80">
        <v>32607000</v>
      </c>
      <c r="AC579" s="80">
        <v>35923000</v>
      </c>
      <c r="AD579" s="96">
        <v>5</v>
      </c>
      <c r="AE579" s="19">
        <v>25.034730911254901</v>
      </c>
      <c r="AF579" s="19">
        <v>25.132928848266602</v>
      </c>
      <c r="AG579" s="19">
        <v>24.940870285034201</v>
      </c>
      <c r="AH579" s="19">
        <v>24.990880966186499</v>
      </c>
      <c r="AI579" s="19">
        <v>25.068334579467798</v>
      </c>
      <c r="AJ579" s="19">
        <v>24.8878574371338</v>
      </c>
      <c r="AK579" s="19">
        <v>24.525100708007798</v>
      </c>
      <c r="AL579" s="19">
        <v>24.754859924316399</v>
      </c>
      <c r="AM579" s="19">
        <v>24.9586791992188</v>
      </c>
      <c r="AN579" s="19">
        <v>25.098403930664102</v>
      </c>
      <c r="AO579" s="19">
        <v>52.238</v>
      </c>
      <c r="AP579" s="19">
        <v>491</v>
      </c>
      <c r="AQ579" s="19">
        <v>70.3</v>
      </c>
      <c r="AR579" s="19">
        <v>28</v>
      </c>
      <c r="AS579" s="19">
        <v>70.3</v>
      </c>
      <c r="AT579" s="19">
        <v>70.3</v>
      </c>
      <c r="AU579" s="19">
        <v>0</v>
      </c>
      <c r="AV579" s="19">
        <v>323.31</v>
      </c>
      <c r="AW579" s="19">
        <v>28</v>
      </c>
      <c r="AX579" s="19">
        <v>28</v>
      </c>
      <c r="AY579" s="19">
        <v>28</v>
      </c>
      <c r="AZ579" s="19" t="s">
        <v>43</v>
      </c>
      <c r="BA579" s="19">
        <v>17</v>
      </c>
      <c r="BB579" s="19">
        <v>17</v>
      </c>
      <c r="BC579" s="19">
        <v>19</v>
      </c>
      <c r="BD579" s="19">
        <v>17</v>
      </c>
      <c r="BE579" s="19">
        <v>16</v>
      </c>
      <c r="BF579" s="19">
        <v>20</v>
      </c>
      <c r="BG579" s="19">
        <v>16</v>
      </c>
      <c r="BH579" s="19">
        <v>16</v>
      </c>
      <c r="BI579" s="19">
        <v>18</v>
      </c>
      <c r="BJ579" s="19">
        <v>17</v>
      </c>
      <c r="BK579" s="19">
        <v>491</v>
      </c>
      <c r="BL579" s="19">
        <v>1.53</v>
      </c>
      <c r="BM579" s="19">
        <v>53.2</v>
      </c>
      <c r="BN579" s="19">
        <v>44.8</v>
      </c>
      <c r="BO579" s="19">
        <v>47.3</v>
      </c>
      <c r="BP579" s="19">
        <v>42</v>
      </c>
      <c r="BQ579" s="19">
        <v>44</v>
      </c>
      <c r="BR579" s="19">
        <v>60.9</v>
      </c>
      <c r="BS579" s="19">
        <v>46</v>
      </c>
      <c r="BT579" s="19">
        <v>50.5</v>
      </c>
      <c r="BU579" s="19">
        <v>45.2</v>
      </c>
      <c r="BV579" s="19">
        <v>43.4</v>
      </c>
      <c r="BW579" s="19">
        <v>0.98442438279175204</v>
      </c>
      <c r="BX579" s="19">
        <v>0.41616237623762398</v>
      </c>
      <c r="BY579" s="19">
        <v>0.188568878173829</v>
      </c>
      <c r="BZ579" s="19">
        <v>1.8361748456782001</v>
      </c>
    </row>
    <row r="580" spans="1:78" s="38" customFormat="1" x14ac:dyDescent="0.3">
      <c r="A580" s="91">
        <v>578</v>
      </c>
      <c r="B580" s="19" t="s">
        <v>2162</v>
      </c>
      <c r="C580" s="223" t="s">
        <v>2163</v>
      </c>
      <c r="D580" s="177">
        <v>1.3519522248547597</v>
      </c>
      <c r="E580" s="108">
        <f t="shared" si="98"/>
        <v>0.43504417071556101</v>
      </c>
      <c r="F580" s="28">
        <v>0.10383685348892085</v>
      </c>
      <c r="G580" s="129">
        <f t="shared" si="99"/>
        <v>0.98364848053121601</v>
      </c>
      <c r="H580" s="144"/>
      <c r="I580" s="145">
        <f t="shared" ref="I580:I643" si="100">IF(D580&gt;1,1,-1)*G580</f>
        <v>0.98364848053121601</v>
      </c>
      <c r="J580" s="74" t="s">
        <v>2164</v>
      </c>
      <c r="K580" s="74" t="s">
        <v>2165</v>
      </c>
      <c r="L580" s="74" t="str">
        <f t="shared" ref="L580:L643" si="101">_xlfn.TEXTJOIN(";",TRUE,M580,N580,O580,P580,Q580)</f>
        <v/>
      </c>
      <c r="M580" s="75" t="str">
        <f t="shared" si="97"/>
        <v/>
      </c>
      <c r="N580" s="74" t="str">
        <f t="shared" si="97"/>
        <v/>
      </c>
      <c r="O580" s="74" t="str">
        <f t="shared" si="97"/>
        <v/>
      </c>
      <c r="P580" s="74" t="str">
        <f t="shared" si="97"/>
        <v/>
      </c>
      <c r="Q580" s="76" t="str">
        <f t="shared" si="97"/>
        <v/>
      </c>
      <c r="R580" s="74" t="str">
        <f t="shared" si="97"/>
        <v>GO:0097014</v>
      </c>
      <c r="S580" s="77">
        <v>3361500</v>
      </c>
      <c r="T580" s="78">
        <v>5729400</v>
      </c>
      <c r="U580" s="78">
        <v>5686700</v>
      </c>
      <c r="V580" s="78">
        <v>9558700</v>
      </c>
      <c r="W580" s="78">
        <v>6474700</v>
      </c>
      <c r="X580" s="79">
        <v>5</v>
      </c>
      <c r="Y580" s="80">
        <v>8799200</v>
      </c>
      <c r="Z580" s="80">
        <v>6654200</v>
      </c>
      <c r="AA580" s="80">
        <v>10724000</v>
      </c>
      <c r="AB580" s="80">
        <v>8203900</v>
      </c>
      <c r="AC580" s="80">
        <v>7273700</v>
      </c>
      <c r="AD580" s="96">
        <v>5</v>
      </c>
      <c r="AE580" s="19">
        <v>21.6806735992432</v>
      </c>
      <c r="AF580" s="19">
        <v>22.449953079223601</v>
      </c>
      <c r="AG580" s="19">
        <v>22.439159393310501</v>
      </c>
      <c r="AH580" s="19">
        <v>23.188383102416999</v>
      </c>
      <c r="AI580" s="19">
        <v>22.6263828277588</v>
      </c>
      <c r="AJ580" s="19">
        <v>23.068941116333001</v>
      </c>
      <c r="AK580" s="19">
        <v>22.665834426879901</v>
      </c>
      <c r="AL580" s="19">
        <v>23.3543395996094</v>
      </c>
      <c r="AM580" s="19">
        <v>22.967878341674801</v>
      </c>
      <c r="AN580" s="19">
        <v>22.794258117675799</v>
      </c>
      <c r="AO580" s="19">
        <v>21.125</v>
      </c>
      <c r="AP580" s="19">
        <v>182</v>
      </c>
      <c r="AQ580" s="19">
        <v>84.6</v>
      </c>
      <c r="AR580" s="19">
        <v>14</v>
      </c>
      <c r="AS580" s="19">
        <v>84.6</v>
      </c>
      <c r="AT580" s="19">
        <v>84.6</v>
      </c>
      <c r="AU580" s="19">
        <v>0</v>
      </c>
      <c r="AV580" s="19">
        <v>323.31</v>
      </c>
      <c r="AW580" s="19">
        <v>14</v>
      </c>
      <c r="AX580" s="19">
        <v>14</v>
      </c>
      <c r="AY580" s="19">
        <v>14</v>
      </c>
      <c r="AZ580" s="19" t="s">
        <v>43</v>
      </c>
      <c r="BA580" s="19">
        <v>4</v>
      </c>
      <c r="BB580" s="19">
        <v>5</v>
      </c>
      <c r="BC580" s="19">
        <v>5</v>
      </c>
      <c r="BD580" s="19">
        <v>7</v>
      </c>
      <c r="BE580" s="19">
        <v>9</v>
      </c>
      <c r="BF580" s="19">
        <v>10</v>
      </c>
      <c r="BG580" s="19">
        <v>6</v>
      </c>
      <c r="BH580" s="19">
        <v>7</v>
      </c>
      <c r="BI580" s="19">
        <v>6</v>
      </c>
      <c r="BJ580" s="19">
        <v>7</v>
      </c>
      <c r="BK580" s="19">
        <v>182</v>
      </c>
      <c r="BL580" s="19">
        <v>1.1599999999999999</v>
      </c>
      <c r="BM580" s="19">
        <v>31.9</v>
      </c>
      <c r="BN580" s="19">
        <v>58.8</v>
      </c>
      <c r="BO580" s="19">
        <v>46.2</v>
      </c>
      <c r="BP580" s="19">
        <v>44</v>
      </c>
      <c r="BQ580" s="19">
        <v>55.5</v>
      </c>
      <c r="BR580" s="19">
        <v>66.5</v>
      </c>
      <c r="BS580" s="19">
        <v>37.4</v>
      </c>
      <c r="BT580" s="19">
        <v>46.7</v>
      </c>
      <c r="BU580" s="19">
        <v>28.6</v>
      </c>
      <c r="BV580" s="19">
        <v>38.5</v>
      </c>
      <c r="BW580" s="19">
        <v>0.98364848053121601</v>
      </c>
      <c r="BX580" s="19">
        <v>0.41598418972332002</v>
      </c>
      <c r="BY580" s="19">
        <v>-0.493339920043944</v>
      </c>
      <c r="BZ580" s="19">
        <v>-1.83500938671099</v>
      </c>
    </row>
    <row r="581" spans="1:78" s="38" customFormat="1" x14ac:dyDescent="0.3">
      <c r="A581" s="91">
        <v>579</v>
      </c>
      <c r="B581" s="19" t="s">
        <v>2166</v>
      </c>
      <c r="C581" s="223" t="s">
        <v>2167</v>
      </c>
      <c r="D581" s="177">
        <v>1.3575523353795964</v>
      </c>
      <c r="E581" s="108">
        <f t="shared" si="98"/>
        <v>0.44100781684157075</v>
      </c>
      <c r="F581" s="28">
        <v>0.10440078320090657</v>
      </c>
      <c r="G581" s="129">
        <f t="shared" si="99"/>
        <v>0.98129624330161003</v>
      </c>
      <c r="H581" s="144"/>
      <c r="I581" s="145">
        <f t="shared" si="100"/>
        <v>0.98129624330161003</v>
      </c>
      <c r="J581" s="74" t="s">
        <v>2168</v>
      </c>
      <c r="K581" s="74" t="s">
        <v>2169</v>
      </c>
      <c r="L581" s="74" t="str">
        <f t="shared" si="101"/>
        <v>GO:0003729</v>
      </c>
      <c r="M581" s="75" t="str">
        <f t="shared" si="97"/>
        <v/>
      </c>
      <c r="N581" s="74" t="str">
        <f t="shared" si="97"/>
        <v/>
      </c>
      <c r="O581" s="74" t="str">
        <f t="shared" si="97"/>
        <v>GO:0003729</v>
      </c>
      <c r="P581" s="74" t="str">
        <f t="shared" si="97"/>
        <v/>
      </c>
      <c r="Q581" s="76" t="str">
        <f t="shared" si="97"/>
        <v/>
      </c>
      <c r="R581" s="74" t="str">
        <f t="shared" si="97"/>
        <v/>
      </c>
      <c r="S581" s="77">
        <v>6185500</v>
      </c>
      <c r="T581" s="78">
        <v>4153200</v>
      </c>
      <c r="U581" s="78">
        <v>5141300</v>
      </c>
      <c r="V581" s="78">
        <v>6968400</v>
      </c>
      <c r="W581" s="78">
        <v>7101400</v>
      </c>
      <c r="X581" s="79">
        <v>5</v>
      </c>
      <c r="Y581" s="80">
        <v>7774200</v>
      </c>
      <c r="Z581" s="80">
        <v>9626500</v>
      </c>
      <c r="AA581" s="80">
        <v>10898000</v>
      </c>
      <c r="AB581" s="80">
        <v>5794500</v>
      </c>
      <c r="AC581" s="80">
        <v>6022200</v>
      </c>
      <c r="AD581" s="96">
        <v>5</v>
      </c>
      <c r="AE581" s="19">
        <v>22.560459136962901</v>
      </c>
      <c r="AF581" s="19">
        <v>21.985792160034201</v>
      </c>
      <c r="AG581" s="19">
        <v>22.293701171875</v>
      </c>
      <c r="AH581" s="19">
        <v>22.732395172119102</v>
      </c>
      <c r="AI581" s="19">
        <v>22.759672164916999</v>
      </c>
      <c r="AJ581" s="19">
        <v>22.890262603759801</v>
      </c>
      <c r="AK581" s="19">
        <v>23.198579788208001</v>
      </c>
      <c r="AL581" s="19">
        <v>23.377559661865199</v>
      </c>
      <c r="AM581" s="19">
        <v>22.466253280639599</v>
      </c>
      <c r="AN581" s="19">
        <v>22.5218601226807</v>
      </c>
      <c r="AO581" s="19">
        <v>21.783000000000001</v>
      </c>
      <c r="AP581" s="19">
        <v>229</v>
      </c>
      <c r="AQ581" s="19">
        <v>40.200000000000003</v>
      </c>
      <c r="AR581" s="19">
        <v>6</v>
      </c>
      <c r="AS581" s="19">
        <v>40.200000000000003</v>
      </c>
      <c r="AT581" s="19">
        <v>40.200000000000003</v>
      </c>
      <c r="AU581" s="19">
        <v>0</v>
      </c>
      <c r="AV581" s="19">
        <v>273.8</v>
      </c>
      <c r="AW581" s="19">
        <v>6</v>
      </c>
      <c r="AX581" s="19">
        <v>6</v>
      </c>
      <c r="AY581" s="19">
        <v>6</v>
      </c>
      <c r="AZ581" s="19" t="s">
        <v>43</v>
      </c>
      <c r="BA581" s="19">
        <v>4</v>
      </c>
      <c r="BB581" s="19">
        <v>3</v>
      </c>
      <c r="BC581" s="19">
        <v>3</v>
      </c>
      <c r="BD581" s="19">
        <v>5</v>
      </c>
      <c r="BE581" s="19">
        <v>4</v>
      </c>
      <c r="BF581" s="19">
        <v>5</v>
      </c>
      <c r="BG581" s="19">
        <v>5</v>
      </c>
      <c r="BH581" s="19">
        <v>5</v>
      </c>
      <c r="BI581" s="19">
        <v>4</v>
      </c>
      <c r="BJ581" s="19">
        <v>4</v>
      </c>
      <c r="BK581" s="19">
        <v>229</v>
      </c>
      <c r="BL581" s="19">
        <v>1.1299999999999999</v>
      </c>
      <c r="BM581" s="19">
        <v>36.200000000000003</v>
      </c>
      <c r="BN581" s="19">
        <v>24.5</v>
      </c>
      <c r="BO581" s="19">
        <v>24.5</v>
      </c>
      <c r="BP581" s="19">
        <v>28.4</v>
      </c>
      <c r="BQ581" s="19">
        <v>28.4</v>
      </c>
      <c r="BR581" s="19">
        <v>36.200000000000003</v>
      </c>
      <c r="BS581" s="19">
        <v>36.200000000000003</v>
      </c>
      <c r="BT581" s="19">
        <v>36.200000000000003</v>
      </c>
      <c r="BU581" s="19">
        <v>28.4</v>
      </c>
      <c r="BV581" s="19">
        <v>28.4</v>
      </c>
      <c r="BW581" s="19">
        <v>0.98129624330161003</v>
      </c>
      <c r="BX581" s="19">
        <v>0.41630678466076698</v>
      </c>
      <c r="BY581" s="19">
        <v>-0.42449913024902503</v>
      </c>
      <c r="BZ581" s="19">
        <v>-1.83147549780123</v>
      </c>
    </row>
    <row r="582" spans="1:78" s="38" customFormat="1" x14ac:dyDescent="0.3">
      <c r="A582" s="91">
        <v>580</v>
      </c>
      <c r="B582" s="19" t="s">
        <v>2170</v>
      </c>
      <c r="C582" s="223" t="s">
        <v>620</v>
      </c>
      <c r="D582" s="177">
        <v>0.7560509602624641</v>
      </c>
      <c r="E582" s="108">
        <f t="shared" si="98"/>
        <v>-0.40344461488527672</v>
      </c>
      <c r="F582" s="28">
        <v>0.10484152777260163</v>
      </c>
      <c r="G582" s="129">
        <f t="shared" si="99"/>
        <v>0.97946665904958707</v>
      </c>
      <c r="H582" s="144"/>
      <c r="I582" s="145">
        <f t="shared" si="100"/>
        <v>-0.97946665904958707</v>
      </c>
      <c r="J582" s="74" t="s">
        <v>2171</v>
      </c>
      <c r="K582" s="74" t="s">
        <v>2172</v>
      </c>
      <c r="L582" s="74" t="str">
        <f t="shared" si="101"/>
        <v/>
      </c>
      <c r="M582" s="75" t="str">
        <f t="shared" si="97"/>
        <v/>
      </c>
      <c r="N582" s="74" t="str">
        <f t="shared" si="97"/>
        <v/>
      </c>
      <c r="O582" s="74" t="str">
        <f t="shared" si="97"/>
        <v/>
      </c>
      <c r="P582" s="74" t="str">
        <f t="shared" si="97"/>
        <v/>
      </c>
      <c r="Q582" s="76" t="str">
        <f t="shared" si="97"/>
        <v/>
      </c>
      <c r="R582" s="74" t="str">
        <f t="shared" si="97"/>
        <v/>
      </c>
      <c r="S582" s="77">
        <v>6428900</v>
      </c>
      <c r="T582" s="78">
        <v>7305400</v>
      </c>
      <c r="U582" s="78">
        <v>8357200</v>
      </c>
      <c r="V582" s="78">
        <v>8158100</v>
      </c>
      <c r="W582" s="78">
        <v>9161500</v>
      </c>
      <c r="X582" s="79">
        <v>5</v>
      </c>
      <c r="Y582" s="80">
        <v>5440000</v>
      </c>
      <c r="Z582" s="80">
        <v>6108200</v>
      </c>
      <c r="AA582" s="80">
        <v>4883700</v>
      </c>
      <c r="AB582" s="80">
        <v>9917600</v>
      </c>
      <c r="AC582" s="80">
        <v>3447300</v>
      </c>
      <c r="AD582" s="96">
        <v>5</v>
      </c>
      <c r="AE582" s="19">
        <v>22.6161403656006</v>
      </c>
      <c r="AF582" s="19">
        <v>22.800531387329102</v>
      </c>
      <c r="AG582" s="19">
        <v>22.9945888519287</v>
      </c>
      <c r="AH582" s="19">
        <v>22.959802627563501</v>
      </c>
      <c r="AI582" s="19">
        <v>23.127151489257798</v>
      </c>
      <c r="AJ582" s="19">
        <v>22.375175476074201</v>
      </c>
      <c r="AK582" s="19">
        <v>22.542316436767599</v>
      </c>
      <c r="AL582" s="19">
        <v>22.2195434570313</v>
      </c>
      <c r="AM582" s="19">
        <v>23.241559982299801</v>
      </c>
      <c r="AN582" s="19">
        <v>21.717035293579102</v>
      </c>
      <c r="AO582" s="19">
        <v>120.05</v>
      </c>
      <c r="AP582" s="19">
        <v>1106</v>
      </c>
      <c r="AQ582" s="19">
        <v>43</v>
      </c>
      <c r="AR582" s="19">
        <v>36</v>
      </c>
      <c r="AS582" s="19">
        <v>43</v>
      </c>
      <c r="AT582" s="19">
        <v>43</v>
      </c>
      <c r="AU582" s="19">
        <v>0</v>
      </c>
      <c r="AV582" s="19">
        <v>290.82</v>
      </c>
      <c r="AW582" s="19">
        <v>36</v>
      </c>
      <c r="AX582" s="19">
        <v>36</v>
      </c>
      <c r="AY582" s="19">
        <v>36</v>
      </c>
      <c r="AZ582" s="19" t="s">
        <v>43</v>
      </c>
      <c r="BA582" s="19">
        <v>14</v>
      </c>
      <c r="BB582" s="19">
        <v>16</v>
      </c>
      <c r="BC582" s="19">
        <v>10</v>
      </c>
      <c r="BD582" s="19">
        <v>24</v>
      </c>
      <c r="BE582" s="19">
        <v>23</v>
      </c>
      <c r="BF582" s="19">
        <v>19</v>
      </c>
      <c r="BG582" s="19">
        <v>14</v>
      </c>
      <c r="BH582" s="19">
        <v>17</v>
      </c>
      <c r="BI582" s="19">
        <v>22</v>
      </c>
      <c r="BJ582" s="19">
        <v>8</v>
      </c>
      <c r="BK582" s="19">
        <v>1106</v>
      </c>
      <c r="BL582" s="19">
        <v>2.27</v>
      </c>
      <c r="BM582" s="19">
        <v>18</v>
      </c>
      <c r="BN582" s="19">
        <v>23.8</v>
      </c>
      <c r="BO582" s="19">
        <v>14.9</v>
      </c>
      <c r="BP582" s="19">
        <v>31.7</v>
      </c>
      <c r="BQ582" s="19">
        <v>25.8</v>
      </c>
      <c r="BR582" s="19">
        <v>27.8</v>
      </c>
      <c r="BS582" s="19">
        <v>20.3</v>
      </c>
      <c r="BT582" s="19">
        <v>23.6</v>
      </c>
      <c r="BU582" s="19">
        <v>29.2</v>
      </c>
      <c r="BV582" s="19">
        <v>8.8000000000000007</v>
      </c>
      <c r="BW582" s="19">
        <v>0.97946665904958696</v>
      </c>
      <c r="BX582" s="19">
        <v>0.41678823529411801</v>
      </c>
      <c r="BY582" s="19">
        <v>0.48051681518554501</v>
      </c>
      <c r="BZ582" s="19">
        <v>1.82872612113129</v>
      </c>
    </row>
    <row r="583" spans="1:78" s="38" customFormat="1" x14ac:dyDescent="0.3">
      <c r="A583" s="91">
        <v>581</v>
      </c>
      <c r="B583" s="19" t="s">
        <v>2173</v>
      </c>
      <c r="C583" s="223" t="s">
        <v>2174</v>
      </c>
      <c r="D583" s="177">
        <v>1.1323740793977743</v>
      </c>
      <c r="E583" s="108">
        <f t="shared" si="98"/>
        <v>0.17935063073188443</v>
      </c>
      <c r="F583" s="28">
        <v>0.1058507077985331</v>
      </c>
      <c r="G583" s="129">
        <f t="shared" si="99"/>
        <v>0.9753062336108469</v>
      </c>
      <c r="H583" s="144"/>
      <c r="I583" s="145">
        <f t="shared" si="100"/>
        <v>0.9753062336108469</v>
      </c>
      <c r="J583" s="74" t="s">
        <v>2175</v>
      </c>
      <c r="K583" s="74" t="s">
        <v>2176</v>
      </c>
      <c r="L583" s="74" t="str">
        <f t="shared" si="101"/>
        <v/>
      </c>
      <c r="M583" s="75" t="str">
        <f t="shared" ref="M583:R592" si="102">IF(ISNUMBER(FIND(M$2,$J583))=TRUE,M$2,"")</f>
        <v/>
      </c>
      <c r="N583" s="74" t="str">
        <f t="shared" si="102"/>
        <v/>
      </c>
      <c r="O583" s="74" t="str">
        <f t="shared" si="102"/>
        <v/>
      </c>
      <c r="P583" s="74" t="str">
        <f t="shared" si="102"/>
        <v/>
      </c>
      <c r="Q583" s="76" t="str">
        <f t="shared" si="102"/>
        <v/>
      </c>
      <c r="R583" s="74" t="str">
        <f t="shared" si="102"/>
        <v/>
      </c>
      <c r="S583" s="77">
        <v>12967000</v>
      </c>
      <c r="T583" s="78">
        <v>12493000</v>
      </c>
      <c r="U583" s="78">
        <v>11552000</v>
      </c>
      <c r="V583" s="78">
        <v>15225000</v>
      </c>
      <c r="W583" s="78">
        <v>15246000</v>
      </c>
      <c r="X583" s="79">
        <v>5</v>
      </c>
      <c r="Y583" s="80">
        <v>13541000</v>
      </c>
      <c r="Z583" s="80">
        <v>14860000</v>
      </c>
      <c r="AA583" s="80">
        <v>15031000</v>
      </c>
      <c r="AB583" s="80">
        <v>15370000</v>
      </c>
      <c r="AC583" s="80">
        <v>17614000</v>
      </c>
      <c r="AD583" s="96">
        <v>5</v>
      </c>
      <c r="AE583" s="19">
        <v>23.628341674804702</v>
      </c>
      <c r="AF583" s="19">
        <v>23.5746173858643</v>
      </c>
      <c r="AG583" s="19">
        <v>23.4616394042969</v>
      </c>
      <c r="AH583" s="19">
        <v>23.859939575195298</v>
      </c>
      <c r="AI583" s="19">
        <v>23.8619270324707</v>
      </c>
      <c r="AJ583" s="19">
        <v>23.690830230712901</v>
      </c>
      <c r="AK583" s="19">
        <v>23.82493019104</v>
      </c>
      <c r="AL583" s="19">
        <v>23.841438293456999</v>
      </c>
      <c r="AM583" s="19">
        <v>23.873613357543899</v>
      </c>
      <c r="AN583" s="19">
        <v>24.070219039916999</v>
      </c>
      <c r="AO583" s="19">
        <v>160.13</v>
      </c>
      <c r="AP583" s="19">
        <v>1456</v>
      </c>
      <c r="AQ583" s="19">
        <v>43.4</v>
      </c>
      <c r="AR583" s="19">
        <v>46</v>
      </c>
      <c r="AS583" s="19">
        <v>43.4</v>
      </c>
      <c r="AT583" s="19">
        <v>43.4</v>
      </c>
      <c r="AU583" s="19">
        <v>0</v>
      </c>
      <c r="AV583" s="19">
        <v>258.98</v>
      </c>
      <c r="AW583" s="19">
        <v>46</v>
      </c>
      <c r="AX583" s="19">
        <v>46</v>
      </c>
      <c r="AY583" s="19">
        <v>46</v>
      </c>
      <c r="AZ583" s="19" t="s">
        <v>43</v>
      </c>
      <c r="BA583" s="19">
        <v>17</v>
      </c>
      <c r="BB583" s="19">
        <v>19</v>
      </c>
      <c r="BC583" s="19">
        <v>18</v>
      </c>
      <c r="BD583" s="19">
        <v>29</v>
      </c>
      <c r="BE583" s="19">
        <v>30</v>
      </c>
      <c r="BF583" s="19">
        <v>34</v>
      </c>
      <c r="BG583" s="19">
        <v>30</v>
      </c>
      <c r="BH583" s="19">
        <v>31</v>
      </c>
      <c r="BI583" s="19">
        <v>27</v>
      </c>
      <c r="BJ583" s="19">
        <v>22</v>
      </c>
      <c r="BK583" s="19">
        <v>1456</v>
      </c>
      <c r="BL583" s="19">
        <v>2.5099999999999998</v>
      </c>
      <c r="BM583" s="19">
        <v>14.5</v>
      </c>
      <c r="BN583" s="19">
        <v>18.399999999999999</v>
      </c>
      <c r="BO583" s="19">
        <v>18.100000000000001</v>
      </c>
      <c r="BP583" s="19">
        <v>24.2</v>
      </c>
      <c r="BQ583" s="19">
        <v>25.2</v>
      </c>
      <c r="BR583" s="19">
        <v>37.700000000000003</v>
      </c>
      <c r="BS583" s="19">
        <v>29.9</v>
      </c>
      <c r="BT583" s="19">
        <v>30</v>
      </c>
      <c r="BU583" s="19">
        <v>22.8</v>
      </c>
      <c r="BV583" s="19">
        <v>16.7</v>
      </c>
      <c r="BW583" s="19">
        <v>0.97530623361084701</v>
      </c>
      <c r="BX583" s="19">
        <v>0.41890624999999998</v>
      </c>
      <c r="BY583" s="19">
        <v>-0.18291320800781499</v>
      </c>
      <c r="BZ583" s="19">
        <v>-1.8224718181476101</v>
      </c>
    </row>
    <row r="584" spans="1:78" s="38" customFormat="1" x14ac:dyDescent="0.3">
      <c r="A584" s="91">
        <v>582</v>
      </c>
      <c r="B584" s="19" t="s">
        <v>2177</v>
      </c>
      <c r="C584" s="223" t="s">
        <v>2178</v>
      </c>
      <c r="D584" s="177">
        <v>1.3659515712495844</v>
      </c>
      <c r="E584" s="108">
        <f t="shared" si="98"/>
        <v>0.44990633490428261</v>
      </c>
      <c r="F584" s="28">
        <v>0.10608027988850238</v>
      </c>
      <c r="G584" s="129">
        <f t="shared" si="99"/>
        <v>0.97436534306946998</v>
      </c>
      <c r="H584" s="144"/>
      <c r="I584" s="145">
        <f t="shared" si="100"/>
        <v>0.97436534306946998</v>
      </c>
      <c r="J584" s="74" t="s">
        <v>2179</v>
      </c>
      <c r="K584" s="74" t="s">
        <v>2180</v>
      </c>
      <c r="L584" s="74" t="str">
        <f t="shared" si="101"/>
        <v>GO:0022625;GO:0003735;GO:0003729;GO:0005730;GO:0003723</v>
      </c>
      <c r="M584" s="75" t="str">
        <f t="shared" si="102"/>
        <v>GO:0022625</v>
      </c>
      <c r="N584" s="74" t="str">
        <f t="shared" si="102"/>
        <v>GO:0003735</v>
      </c>
      <c r="O584" s="74" t="str">
        <f t="shared" si="102"/>
        <v>GO:0003729</v>
      </c>
      <c r="P584" s="74" t="str">
        <f t="shared" si="102"/>
        <v>GO:0005730</v>
      </c>
      <c r="Q584" s="76" t="str">
        <f t="shared" si="102"/>
        <v>GO:0003723</v>
      </c>
      <c r="R584" s="74" t="str">
        <f t="shared" si="102"/>
        <v/>
      </c>
      <c r="S584" s="77">
        <v>192440000</v>
      </c>
      <c r="T584" s="78">
        <v>279670000</v>
      </c>
      <c r="U584" s="78">
        <v>238800000</v>
      </c>
      <c r="V584" s="78">
        <v>224500000</v>
      </c>
      <c r="W584" s="78">
        <v>237860000</v>
      </c>
      <c r="X584" s="79">
        <v>5</v>
      </c>
      <c r="Y584" s="80">
        <v>393940000</v>
      </c>
      <c r="Z584" s="80">
        <v>337940000</v>
      </c>
      <c r="AA584" s="80">
        <v>428020000</v>
      </c>
      <c r="AB584" s="80">
        <v>231560000</v>
      </c>
      <c r="AC584" s="80">
        <v>211170000</v>
      </c>
      <c r="AD584" s="96">
        <v>5</v>
      </c>
      <c r="AE584" s="19">
        <v>27.519832611083999</v>
      </c>
      <c r="AF584" s="19">
        <v>28.059150695800799</v>
      </c>
      <c r="AG584" s="19">
        <v>27.8312282562256</v>
      </c>
      <c r="AH584" s="19">
        <v>27.742139816284201</v>
      </c>
      <c r="AI584" s="19">
        <v>27.825536727905298</v>
      </c>
      <c r="AJ584" s="19">
        <v>28.553400039672901</v>
      </c>
      <c r="AK584" s="19">
        <v>28.332191467285199</v>
      </c>
      <c r="AL584" s="19">
        <v>28.673103332519499</v>
      </c>
      <c r="AM584" s="19">
        <v>27.786809921264599</v>
      </c>
      <c r="AN584" s="19">
        <v>27.653829574585</v>
      </c>
      <c r="AO584" s="19">
        <v>41.856000000000002</v>
      </c>
      <c r="AP584" s="19">
        <v>374</v>
      </c>
      <c r="AQ584" s="19">
        <v>70.900000000000006</v>
      </c>
      <c r="AR584" s="19">
        <v>36</v>
      </c>
      <c r="AS584" s="19">
        <v>70.900000000000006</v>
      </c>
      <c r="AT584" s="19">
        <v>70.900000000000006</v>
      </c>
      <c r="AU584" s="19">
        <v>0</v>
      </c>
      <c r="AV584" s="19">
        <v>323.31</v>
      </c>
      <c r="AW584" s="19">
        <v>36</v>
      </c>
      <c r="AX584" s="19">
        <v>36</v>
      </c>
      <c r="AY584" s="19">
        <v>36</v>
      </c>
      <c r="AZ584" s="19" t="s">
        <v>43</v>
      </c>
      <c r="BA584" s="19">
        <v>24</v>
      </c>
      <c r="BB584" s="19">
        <v>25</v>
      </c>
      <c r="BC584" s="19">
        <v>25</v>
      </c>
      <c r="BD584" s="19">
        <v>30</v>
      </c>
      <c r="BE584" s="19">
        <v>32</v>
      </c>
      <c r="BF584" s="19">
        <v>28</v>
      </c>
      <c r="BG584" s="19">
        <v>23</v>
      </c>
      <c r="BH584" s="19">
        <v>26</v>
      </c>
      <c r="BI584" s="19">
        <v>30</v>
      </c>
      <c r="BJ584" s="19">
        <v>32</v>
      </c>
      <c r="BK584" s="19">
        <v>374</v>
      </c>
      <c r="BL584" s="19">
        <v>1.3</v>
      </c>
      <c r="BM584" s="19">
        <v>57.2</v>
      </c>
      <c r="BN584" s="19">
        <v>58</v>
      </c>
      <c r="BO584" s="19">
        <v>53.5</v>
      </c>
      <c r="BP584" s="19">
        <v>68.400000000000006</v>
      </c>
      <c r="BQ584" s="19">
        <v>67.599999999999994</v>
      </c>
      <c r="BR584" s="19">
        <v>61.5</v>
      </c>
      <c r="BS584" s="19">
        <v>56.7</v>
      </c>
      <c r="BT584" s="19">
        <v>60.7</v>
      </c>
      <c r="BU584" s="19">
        <v>66</v>
      </c>
      <c r="BV584" s="19">
        <v>67.599999999999994</v>
      </c>
      <c r="BW584" s="19">
        <v>0.97436534306946998</v>
      </c>
      <c r="BX584" s="19">
        <v>0.41982048780487802</v>
      </c>
      <c r="BY584" s="19">
        <v>-0.40428924560546903</v>
      </c>
      <c r="BZ584" s="19">
        <v>-1.82105694607157</v>
      </c>
    </row>
    <row r="585" spans="1:78" s="38" customFormat="1" x14ac:dyDescent="0.3">
      <c r="A585" s="91">
        <v>583</v>
      </c>
      <c r="B585" s="19" t="s">
        <v>2181</v>
      </c>
      <c r="C585" s="223" t="s">
        <v>2182</v>
      </c>
      <c r="D585" s="177">
        <v>1.2141986805688523</v>
      </c>
      <c r="E585" s="108">
        <f t="shared" si="98"/>
        <v>0.28000451057127024</v>
      </c>
      <c r="F585" s="28">
        <v>0.10608701987684593</v>
      </c>
      <c r="G585" s="129">
        <f t="shared" si="99"/>
        <v>0.97433775031837289</v>
      </c>
      <c r="H585" s="144"/>
      <c r="I585" s="145">
        <f t="shared" si="100"/>
        <v>0.97433775031837289</v>
      </c>
      <c r="J585" s="74" t="s">
        <v>2183</v>
      </c>
      <c r="K585" s="74" t="s">
        <v>2184</v>
      </c>
      <c r="L585" s="74" t="str">
        <f t="shared" si="101"/>
        <v/>
      </c>
      <c r="M585" s="75" t="str">
        <f t="shared" si="102"/>
        <v/>
      </c>
      <c r="N585" s="74" t="str">
        <f t="shared" si="102"/>
        <v/>
      </c>
      <c r="O585" s="74" t="str">
        <f t="shared" si="102"/>
        <v/>
      </c>
      <c r="P585" s="74" t="str">
        <f t="shared" si="102"/>
        <v/>
      </c>
      <c r="Q585" s="76" t="str">
        <f t="shared" si="102"/>
        <v/>
      </c>
      <c r="R585" s="74" t="str">
        <f t="shared" si="102"/>
        <v>GO:0097014</v>
      </c>
      <c r="S585" s="77">
        <v>2121800000</v>
      </c>
      <c r="T585" s="78">
        <v>2182700000</v>
      </c>
      <c r="U585" s="78">
        <v>2575200000</v>
      </c>
      <c r="V585" s="78">
        <v>2223800000</v>
      </c>
      <c r="W585" s="78">
        <v>2386300000</v>
      </c>
      <c r="X585" s="79">
        <v>5</v>
      </c>
      <c r="Y585" s="80">
        <v>3106400000</v>
      </c>
      <c r="Z585" s="80">
        <v>3311800000</v>
      </c>
      <c r="AA585" s="80">
        <v>3144300000</v>
      </c>
      <c r="AB585" s="80">
        <v>2250000000</v>
      </c>
      <c r="AC585" s="80">
        <v>2138400000</v>
      </c>
      <c r="AD585" s="96">
        <v>5</v>
      </c>
      <c r="AE585" s="19">
        <v>30.982641220092798</v>
      </c>
      <c r="AF585" s="19">
        <v>31.023466110229499</v>
      </c>
      <c r="AG585" s="19">
        <v>31.262037277221701</v>
      </c>
      <c r="AH585" s="19">
        <v>31.050380706787099</v>
      </c>
      <c r="AI585" s="19">
        <v>31.152128219604499</v>
      </c>
      <c r="AJ585" s="19">
        <v>31.532596588134801</v>
      </c>
      <c r="AK585" s="19">
        <v>31.6249675750732</v>
      </c>
      <c r="AL585" s="19">
        <v>31.550090789794901</v>
      </c>
      <c r="AM585" s="19">
        <v>31.067277908325199</v>
      </c>
      <c r="AN585" s="19">
        <v>30.9938850402832</v>
      </c>
      <c r="AO585" s="19">
        <v>71.408000000000001</v>
      </c>
      <c r="AP585" s="19">
        <v>661</v>
      </c>
      <c r="AQ585" s="19">
        <v>85.5</v>
      </c>
      <c r="AR585" s="19">
        <v>57</v>
      </c>
      <c r="AS585" s="19">
        <v>85.5</v>
      </c>
      <c r="AT585" s="19">
        <v>66.7</v>
      </c>
      <c r="AU585" s="19">
        <v>0</v>
      </c>
      <c r="AV585" s="19">
        <v>323.31</v>
      </c>
      <c r="AW585" s="19" t="s">
        <v>43</v>
      </c>
      <c r="AX585" s="19" t="s">
        <v>43</v>
      </c>
      <c r="AY585" s="19" t="s">
        <v>43</v>
      </c>
      <c r="AZ585" s="19" t="s">
        <v>43</v>
      </c>
      <c r="BA585" s="19">
        <v>50</v>
      </c>
      <c r="BB585" s="19">
        <v>53</v>
      </c>
      <c r="BC585" s="19">
        <v>53</v>
      </c>
      <c r="BD585" s="19">
        <v>55</v>
      </c>
      <c r="BE585" s="19">
        <v>54</v>
      </c>
      <c r="BF585" s="19">
        <v>53</v>
      </c>
      <c r="BG585" s="19">
        <v>53</v>
      </c>
      <c r="BH585" s="19">
        <v>50</v>
      </c>
      <c r="BI585" s="19">
        <v>55</v>
      </c>
      <c r="BJ585" s="19">
        <v>52</v>
      </c>
      <c r="BK585" s="19" t="s">
        <v>43</v>
      </c>
      <c r="BL585" s="19">
        <v>1.89</v>
      </c>
      <c r="BM585" s="19">
        <v>75</v>
      </c>
      <c r="BN585" s="19">
        <v>69.400000000000006</v>
      </c>
      <c r="BO585" s="19">
        <v>69.400000000000006</v>
      </c>
      <c r="BP585" s="19">
        <v>62.3</v>
      </c>
      <c r="BQ585" s="19">
        <v>61.1</v>
      </c>
      <c r="BR585" s="19">
        <v>71.400000000000006</v>
      </c>
      <c r="BS585" s="19">
        <v>72.3</v>
      </c>
      <c r="BT585" s="19">
        <v>67</v>
      </c>
      <c r="BU585" s="19">
        <v>68.400000000000006</v>
      </c>
      <c r="BV585" s="19">
        <v>63.1</v>
      </c>
      <c r="BW585" s="19">
        <v>0.974337750318373</v>
      </c>
      <c r="BX585" s="19">
        <v>0.41943469785574999</v>
      </c>
      <c r="BY585" s="19">
        <v>-0.25963287353515702</v>
      </c>
      <c r="BZ585" s="19">
        <v>-1.8210154507402301</v>
      </c>
    </row>
    <row r="586" spans="1:78" s="38" customFormat="1" x14ac:dyDescent="0.3">
      <c r="A586" s="91">
        <v>584</v>
      </c>
      <c r="B586" s="19" t="s">
        <v>2185</v>
      </c>
      <c r="C586" s="223" t="s">
        <v>76</v>
      </c>
      <c r="D586" s="177">
        <v>0.82665803666185145</v>
      </c>
      <c r="E586" s="108">
        <f t="shared" si="98"/>
        <v>-0.27463744123417339</v>
      </c>
      <c r="F586" s="28">
        <v>0.10613140196655879</v>
      </c>
      <c r="G586" s="129">
        <f t="shared" si="99"/>
        <v>0.97415609882203991</v>
      </c>
      <c r="H586" s="144"/>
      <c r="I586" s="145">
        <f t="shared" si="100"/>
        <v>-0.97415609882203991</v>
      </c>
      <c r="J586" s="74" t="s">
        <v>2186</v>
      </c>
      <c r="K586" s="74" t="s">
        <v>2187</v>
      </c>
      <c r="L586" s="74" t="str">
        <f t="shared" si="101"/>
        <v/>
      </c>
      <c r="M586" s="75" t="str">
        <f t="shared" si="102"/>
        <v/>
      </c>
      <c r="N586" s="74" t="str">
        <f t="shared" si="102"/>
        <v/>
      </c>
      <c r="O586" s="74" t="str">
        <f t="shared" si="102"/>
        <v/>
      </c>
      <c r="P586" s="74" t="str">
        <f t="shared" si="102"/>
        <v/>
      </c>
      <c r="Q586" s="76" t="str">
        <f t="shared" si="102"/>
        <v/>
      </c>
      <c r="R586" s="74" t="str">
        <f t="shared" si="102"/>
        <v/>
      </c>
      <c r="S586" s="77">
        <v>12534000</v>
      </c>
      <c r="T586" s="78">
        <v>12096000</v>
      </c>
      <c r="U586" s="78">
        <v>11585000</v>
      </c>
      <c r="V586" s="78">
        <v>7610900</v>
      </c>
      <c r="W586" s="78">
        <v>11485000</v>
      </c>
      <c r="X586" s="79">
        <v>5</v>
      </c>
      <c r="Y586" s="80">
        <v>10117000</v>
      </c>
      <c r="Z586" s="80">
        <v>8766500</v>
      </c>
      <c r="AA586" s="80">
        <v>9611900</v>
      </c>
      <c r="AB586" s="80">
        <v>8934600</v>
      </c>
      <c r="AC586" s="80">
        <v>8293200</v>
      </c>
      <c r="AD586" s="96">
        <v>5</v>
      </c>
      <c r="AE586" s="19">
        <v>23.579343795776399</v>
      </c>
      <c r="AF586" s="19">
        <v>23.528026580810501</v>
      </c>
      <c r="AG586" s="19">
        <v>23.465755462646499</v>
      </c>
      <c r="AH586" s="19">
        <v>22.859636306762699</v>
      </c>
      <c r="AI586" s="19">
        <v>23.4532470703125</v>
      </c>
      <c r="AJ586" s="19">
        <v>23.270278930664102</v>
      </c>
      <c r="AK586" s="19">
        <v>23.063570022583001</v>
      </c>
      <c r="AL586" s="19">
        <v>23.1963901519775</v>
      </c>
      <c r="AM586" s="19">
        <v>23.090970993041999</v>
      </c>
      <c r="AN586" s="19">
        <v>22.983497619628899</v>
      </c>
      <c r="AO586" s="19">
        <v>78.751000000000005</v>
      </c>
      <c r="AP586" s="19">
        <v>687</v>
      </c>
      <c r="AQ586" s="19">
        <v>49.9</v>
      </c>
      <c r="AR586" s="19">
        <v>30</v>
      </c>
      <c r="AS586" s="19">
        <v>49.9</v>
      </c>
      <c r="AT586" s="19">
        <v>49.9</v>
      </c>
      <c r="AU586" s="19">
        <v>0</v>
      </c>
      <c r="AV586" s="19">
        <v>265.04000000000002</v>
      </c>
      <c r="AW586" s="19">
        <v>30</v>
      </c>
      <c r="AX586" s="19">
        <v>30</v>
      </c>
      <c r="AY586" s="19">
        <v>30</v>
      </c>
      <c r="AZ586" s="19" t="s">
        <v>43</v>
      </c>
      <c r="BA586" s="19">
        <v>19</v>
      </c>
      <c r="BB586" s="19">
        <v>27</v>
      </c>
      <c r="BC586" s="19">
        <v>23</v>
      </c>
      <c r="BD586" s="19">
        <v>6</v>
      </c>
      <c r="BE586" s="19">
        <v>14</v>
      </c>
      <c r="BF586" s="19">
        <v>19</v>
      </c>
      <c r="BG586" s="19">
        <v>18</v>
      </c>
      <c r="BH586" s="19">
        <v>16</v>
      </c>
      <c r="BI586" s="19">
        <v>10</v>
      </c>
      <c r="BJ586" s="19">
        <v>12</v>
      </c>
      <c r="BK586" s="19">
        <v>687</v>
      </c>
      <c r="BL586" s="19">
        <v>1.97</v>
      </c>
      <c r="BM586" s="19">
        <v>34.1</v>
      </c>
      <c r="BN586" s="19">
        <v>47.3</v>
      </c>
      <c r="BO586" s="19">
        <v>43.8</v>
      </c>
      <c r="BP586" s="19">
        <v>9.5</v>
      </c>
      <c r="BQ586" s="19">
        <v>27.7</v>
      </c>
      <c r="BR586" s="19">
        <v>34.200000000000003</v>
      </c>
      <c r="BS586" s="19">
        <v>35.799999999999997</v>
      </c>
      <c r="BT586" s="19">
        <v>32.6</v>
      </c>
      <c r="BU586" s="19">
        <v>21.5</v>
      </c>
      <c r="BV586" s="19">
        <v>19.399999999999999</v>
      </c>
      <c r="BW586" s="19">
        <v>0.97415609882204002</v>
      </c>
      <c r="BX586" s="19">
        <v>0.41918597857838402</v>
      </c>
      <c r="BY586" s="19">
        <v>0.25626029968261899</v>
      </c>
      <c r="BZ586" s="19">
        <v>1.82074227075735</v>
      </c>
    </row>
    <row r="587" spans="1:78" s="38" customFormat="1" x14ac:dyDescent="0.3">
      <c r="A587" s="91">
        <v>585</v>
      </c>
      <c r="B587" s="19" t="s">
        <v>2188</v>
      </c>
      <c r="C587" s="223" t="s">
        <v>2189</v>
      </c>
      <c r="D587" s="177">
        <v>1.3932709900386258</v>
      </c>
      <c r="E587" s="108">
        <f t="shared" si="98"/>
        <v>0.47847588820627646</v>
      </c>
      <c r="F587" s="28">
        <v>0.1064655910063018</v>
      </c>
      <c r="G587" s="129">
        <f t="shared" si="99"/>
        <v>0.97279073072922795</v>
      </c>
      <c r="H587" s="144"/>
      <c r="I587" s="145">
        <f t="shared" si="100"/>
        <v>0.97279073072922795</v>
      </c>
      <c r="J587" s="74" t="s">
        <v>2190</v>
      </c>
      <c r="K587" s="74" t="s">
        <v>2191</v>
      </c>
      <c r="L587" s="74" t="str">
        <f t="shared" si="101"/>
        <v>GO:0005730</v>
      </c>
      <c r="M587" s="75" t="str">
        <f t="shared" si="102"/>
        <v/>
      </c>
      <c r="N587" s="74" t="str">
        <f t="shared" si="102"/>
        <v/>
      </c>
      <c r="O587" s="74" t="str">
        <f t="shared" si="102"/>
        <v/>
      </c>
      <c r="P587" s="74" t="str">
        <f t="shared" si="102"/>
        <v>GO:0005730</v>
      </c>
      <c r="Q587" s="76" t="str">
        <f t="shared" si="102"/>
        <v/>
      </c>
      <c r="R587" s="74" t="str">
        <f t="shared" si="102"/>
        <v/>
      </c>
      <c r="S587" s="77">
        <v>2396200</v>
      </c>
      <c r="T587" s="78">
        <v>4863400</v>
      </c>
      <c r="U587" s="78">
        <v>2361600</v>
      </c>
      <c r="V587" s="78">
        <v>3299400</v>
      </c>
      <c r="W587" s="78">
        <v>2820200</v>
      </c>
      <c r="X587" s="79">
        <v>5</v>
      </c>
      <c r="Y587" s="80">
        <v>5328100</v>
      </c>
      <c r="Z587" s="80">
        <v>4928400</v>
      </c>
      <c r="AA587" s="80">
        <v>5466000</v>
      </c>
      <c r="AB587" s="80">
        <v>3154000</v>
      </c>
      <c r="AC587" s="80">
        <v>3054700</v>
      </c>
      <c r="AD587" s="96">
        <v>5</v>
      </c>
      <c r="AE587" s="19">
        <v>21.192316055297901</v>
      </c>
      <c r="AF587" s="19">
        <v>22.2135334014893</v>
      </c>
      <c r="AG587" s="19">
        <v>21.171333312988299</v>
      </c>
      <c r="AH587" s="19">
        <v>21.653772354126001</v>
      </c>
      <c r="AI587" s="19">
        <v>21.427366256713899</v>
      </c>
      <c r="AJ587" s="19">
        <v>22.345190048217798</v>
      </c>
      <c r="AK587" s="19">
        <v>22.23268699646</v>
      </c>
      <c r="AL587" s="19">
        <v>22.382053375244102</v>
      </c>
      <c r="AM587" s="19">
        <v>21.588750839233398</v>
      </c>
      <c r="AN587" s="19">
        <v>21.542598724365199</v>
      </c>
      <c r="AO587" s="19">
        <v>69.861999999999995</v>
      </c>
      <c r="AP587" s="19">
        <v>629</v>
      </c>
      <c r="AQ587" s="19">
        <v>35.1</v>
      </c>
      <c r="AR587" s="19">
        <v>12</v>
      </c>
      <c r="AS587" s="19">
        <v>35.1</v>
      </c>
      <c r="AT587" s="19">
        <v>35.1</v>
      </c>
      <c r="AU587" s="19">
        <v>0</v>
      </c>
      <c r="AV587" s="19">
        <v>234.32</v>
      </c>
      <c r="AW587" s="19">
        <v>12</v>
      </c>
      <c r="AX587" s="19">
        <v>12</v>
      </c>
      <c r="AY587" s="19">
        <v>12</v>
      </c>
      <c r="AZ587" s="19" t="s">
        <v>43</v>
      </c>
      <c r="BA587" s="19">
        <v>6</v>
      </c>
      <c r="BB587" s="19">
        <v>9</v>
      </c>
      <c r="BC587" s="19">
        <v>7</v>
      </c>
      <c r="BD587" s="19">
        <v>2</v>
      </c>
      <c r="BE587" s="19">
        <v>3</v>
      </c>
      <c r="BF587" s="19">
        <v>12</v>
      </c>
      <c r="BG587" s="19">
        <v>10</v>
      </c>
      <c r="BH587" s="19">
        <v>9</v>
      </c>
      <c r="BI587" s="19">
        <v>5</v>
      </c>
      <c r="BJ587" s="19">
        <v>6</v>
      </c>
      <c r="BK587" s="19">
        <v>629</v>
      </c>
      <c r="BL587" s="19">
        <v>1.93</v>
      </c>
      <c r="BM587" s="19">
        <v>14.8</v>
      </c>
      <c r="BN587" s="19">
        <v>25.1</v>
      </c>
      <c r="BO587" s="19">
        <v>17.5</v>
      </c>
      <c r="BP587" s="19">
        <v>5.7</v>
      </c>
      <c r="BQ587" s="19">
        <v>8.6</v>
      </c>
      <c r="BR587" s="19">
        <v>35.1</v>
      </c>
      <c r="BS587" s="19">
        <v>26.4</v>
      </c>
      <c r="BT587" s="19">
        <v>25.1</v>
      </c>
      <c r="BU587" s="19">
        <v>12.2</v>
      </c>
      <c r="BV587" s="19">
        <v>13.8</v>
      </c>
      <c r="BW587" s="19">
        <v>0.97279073072922795</v>
      </c>
      <c r="BX587" s="19">
        <v>0.41992607003891003</v>
      </c>
      <c r="BY587" s="19">
        <v>-0.48659172058105699</v>
      </c>
      <c r="BZ587" s="19">
        <v>-1.81868873827484</v>
      </c>
    </row>
    <row r="588" spans="1:78" s="38" customFormat="1" x14ac:dyDescent="0.3">
      <c r="A588" s="91">
        <v>586</v>
      </c>
      <c r="B588" s="19" t="s">
        <v>2192</v>
      </c>
      <c r="C588" s="223" t="s">
        <v>2193</v>
      </c>
      <c r="D588" s="177">
        <v>0.77674599221658491</v>
      </c>
      <c r="E588" s="108">
        <f t="shared" si="98"/>
        <v>-0.36448520240786736</v>
      </c>
      <c r="F588" s="28">
        <v>0.10659395877159562</v>
      </c>
      <c r="G588" s="129">
        <f t="shared" si="99"/>
        <v>0.97226740831607905</v>
      </c>
      <c r="H588" s="144"/>
      <c r="I588" s="145">
        <f t="shared" si="100"/>
        <v>-0.97226740831607905</v>
      </c>
      <c r="J588" s="74" t="s">
        <v>2194</v>
      </c>
      <c r="K588" s="74" t="s">
        <v>2195</v>
      </c>
      <c r="L588" s="74" t="str">
        <f t="shared" si="101"/>
        <v/>
      </c>
      <c r="M588" s="75" t="str">
        <f t="shared" si="102"/>
        <v/>
      </c>
      <c r="N588" s="74" t="str">
        <f t="shared" si="102"/>
        <v/>
      </c>
      <c r="O588" s="74" t="str">
        <f t="shared" si="102"/>
        <v/>
      </c>
      <c r="P588" s="74" t="str">
        <f t="shared" si="102"/>
        <v/>
      </c>
      <c r="Q588" s="76" t="str">
        <f t="shared" si="102"/>
        <v/>
      </c>
      <c r="R588" s="74" t="str">
        <f t="shared" si="102"/>
        <v/>
      </c>
      <c r="S588" s="77">
        <v>42443000</v>
      </c>
      <c r="T588" s="78">
        <v>55193000</v>
      </c>
      <c r="U588" s="78">
        <v>61861000</v>
      </c>
      <c r="V588" s="78">
        <v>45730000</v>
      </c>
      <c r="W588" s="78">
        <v>31687000</v>
      </c>
      <c r="X588" s="79">
        <v>5</v>
      </c>
      <c r="Y588" s="80">
        <v>33957000</v>
      </c>
      <c r="Z588" s="80">
        <v>39661000</v>
      </c>
      <c r="AA588" s="80">
        <v>37179000</v>
      </c>
      <c r="AB588" s="80">
        <v>30881000</v>
      </c>
      <c r="AC588" s="80">
        <v>42344000</v>
      </c>
      <c r="AD588" s="96">
        <v>5</v>
      </c>
      <c r="AE588" s="19">
        <v>25.339023590087901</v>
      </c>
      <c r="AF588" s="19">
        <v>25.717981338501001</v>
      </c>
      <c r="AG588" s="19">
        <v>25.882526397705099</v>
      </c>
      <c r="AH588" s="19">
        <v>25.446638107299801</v>
      </c>
      <c r="AI588" s="19">
        <v>24.917387008666999</v>
      </c>
      <c r="AJ588" s="19">
        <v>25.017206192016602</v>
      </c>
      <c r="AK588" s="19">
        <v>25.241218566894499</v>
      </c>
      <c r="AL588" s="19">
        <v>25.147985458373999</v>
      </c>
      <c r="AM588" s="19">
        <v>24.8802165985107</v>
      </c>
      <c r="AN588" s="19">
        <v>25.3356533050537</v>
      </c>
      <c r="AO588" s="19">
        <v>91.117000000000004</v>
      </c>
      <c r="AP588" s="19">
        <v>835</v>
      </c>
      <c r="AQ588" s="19">
        <v>48.7</v>
      </c>
      <c r="AR588" s="19">
        <v>38</v>
      </c>
      <c r="AS588" s="19">
        <v>48.7</v>
      </c>
      <c r="AT588" s="19">
        <v>48.7</v>
      </c>
      <c r="AU588" s="19">
        <v>0</v>
      </c>
      <c r="AV588" s="19">
        <v>323.31</v>
      </c>
      <c r="AW588" s="19">
        <v>38</v>
      </c>
      <c r="AX588" s="19">
        <v>38</v>
      </c>
      <c r="AY588" s="19">
        <v>38</v>
      </c>
      <c r="AZ588" s="19" t="s">
        <v>43</v>
      </c>
      <c r="BA588" s="19">
        <v>24</v>
      </c>
      <c r="BB588" s="19">
        <v>22</v>
      </c>
      <c r="BC588" s="19">
        <v>23</v>
      </c>
      <c r="BD588" s="19">
        <v>22</v>
      </c>
      <c r="BE588" s="19">
        <v>23</v>
      </c>
      <c r="BF588" s="19">
        <v>23</v>
      </c>
      <c r="BG588" s="19">
        <v>20</v>
      </c>
      <c r="BH588" s="19">
        <v>22</v>
      </c>
      <c r="BI588" s="19">
        <v>25</v>
      </c>
      <c r="BJ588" s="19">
        <v>22</v>
      </c>
      <c r="BK588" s="19">
        <v>835</v>
      </c>
      <c r="BL588" s="19">
        <v>2.0699999999999998</v>
      </c>
      <c r="BM588" s="19">
        <v>32.700000000000003</v>
      </c>
      <c r="BN588" s="19">
        <v>29.1</v>
      </c>
      <c r="BO588" s="19">
        <v>32.1</v>
      </c>
      <c r="BP588" s="19">
        <v>29.2</v>
      </c>
      <c r="BQ588" s="19">
        <v>32.6</v>
      </c>
      <c r="BR588" s="19">
        <v>32.200000000000003</v>
      </c>
      <c r="BS588" s="19">
        <v>31.6</v>
      </c>
      <c r="BT588" s="19">
        <v>33.700000000000003</v>
      </c>
      <c r="BU588" s="19">
        <v>33.799999999999997</v>
      </c>
      <c r="BV588" s="19">
        <v>26.9</v>
      </c>
      <c r="BW588" s="19">
        <v>0.97226740831607905</v>
      </c>
      <c r="BX588" s="19">
        <v>0.41969320388349501</v>
      </c>
      <c r="BY588" s="19">
        <v>0.33625526428222602</v>
      </c>
      <c r="BZ588" s="19">
        <v>1.8179015611042599</v>
      </c>
    </row>
    <row r="589" spans="1:78" s="38" customFormat="1" x14ac:dyDescent="0.3">
      <c r="A589" s="91">
        <v>587</v>
      </c>
      <c r="B589" s="19" t="s">
        <v>2196</v>
      </c>
      <c r="C589" s="223" t="s">
        <v>2197</v>
      </c>
      <c r="D589" s="177">
        <v>1.1968635049424017</v>
      </c>
      <c r="E589" s="108">
        <f t="shared" si="98"/>
        <v>0.25925863100231128</v>
      </c>
      <c r="F589" s="28">
        <v>0.10670884352748923</v>
      </c>
      <c r="G589" s="129">
        <f t="shared" si="99"/>
        <v>0.97179958679825396</v>
      </c>
      <c r="H589" s="144"/>
      <c r="I589" s="145">
        <f t="shared" si="100"/>
        <v>0.97179958679825396</v>
      </c>
      <c r="J589" s="74" t="s">
        <v>2198</v>
      </c>
      <c r="K589" s="74" t="s">
        <v>2199</v>
      </c>
      <c r="L589" s="74" t="str">
        <f t="shared" si="101"/>
        <v/>
      </c>
      <c r="M589" s="75" t="str">
        <f t="shared" si="102"/>
        <v/>
      </c>
      <c r="N589" s="74" t="str">
        <f t="shared" si="102"/>
        <v/>
      </c>
      <c r="O589" s="74" t="str">
        <f t="shared" si="102"/>
        <v/>
      </c>
      <c r="P589" s="74" t="str">
        <f t="shared" si="102"/>
        <v/>
      </c>
      <c r="Q589" s="76" t="str">
        <f t="shared" si="102"/>
        <v/>
      </c>
      <c r="R589" s="74" t="str">
        <f t="shared" si="102"/>
        <v>GO:0097014</v>
      </c>
      <c r="S589" s="77">
        <v>124750000</v>
      </c>
      <c r="T589" s="78">
        <v>74780000</v>
      </c>
      <c r="U589" s="78">
        <v>79381000</v>
      </c>
      <c r="V589" s="78">
        <v>89906000</v>
      </c>
      <c r="W589" s="78">
        <v>93610000</v>
      </c>
      <c r="X589" s="79">
        <v>5</v>
      </c>
      <c r="Y589" s="80">
        <v>122680000</v>
      </c>
      <c r="Z589" s="80">
        <v>126380000</v>
      </c>
      <c r="AA589" s="80">
        <v>109680000</v>
      </c>
      <c r="AB589" s="80">
        <v>98057000</v>
      </c>
      <c r="AC589" s="80">
        <v>96665000</v>
      </c>
      <c r="AD589" s="96">
        <v>5</v>
      </c>
      <c r="AE589" s="19">
        <v>26.894464492797901</v>
      </c>
      <c r="AF589" s="19">
        <v>26.1561489105225</v>
      </c>
      <c r="AG589" s="19">
        <v>26.2422904968262</v>
      </c>
      <c r="AH589" s="19">
        <v>26.421913146972699</v>
      </c>
      <c r="AI589" s="19">
        <v>26.480159759521499</v>
      </c>
      <c r="AJ589" s="19">
        <v>26.870325088501001</v>
      </c>
      <c r="AK589" s="19">
        <v>26.913192749023398</v>
      </c>
      <c r="AL589" s="19">
        <v>26.708724975585898</v>
      </c>
      <c r="AM589" s="19">
        <v>26.547117233276399</v>
      </c>
      <c r="AN589" s="19">
        <v>26.526491165161101</v>
      </c>
      <c r="AO589" s="19">
        <v>77.623999999999995</v>
      </c>
      <c r="AP589" s="19">
        <v>698</v>
      </c>
      <c r="AQ589" s="19">
        <v>85.2</v>
      </c>
      <c r="AR589" s="19">
        <v>62</v>
      </c>
      <c r="AS589" s="19">
        <v>85.2</v>
      </c>
      <c r="AT589" s="19">
        <v>85.2</v>
      </c>
      <c r="AU589" s="19">
        <v>0</v>
      </c>
      <c r="AV589" s="19">
        <v>323.31</v>
      </c>
      <c r="AW589" s="19">
        <v>62</v>
      </c>
      <c r="AX589" s="19">
        <v>62</v>
      </c>
      <c r="AY589" s="19">
        <v>62</v>
      </c>
      <c r="AZ589" s="19" t="s">
        <v>43</v>
      </c>
      <c r="BA589" s="19">
        <v>49</v>
      </c>
      <c r="BB589" s="19">
        <v>44</v>
      </c>
      <c r="BC589" s="19">
        <v>40</v>
      </c>
      <c r="BD589" s="19">
        <v>44</v>
      </c>
      <c r="BE589" s="19">
        <v>50</v>
      </c>
      <c r="BF589" s="19">
        <v>45</v>
      </c>
      <c r="BG589" s="19">
        <v>44</v>
      </c>
      <c r="BH589" s="19">
        <v>43</v>
      </c>
      <c r="BI589" s="19">
        <v>49</v>
      </c>
      <c r="BJ589" s="19">
        <v>46</v>
      </c>
      <c r="BK589" s="19">
        <v>698</v>
      </c>
      <c r="BL589" s="19">
        <v>1.87</v>
      </c>
      <c r="BM589" s="19">
        <v>65.599999999999994</v>
      </c>
      <c r="BN589" s="19">
        <v>69.900000000000006</v>
      </c>
      <c r="BO589" s="19">
        <v>60.3</v>
      </c>
      <c r="BP589" s="19">
        <v>67.5</v>
      </c>
      <c r="BQ589" s="19">
        <v>69.8</v>
      </c>
      <c r="BR589" s="19">
        <v>73.099999999999994</v>
      </c>
      <c r="BS589" s="19">
        <v>65.3</v>
      </c>
      <c r="BT589" s="19">
        <v>67</v>
      </c>
      <c r="BU589" s="19">
        <v>70.3</v>
      </c>
      <c r="BV589" s="19">
        <v>68.8</v>
      </c>
      <c r="BW589" s="19">
        <v>0.97179958679825396</v>
      </c>
      <c r="BX589" s="19">
        <v>0.41966634335596498</v>
      </c>
      <c r="BY589" s="19">
        <v>-0.27417488098144499</v>
      </c>
      <c r="BZ589" s="19">
        <v>-1.81719782413744</v>
      </c>
    </row>
    <row r="590" spans="1:78" s="38" customFormat="1" x14ac:dyDescent="0.3">
      <c r="A590" s="91">
        <v>588</v>
      </c>
      <c r="B590" s="19" t="s">
        <v>2200</v>
      </c>
      <c r="C590" s="223" t="s">
        <v>2201</v>
      </c>
      <c r="D590" s="177">
        <v>0.84161708813517011</v>
      </c>
      <c r="E590" s="108">
        <f t="shared" si="98"/>
        <v>-0.24876409757940204</v>
      </c>
      <c r="F590" s="28">
        <v>0.10670894227146258</v>
      </c>
      <c r="G590" s="129">
        <f t="shared" si="99"/>
        <v>0.97179918492019501</v>
      </c>
      <c r="H590" s="144"/>
      <c r="I590" s="145">
        <f t="shared" si="100"/>
        <v>-0.97179918492019501</v>
      </c>
      <c r="J590" s="74" t="s">
        <v>2202</v>
      </c>
      <c r="K590" s="74" t="s">
        <v>2203</v>
      </c>
      <c r="L590" s="74" t="str">
        <f t="shared" si="101"/>
        <v>GO:0003729;GO:0005730;GO:0003723</v>
      </c>
      <c r="M590" s="75" t="str">
        <f t="shared" si="102"/>
        <v/>
      </c>
      <c r="N590" s="74" t="str">
        <f t="shared" si="102"/>
        <v/>
      </c>
      <c r="O590" s="74" t="str">
        <f t="shared" si="102"/>
        <v>GO:0003729</v>
      </c>
      <c r="P590" s="74" t="str">
        <f t="shared" si="102"/>
        <v>GO:0005730</v>
      </c>
      <c r="Q590" s="76" t="str">
        <f t="shared" si="102"/>
        <v>GO:0003723</v>
      </c>
      <c r="R590" s="74" t="str">
        <f t="shared" si="102"/>
        <v/>
      </c>
      <c r="S590" s="77">
        <v>8633900</v>
      </c>
      <c r="T590" s="78">
        <v>7886000</v>
      </c>
      <c r="U590" s="78">
        <v>8815300</v>
      </c>
      <c r="V590" s="78">
        <v>7193500</v>
      </c>
      <c r="W590" s="78">
        <v>8332400</v>
      </c>
      <c r="X590" s="79">
        <v>5</v>
      </c>
      <c r="Y590" s="80">
        <v>7480500</v>
      </c>
      <c r="Z590" s="80">
        <v>7495700</v>
      </c>
      <c r="AA590" s="80">
        <v>8018100</v>
      </c>
      <c r="AB590" s="80">
        <v>6712300</v>
      </c>
      <c r="AC590" s="80">
        <v>4682800</v>
      </c>
      <c r="AD590" s="96">
        <v>5</v>
      </c>
      <c r="AE590" s="19">
        <v>23.041580200195298</v>
      </c>
      <c r="AF590" s="19">
        <v>22.910861968994102</v>
      </c>
      <c r="AG590" s="19">
        <v>23.071578979492202</v>
      </c>
      <c r="AH590" s="19">
        <v>22.778263092041001</v>
      </c>
      <c r="AI590" s="19">
        <v>22.990301132202099</v>
      </c>
      <c r="AJ590" s="19">
        <v>22.834703445434599</v>
      </c>
      <c r="AK590" s="19">
        <v>22.837631225585898</v>
      </c>
      <c r="AL590" s="19">
        <v>22.934829711914102</v>
      </c>
      <c r="AM590" s="19">
        <v>22.6783752441406</v>
      </c>
      <c r="AN590" s="19">
        <v>22.158939361572301</v>
      </c>
      <c r="AO590" s="19">
        <v>45.515999999999998</v>
      </c>
      <c r="AP590" s="19">
        <v>401</v>
      </c>
      <c r="AQ590" s="19">
        <v>52.6</v>
      </c>
      <c r="AR590" s="19">
        <v>21</v>
      </c>
      <c r="AS590" s="19">
        <v>52.6</v>
      </c>
      <c r="AT590" s="19">
        <v>52.6</v>
      </c>
      <c r="AU590" s="19">
        <v>0</v>
      </c>
      <c r="AV590" s="19">
        <v>157.88</v>
      </c>
      <c r="AW590" s="19">
        <v>21</v>
      </c>
      <c r="AX590" s="19">
        <v>21</v>
      </c>
      <c r="AY590" s="19">
        <v>21</v>
      </c>
      <c r="AZ590" s="19" t="s">
        <v>43</v>
      </c>
      <c r="BA590" s="19">
        <v>10</v>
      </c>
      <c r="BB590" s="19">
        <v>7</v>
      </c>
      <c r="BC590" s="19">
        <v>8</v>
      </c>
      <c r="BD590" s="19">
        <v>10</v>
      </c>
      <c r="BE590" s="19">
        <v>12</v>
      </c>
      <c r="BF590" s="19">
        <v>15</v>
      </c>
      <c r="BG590" s="19">
        <v>9</v>
      </c>
      <c r="BH590" s="19">
        <v>12</v>
      </c>
      <c r="BI590" s="19">
        <v>12</v>
      </c>
      <c r="BJ590" s="19">
        <v>11</v>
      </c>
      <c r="BK590" s="19">
        <v>401</v>
      </c>
      <c r="BL590" s="19">
        <v>1.22</v>
      </c>
      <c r="BM590" s="19">
        <v>22.7</v>
      </c>
      <c r="BN590" s="19">
        <v>18</v>
      </c>
      <c r="BO590" s="19">
        <v>23.4</v>
      </c>
      <c r="BP590" s="19">
        <v>21.4</v>
      </c>
      <c r="BQ590" s="19">
        <v>28.2</v>
      </c>
      <c r="BR590" s="19">
        <v>39.700000000000003</v>
      </c>
      <c r="BS590" s="19">
        <v>23.7</v>
      </c>
      <c r="BT590" s="19">
        <v>29.9</v>
      </c>
      <c r="BU590" s="19">
        <v>29.9</v>
      </c>
      <c r="BV590" s="19">
        <v>27.4</v>
      </c>
      <c r="BW590" s="19">
        <v>0.97179918492019501</v>
      </c>
      <c r="BX590" s="19">
        <v>0.41925968992248103</v>
      </c>
      <c r="BY590" s="19">
        <v>0.269621276855467</v>
      </c>
      <c r="BZ590" s="19">
        <v>1.81719721958045</v>
      </c>
    </row>
    <row r="591" spans="1:78" s="38" customFormat="1" x14ac:dyDescent="0.3">
      <c r="A591" s="91">
        <v>589</v>
      </c>
      <c r="B591" s="19" t="s">
        <v>2204</v>
      </c>
      <c r="C591" s="223" t="s">
        <v>2205</v>
      </c>
      <c r="D591" s="177">
        <v>1.149700248574353</v>
      </c>
      <c r="E591" s="108">
        <f t="shared" si="98"/>
        <v>0.20125776876543619</v>
      </c>
      <c r="F591" s="28">
        <v>0.10687183800123294</v>
      </c>
      <c r="G591" s="129">
        <f t="shared" si="99"/>
        <v>0.97113672147014285</v>
      </c>
      <c r="H591" s="144"/>
      <c r="I591" s="145">
        <f t="shared" si="100"/>
        <v>0.97113672147014285</v>
      </c>
      <c r="J591" s="74" t="s">
        <v>2206</v>
      </c>
      <c r="K591" s="74" t="s">
        <v>2207</v>
      </c>
      <c r="L591" s="74" t="str">
        <f t="shared" si="101"/>
        <v/>
      </c>
      <c r="M591" s="75" t="str">
        <f t="shared" si="102"/>
        <v/>
      </c>
      <c r="N591" s="74" t="str">
        <f t="shared" si="102"/>
        <v/>
      </c>
      <c r="O591" s="74" t="str">
        <f t="shared" si="102"/>
        <v/>
      </c>
      <c r="P591" s="74" t="str">
        <f t="shared" si="102"/>
        <v/>
      </c>
      <c r="Q591" s="76" t="str">
        <f t="shared" si="102"/>
        <v/>
      </c>
      <c r="R591" s="74" t="str">
        <f t="shared" si="102"/>
        <v/>
      </c>
      <c r="S591" s="77">
        <v>35260000</v>
      </c>
      <c r="T591" s="78">
        <v>36771000</v>
      </c>
      <c r="U591" s="78">
        <v>38732000</v>
      </c>
      <c r="V591" s="78">
        <v>26731000</v>
      </c>
      <c r="W591" s="78">
        <v>33481000</v>
      </c>
      <c r="X591" s="79">
        <v>5</v>
      </c>
      <c r="Y591" s="80">
        <v>41005000</v>
      </c>
      <c r="Z591" s="80">
        <v>39394000</v>
      </c>
      <c r="AA591" s="80">
        <v>40815000</v>
      </c>
      <c r="AB591" s="80">
        <v>32808000</v>
      </c>
      <c r="AC591" s="80">
        <v>42548000</v>
      </c>
      <c r="AD591" s="96">
        <v>5</v>
      </c>
      <c r="AE591" s="19">
        <v>25.071529388427699</v>
      </c>
      <c r="AF591" s="19">
        <v>25.132064819335898</v>
      </c>
      <c r="AG591" s="19">
        <v>25.2070217132568</v>
      </c>
      <c r="AH591" s="19">
        <v>24.672010421752901</v>
      </c>
      <c r="AI591" s="19">
        <v>24.996839523315401</v>
      </c>
      <c r="AJ591" s="19">
        <v>25.2892971038818</v>
      </c>
      <c r="AK591" s="19">
        <v>25.231472015380898</v>
      </c>
      <c r="AL591" s="19">
        <v>25.282596588134801</v>
      </c>
      <c r="AM591" s="19">
        <v>24.967544555664102</v>
      </c>
      <c r="AN591" s="19">
        <v>25.342588424682599</v>
      </c>
      <c r="AO591" s="19">
        <v>49.396000000000001</v>
      </c>
      <c r="AP591" s="19">
        <v>445</v>
      </c>
      <c r="AQ591" s="19">
        <v>75.099999999999994</v>
      </c>
      <c r="AR591" s="19">
        <v>26</v>
      </c>
      <c r="AS591" s="19">
        <v>75.099999999999994</v>
      </c>
      <c r="AT591" s="19">
        <v>75.099999999999994</v>
      </c>
      <c r="AU591" s="19">
        <v>0</v>
      </c>
      <c r="AV591" s="19">
        <v>323.31</v>
      </c>
      <c r="AW591" s="19">
        <v>26</v>
      </c>
      <c r="AX591" s="19">
        <v>26</v>
      </c>
      <c r="AY591" s="19">
        <v>26</v>
      </c>
      <c r="AZ591" s="19" t="s">
        <v>43</v>
      </c>
      <c r="BA591" s="19">
        <v>15</v>
      </c>
      <c r="BB591" s="19">
        <v>18</v>
      </c>
      <c r="BC591" s="19">
        <v>18</v>
      </c>
      <c r="BD591" s="19">
        <v>13</v>
      </c>
      <c r="BE591" s="19">
        <v>17</v>
      </c>
      <c r="BF591" s="19">
        <v>20</v>
      </c>
      <c r="BG591" s="19">
        <v>18</v>
      </c>
      <c r="BH591" s="19">
        <v>21</v>
      </c>
      <c r="BI591" s="19">
        <v>13</v>
      </c>
      <c r="BJ591" s="19">
        <v>10</v>
      </c>
      <c r="BK591" s="19">
        <v>445</v>
      </c>
      <c r="BL591" s="19">
        <v>1.28</v>
      </c>
      <c r="BM591" s="19">
        <v>49.9</v>
      </c>
      <c r="BN591" s="19">
        <v>56</v>
      </c>
      <c r="BO591" s="19">
        <v>66.3</v>
      </c>
      <c r="BP591" s="19">
        <v>40.4</v>
      </c>
      <c r="BQ591" s="19">
        <v>45.6</v>
      </c>
      <c r="BR591" s="19">
        <v>66.3</v>
      </c>
      <c r="BS591" s="19">
        <v>57.5</v>
      </c>
      <c r="BT591" s="19">
        <v>72.400000000000006</v>
      </c>
      <c r="BU591" s="19">
        <v>40.700000000000003</v>
      </c>
      <c r="BV591" s="19">
        <v>24.9</v>
      </c>
      <c r="BW591" s="19">
        <v>0.97113672147014296</v>
      </c>
      <c r="BX591" s="19">
        <v>0.419288201160542</v>
      </c>
      <c r="BY591" s="19">
        <v>-0.20680656433105701</v>
      </c>
      <c r="BZ591" s="19">
        <v>-1.8162006147488401</v>
      </c>
    </row>
    <row r="592" spans="1:78" s="38" customFormat="1" x14ac:dyDescent="0.3">
      <c r="A592" s="91">
        <v>590</v>
      </c>
      <c r="B592" s="19" t="s">
        <v>2208</v>
      </c>
      <c r="C592" s="223" t="s">
        <v>2209</v>
      </c>
      <c r="D592" s="177">
        <v>1.3166366449586624</v>
      </c>
      <c r="E592" s="108">
        <f t="shared" si="98"/>
        <v>0.39685725687512791</v>
      </c>
      <c r="F592" s="28">
        <v>0.10689154111568362</v>
      </c>
      <c r="G592" s="129">
        <f t="shared" si="99"/>
        <v>0.97105666141549907</v>
      </c>
      <c r="H592" s="144"/>
      <c r="I592" s="145">
        <f t="shared" si="100"/>
        <v>0.97105666141549907</v>
      </c>
      <c r="J592" s="74" t="s">
        <v>2210</v>
      </c>
      <c r="K592" s="74" t="s">
        <v>2211</v>
      </c>
      <c r="L592" s="74" t="str">
        <f t="shared" si="101"/>
        <v/>
      </c>
      <c r="M592" s="75" t="str">
        <f t="shared" si="102"/>
        <v/>
      </c>
      <c r="N592" s="74" t="str">
        <f t="shared" si="102"/>
        <v/>
      </c>
      <c r="O592" s="74" t="str">
        <f t="shared" si="102"/>
        <v/>
      </c>
      <c r="P592" s="74" t="str">
        <f t="shared" si="102"/>
        <v/>
      </c>
      <c r="Q592" s="76" t="str">
        <f t="shared" si="102"/>
        <v/>
      </c>
      <c r="R592" s="74" t="str">
        <f t="shared" si="102"/>
        <v/>
      </c>
      <c r="S592" s="77">
        <v>1554600</v>
      </c>
      <c r="T592" s="78">
        <v>2413900</v>
      </c>
      <c r="U592" s="78">
        <v>2420800</v>
      </c>
      <c r="V592" s="78">
        <v>3731500</v>
      </c>
      <c r="W592" s="78">
        <v>2869800</v>
      </c>
      <c r="X592" s="79">
        <v>5</v>
      </c>
      <c r="Y592" s="80">
        <v>3158400</v>
      </c>
      <c r="Z592" s="80">
        <v>3714200</v>
      </c>
      <c r="AA592" s="80">
        <v>3999000</v>
      </c>
      <c r="AB592" s="80">
        <v>2503300</v>
      </c>
      <c r="AC592" s="80">
        <v>3729000</v>
      </c>
      <c r="AD592" s="96">
        <v>5</v>
      </c>
      <c r="AE592" s="19">
        <v>20.568111419677699</v>
      </c>
      <c r="AF592" s="19">
        <v>21.202934265136701</v>
      </c>
      <c r="AG592" s="19">
        <v>21.207052230835</v>
      </c>
      <c r="AH592" s="19">
        <v>21.831323623657202</v>
      </c>
      <c r="AI592" s="19">
        <v>21.452518463134801</v>
      </c>
      <c r="AJ592" s="19">
        <v>21.590763092041001</v>
      </c>
      <c r="AK592" s="19">
        <v>21.824619293212901</v>
      </c>
      <c r="AL592" s="19">
        <v>21.931207656860401</v>
      </c>
      <c r="AM592" s="19">
        <v>21.255399703979499</v>
      </c>
      <c r="AN592" s="19">
        <v>21.830356597900401</v>
      </c>
      <c r="AO592" s="19">
        <v>21.844000000000001</v>
      </c>
      <c r="AP592" s="19">
        <v>203</v>
      </c>
      <c r="AQ592" s="19">
        <v>64.5</v>
      </c>
      <c r="AR592" s="19">
        <v>8</v>
      </c>
      <c r="AS592" s="19">
        <v>64.5</v>
      </c>
      <c r="AT592" s="19">
        <v>64.5</v>
      </c>
      <c r="AU592" s="19">
        <v>0</v>
      </c>
      <c r="AV592" s="19">
        <v>312.38</v>
      </c>
      <c r="AW592" s="19">
        <v>8</v>
      </c>
      <c r="AX592" s="19">
        <v>8</v>
      </c>
      <c r="AY592" s="19">
        <v>8</v>
      </c>
      <c r="AZ592" s="19" t="s">
        <v>43</v>
      </c>
      <c r="BA592" s="19">
        <v>4</v>
      </c>
      <c r="BB592" s="19">
        <v>5</v>
      </c>
      <c r="BC592" s="19">
        <v>3</v>
      </c>
      <c r="BD592" s="19">
        <v>7</v>
      </c>
      <c r="BE592" s="19">
        <v>7</v>
      </c>
      <c r="BF592" s="19">
        <v>7</v>
      </c>
      <c r="BG592" s="19">
        <v>8</v>
      </c>
      <c r="BH592" s="19">
        <v>7</v>
      </c>
      <c r="BI592" s="19">
        <v>7</v>
      </c>
      <c r="BJ592" s="19">
        <v>7</v>
      </c>
      <c r="BK592" s="19">
        <v>203</v>
      </c>
      <c r="BL592" s="19">
        <v>1.1000000000000001</v>
      </c>
      <c r="BM592" s="19">
        <v>36.9</v>
      </c>
      <c r="BN592" s="19">
        <v>44.8</v>
      </c>
      <c r="BO592" s="19">
        <v>28.1</v>
      </c>
      <c r="BP592" s="19">
        <v>56.2</v>
      </c>
      <c r="BQ592" s="19">
        <v>56.2</v>
      </c>
      <c r="BR592" s="19">
        <v>59.1</v>
      </c>
      <c r="BS592" s="19">
        <v>64.5</v>
      </c>
      <c r="BT592" s="19">
        <v>59.1</v>
      </c>
      <c r="BU592" s="19">
        <v>56.2</v>
      </c>
      <c r="BV592" s="19">
        <v>57.1</v>
      </c>
      <c r="BW592" s="19">
        <v>0.97105666141549896</v>
      </c>
      <c r="BX592" s="19">
        <v>0.41898357487922699</v>
      </c>
      <c r="BY592" s="19">
        <v>-0.434081268310546</v>
      </c>
      <c r="BZ592" s="19">
        <v>-1.8160801673956399</v>
      </c>
    </row>
    <row r="593" spans="1:78" s="38" customFormat="1" x14ac:dyDescent="0.3">
      <c r="A593" s="91">
        <v>591</v>
      </c>
      <c r="B593" s="19" t="s">
        <v>2212</v>
      </c>
      <c r="C593" s="223" t="s">
        <v>2213</v>
      </c>
      <c r="D593" s="177">
        <v>1.3530569375345494</v>
      </c>
      <c r="E593" s="108">
        <f t="shared" si="98"/>
        <v>0.43622255015730604</v>
      </c>
      <c r="F593" s="28">
        <v>0.10689366065456345</v>
      </c>
      <c r="G593" s="129">
        <f t="shared" si="99"/>
        <v>0.97104804993040006</v>
      </c>
      <c r="H593" s="144"/>
      <c r="I593" s="145">
        <f t="shared" si="100"/>
        <v>0.97104804993040006</v>
      </c>
      <c r="J593" s="74" t="s">
        <v>2214</v>
      </c>
      <c r="K593" s="74" t="s">
        <v>2215</v>
      </c>
      <c r="L593" s="74" t="str">
        <f t="shared" si="101"/>
        <v/>
      </c>
      <c r="M593" s="75" t="str">
        <f t="shared" ref="M593:R602" si="103">IF(ISNUMBER(FIND(M$2,$J593))=TRUE,M$2,"")</f>
        <v/>
      </c>
      <c r="N593" s="74" t="str">
        <f t="shared" si="103"/>
        <v/>
      </c>
      <c r="O593" s="74" t="str">
        <f t="shared" si="103"/>
        <v/>
      </c>
      <c r="P593" s="74" t="str">
        <f t="shared" si="103"/>
        <v/>
      </c>
      <c r="Q593" s="76" t="str">
        <f t="shared" si="103"/>
        <v/>
      </c>
      <c r="R593" s="74" t="str">
        <f t="shared" si="103"/>
        <v>GO:0097014</v>
      </c>
      <c r="S593" s="77">
        <v>1293800</v>
      </c>
      <c r="T593" s="78">
        <v>1397000</v>
      </c>
      <c r="U593" s="78">
        <v>2076900</v>
      </c>
      <c r="V593" s="78">
        <v>2617000</v>
      </c>
      <c r="W593" s="78">
        <v>1660300</v>
      </c>
      <c r="X593" s="79">
        <v>5</v>
      </c>
      <c r="Y593" s="80">
        <v>1674200</v>
      </c>
      <c r="Z593" s="80">
        <v>2543000</v>
      </c>
      <c r="AA593" s="80">
        <v>3373200</v>
      </c>
      <c r="AB593" s="80">
        <v>2249000</v>
      </c>
      <c r="AC593" s="80">
        <v>2399000</v>
      </c>
      <c r="AD593" s="96">
        <v>5</v>
      </c>
      <c r="AE593" s="19">
        <v>20.3031826019287</v>
      </c>
      <c r="AF593" s="19">
        <v>20.4139003753662</v>
      </c>
      <c r="AG593" s="19">
        <v>20.986000061035199</v>
      </c>
      <c r="AH593" s="19">
        <v>21.319482803344702</v>
      </c>
      <c r="AI593" s="19">
        <v>20.663013458251999</v>
      </c>
      <c r="AJ593" s="19">
        <v>20.675041198730501</v>
      </c>
      <c r="AK593" s="19">
        <v>21.278100967407202</v>
      </c>
      <c r="AL593" s="19">
        <v>21.685686111450199</v>
      </c>
      <c r="AM593" s="19">
        <v>21.100852966308601</v>
      </c>
      <c r="AN593" s="19">
        <v>21.1940021514893</v>
      </c>
      <c r="AO593" s="19">
        <v>62.262</v>
      </c>
      <c r="AP593" s="19">
        <v>565</v>
      </c>
      <c r="AQ593" s="19">
        <v>36.799999999999997</v>
      </c>
      <c r="AR593" s="19">
        <v>11</v>
      </c>
      <c r="AS593" s="19">
        <v>36.799999999999997</v>
      </c>
      <c r="AT593" s="19">
        <v>36.799999999999997</v>
      </c>
      <c r="AU593" s="19">
        <v>0</v>
      </c>
      <c r="AV593" s="19">
        <v>190.97</v>
      </c>
      <c r="AW593" s="19" t="s">
        <v>43</v>
      </c>
      <c r="AX593" s="19" t="s">
        <v>43</v>
      </c>
      <c r="AY593" s="19" t="s">
        <v>43</v>
      </c>
      <c r="AZ593" s="19" t="s">
        <v>43</v>
      </c>
      <c r="BA593" s="19">
        <v>2</v>
      </c>
      <c r="BB593" s="19">
        <v>4</v>
      </c>
      <c r="BC593" s="19">
        <v>3</v>
      </c>
      <c r="BD593" s="19">
        <v>4</v>
      </c>
      <c r="BE593" s="19">
        <v>2</v>
      </c>
      <c r="BF593" s="19">
        <v>4</v>
      </c>
      <c r="BG593" s="19">
        <v>7</v>
      </c>
      <c r="BH593" s="19">
        <v>7</v>
      </c>
      <c r="BI593" s="19">
        <v>4</v>
      </c>
      <c r="BJ593" s="19">
        <v>4</v>
      </c>
      <c r="BK593" s="19" t="s">
        <v>43</v>
      </c>
      <c r="BL593" s="19">
        <v>1.65</v>
      </c>
      <c r="BM593" s="19">
        <v>5.8</v>
      </c>
      <c r="BN593" s="19">
        <v>10.4</v>
      </c>
      <c r="BO593" s="19">
        <v>10.3</v>
      </c>
      <c r="BP593" s="19">
        <v>10.6</v>
      </c>
      <c r="BQ593" s="19">
        <v>4.8</v>
      </c>
      <c r="BR593" s="19">
        <v>15</v>
      </c>
      <c r="BS593" s="19">
        <v>26.2</v>
      </c>
      <c r="BT593" s="19">
        <v>26.2</v>
      </c>
      <c r="BU593" s="19">
        <v>13.1</v>
      </c>
      <c r="BV593" s="19">
        <v>13.8</v>
      </c>
      <c r="BW593" s="19">
        <v>0.97104804993039995</v>
      </c>
      <c r="BX593" s="19">
        <v>0.41857915057915102</v>
      </c>
      <c r="BY593" s="19">
        <v>-0.44962081909179802</v>
      </c>
      <c r="BZ593" s="19">
        <v>-1.81606721166645</v>
      </c>
    </row>
    <row r="594" spans="1:78" s="38" customFormat="1" x14ac:dyDescent="0.3">
      <c r="A594" s="91">
        <v>592</v>
      </c>
      <c r="B594" s="19" t="s">
        <v>2216</v>
      </c>
      <c r="C594" s="223" t="s">
        <v>2217</v>
      </c>
      <c r="D594" s="177">
        <v>1.2620804243156818</v>
      </c>
      <c r="E594" s="108">
        <f t="shared" si="98"/>
        <v>0.33580384698010446</v>
      </c>
      <c r="F594" s="28">
        <v>0.10701758295645077</v>
      </c>
      <c r="G594" s="129">
        <f t="shared" si="99"/>
        <v>0.97054486200061596</v>
      </c>
      <c r="H594" s="144"/>
      <c r="I594" s="145">
        <f t="shared" si="100"/>
        <v>0.97054486200061596</v>
      </c>
      <c r="J594" s="74" t="s">
        <v>2218</v>
      </c>
      <c r="K594" s="74" t="s">
        <v>2219</v>
      </c>
      <c r="L594" s="74" t="str">
        <f t="shared" si="101"/>
        <v>GO:0003723</v>
      </c>
      <c r="M594" s="75" t="str">
        <f t="shared" si="103"/>
        <v/>
      </c>
      <c r="N594" s="74" t="str">
        <f t="shared" si="103"/>
        <v/>
      </c>
      <c r="O594" s="74" t="str">
        <f t="shared" si="103"/>
        <v/>
      </c>
      <c r="P594" s="74" t="str">
        <f t="shared" si="103"/>
        <v/>
      </c>
      <c r="Q594" s="76" t="str">
        <f t="shared" si="103"/>
        <v>GO:0003723</v>
      </c>
      <c r="R594" s="74" t="str">
        <f t="shared" si="103"/>
        <v>GO:0097014</v>
      </c>
      <c r="S594" s="77">
        <v>3827500</v>
      </c>
      <c r="T594" s="78">
        <v>4486800</v>
      </c>
      <c r="U594" s="78">
        <v>4193400</v>
      </c>
      <c r="V594" s="78">
        <v>5275600</v>
      </c>
      <c r="W594" s="78">
        <v>6953000</v>
      </c>
      <c r="X594" s="79">
        <v>5</v>
      </c>
      <c r="Y594" s="80">
        <v>5936300</v>
      </c>
      <c r="Z594" s="80">
        <v>5374900</v>
      </c>
      <c r="AA594" s="80">
        <v>5003500</v>
      </c>
      <c r="AB594" s="80">
        <v>7386500</v>
      </c>
      <c r="AC594" s="80">
        <v>7518000</v>
      </c>
      <c r="AD594" s="96">
        <v>5</v>
      </c>
      <c r="AE594" s="19">
        <v>21.8679714202881</v>
      </c>
      <c r="AF594" s="19">
        <v>22.097255706787099</v>
      </c>
      <c r="AG594" s="19">
        <v>21.999689102172901</v>
      </c>
      <c r="AH594" s="19">
        <v>22.330904006958001</v>
      </c>
      <c r="AI594" s="19">
        <v>22.729204177856399</v>
      </c>
      <c r="AJ594" s="19">
        <v>22.501132965087901</v>
      </c>
      <c r="AK594" s="19">
        <v>22.3578071594238</v>
      </c>
      <c r="AL594" s="19">
        <v>22.2545070648193</v>
      </c>
      <c r="AM594" s="19">
        <v>22.816459655761701</v>
      </c>
      <c r="AN594" s="19">
        <v>22.841917037963899</v>
      </c>
      <c r="AO594" s="19">
        <v>22.710999999999999</v>
      </c>
      <c r="AP594" s="19">
        <v>203</v>
      </c>
      <c r="AQ594" s="19">
        <v>69</v>
      </c>
      <c r="AR594" s="19">
        <v>14</v>
      </c>
      <c r="AS594" s="19">
        <v>69</v>
      </c>
      <c r="AT594" s="19">
        <v>69</v>
      </c>
      <c r="AU594" s="19">
        <v>0</v>
      </c>
      <c r="AV594" s="19">
        <v>132.34</v>
      </c>
      <c r="AW594" s="19">
        <v>14</v>
      </c>
      <c r="AX594" s="19">
        <v>14</v>
      </c>
      <c r="AY594" s="19">
        <v>14</v>
      </c>
      <c r="AZ594" s="19" t="s">
        <v>43</v>
      </c>
      <c r="BA594" s="19">
        <v>3</v>
      </c>
      <c r="BB594" s="19">
        <v>6</v>
      </c>
      <c r="BC594" s="19">
        <v>6</v>
      </c>
      <c r="BD594" s="19">
        <v>9</v>
      </c>
      <c r="BE594" s="19">
        <v>13</v>
      </c>
      <c r="BF594" s="19">
        <v>7</v>
      </c>
      <c r="BG594" s="19">
        <v>5</v>
      </c>
      <c r="BH594" s="19">
        <v>6</v>
      </c>
      <c r="BI594" s="19">
        <v>11</v>
      </c>
      <c r="BJ594" s="19">
        <v>13</v>
      </c>
      <c r="BK594" s="19">
        <v>203</v>
      </c>
      <c r="BL594" s="19">
        <v>1.1499999999999999</v>
      </c>
      <c r="BM594" s="19">
        <v>13.8</v>
      </c>
      <c r="BN594" s="19">
        <v>41.4</v>
      </c>
      <c r="BO594" s="19">
        <v>41.4</v>
      </c>
      <c r="BP594" s="19">
        <v>49.3</v>
      </c>
      <c r="BQ594" s="19">
        <v>66</v>
      </c>
      <c r="BR594" s="19">
        <v>41.4</v>
      </c>
      <c r="BS594" s="19">
        <v>26.1</v>
      </c>
      <c r="BT594" s="19">
        <v>38.4</v>
      </c>
      <c r="BU594" s="19">
        <v>49.3</v>
      </c>
      <c r="BV594" s="19">
        <v>58.6</v>
      </c>
      <c r="BW594" s="19">
        <v>0.97054486200061596</v>
      </c>
      <c r="BX594" s="19">
        <v>0.417747834456208</v>
      </c>
      <c r="BY594" s="19">
        <v>-0.34935989379882998</v>
      </c>
      <c r="BZ594" s="19">
        <v>-1.8153101555958699</v>
      </c>
    </row>
    <row r="595" spans="1:78" s="38" customFormat="1" x14ac:dyDescent="0.3">
      <c r="A595" s="91">
        <v>593</v>
      </c>
      <c r="B595" s="19" t="s">
        <v>2220</v>
      </c>
      <c r="C595" s="223" t="s">
        <v>2221</v>
      </c>
      <c r="D595" s="177">
        <v>0.87682794596020275</v>
      </c>
      <c r="E595" s="108">
        <f t="shared" si="98"/>
        <v>-0.1896343147735739</v>
      </c>
      <c r="F595" s="28">
        <v>0.10780878624235155</v>
      </c>
      <c r="G595" s="129">
        <f t="shared" si="99"/>
        <v>0.967345843406476</v>
      </c>
      <c r="H595" s="144"/>
      <c r="I595" s="145">
        <f t="shared" si="100"/>
        <v>-0.967345843406476</v>
      </c>
      <c r="J595" s="74" t="s">
        <v>2222</v>
      </c>
      <c r="K595" s="74" t="s">
        <v>2223</v>
      </c>
      <c r="L595" s="74" t="str">
        <f t="shared" si="101"/>
        <v/>
      </c>
      <c r="M595" s="75" t="str">
        <f t="shared" si="103"/>
        <v/>
      </c>
      <c r="N595" s="74" t="str">
        <f t="shared" si="103"/>
        <v/>
      </c>
      <c r="O595" s="74" t="str">
        <f t="shared" si="103"/>
        <v/>
      </c>
      <c r="P595" s="74" t="str">
        <f t="shared" si="103"/>
        <v/>
      </c>
      <c r="Q595" s="76" t="str">
        <f t="shared" si="103"/>
        <v/>
      </c>
      <c r="R595" s="74" t="str">
        <f t="shared" si="103"/>
        <v/>
      </c>
      <c r="S595" s="77">
        <v>12759000</v>
      </c>
      <c r="T595" s="78">
        <v>15220000</v>
      </c>
      <c r="U595" s="78">
        <v>15163000</v>
      </c>
      <c r="V595" s="78">
        <v>11882000</v>
      </c>
      <c r="W595" s="78">
        <v>13222000</v>
      </c>
      <c r="X595" s="79">
        <v>5</v>
      </c>
      <c r="Y595" s="80">
        <v>12021000</v>
      </c>
      <c r="Z595" s="80">
        <v>14391000</v>
      </c>
      <c r="AA595" s="80">
        <v>10434000</v>
      </c>
      <c r="AB595" s="80">
        <v>12012000</v>
      </c>
      <c r="AC595" s="80">
        <v>10982000</v>
      </c>
      <c r="AD595" s="96">
        <v>5</v>
      </c>
      <c r="AE595" s="19">
        <v>23.6050109863281</v>
      </c>
      <c r="AF595" s="19">
        <v>23.8594646453857</v>
      </c>
      <c r="AG595" s="19">
        <v>23.854051589965799</v>
      </c>
      <c r="AH595" s="19">
        <v>23.502273559570298</v>
      </c>
      <c r="AI595" s="19">
        <v>23.656436920166001</v>
      </c>
      <c r="AJ595" s="19">
        <v>23.5190544128418</v>
      </c>
      <c r="AK595" s="19">
        <v>23.778663635253899</v>
      </c>
      <c r="AL595" s="19">
        <v>23.3147888183594</v>
      </c>
      <c r="AM595" s="19">
        <v>23.517972946166999</v>
      </c>
      <c r="AN595" s="19">
        <v>23.388637542724599</v>
      </c>
      <c r="AO595" s="19">
        <v>53.095999999999997</v>
      </c>
      <c r="AP595" s="19">
        <v>493</v>
      </c>
      <c r="AQ595" s="19">
        <v>34.5</v>
      </c>
      <c r="AR595" s="19">
        <v>16</v>
      </c>
      <c r="AS595" s="19">
        <v>34.5</v>
      </c>
      <c r="AT595" s="19">
        <v>34.5</v>
      </c>
      <c r="AU595" s="19">
        <v>0</v>
      </c>
      <c r="AV595" s="19">
        <v>191.39</v>
      </c>
      <c r="AW595" s="19">
        <v>16</v>
      </c>
      <c r="AX595" s="19">
        <v>16</v>
      </c>
      <c r="AY595" s="19">
        <v>16</v>
      </c>
      <c r="AZ595" s="19" t="s">
        <v>43</v>
      </c>
      <c r="BA595" s="19">
        <v>8</v>
      </c>
      <c r="BB595" s="19">
        <v>10</v>
      </c>
      <c r="BC595" s="19">
        <v>10</v>
      </c>
      <c r="BD595" s="19">
        <v>10</v>
      </c>
      <c r="BE595" s="19">
        <v>7</v>
      </c>
      <c r="BF595" s="19">
        <v>10</v>
      </c>
      <c r="BG595" s="19">
        <v>9</v>
      </c>
      <c r="BH595" s="19">
        <v>9</v>
      </c>
      <c r="BI595" s="19">
        <v>8</v>
      </c>
      <c r="BJ595" s="19">
        <v>7</v>
      </c>
      <c r="BK595" s="19">
        <v>493</v>
      </c>
      <c r="BL595" s="19">
        <v>1.3</v>
      </c>
      <c r="BM595" s="19">
        <v>21.5</v>
      </c>
      <c r="BN595" s="19">
        <v>24.7</v>
      </c>
      <c r="BO595" s="19">
        <v>27.6</v>
      </c>
      <c r="BP595" s="19">
        <v>24.5</v>
      </c>
      <c r="BQ595" s="19">
        <v>18.5</v>
      </c>
      <c r="BR595" s="19">
        <v>26.8</v>
      </c>
      <c r="BS595" s="19">
        <v>22.7</v>
      </c>
      <c r="BT595" s="19">
        <v>21.3</v>
      </c>
      <c r="BU595" s="19">
        <v>18.5</v>
      </c>
      <c r="BV595" s="19">
        <v>18.5</v>
      </c>
      <c r="BW595" s="19">
        <v>0.967345843406476</v>
      </c>
      <c r="BX595" s="19">
        <v>0.41923298178331703</v>
      </c>
      <c r="BY595" s="19">
        <v>0.19162406921386901</v>
      </c>
      <c r="BZ595" s="19">
        <v>1.81049603991402</v>
      </c>
    </row>
    <row r="596" spans="1:78" s="38" customFormat="1" x14ac:dyDescent="0.3">
      <c r="A596" s="91">
        <v>594</v>
      </c>
      <c r="B596" s="19" t="s">
        <v>2224</v>
      </c>
      <c r="C596" s="223" t="s">
        <v>76</v>
      </c>
      <c r="D596" s="177">
        <v>1.3383914818626363</v>
      </c>
      <c r="E596" s="108">
        <f t="shared" si="98"/>
        <v>0.42050016854506084</v>
      </c>
      <c r="F596" s="28">
        <v>0.10781892365742227</v>
      </c>
      <c r="G596" s="129">
        <f t="shared" si="99"/>
        <v>0.96730500799222197</v>
      </c>
      <c r="H596" s="144"/>
      <c r="I596" s="145">
        <f t="shared" si="100"/>
        <v>0.96730500799222197</v>
      </c>
      <c r="J596" s="74" t="s">
        <v>2225</v>
      </c>
      <c r="K596" s="74" t="s">
        <v>2226</v>
      </c>
      <c r="L596" s="74" t="str">
        <f t="shared" si="101"/>
        <v/>
      </c>
      <c r="M596" s="75" t="str">
        <f t="shared" si="103"/>
        <v/>
      </c>
      <c r="N596" s="74" t="str">
        <f t="shared" si="103"/>
        <v/>
      </c>
      <c r="O596" s="74" t="str">
        <f t="shared" si="103"/>
        <v/>
      </c>
      <c r="P596" s="74" t="str">
        <f t="shared" si="103"/>
        <v/>
      </c>
      <c r="Q596" s="76" t="str">
        <f t="shared" si="103"/>
        <v/>
      </c>
      <c r="R596" s="74" t="str">
        <f t="shared" si="103"/>
        <v/>
      </c>
      <c r="S596" s="77">
        <v>4731100</v>
      </c>
      <c r="T596" s="78">
        <v>5407600</v>
      </c>
      <c r="U596" s="78">
        <v>6289100</v>
      </c>
      <c r="V596" s="78">
        <v>8090700</v>
      </c>
      <c r="W596" s="78">
        <v>5215700</v>
      </c>
      <c r="X596" s="79">
        <v>5</v>
      </c>
      <c r="Y596" s="80">
        <v>9039000</v>
      </c>
      <c r="Z596" s="80">
        <v>9075800</v>
      </c>
      <c r="AA596" s="80">
        <v>9918300</v>
      </c>
      <c r="AB596" s="80">
        <v>5106300</v>
      </c>
      <c r="AC596" s="80">
        <v>6656600</v>
      </c>
      <c r="AD596" s="96">
        <v>5</v>
      </c>
      <c r="AE596" s="19">
        <v>22.173744201660199</v>
      </c>
      <c r="AF596" s="19">
        <v>22.3665561676025</v>
      </c>
      <c r="AG596" s="19">
        <v>22.584423065185501</v>
      </c>
      <c r="AH596" s="19">
        <v>22.947834014892599</v>
      </c>
      <c r="AI596" s="19">
        <v>22.314430236816399</v>
      </c>
      <c r="AJ596" s="19">
        <v>23.107730865478501</v>
      </c>
      <c r="AK596" s="19">
        <v>23.113594055175799</v>
      </c>
      <c r="AL596" s="19">
        <v>23.241661071777301</v>
      </c>
      <c r="AM596" s="19">
        <v>22.283847808837901</v>
      </c>
      <c r="AN596" s="19">
        <v>22.666353225708001</v>
      </c>
      <c r="AO596" s="19">
        <v>64.798000000000002</v>
      </c>
      <c r="AP596" s="19">
        <v>595</v>
      </c>
      <c r="AQ596" s="19">
        <v>60.2</v>
      </c>
      <c r="AR596" s="19">
        <v>24</v>
      </c>
      <c r="AS596" s="19">
        <v>60.2</v>
      </c>
      <c r="AT596" s="19">
        <v>60.2</v>
      </c>
      <c r="AU596" s="19">
        <v>0</v>
      </c>
      <c r="AV596" s="19">
        <v>323.31</v>
      </c>
      <c r="AW596" s="19">
        <v>24</v>
      </c>
      <c r="AX596" s="19">
        <v>24</v>
      </c>
      <c r="AY596" s="19">
        <v>24</v>
      </c>
      <c r="AZ596" s="19" t="s">
        <v>43</v>
      </c>
      <c r="BA596" s="19">
        <v>6</v>
      </c>
      <c r="BB596" s="19">
        <v>7</v>
      </c>
      <c r="BC596" s="19">
        <v>7</v>
      </c>
      <c r="BD596" s="19">
        <v>6</v>
      </c>
      <c r="BE596" s="19">
        <v>11</v>
      </c>
      <c r="BF596" s="19">
        <v>17</v>
      </c>
      <c r="BG596" s="19">
        <v>13</v>
      </c>
      <c r="BH596" s="19">
        <v>12</v>
      </c>
      <c r="BI596" s="19">
        <v>9</v>
      </c>
      <c r="BJ596" s="19">
        <v>9</v>
      </c>
      <c r="BK596" s="19">
        <v>595</v>
      </c>
      <c r="BL596" s="19">
        <v>1.84</v>
      </c>
      <c r="BM596" s="19">
        <v>17</v>
      </c>
      <c r="BN596" s="19">
        <v>23.4</v>
      </c>
      <c r="BO596" s="19">
        <v>19</v>
      </c>
      <c r="BP596" s="19">
        <v>16.600000000000001</v>
      </c>
      <c r="BQ596" s="19">
        <v>31.6</v>
      </c>
      <c r="BR596" s="19">
        <v>47.1</v>
      </c>
      <c r="BS596" s="19">
        <v>37</v>
      </c>
      <c r="BT596" s="19">
        <v>34.299999999999997</v>
      </c>
      <c r="BU596" s="19">
        <v>22.5</v>
      </c>
      <c r="BV596" s="19">
        <v>25</v>
      </c>
      <c r="BW596" s="19">
        <v>0.96730500799222197</v>
      </c>
      <c r="BX596" s="19">
        <v>0.41886206896551698</v>
      </c>
      <c r="BY596" s="19">
        <v>-0.40523986816405999</v>
      </c>
      <c r="BZ596" s="19">
        <v>-1.8104345751336599</v>
      </c>
    </row>
    <row r="597" spans="1:78" s="38" customFormat="1" x14ac:dyDescent="0.3">
      <c r="A597" s="91">
        <v>595</v>
      </c>
      <c r="B597" s="19" t="s">
        <v>2227</v>
      </c>
      <c r="C597" s="223" t="s">
        <v>2228</v>
      </c>
      <c r="D597" s="177">
        <v>1.1062687817845585</v>
      </c>
      <c r="E597" s="108">
        <f t="shared" si="98"/>
        <v>0.14570194889726173</v>
      </c>
      <c r="F597" s="28">
        <v>0.10790646291829345</v>
      </c>
      <c r="G597" s="129">
        <f t="shared" si="99"/>
        <v>0.96695254303075895</v>
      </c>
      <c r="H597" s="144"/>
      <c r="I597" s="145">
        <f t="shared" si="100"/>
        <v>0.96695254303075895</v>
      </c>
      <c r="J597" s="74" t="s">
        <v>2229</v>
      </c>
      <c r="K597" s="74" t="s">
        <v>2230</v>
      </c>
      <c r="L597" s="74" t="str">
        <f t="shared" si="101"/>
        <v/>
      </c>
      <c r="M597" s="75" t="str">
        <f t="shared" si="103"/>
        <v/>
      </c>
      <c r="N597" s="74" t="str">
        <f t="shared" si="103"/>
        <v/>
      </c>
      <c r="O597" s="74" t="str">
        <f t="shared" si="103"/>
        <v/>
      </c>
      <c r="P597" s="74" t="str">
        <f t="shared" si="103"/>
        <v/>
      </c>
      <c r="Q597" s="76" t="str">
        <f t="shared" si="103"/>
        <v/>
      </c>
      <c r="R597" s="74" t="str">
        <f t="shared" si="103"/>
        <v/>
      </c>
      <c r="S597" s="77">
        <v>25353000</v>
      </c>
      <c r="T597" s="78">
        <v>27003000</v>
      </c>
      <c r="U597" s="78">
        <v>29201000</v>
      </c>
      <c r="V597" s="78">
        <v>28173000</v>
      </c>
      <c r="W597" s="78">
        <v>28702000</v>
      </c>
      <c r="X597" s="79">
        <v>5</v>
      </c>
      <c r="Y597" s="80">
        <v>33805000</v>
      </c>
      <c r="Z597" s="80">
        <v>34079000</v>
      </c>
      <c r="AA597" s="80">
        <v>30389000</v>
      </c>
      <c r="AB597" s="80">
        <v>27658000</v>
      </c>
      <c r="AC597" s="80">
        <v>27212000</v>
      </c>
      <c r="AD597" s="96">
        <v>5</v>
      </c>
      <c r="AE597" s="19">
        <v>24.595653533935501</v>
      </c>
      <c r="AF597" s="19">
        <v>24.686616897583001</v>
      </c>
      <c r="AG597" s="19">
        <v>24.799514770507798</v>
      </c>
      <c r="AH597" s="19">
        <v>24.747810363769499</v>
      </c>
      <c r="AI597" s="19">
        <v>24.7746486663818</v>
      </c>
      <c r="AJ597" s="19">
        <v>25.0107326507568</v>
      </c>
      <c r="AK597" s="19">
        <v>25.0223789215088</v>
      </c>
      <c r="AL597" s="19">
        <v>24.8570461273193</v>
      </c>
      <c r="AM597" s="19">
        <v>24.721193313598601</v>
      </c>
      <c r="AN597" s="19">
        <v>24.697740554809599</v>
      </c>
      <c r="AO597" s="19">
        <v>79.114999999999995</v>
      </c>
      <c r="AP597" s="19">
        <v>689</v>
      </c>
      <c r="AQ597" s="19">
        <v>68.900000000000006</v>
      </c>
      <c r="AR597" s="19">
        <v>36</v>
      </c>
      <c r="AS597" s="19">
        <v>68.900000000000006</v>
      </c>
      <c r="AT597" s="19">
        <v>68.900000000000006</v>
      </c>
      <c r="AU597" s="19">
        <v>0</v>
      </c>
      <c r="AV597" s="19">
        <v>323.31</v>
      </c>
      <c r="AW597" s="19">
        <v>36</v>
      </c>
      <c r="AX597" s="19">
        <v>36</v>
      </c>
      <c r="AY597" s="19">
        <v>36</v>
      </c>
      <c r="AZ597" s="19" t="s">
        <v>43</v>
      </c>
      <c r="BA597" s="19">
        <v>18</v>
      </c>
      <c r="BB597" s="19">
        <v>24</v>
      </c>
      <c r="BC597" s="19">
        <v>19</v>
      </c>
      <c r="BD597" s="19">
        <v>19</v>
      </c>
      <c r="BE597" s="19">
        <v>19</v>
      </c>
      <c r="BF597" s="19">
        <v>31</v>
      </c>
      <c r="BG597" s="19">
        <v>22</v>
      </c>
      <c r="BH597" s="19">
        <v>27</v>
      </c>
      <c r="BI597" s="19">
        <v>14</v>
      </c>
      <c r="BJ597" s="19">
        <v>16</v>
      </c>
      <c r="BK597" s="19">
        <v>689</v>
      </c>
      <c r="BL597" s="19">
        <v>1.66</v>
      </c>
      <c r="BM597" s="19">
        <v>38.5</v>
      </c>
      <c r="BN597" s="19">
        <v>52.1</v>
      </c>
      <c r="BO597" s="19">
        <v>40.1</v>
      </c>
      <c r="BP597" s="19">
        <v>32.200000000000003</v>
      </c>
      <c r="BQ597" s="19">
        <v>32.4</v>
      </c>
      <c r="BR597" s="19">
        <v>63.7</v>
      </c>
      <c r="BS597" s="19">
        <v>47.2</v>
      </c>
      <c r="BT597" s="19">
        <v>58.5</v>
      </c>
      <c r="BU597" s="19">
        <v>25.7</v>
      </c>
      <c r="BV597" s="19">
        <v>24.8</v>
      </c>
      <c r="BW597" s="19">
        <v>0.96695254303075895</v>
      </c>
      <c r="BX597" s="19">
        <v>0.41846653919694099</v>
      </c>
      <c r="BY597" s="19">
        <v>-0.140969467163085</v>
      </c>
      <c r="BZ597" s="19">
        <v>-1.8099040374386199</v>
      </c>
    </row>
    <row r="598" spans="1:78" s="38" customFormat="1" x14ac:dyDescent="0.3">
      <c r="A598" s="91">
        <v>596</v>
      </c>
      <c r="B598" s="19" t="s">
        <v>2231</v>
      </c>
      <c r="C598" s="223" t="s">
        <v>2232</v>
      </c>
      <c r="D598" s="177">
        <v>1.1485461168710798</v>
      </c>
      <c r="E598" s="108">
        <f t="shared" si="98"/>
        <v>0.19980878553209205</v>
      </c>
      <c r="F598" s="28">
        <v>0.10807775643356175</v>
      </c>
      <c r="G598" s="129">
        <f t="shared" si="99"/>
        <v>0.96626367933240997</v>
      </c>
      <c r="H598" s="144"/>
      <c r="I598" s="145">
        <f t="shared" si="100"/>
        <v>0.96626367933240997</v>
      </c>
      <c r="J598" s="74" t="s">
        <v>2233</v>
      </c>
      <c r="K598" s="74" t="s">
        <v>2234</v>
      </c>
      <c r="L598" s="74" t="str">
        <f t="shared" si="101"/>
        <v/>
      </c>
      <c r="M598" s="75" t="str">
        <f t="shared" si="103"/>
        <v/>
      </c>
      <c r="N598" s="74" t="str">
        <f t="shared" si="103"/>
        <v/>
      </c>
      <c r="O598" s="74" t="str">
        <f t="shared" si="103"/>
        <v/>
      </c>
      <c r="P598" s="74" t="str">
        <f t="shared" si="103"/>
        <v/>
      </c>
      <c r="Q598" s="76" t="str">
        <f t="shared" si="103"/>
        <v/>
      </c>
      <c r="R598" s="74" t="str">
        <f t="shared" si="103"/>
        <v/>
      </c>
      <c r="S598" s="77">
        <v>34377000</v>
      </c>
      <c r="T598" s="78">
        <v>34149000</v>
      </c>
      <c r="U598" s="78">
        <v>32914000</v>
      </c>
      <c r="V598" s="78">
        <v>44241000</v>
      </c>
      <c r="W598" s="78">
        <v>39891000</v>
      </c>
      <c r="X598" s="79">
        <v>5</v>
      </c>
      <c r="Y598" s="80">
        <v>42507000</v>
      </c>
      <c r="Z598" s="80">
        <v>41939000</v>
      </c>
      <c r="AA598" s="80">
        <v>51053000</v>
      </c>
      <c r="AB598" s="80">
        <v>36907000</v>
      </c>
      <c r="AC598" s="80">
        <v>40732000</v>
      </c>
      <c r="AD598" s="96">
        <v>5</v>
      </c>
      <c r="AE598" s="19">
        <v>25.034940719604499</v>
      </c>
      <c r="AF598" s="19">
        <v>25.0253391265869</v>
      </c>
      <c r="AG598" s="19">
        <v>24.9721984863281</v>
      </c>
      <c r="AH598" s="19">
        <v>25.398880004882798</v>
      </c>
      <c r="AI598" s="19">
        <v>25.249559402465799</v>
      </c>
      <c r="AJ598" s="19">
        <v>25.3411979675293</v>
      </c>
      <c r="AK598" s="19">
        <v>25.3217887878418</v>
      </c>
      <c r="AL598" s="19">
        <v>25.605491638183601</v>
      </c>
      <c r="AM598" s="19">
        <v>25.137392044067401</v>
      </c>
      <c r="AN598" s="19">
        <v>25.279659271240199</v>
      </c>
      <c r="AO598" s="19">
        <v>23.527000000000001</v>
      </c>
      <c r="AP598" s="19">
        <v>216</v>
      </c>
      <c r="AQ598" s="19">
        <v>69.900000000000006</v>
      </c>
      <c r="AR598" s="19">
        <v>14</v>
      </c>
      <c r="AS598" s="19">
        <v>69.900000000000006</v>
      </c>
      <c r="AT598" s="19">
        <v>69.900000000000006</v>
      </c>
      <c r="AU598" s="19">
        <v>0</v>
      </c>
      <c r="AV598" s="19">
        <v>323.31</v>
      </c>
      <c r="AW598" s="19">
        <v>14</v>
      </c>
      <c r="AX598" s="19">
        <v>14</v>
      </c>
      <c r="AY598" s="19">
        <v>14</v>
      </c>
      <c r="AZ598" s="19" t="s">
        <v>43</v>
      </c>
      <c r="BA598" s="19">
        <v>8</v>
      </c>
      <c r="BB598" s="19">
        <v>9</v>
      </c>
      <c r="BC598" s="19">
        <v>9</v>
      </c>
      <c r="BD598" s="19">
        <v>13</v>
      </c>
      <c r="BE598" s="19">
        <v>9</v>
      </c>
      <c r="BF598" s="19">
        <v>10</v>
      </c>
      <c r="BG598" s="19">
        <v>9</v>
      </c>
      <c r="BH598" s="19">
        <v>9</v>
      </c>
      <c r="BI598" s="19">
        <v>11</v>
      </c>
      <c r="BJ598" s="19">
        <v>10</v>
      </c>
      <c r="BK598" s="19">
        <v>216</v>
      </c>
      <c r="BL598" s="19">
        <v>1.1499999999999999</v>
      </c>
      <c r="BM598" s="19">
        <v>46.8</v>
      </c>
      <c r="BN598" s="19">
        <v>51.9</v>
      </c>
      <c r="BO598" s="19">
        <v>51.9</v>
      </c>
      <c r="BP598" s="19">
        <v>67.599999999999994</v>
      </c>
      <c r="BQ598" s="19">
        <v>48.6</v>
      </c>
      <c r="BR598" s="19">
        <v>54.2</v>
      </c>
      <c r="BS598" s="19">
        <v>50</v>
      </c>
      <c r="BT598" s="19">
        <v>47.7</v>
      </c>
      <c r="BU598" s="19">
        <v>60.2</v>
      </c>
      <c r="BV598" s="19">
        <v>56</v>
      </c>
      <c r="BW598" s="19">
        <v>0.96626367933240997</v>
      </c>
      <c r="BX598" s="19">
        <v>0.41821374045801502</v>
      </c>
      <c r="BY598" s="19">
        <v>-0.20092239379882701</v>
      </c>
      <c r="BZ598" s="19">
        <v>-1.8088670760955801</v>
      </c>
    </row>
    <row r="599" spans="1:78" s="38" customFormat="1" x14ac:dyDescent="0.3">
      <c r="A599" s="91">
        <v>597</v>
      </c>
      <c r="B599" s="19" t="s">
        <v>2235</v>
      </c>
      <c r="C599" s="223" t="s">
        <v>76</v>
      </c>
      <c r="D599" s="177">
        <v>1.2448970646250055</v>
      </c>
      <c r="E599" s="108">
        <f t="shared" si="98"/>
        <v>0.31602645675562774</v>
      </c>
      <c r="F599" s="28">
        <v>0.10820528710783336</v>
      </c>
      <c r="G599" s="129">
        <f t="shared" si="99"/>
        <v>0.96575151828990202</v>
      </c>
      <c r="H599" s="144"/>
      <c r="I599" s="145">
        <f t="shared" si="100"/>
        <v>0.96575151828990202</v>
      </c>
      <c r="J599" s="74"/>
      <c r="K599" s="74"/>
      <c r="L599" s="74" t="str">
        <f t="shared" si="101"/>
        <v/>
      </c>
      <c r="M599" s="75" t="str">
        <f t="shared" si="103"/>
        <v/>
      </c>
      <c r="N599" s="74" t="str">
        <f t="shared" si="103"/>
        <v/>
      </c>
      <c r="O599" s="74" t="str">
        <f t="shared" si="103"/>
        <v/>
      </c>
      <c r="P599" s="74" t="str">
        <f t="shared" si="103"/>
        <v/>
      </c>
      <c r="Q599" s="76" t="str">
        <f t="shared" si="103"/>
        <v/>
      </c>
      <c r="R599" s="74" t="str">
        <f t="shared" si="103"/>
        <v/>
      </c>
      <c r="S599" s="77">
        <v>14520000</v>
      </c>
      <c r="T599" s="78">
        <v>12291000</v>
      </c>
      <c r="U599" s="78">
        <v>11301000</v>
      </c>
      <c r="V599" s="78">
        <v>13656000</v>
      </c>
      <c r="W599" s="78">
        <v>16673000</v>
      </c>
      <c r="X599" s="79">
        <v>5</v>
      </c>
      <c r="Y599" s="80">
        <v>20477000</v>
      </c>
      <c r="Z599" s="80">
        <v>13169000</v>
      </c>
      <c r="AA599" s="80">
        <v>21011000</v>
      </c>
      <c r="AB599" s="80">
        <v>14082000</v>
      </c>
      <c r="AC599" s="80">
        <v>16463000</v>
      </c>
      <c r="AD599" s="96">
        <v>5</v>
      </c>
      <c r="AE599" s="19">
        <v>23.791538238525401</v>
      </c>
      <c r="AF599" s="19">
        <v>23.551099777221701</v>
      </c>
      <c r="AG599" s="19">
        <v>23.429946899414102</v>
      </c>
      <c r="AH599" s="19">
        <v>23.703031539916999</v>
      </c>
      <c r="AI599" s="19">
        <v>23.991010665893601</v>
      </c>
      <c r="AJ599" s="19">
        <v>24.287500381469702</v>
      </c>
      <c r="AK599" s="19">
        <v>23.650642395019499</v>
      </c>
      <c r="AL599" s="19">
        <v>24.324642181396499</v>
      </c>
      <c r="AM599" s="19">
        <v>23.747348785400401</v>
      </c>
      <c r="AN599" s="19">
        <v>23.972723007202099</v>
      </c>
      <c r="AO599" s="19">
        <v>38.588999999999999</v>
      </c>
      <c r="AP599" s="19">
        <v>338</v>
      </c>
      <c r="AQ599" s="19">
        <v>55.9</v>
      </c>
      <c r="AR599" s="19">
        <v>19</v>
      </c>
      <c r="AS599" s="19">
        <v>55.9</v>
      </c>
      <c r="AT599" s="19">
        <v>55.9</v>
      </c>
      <c r="AU599" s="19">
        <v>0</v>
      </c>
      <c r="AV599" s="19">
        <v>275.57</v>
      </c>
      <c r="AW599" s="19">
        <v>19</v>
      </c>
      <c r="AX599" s="19">
        <v>19</v>
      </c>
      <c r="AY599" s="19">
        <v>19</v>
      </c>
      <c r="AZ599" s="19" t="s">
        <v>43</v>
      </c>
      <c r="BA599" s="19">
        <v>8</v>
      </c>
      <c r="BB599" s="19">
        <v>11</v>
      </c>
      <c r="BC599" s="19">
        <v>10</v>
      </c>
      <c r="BD599" s="19">
        <v>8</v>
      </c>
      <c r="BE599" s="19">
        <v>14</v>
      </c>
      <c r="BF599" s="19">
        <v>11</v>
      </c>
      <c r="BG599" s="19">
        <v>8</v>
      </c>
      <c r="BH599" s="19">
        <v>13</v>
      </c>
      <c r="BI599" s="19">
        <v>13</v>
      </c>
      <c r="BJ599" s="19">
        <v>12</v>
      </c>
      <c r="BK599" s="19">
        <v>338</v>
      </c>
      <c r="BL599" s="19">
        <v>1.1100000000000001</v>
      </c>
      <c r="BM599" s="19">
        <v>27.2</v>
      </c>
      <c r="BN599" s="19">
        <v>40.799999999999997</v>
      </c>
      <c r="BO599" s="19">
        <v>34.9</v>
      </c>
      <c r="BP599" s="19">
        <v>29.3</v>
      </c>
      <c r="BQ599" s="19">
        <v>38.5</v>
      </c>
      <c r="BR599" s="19">
        <v>44.7</v>
      </c>
      <c r="BS599" s="19">
        <v>26.6</v>
      </c>
      <c r="BT599" s="19">
        <v>46.2</v>
      </c>
      <c r="BU599" s="19">
        <v>37.9</v>
      </c>
      <c r="BV599" s="19">
        <v>44.4</v>
      </c>
      <c r="BW599" s="19">
        <v>0.96575151828990202</v>
      </c>
      <c r="BX599" s="19">
        <v>0.41780190476190499</v>
      </c>
      <c r="BY599" s="19">
        <v>-0.303245925903322</v>
      </c>
      <c r="BZ599" s="19">
        <v>-1.8080960496260801</v>
      </c>
    </row>
    <row r="600" spans="1:78" s="38" customFormat="1" x14ac:dyDescent="0.3">
      <c r="A600" s="91">
        <v>598</v>
      </c>
      <c r="B600" s="19" t="s">
        <v>2236</v>
      </c>
      <c r="C600" s="223" t="s">
        <v>2237</v>
      </c>
      <c r="D600" s="177">
        <v>1.1385680737038599</v>
      </c>
      <c r="E600" s="108">
        <f t="shared" si="98"/>
        <v>0.18722055116623029</v>
      </c>
      <c r="F600" s="28">
        <v>0.1082741783961393</v>
      </c>
      <c r="G600" s="129">
        <f t="shared" si="99"/>
        <v>0.96547510308994</v>
      </c>
      <c r="H600" s="144"/>
      <c r="I600" s="145">
        <f t="shared" si="100"/>
        <v>0.96547510308994</v>
      </c>
      <c r="J600" s="74" t="s">
        <v>2238</v>
      </c>
      <c r="K600" s="74" t="s">
        <v>2239</v>
      </c>
      <c r="L600" s="74" t="str">
        <f t="shared" si="101"/>
        <v/>
      </c>
      <c r="M600" s="75" t="str">
        <f t="shared" si="103"/>
        <v/>
      </c>
      <c r="N600" s="74" t="str">
        <f t="shared" si="103"/>
        <v/>
      </c>
      <c r="O600" s="74" t="str">
        <f t="shared" si="103"/>
        <v/>
      </c>
      <c r="P600" s="74" t="str">
        <f t="shared" si="103"/>
        <v/>
      </c>
      <c r="Q600" s="76" t="str">
        <f t="shared" si="103"/>
        <v/>
      </c>
      <c r="R600" s="74" t="str">
        <f t="shared" si="103"/>
        <v/>
      </c>
      <c r="S600" s="77">
        <v>16565000</v>
      </c>
      <c r="T600" s="78">
        <v>17229000</v>
      </c>
      <c r="U600" s="78">
        <v>17829000</v>
      </c>
      <c r="V600" s="78">
        <v>15904000</v>
      </c>
      <c r="W600" s="78">
        <v>15508000</v>
      </c>
      <c r="X600" s="79">
        <v>5</v>
      </c>
      <c r="Y600" s="80">
        <v>18566000</v>
      </c>
      <c r="Z600" s="80">
        <v>22527000</v>
      </c>
      <c r="AA600" s="80">
        <v>20676000</v>
      </c>
      <c r="AB600" s="80">
        <v>16463000</v>
      </c>
      <c r="AC600" s="80">
        <v>16309000</v>
      </c>
      <c r="AD600" s="96">
        <v>5</v>
      </c>
      <c r="AE600" s="19">
        <v>23.981634140014599</v>
      </c>
      <c r="AF600" s="19">
        <v>24.038335800170898</v>
      </c>
      <c r="AG600" s="19">
        <v>24.087722778320298</v>
      </c>
      <c r="AH600" s="19">
        <v>23.922885894775401</v>
      </c>
      <c r="AI600" s="19">
        <v>23.886508941650401</v>
      </c>
      <c r="AJ600" s="19">
        <v>24.146160125732401</v>
      </c>
      <c r="AK600" s="19">
        <v>24.4251518249512</v>
      </c>
      <c r="AL600" s="19">
        <v>24.301454544067401</v>
      </c>
      <c r="AM600" s="19">
        <v>23.972723007202099</v>
      </c>
      <c r="AN600" s="19">
        <v>23.959165573120099</v>
      </c>
      <c r="AO600" s="19">
        <v>53.119</v>
      </c>
      <c r="AP600" s="19">
        <v>471</v>
      </c>
      <c r="AQ600" s="19">
        <v>66.2</v>
      </c>
      <c r="AR600" s="19">
        <v>26</v>
      </c>
      <c r="AS600" s="19">
        <v>66.2</v>
      </c>
      <c r="AT600" s="19">
        <v>66.2</v>
      </c>
      <c r="AU600" s="19">
        <v>0</v>
      </c>
      <c r="AV600" s="19">
        <v>323.31</v>
      </c>
      <c r="AW600" s="19">
        <v>26</v>
      </c>
      <c r="AX600" s="19">
        <v>26</v>
      </c>
      <c r="AY600" s="19">
        <v>26</v>
      </c>
      <c r="AZ600" s="19" t="s">
        <v>43</v>
      </c>
      <c r="BA600" s="19">
        <v>15</v>
      </c>
      <c r="BB600" s="19">
        <v>12</v>
      </c>
      <c r="BC600" s="19">
        <v>12</v>
      </c>
      <c r="BD600" s="19">
        <v>13</v>
      </c>
      <c r="BE600" s="19">
        <v>15</v>
      </c>
      <c r="BF600" s="19">
        <v>19</v>
      </c>
      <c r="BG600" s="19">
        <v>18</v>
      </c>
      <c r="BH600" s="19">
        <v>20</v>
      </c>
      <c r="BI600" s="19">
        <v>14</v>
      </c>
      <c r="BJ600" s="19">
        <v>13</v>
      </c>
      <c r="BK600" s="19">
        <v>471</v>
      </c>
      <c r="BL600" s="19">
        <v>1.3</v>
      </c>
      <c r="BM600" s="19">
        <v>39.9</v>
      </c>
      <c r="BN600" s="19">
        <v>28.9</v>
      </c>
      <c r="BO600" s="19">
        <v>29.5</v>
      </c>
      <c r="BP600" s="19">
        <v>31.2</v>
      </c>
      <c r="BQ600" s="19">
        <v>34.6</v>
      </c>
      <c r="BR600" s="19">
        <v>51.6</v>
      </c>
      <c r="BS600" s="19">
        <v>49.5</v>
      </c>
      <c r="BT600" s="19">
        <v>55.2</v>
      </c>
      <c r="BU600" s="19">
        <v>35</v>
      </c>
      <c r="BV600" s="19">
        <v>32.299999999999997</v>
      </c>
      <c r="BW600" s="19">
        <v>0.96547510308994</v>
      </c>
      <c r="BX600" s="19">
        <v>0.41767840152236002</v>
      </c>
      <c r="BY600" s="19">
        <v>-0.177513504028319</v>
      </c>
      <c r="BZ600" s="19">
        <v>-1.8076799027005299</v>
      </c>
    </row>
    <row r="601" spans="1:78" s="38" customFormat="1" x14ac:dyDescent="0.3">
      <c r="A601" s="91">
        <v>599</v>
      </c>
      <c r="B601" s="19" t="s">
        <v>2240</v>
      </c>
      <c r="C601" s="223" t="s">
        <v>2241</v>
      </c>
      <c r="D601" s="177">
        <v>1.1752988047808766</v>
      </c>
      <c r="E601" s="108">
        <f t="shared" si="98"/>
        <v>0.23302759029843173</v>
      </c>
      <c r="F601" s="28">
        <v>0.10905947484901239</v>
      </c>
      <c r="G601" s="129">
        <f t="shared" si="99"/>
        <v>0.9623365978900299</v>
      </c>
      <c r="H601" s="144"/>
      <c r="I601" s="145">
        <f t="shared" si="100"/>
        <v>0.9623365978900299</v>
      </c>
      <c r="J601" s="74" t="s">
        <v>2242</v>
      </c>
      <c r="K601" s="74" t="s">
        <v>2243</v>
      </c>
      <c r="L601" s="74" t="str">
        <f t="shared" si="101"/>
        <v/>
      </c>
      <c r="M601" s="75" t="str">
        <f t="shared" si="103"/>
        <v/>
      </c>
      <c r="N601" s="74" t="str">
        <f t="shared" si="103"/>
        <v/>
      </c>
      <c r="O601" s="74" t="str">
        <f t="shared" si="103"/>
        <v/>
      </c>
      <c r="P601" s="74" t="str">
        <f t="shared" si="103"/>
        <v/>
      </c>
      <c r="Q601" s="76" t="str">
        <f t="shared" si="103"/>
        <v/>
      </c>
      <c r="R601" s="74" t="str">
        <f t="shared" si="103"/>
        <v/>
      </c>
      <c r="S601" s="77">
        <v>16426000</v>
      </c>
      <c r="T601" s="78">
        <v>11813000</v>
      </c>
      <c r="U601" s="78">
        <v>11592000</v>
      </c>
      <c r="V601" s="78">
        <v>18755000</v>
      </c>
      <c r="W601" s="78">
        <v>13451000</v>
      </c>
      <c r="X601" s="79">
        <v>5</v>
      </c>
      <c r="Y601" s="80">
        <v>15073000</v>
      </c>
      <c r="Z601" s="80">
        <v>17445000</v>
      </c>
      <c r="AA601" s="80">
        <v>17280000</v>
      </c>
      <c r="AB601" s="80">
        <v>17888000</v>
      </c>
      <c r="AC601" s="80">
        <v>16979000</v>
      </c>
      <c r="AD601" s="96">
        <v>5</v>
      </c>
      <c r="AE601" s="19">
        <v>23.969478607177699</v>
      </c>
      <c r="AF601" s="19">
        <v>23.493871688842798</v>
      </c>
      <c r="AG601" s="19">
        <v>23.466625213623001</v>
      </c>
      <c r="AH601" s="19">
        <v>24.160772323608398</v>
      </c>
      <c r="AI601" s="19">
        <v>23.681209564208999</v>
      </c>
      <c r="AJ601" s="19">
        <v>23.845462799072301</v>
      </c>
      <c r="AK601" s="19">
        <v>24.056310653686499</v>
      </c>
      <c r="AL601" s="19">
        <v>24.042600631713899</v>
      </c>
      <c r="AM601" s="19">
        <v>24.0924892425537</v>
      </c>
      <c r="AN601" s="19">
        <v>24.017248153686499</v>
      </c>
      <c r="AO601" s="19">
        <v>29.085999999999999</v>
      </c>
      <c r="AP601" s="19">
        <v>259</v>
      </c>
      <c r="AQ601" s="19">
        <v>62.9</v>
      </c>
      <c r="AR601" s="19">
        <v>16</v>
      </c>
      <c r="AS601" s="19">
        <v>62.9</v>
      </c>
      <c r="AT601" s="19">
        <v>62.9</v>
      </c>
      <c r="AU601" s="19">
        <v>0</v>
      </c>
      <c r="AV601" s="19">
        <v>254.03</v>
      </c>
      <c r="AW601" s="19">
        <v>16</v>
      </c>
      <c r="AX601" s="19">
        <v>16</v>
      </c>
      <c r="AY601" s="19">
        <v>16</v>
      </c>
      <c r="AZ601" s="19" t="s">
        <v>43</v>
      </c>
      <c r="BA601" s="19">
        <v>10</v>
      </c>
      <c r="BB601" s="19">
        <v>12</v>
      </c>
      <c r="BC601" s="19">
        <v>13</v>
      </c>
      <c r="BD601" s="19">
        <v>14</v>
      </c>
      <c r="BE601" s="19">
        <v>15</v>
      </c>
      <c r="BF601" s="19">
        <v>14</v>
      </c>
      <c r="BG601" s="19">
        <v>12</v>
      </c>
      <c r="BH601" s="19">
        <v>12</v>
      </c>
      <c r="BI601" s="19">
        <v>12</v>
      </c>
      <c r="BJ601" s="19">
        <v>14</v>
      </c>
      <c r="BK601" s="19">
        <v>259</v>
      </c>
      <c r="BL601" s="19">
        <v>1.22</v>
      </c>
      <c r="BM601" s="19">
        <v>38.200000000000003</v>
      </c>
      <c r="BN601" s="19">
        <v>45.6</v>
      </c>
      <c r="BO601" s="19">
        <v>47.1</v>
      </c>
      <c r="BP601" s="19">
        <v>62.2</v>
      </c>
      <c r="BQ601" s="19">
        <v>62.9</v>
      </c>
      <c r="BR601" s="19">
        <v>57.1</v>
      </c>
      <c r="BS601" s="19">
        <v>57.1</v>
      </c>
      <c r="BT601" s="19">
        <v>55.6</v>
      </c>
      <c r="BU601" s="19">
        <v>41.7</v>
      </c>
      <c r="BV601" s="19">
        <v>52.9</v>
      </c>
      <c r="BW601" s="19">
        <v>0.96233659789003001</v>
      </c>
      <c r="BX601" s="19">
        <v>0.41948436018957302</v>
      </c>
      <c r="BY601" s="19">
        <v>-0.25643081665039003</v>
      </c>
      <c r="BZ601" s="19">
        <v>-1.8029537966779701</v>
      </c>
    </row>
    <row r="602" spans="1:78" s="38" customFormat="1" x14ac:dyDescent="0.3">
      <c r="A602" s="91">
        <v>600</v>
      </c>
      <c r="B602" s="19" t="s">
        <v>2244</v>
      </c>
      <c r="C602" s="223" t="s">
        <v>2245</v>
      </c>
      <c r="D602" s="177">
        <v>0.71103300488664589</v>
      </c>
      <c r="E602" s="108">
        <f t="shared" si="98"/>
        <v>-0.49201156615216912</v>
      </c>
      <c r="F602" s="28">
        <v>0.10933375959367503</v>
      </c>
      <c r="G602" s="129">
        <f t="shared" si="99"/>
        <v>0.96124571781755608</v>
      </c>
      <c r="H602" s="144"/>
      <c r="I602" s="145">
        <f t="shared" si="100"/>
        <v>-0.96124571781755608</v>
      </c>
      <c r="J602" s="74" t="s">
        <v>2246</v>
      </c>
      <c r="K602" s="74" t="s">
        <v>2247</v>
      </c>
      <c r="L602" s="74" t="str">
        <f t="shared" si="101"/>
        <v/>
      </c>
      <c r="M602" s="75" t="str">
        <f t="shared" si="103"/>
        <v/>
      </c>
      <c r="N602" s="74" t="str">
        <f t="shared" si="103"/>
        <v/>
      </c>
      <c r="O602" s="74" t="str">
        <f t="shared" si="103"/>
        <v/>
      </c>
      <c r="P602" s="74" t="str">
        <f t="shared" si="103"/>
        <v/>
      </c>
      <c r="Q602" s="76" t="str">
        <f t="shared" si="103"/>
        <v/>
      </c>
      <c r="R602" s="74" t="str">
        <f t="shared" si="103"/>
        <v/>
      </c>
      <c r="S602" s="77">
        <v>30962000</v>
      </c>
      <c r="T602" s="78">
        <v>17920000</v>
      </c>
      <c r="U602" s="78">
        <v>16694000</v>
      </c>
      <c r="V602" s="78">
        <v>17551000</v>
      </c>
      <c r="W602" s="78">
        <v>16737000</v>
      </c>
      <c r="X602" s="79">
        <v>5</v>
      </c>
      <c r="Y602" s="80">
        <v>8652600</v>
      </c>
      <c r="Z602" s="80">
        <v>12202000</v>
      </c>
      <c r="AA602" s="80">
        <v>11102000</v>
      </c>
      <c r="AB602" s="80">
        <v>16930000</v>
      </c>
      <c r="AC602" s="80">
        <v>22120000</v>
      </c>
      <c r="AD602" s="96">
        <v>5</v>
      </c>
      <c r="AE602" s="19">
        <v>24.883995056152301</v>
      </c>
      <c r="AF602" s="19">
        <v>24.095067977905298</v>
      </c>
      <c r="AG602" s="19">
        <v>23.992826461791999</v>
      </c>
      <c r="AH602" s="19">
        <v>24.065050125122099</v>
      </c>
      <c r="AI602" s="19">
        <v>23.996538162231399</v>
      </c>
      <c r="AJ602" s="19">
        <v>23.044702529907202</v>
      </c>
      <c r="AK602" s="19">
        <v>23.540615081787099</v>
      </c>
      <c r="AL602" s="19">
        <v>23.4043159484863</v>
      </c>
      <c r="AM602" s="19">
        <v>24.013078689575199</v>
      </c>
      <c r="AN602" s="19">
        <v>24.398847579956101</v>
      </c>
      <c r="AO602" s="19">
        <v>57.475000000000001</v>
      </c>
      <c r="AP602" s="19">
        <v>520</v>
      </c>
      <c r="AQ602" s="19">
        <v>56</v>
      </c>
      <c r="AR602" s="19">
        <v>24</v>
      </c>
      <c r="AS602" s="19">
        <v>56</v>
      </c>
      <c r="AT602" s="19">
        <v>56</v>
      </c>
      <c r="AU602" s="19">
        <v>0</v>
      </c>
      <c r="AV602" s="19">
        <v>252.05</v>
      </c>
      <c r="AW602" s="19">
        <v>24</v>
      </c>
      <c r="AX602" s="19">
        <v>24</v>
      </c>
      <c r="AY602" s="19">
        <v>24</v>
      </c>
      <c r="AZ602" s="19" t="s">
        <v>43</v>
      </c>
      <c r="BA602" s="19">
        <v>12</v>
      </c>
      <c r="BB602" s="19">
        <v>12</v>
      </c>
      <c r="BC602" s="19">
        <v>13</v>
      </c>
      <c r="BD602" s="19">
        <v>17</v>
      </c>
      <c r="BE602" s="19">
        <v>17</v>
      </c>
      <c r="BF602" s="19">
        <v>13</v>
      </c>
      <c r="BG602" s="19">
        <v>15</v>
      </c>
      <c r="BH602" s="19">
        <v>15</v>
      </c>
      <c r="BI602" s="19">
        <v>15</v>
      </c>
      <c r="BJ602" s="19">
        <v>15</v>
      </c>
      <c r="BK602" s="19">
        <v>520</v>
      </c>
      <c r="BL602" s="19">
        <v>1.63</v>
      </c>
      <c r="BM602" s="19">
        <v>31.5</v>
      </c>
      <c r="BN602" s="19">
        <v>31</v>
      </c>
      <c r="BO602" s="19">
        <v>31.5</v>
      </c>
      <c r="BP602" s="19">
        <v>38.299999999999997</v>
      </c>
      <c r="BQ602" s="19">
        <v>36.5</v>
      </c>
      <c r="BR602" s="19">
        <v>33.299999999999997</v>
      </c>
      <c r="BS602" s="19">
        <v>37.700000000000003</v>
      </c>
      <c r="BT602" s="19">
        <v>37.9</v>
      </c>
      <c r="BU602" s="19">
        <v>34.200000000000003</v>
      </c>
      <c r="BV602" s="19">
        <v>34.6</v>
      </c>
      <c r="BW602" s="19">
        <v>0.96124571781755597</v>
      </c>
      <c r="BX602" s="19">
        <v>0.420003787878788</v>
      </c>
      <c r="BY602" s="19">
        <v>0.52638359069824103</v>
      </c>
      <c r="BZ602" s="19">
        <v>1.8013106475898299</v>
      </c>
    </row>
    <row r="603" spans="1:78" s="38" customFormat="1" x14ac:dyDescent="0.3">
      <c r="A603" s="91">
        <v>601</v>
      </c>
      <c r="B603" s="19" t="s">
        <v>2248</v>
      </c>
      <c r="C603" s="223" t="s">
        <v>2249</v>
      </c>
      <c r="D603" s="177">
        <v>1.1726027739285669</v>
      </c>
      <c r="E603" s="108">
        <f t="shared" si="98"/>
        <v>0.22971437471437303</v>
      </c>
      <c r="F603" s="28">
        <v>0.10961781585869333</v>
      </c>
      <c r="G603" s="129">
        <f t="shared" si="99"/>
        <v>0.96011885552022413</v>
      </c>
      <c r="H603" s="144"/>
      <c r="I603" s="145">
        <f t="shared" si="100"/>
        <v>0.96011885552022413</v>
      </c>
      <c r="J603" s="74" t="s">
        <v>2250</v>
      </c>
      <c r="K603" s="74" t="s">
        <v>2251</v>
      </c>
      <c r="L603" s="74" t="str">
        <f t="shared" si="101"/>
        <v/>
      </c>
      <c r="M603" s="75" t="str">
        <f t="shared" ref="M603:R612" si="104">IF(ISNUMBER(FIND(M$2,$J603))=TRUE,M$2,"")</f>
        <v/>
      </c>
      <c r="N603" s="74" t="str">
        <f t="shared" si="104"/>
        <v/>
      </c>
      <c r="O603" s="74" t="str">
        <f t="shared" si="104"/>
        <v/>
      </c>
      <c r="P603" s="74" t="str">
        <f t="shared" si="104"/>
        <v/>
      </c>
      <c r="Q603" s="76" t="str">
        <f t="shared" si="104"/>
        <v/>
      </c>
      <c r="R603" s="74" t="str">
        <f t="shared" si="104"/>
        <v>GO:0097014</v>
      </c>
      <c r="S603" s="77">
        <v>9302600</v>
      </c>
      <c r="T603" s="78">
        <v>7714400</v>
      </c>
      <c r="U603" s="78">
        <v>8121800</v>
      </c>
      <c r="V603" s="78">
        <v>11966000</v>
      </c>
      <c r="W603" s="78">
        <v>10957000</v>
      </c>
      <c r="X603" s="79">
        <v>5</v>
      </c>
      <c r="Y603" s="80">
        <v>9871400</v>
      </c>
      <c r="Z603" s="80">
        <v>11498000</v>
      </c>
      <c r="AA603" s="80">
        <v>10553000</v>
      </c>
      <c r="AB603" s="80">
        <v>12507000</v>
      </c>
      <c r="AC603" s="80">
        <v>11928000</v>
      </c>
      <c r="AD603" s="96">
        <v>5</v>
      </c>
      <c r="AE603" s="19">
        <v>23.1492023468018</v>
      </c>
      <c r="AF603" s="19">
        <v>22.879121780395501</v>
      </c>
      <c r="AG603" s="19">
        <v>22.953367233276399</v>
      </c>
      <c r="AH603" s="19">
        <v>23.512437820434599</v>
      </c>
      <c r="AI603" s="19">
        <v>23.385349273681602</v>
      </c>
      <c r="AJ603" s="19">
        <v>23.2348232269287</v>
      </c>
      <c r="AK603" s="19">
        <v>23.454879760742202</v>
      </c>
      <c r="AL603" s="19">
        <v>23.331150054931602</v>
      </c>
      <c r="AM603" s="19">
        <v>23.5762329101563</v>
      </c>
      <c r="AN603" s="19">
        <v>23.507848739623999</v>
      </c>
      <c r="AO603" s="19">
        <v>329.16</v>
      </c>
      <c r="AP603" s="19">
        <v>2977</v>
      </c>
      <c r="AQ603" s="19">
        <v>30.4</v>
      </c>
      <c r="AR603" s="19">
        <v>68</v>
      </c>
      <c r="AS603" s="19">
        <v>30.4</v>
      </c>
      <c r="AT603" s="19">
        <v>30.4</v>
      </c>
      <c r="AU603" s="19">
        <v>0</v>
      </c>
      <c r="AV603" s="19">
        <v>306.33</v>
      </c>
      <c r="AW603" s="19">
        <v>68</v>
      </c>
      <c r="AX603" s="19">
        <v>68</v>
      </c>
      <c r="AY603" s="19">
        <v>68</v>
      </c>
      <c r="AZ603" s="19" t="s">
        <v>43</v>
      </c>
      <c r="BA603" s="19">
        <v>36</v>
      </c>
      <c r="BB603" s="19">
        <v>30</v>
      </c>
      <c r="BC603" s="19">
        <v>28</v>
      </c>
      <c r="BD603" s="19">
        <v>36</v>
      </c>
      <c r="BE603" s="19">
        <v>34</v>
      </c>
      <c r="BF603" s="19">
        <v>45</v>
      </c>
      <c r="BG603" s="19">
        <v>49</v>
      </c>
      <c r="BH603" s="19">
        <v>38</v>
      </c>
      <c r="BI603" s="19">
        <v>35</v>
      </c>
      <c r="BJ603" s="19">
        <v>35</v>
      </c>
      <c r="BK603" s="19">
        <v>2977</v>
      </c>
      <c r="BL603" s="19">
        <v>2.75</v>
      </c>
      <c r="BM603" s="19">
        <v>15.7</v>
      </c>
      <c r="BN603" s="19">
        <v>13.7</v>
      </c>
      <c r="BO603" s="19">
        <v>12.7</v>
      </c>
      <c r="BP603" s="19">
        <v>15.8</v>
      </c>
      <c r="BQ603" s="19">
        <v>14</v>
      </c>
      <c r="BR603" s="19">
        <v>20.5</v>
      </c>
      <c r="BS603" s="19">
        <v>22.5</v>
      </c>
      <c r="BT603" s="19">
        <v>17.5</v>
      </c>
      <c r="BU603" s="19">
        <v>14.9</v>
      </c>
      <c r="BV603" s="19">
        <v>14.7</v>
      </c>
      <c r="BW603" s="19">
        <v>0.96011885552022402</v>
      </c>
      <c r="BX603" s="19">
        <v>0.42082876064333002</v>
      </c>
      <c r="BY603" s="19">
        <v>-0.24509124755859399</v>
      </c>
      <c r="BZ603" s="19">
        <v>-1.7996130536658199</v>
      </c>
    </row>
    <row r="604" spans="1:78" s="38" customFormat="1" x14ac:dyDescent="0.3">
      <c r="A604" s="91">
        <v>602</v>
      </c>
      <c r="B604" s="19" t="s">
        <v>2252</v>
      </c>
      <c r="C604" s="223" t="s">
        <v>2253</v>
      </c>
      <c r="D604" s="177">
        <v>1.2738427340928036</v>
      </c>
      <c r="E604" s="108">
        <f t="shared" si="98"/>
        <v>0.34918717653509745</v>
      </c>
      <c r="F604" s="28">
        <v>0.11021296134408741</v>
      </c>
      <c r="G604" s="129">
        <f t="shared" si="99"/>
        <v>0.95776732826819899</v>
      </c>
      <c r="H604" s="144"/>
      <c r="I604" s="145">
        <f t="shared" si="100"/>
        <v>0.95776732826819899</v>
      </c>
      <c r="J604" s="74" t="s">
        <v>2254</v>
      </c>
      <c r="K604" s="74" t="s">
        <v>2255</v>
      </c>
      <c r="L604" s="74" t="str">
        <f t="shared" si="101"/>
        <v>GO:0022625;GO:0003735;GO:0003729;GO:0005730;GO:0003723</v>
      </c>
      <c r="M604" s="75" t="str">
        <f t="shared" si="104"/>
        <v>GO:0022625</v>
      </c>
      <c r="N604" s="74" t="str">
        <f t="shared" si="104"/>
        <v>GO:0003735</v>
      </c>
      <c r="O604" s="74" t="str">
        <f t="shared" si="104"/>
        <v>GO:0003729</v>
      </c>
      <c r="P604" s="74" t="str">
        <f t="shared" si="104"/>
        <v>GO:0005730</v>
      </c>
      <c r="Q604" s="76" t="str">
        <f t="shared" si="104"/>
        <v>GO:0003723</v>
      </c>
      <c r="R604" s="74" t="str">
        <f t="shared" si="104"/>
        <v/>
      </c>
      <c r="S604" s="77">
        <v>135770000</v>
      </c>
      <c r="T604" s="78">
        <v>160940000</v>
      </c>
      <c r="U604" s="78">
        <v>171300000</v>
      </c>
      <c r="V604" s="78">
        <v>232270000</v>
      </c>
      <c r="W604" s="78">
        <v>199470000</v>
      </c>
      <c r="X604" s="79">
        <v>5</v>
      </c>
      <c r="Y604" s="80">
        <v>261200000</v>
      </c>
      <c r="Z604" s="80">
        <v>264940000</v>
      </c>
      <c r="AA604" s="80">
        <v>265480000</v>
      </c>
      <c r="AB604" s="80">
        <v>177000000</v>
      </c>
      <c r="AC604" s="80">
        <v>177520000</v>
      </c>
      <c r="AD604" s="96">
        <v>5</v>
      </c>
      <c r="AE604" s="19">
        <v>27.0165901184082</v>
      </c>
      <c r="AF604" s="19">
        <v>27.261947631835898</v>
      </c>
      <c r="AG604" s="19">
        <v>27.3519496917725</v>
      </c>
      <c r="AH604" s="19">
        <v>27.7912273406982</v>
      </c>
      <c r="AI604" s="19">
        <v>27.571596145629901</v>
      </c>
      <c r="AJ604" s="19">
        <v>27.960578918456999</v>
      </c>
      <c r="AK604" s="19">
        <v>27.9810905456543</v>
      </c>
      <c r="AL604" s="19">
        <v>27.9840278625488</v>
      </c>
      <c r="AM604" s="19">
        <v>27.399173736572301</v>
      </c>
      <c r="AN604" s="19">
        <v>27.403406143188501</v>
      </c>
      <c r="AO604" s="19">
        <v>27.713000000000001</v>
      </c>
      <c r="AP604" s="19">
        <v>242</v>
      </c>
      <c r="AQ604" s="19">
        <v>70.2</v>
      </c>
      <c r="AR604" s="19">
        <v>28</v>
      </c>
      <c r="AS604" s="19">
        <v>70.2</v>
      </c>
      <c r="AT604" s="19">
        <v>67.400000000000006</v>
      </c>
      <c r="AU604" s="19">
        <v>0</v>
      </c>
      <c r="AV604" s="19">
        <v>323.31</v>
      </c>
      <c r="AW604" s="19" t="s">
        <v>43</v>
      </c>
      <c r="AX604" s="19" t="s">
        <v>43</v>
      </c>
      <c r="AY604" s="19" t="s">
        <v>43</v>
      </c>
      <c r="AZ604" s="19" t="s">
        <v>43</v>
      </c>
      <c r="BA604" s="19">
        <v>15</v>
      </c>
      <c r="BB604" s="19">
        <v>17</v>
      </c>
      <c r="BC604" s="19">
        <v>15</v>
      </c>
      <c r="BD604" s="19">
        <v>26</v>
      </c>
      <c r="BE604" s="19">
        <v>25</v>
      </c>
      <c r="BF604" s="19">
        <v>18</v>
      </c>
      <c r="BG604" s="19">
        <v>13</v>
      </c>
      <c r="BH604" s="19">
        <v>17</v>
      </c>
      <c r="BI604" s="19">
        <v>25</v>
      </c>
      <c r="BJ604" s="19">
        <v>24</v>
      </c>
      <c r="BK604" s="19" t="s">
        <v>43</v>
      </c>
      <c r="BL604" s="19">
        <v>1.26</v>
      </c>
      <c r="BM604" s="19">
        <v>52.1</v>
      </c>
      <c r="BN604" s="19">
        <v>57</v>
      </c>
      <c r="BO604" s="19">
        <v>53.3</v>
      </c>
      <c r="BP604" s="19">
        <v>68.2</v>
      </c>
      <c r="BQ604" s="19">
        <v>62.8</v>
      </c>
      <c r="BR604" s="19">
        <v>57</v>
      </c>
      <c r="BS604" s="19">
        <v>48.3</v>
      </c>
      <c r="BT604" s="19">
        <v>57</v>
      </c>
      <c r="BU604" s="19">
        <v>70.2</v>
      </c>
      <c r="BV604" s="19">
        <v>62.8</v>
      </c>
      <c r="BW604" s="19">
        <v>0.95776732826819899</v>
      </c>
      <c r="BX604" s="19">
        <v>0.42300567107750497</v>
      </c>
      <c r="BY604" s="19">
        <v>-0.34699325561523198</v>
      </c>
      <c r="BZ604" s="19">
        <v>-1.7960697175298099</v>
      </c>
    </row>
    <row r="605" spans="1:78" s="38" customFormat="1" x14ac:dyDescent="0.3">
      <c r="A605" s="91">
        <v>603</v>
      </c>
      <c r="B605" s="19" t="s">
        <v>2256</v>
      </c>
      <c r="C605" s="223" t="s">
        <v>2257</v>
      </c>
      <c r="D605" s="177">
        <v>0.6433061331929455</v>
      </c>
      <c r="E605" s="108">
        <f t="shared" si="98"/>
        <v>-0.63642265167946588</v>
      </c>
      <c r="F605" s="28">
        <v>0.11099702191960246</v>
      </c>
      <c r="G605" s="129">
        <f t="shared" si="99"/>
        <v>0.95468867329652995</v>
      </c>
      <c r="H605" s="144"/>
      <c r="I605" s="145">
        <f t="shared" si="100"/>
        <v>-0.95468867329652995</v>
      </c>
      <c r="J605" s="74" t="s">
        <v>2258</v>
      </c>
      <c r="K605" s="74" t="s">
        <v>2259</v>
      </c>
      <c r="L605" s="74" t="str">
        <f t="shared" si="101"/>
        <v/>
      </c>
      <c r="M605" s="75" t="str">
        <f t="shared" si="104"/>
        <v/>
      </c>
      <c r="N605" s="74" t="str">
        <f t="shared" si="104"/>
        <v/>
      </c>
      <c r="O605" s="74" t="str">
        <f t="shared" si="104"/>
        <v/>
      </c>
      <c r="P605" s="74" t="str">
        <f t="shared" si="104"/>
        <v/>
      </c>
      <c r="Q605" s="76" t="str">
        <f t="shared" si="104"/>
        <v/>
      </c>
      <c r="R605" s="74" t="str">
        <f t="shared" si="104"/>
        <v>GO:0097014</v>
      </c>
      <c r="S605" s="77">
        <v>15384000</v>
      </c>
      <c r="T605" s="78">
        <v>13392000</v>
      </c>
      <c r="U605" s="78">
        <v>13117000</v>
      </c>
      <c r="V605" s="78">
        <v>8108900</v>
      </c>
      <c r="W605" s="78">
        <v>6983100</v>
      </c>
      <c r="X605" s="79">
        <v>5</v>
      </c>
      <c r="Y605" s="80">
        <v>9897900</v>
      </c>
      <c r="Z605" s="80">
        <v>9370400</v>
      </c>
      <c r="AA605" s="80">
        <v>9523600</v>
      </c>
      <c r="AB605" s="80">
        <v>4316100</v>
      </c>
      <c r="AC605" s="80">
        <v>3550800</v>
      </c>
      <c r="AD605" s="96">
        <v>5</v>
      </c>
      <c r="AE605" s="19">
        <v>23.874927520751999</v>
      </c>
      <c r="AF605" s="19">
        <v>23.674867630004901</v>
      </c>
      <c r="AG605" s="19">
        <v>23.644933700561499</v>
      </c>
      <c r="AH605" s="19">
        <v>22.951074600219702</v>
      </c>
      <c r="AI605" s="19">
        <v>22.735435485839801</v>
      </c>
      <c r="AJ605" s="19">
        <v>23.238691329956101</v>
      </c>
      <c r="AK605" s="19">
        <v>23.1596794128418</v>
      </c>
      <c r="AL605" s="19">
        <v>23.1830749511719</v>
      </c>
      <c r="AM605" s="19">
        <v>22.041296005248999</v>
      </c>
      <c r="AN605" s="19">
        <v>21.759712219238299</v>
      </c>
      <c r="AO605" s="19">
        <v>94.635999999999996</v>
      </c>
      <c r="AP605" s="19">
        <v>864</v>
      </c>
      <c r="AQ605" s="19">
        <v>44.7</v>
      </c>
      <c r="AR605" s="19">
        <v>29</v>
      </c>
      <c r="AS605" s="19">
        <v>44.7</v>
      </c>
      <c r="AT605" s="19">
        <v>44.7</v>
      </c>
      <c r="AU605" s="19">
        <v>0</v>
      </c>
      <c r="AV605" s="19">
        <v>323.31</v>
      </c>
      <c r="AW605" s="19">
        <v>29</v>
      </c>
      <c r="AX605" s="19">
        <v>29</v>
      </c>
      <c r="AY605" s="19">
        <v>29</v>
      </c>
      <c r="AZ605" s="19" t="s">
        <v>43</v>
      </c>
      <c r="BA605" s="19">
        <v>18</v>
      </c>
      <c r="BB605" s="19">
        <v>20</v>
      </c>
      <c r="BC605" s="19">
        <v>21</v>
      </c>
      <c r="BD605" s="19">
        <v>10</v>
      </c>
      <c r="BE605" s="19">
        <v>11</v>
      </c>
      <c r="BF605" s="19">
        <v>15</v>
      </c>
      <c r="BG605" s="19">
        <v>14</v>
      </c>
      <c r="BH605" s="19">
        <v>13</v>
      </c>
      <c r="BI605" s="19">
        <v>7</v>
      </c>
      <c r="BJ605" s="19">
        <v>7</v>
      </c>
      <c r="BK605" s="19">
        <v>864</v>
      </c>
      <c r="BL605" s="19">
        <v>2.11</v>
      </c>
      <c r="BM605" s="19">
        <v>27</v>
      </c>
      <c r="BN605" s="19">
        <v>30.2</v>
      </c>
      <c r="BO605" s="19">
        <v>29.6</v>
      </c>
      <c r="BP605" s="19">
        <v>10.9</v>
      </c>
      <c r="BQ605" s="19">
        <v>15.9</v>
      </c>
      <c r="BR605" s="19">
        <v>27</v>
      </c>
      <c r="BS605" s="19">
        <v>24.4</v>
      </c>
      <c r="BT605" s="19">
        <v>22.2</v>
      </c>
      <c r="BU605" s="19">
        <v>15.7</v>
      </c>
      <c r="BV605" s="19">
        <v>11.5</v>
      </c>
      <c r="BW605" s="19">
        <v>0.95468867329652995</v>
      </c>
      <c r="BX605" s="19">
        <v>0.42501132075471698</v>
      </c>
      <c r="BY605" s="19">
        <v>0.69975700378417804</v>
      </c>
      <c r="BZ605" s="19">
        <v>1.7914290576109899</v>
      </c>
    </row>
    <row r="606" spans="1:78" s="38" customFormat="1" x14ac:dyDescent="0.3">
      <c r="A606" s="91">
        <v>604</v>
      </c>
      <c r="B606" s="19" t="s">
        <v>2260</v>
      </c>
      <c r="C606" s="223" t="s">
        <v>76</v>
      </c>
      <c r="D606" s="177">
        <v>1.3518756049386602</v>
      </c>
      <c r="E606" s="108">
        <f t="shared" si="98"/>
        <v>0.43496240576603151</v>
      </c>
      <c r="F606" s="28">
        <v>0.11105901177543426</v>
      </c>
      <c r="G606" s="129">
        <f t="shared" si="99"/>
        <v>0.95444619528255203</v>
      </c>
      <c r="H606" s="144"/>
      <c r="I606" s="145">
        <f t="shared" si="100"/>
        <v>0.95444619528255203</v>
      </c>
      <c r="J606" s="74" t="s">
        <v>493</v>
      </c>
      <c r="K606" s="74" t="s">
        <v>494</v>
      </c>
      <c r="L606" s="74" t="str">
        <f t="shared" si="101"/>
        <v/>
      </c>
      <c r="M606" s="75" t="str">
        <f t="shared" si="104"/>
        <v/>
      </c>
      <c r="N606" s="74" t="str">
        <f t="shared" si="104"/>
        <v/>
      </c>
      <c r="O606" s="74" t="str">
        <f t="shared" si="104"/>
        <v/>
      </c>
      <c r="P606" s="74" t="str">
        <f t="shared" si="104"/>
        <v/>
      </c>
      <c r="Q606" s="76" t="str">
        <f t="shared" si="104"/>
        <v/>
      </c>
      <c r="R606" s="74" t="str">
        <f t="shared" si="104"/>
        <v>GO:0097014</v>
      </c>
      <c r="S606" s="77">
        <v>28900000</v>
      </c>
      <c r="T606" s="78">
        <v>14370000</v>
      </c>
      <c r="U606" s="78">
        <v>15393000</v>
      </c>
      <c r="V606" s="78">
        <v>37924000</v>
      </c>
      <c r="W606" s="78">
        <v>30492000</v>
      </c>
      <c r="X606" s="79">
        <v>5</v>
      </c>
      <c r="Y606" s="80">
        <v>36948000</v>
      </c>
      <c r="Z606" s="80">
        <v>35028000</v>
      </c>
      <c r="AA606" s="80">
        <v>39905000</v>
      </c>
      <c r="AB606" s="80">
        <v>31984000</v>
      </c>
      <c r="AC606" s="80">
        <v>27930000</v>
      </c>
      <c r="AD606" s="96">
        <v>5</v>
      </c>
      <c r="AE606" s="19">
        <v>24.7845668792725</v>
      </c>
      <c r="AF606" s="19">
        <v>23.776556015014599</v>
      </c>
      <c r="AG606" s="19">
        <v>23.875770568847699</v>
      </c>
      <c r="AH606" s="19">
        <v>25.176607131958001</v>
      </c>
      <c r="AI606" s="19">
        <v>24.8619270324707</v>
      </c>
      <c r="AJ606" s="19">
        <v>25.138992309570298</v>
      </c>
      <c r="AK606" s="19">
        <v>25.062005996704102</v>
      </c>
      <c r="AL606" s="19">
        <v>25.250066757202099</v>
      </c>
      <c r="AM606" s="19">
        <v>24.9308471679688</v>
      </c>
      <c r="AN606" s="19">
        <v>24.7353115081787</v>
      </c>
      <c r="AO606" s="19">
        <v>11.61</v>
      </c>
      <c r="AP606" s="19">
        <v>106</v>
      </c>
      <c r="AQ606" s="19">
        <v>83</v>
      </c>
      <c r="AR606" s="19">
        <v>8</v>
      </c>
      <c r="AS606" s="19">
        <v>83</v>
      </c>
      <c r="AT606" s="19">
        <v>83</v>
      </c>
      <c r="AU606" s="19">
        <v>0</v>
      </c>
      <c r="AV606" s="19">
        <v>323.31</v>
      </c>
      <c r="AW606" s="19">
        <v>8</v>
      </c>
      <c r="AX606" s="19">
        <v>8</v>
      </c>
      <c r="AY606" s="19">
        <v>8</v>
      </c>
      <c r="AZ606" s="19" t="s">
        <v>43</v>
      </c>
      <c r="BA606" s="19">
        <v>7</v>
      </c>
      <c r="BB606" s="19">
        <v>6</v>
      </c>
      <c r="BC606" s="19">
        <v>6</v>
      </c>
      <c r="BD606" s="19">
        <v>6</v>
      </c>
      <c r="BE606" s="19">
        <v>7</v>
      </c>
      <c r="BF606" s="19">
        <v>7</v>
      </c>
      <c r="BG606" s="19">
        <v>8</v>
      </c>
      <c r="BH606" s="19">
        <v>7</v>
      </c>
      <c r="BI606" s="19">
        <v>7</v>
      </c>
      <c r="BJ606" s="19">
        <v>7</v>
      </c>
      <c r="BK606" s="19">
        <v>106</v>
      </c>
      <c r="BL606" s="19">
        <v>1.1200000000000001</v>
      </c>
      <c r="BM606" s="19">
        <v>83</v>
      </c>
      <c r="BN606" s="19">
        <v>69.8</v>
      </c>
      <c r="BO606" s="19">
        <v>69.8</v>
      </c>
      <c r="BP606" s="19">
        <v>83</v>
      </c>
      <c r="BQ606" s="19">
        <v>83</v>
      </c>
      <c r="BR606" s="19">
        <v>69.8</v>
      </c>
      <c r="BS606" s="19">
        <v>83</v>
      </c>
      <c r="BT606" s="19">
        <v>69.8</v>
      </c>
      <c r="BU606" s="19">
        <v>83</v>
      </c>
      <c r="BV606" s="19">
        <v>83</v>
      </c>
      <c r="BW606" s="19">
        <v>0.95444619528255203</v>
      </c>
      <c r="BX606" s="19">
        <v>0.42497266729500499</v>
      </c>
      <c r="BY606" s="19">
        <v>-0.52835922241210997</v>
      </c>
      <c r="BZ606" s="19">
        <v>-1.79106347342792</v>
      </c>
    </row>
    <row r="607" spans="1:78" s="38" customFormat="1" x14ac:dyDescent="0.3">
      <c r="A607" s="91">
        <v>605</v>
      </c>
      <c r="B607" s="19" t="s">
        <v>2261</v>
      </c>
      <c r="C607" s="223" t="s">
        <v>76</v>
      </c>
      <c r="D607" s="177">
        <v>1.2520663806489203</v>
      </c>
      <c r="E607" s="108">
        <f t="shared" si="98"/>
        <v>0.32431105148325406</v>
      </c>
      <c r="F607" s="28">
        <v>0.11117476377009536</v>
      </c>
      <c r="G607" s="129">
        <f t="shared" si="99"/>
        <v>0.95399378468948903</v>
      </c>
      <c r="H607" s="144"/>
      <c r="I607" s="145">
        <f t="shared" si="100"/>
        <v>0.95399378468948903</v>
      </c>
      <c r="J607" s="74" t="s">
        <v>2262</v>
      </c>
      <c r="K607" s="74" t="s">
        <v>2263</v>
      </c>
      <c r="L607" s="74" t="str">
        <f t="shared" si="101"/>
        <v>GO:0003729</v>
      </c>
      <c r="M607" s="75" t="str">
        <f t="shared" si="104"/>
        <v/>
      </c>
      <c r="N607" s="74" t="str">
        <f t="shared" si="104"/>
        <v/>
      </c>
      <c r="O607" s="74" t="str">
        <f t="shared" si="104"/>
        <v>GO:0003729</v>
      </c>
      <c r="P607" s="74" t="str">
        <f t="shared" si="104"/>
        <v/>
      </c>
      <c r="Q607" s="76" t="str">
        <f t="shared" si="104"/>
        <v/>
      </c>
      <c r="R607" s="74" t="str">
        <f t="shared" si="104"/>
        <v/>
      </c>
      <c r="S607" s="77">
        <v>7677000</v>
      </c>
      <c r="T607" s="78">
        <v>5297900</v>
      </c>
      <c r="U607" s="78">
        <v>6266900</v>
      </c>
      <c r="V607" s="78">
        <v>8308500</v>
      </c>
      <c r="W607" s="78">
        <v>8321600</v>
      </c>
      <c r="X607" s="79">
        <v>5</v>
      </c>
      <c r="Y607" s="80">
        <v>7461100</v>
      </c>
      <c r="Z607" s="80">
        <v>8036400</v>
      </c>
      <c r="AA607" s="80">
        <v>10514000</v>
      </c>
      <c r="AB607" s="80">
        <v>11359000</v>
      </c>
      <c r="AC607" s="80">
        <v>7543500</v>
      </c>
      <c r="AD607" s="96">
        <v>5</v>
      </c>
      <c r="AE607" s="19">
        <v>22.8721103668213</v>
      </c>
      <c r="AF607" s="19">
        <v>22.336988449096701</v>
      </c>
      <c r="AG607" s="19">
        <v>22.579320907592798</v>
      </c>
      <c r="AH607" s="19">
        <v>22.986156463623001</v>
      </c>
      <c r="AI607" s="19">
        <v>22.988430023193398</v>
      </c>
      <c r="AJ607" s="19">
        <v>22.830957412719702</v>
      </c>
      <c r="AK607" s="19">
        <v>22.938117980956999</v>
      </c>
      <c r="AL607" s="19">
        <v>23.325807571411101</v>
      </c>
      <c r="AM607" s="19">
        <v>23.437332153320298</v>
      </c>
      <c r="AN607" s="19">
        <v>22.8468017578125</v>
      </c>
      <c r="AO607" s="19">
        <v>54.405000000000001</v>
      </c>
      <c r="AP607" s="19">
        <v>516</v>
      </c>
      <c r="AQ607" s="19">
        <v>36.200000000000003</v>
      </c>
      <c r="AR607" s="19">
        <v>12</v>
      </c>
      <c r="AS607" s="19">
        <v>36.200000000000003</v>
      </c>
      <c r="AT607" s="19">
        <v>36.200000000000003</v>
      </c>
      <c r="AU607" s="19">
        <v>0</v>
      </c>
      <c r="AV607" s="19">
        <v>229.42</v>
      </c>
      <c r="AW607" s="19">
        <v>12</v>
      </c>
      <c r="AX607" s="19">
        <v>12</v>
      </c>
      <c r="AY607" s="19">
        <v>12</v>
      </c>
      <c r="AZ607" s="19" t="s">
        <v>43</v>
      </c>
      <c r="BA607" s="19">
        <v>7</v>
      </c>
      <c r="BB607" s="19">
        <v>4</v>
      </c>
      <c r="BC607" s="19">
        <v>7</v>
      </c>
      <c r="BD607" s="19">
        <v>7</v>
      </c>
      <c r="BE607" s="19">
        <v>7</v>
      </c>
      <c r="BF607" s="19">
        <v>10</v>
      </c>
      <c r="BG607" s="19">
        <v>10</v>
      </c>
      <c r="BH607" s="19">
        <v>11</v>
      </c>
      <c r="BI607" s="19">
        <v>6</v>
      </c>
      <c r="BJ607" s="19">
        <v>7</v>
      </c>
      <c r="BK607" s="19">
        <v>516</v>
      </c>
      <c r="BL607" s="19">
        <v>1.51</v>
      </c>
      <c r="BM607" s="19">
        <v>24.2</v>
      </c>
      <c r="BN607" s="19">
        <v>10.7</v>
      </c>
      <c r="BO607" s="19">
        <v>23.6</v>
      </c>
      <c r="BP607" s="19">
        <v>19.600000000000001</v>
      </c>
      <c r="BQ607" s="19">
        <v>22.3</v>
      </c>
      <c r="BR607" s="19">
        <v>32.4</v>
      </c>
      <c r="BS607" s="19">
        <v>30.2</v>
      </c>
      <c r="BT607" s="19">
        <v>36.200000000000003</v>
      </c>
      <c r="BU607" s="19">
        <v>16.899999999999999</v>
      </c>
      <c r="BV607" s="19">
        <v>18.600000000000001</v>
      </c>
      <c r="BW607" s="19">
        <v>0.95399378468948903</v>
      </c>
      <c r="BX607" s="19">
        <v>0.42502824858757099</v>
      </c>
      <c r="BY607" s="19">
        <v>-0.32320213317871099</v>
      </c>
      <c r="BZ607" s="19">
        <v>-1.79038134202868</v>
      </c>
    </row>
    <row r="608" spans="1:78" s="38" customFormat="1" x14ac:dyDescent="0.3">
      <c r="A608" s="91">
        <v>606</v>
      </c>
      <c r="B608" s="19" t="s">
        <v>2264</v>
      </c>
      <c r="C608" s="223" t="s">
        <v>76</v>
      </c>
      <c r="D608" s="177">
        <v>0.80921591386517222</v>
      </c>
      <c r="E608" s="108">
        <f t="shared" si="98"/>
        <v>-0.30540340298348989</v>
      </c>
      <c r="F608" s="28">
        <v>0.11182108544357214</v>
      </c>
      <c r="G608" s="129">
        <f t="shared" si="99"/>
        <v>0.95147629637473585</v>
      </c>
      <c r="H608" s="144"/>
      <c r="I608" s="145">
        <f t="shared" si="100"/>
        <v>-0.95147629637473585</v>
      </c>
      <c r="J608" s="74" t="s">
        <v>2265</v>
      </c>
      <c r="K608" s="74" t="s">
        <v>2266</v>
      </c>
      <c r="L608" s="74" t="str">
        <f t="shared" si="101"/>
        <v/>
      </c>
      <c r="M608" s="75" t="str">
        <f t="shared" si="104"/>
        <v/>
      </c>
      <c r="N608" s="74" t="str">
        <f t="shared" si="104"/>
        <v/>
      </c>
      <c r="O608" s="74" t="str">
        <f t="shared" si="104"/>
        <v/>
      </c>
      <c r="P608" s="74" t="str">
        <f t="shared" si="104"/>
        <v/>
      </c>
      <c r="Q608" s="76" t="str">
        <f t="shared" si="104"/>
        <v/>
      </c>
      <c r="R608" s="74" t="str">
        <f t="shared" si="104"/>
        <v/>
      </c>
      <c r="S608" s="77">
        <v>28540000</v>
      </c>
      <c r="T608" s="78">
        <v>22015000</v>
      </c>
      <c r="U608" s="78">
        <v>24184000</v>
      </c>
      <c r="V608" s="78">
        <v>34129000</v>
      </c>
      <c r="W608" s="78">
        <v>31563000</v>
      </c>
      <c r="X608" s="79">
        <v>5</v>
      </c>
      <c r="Y608" s="80">
        <v>21970000</v>
      </c>
      <c r="Z608" s="80">
        <v>17089000</v>
      </c>
      <c r="AA608" s="80">
        <v>24039000</v>
      </c>
      <c r="AB608" s="80">
        <v>29330000</v>
      </c>
      <c r="AC608" s="80">
        <v>21211000</v>
      </c>
      <c r="AD608" s="96">
        <v>5</v>
      </c>
      <c r="AE608" s="19">
        <v>24.766481399536101</v>
      </c>
      <c r="AF608" s="19">
        <v>24.391983032226602</v>
      </c>
      <c r="AG608" s="19">
        <v>24.527549743652301</v>
      </c>
      <c r="AH608" s="19">
        <v>25.024494171142599</v>
      </c>
      <c r="AI608" s="19">
        <v>24.9117317199707</v>
      </c>
      <c r="AJ608" s="19">
        <v>24.389032363891602</v>
      </c>
      <c r="AK608" s="19">
        <v>24.026565551757798</v>
      </c>
      <c r="AL608" s="19">
        <v>24.518873214721701</v>
      </c>
      <c r="AM608" s="19">
        <v>24.805873870849599</v>
      </c>
      <c r="AN608" s="19">
        <v>24.338310241699201</v>
      </c>
      <c r="AO608" s="19">
        <v>141.11000000000001</v>
      </c>
      <c r="AP608" s="19">
        <v>1292</v>
      </c>
      <c r="AQ608" s="19">
        <v>67.900000000000006</v>
      </c>
      <c r="AR608" s="19">
        <v>35</v>
      </c>
      <c r="AS608" s="19">
        <v>67.900000000000006</v>
      </c>
      <c r="AT608" s="19">
        <v>67.900000000000006</v>
      </c>
      <c r="AU608" s="19">
        <v>0</v>
      </c>
      <c r="AV608" s="19">
        <v>323.31</v>
      </c>
      <c r="AW608" s="19">
        <v>35</v>
      </c>
      <c r="AX608" s="19">
        <v>35</v>
      </c>
      <c r="AY608" s="19">
        <v>35</v>
      </c>
      <c r="AZ608" s="19" t="s">
        <v>43</v>
      </c>
      <c r="BA608" s="19">
        <v>20</v>
      </c>
      <c r="BB608" s="19">
        <v>19</v>
      </c>
      <c r="BC608" s="19">
        <v>20</v>
      </c>
      <c r="BD608" s="19">
        <v>27</v>
      </c>
      <c r="BE608" s="19">
        <v>24</v>
      </c>
      <c r="BF608" s="19">
        <v>25</v>
      </c>
      <c r="BG608" s="19">
        <v>21</v>
      </c>
      <c r="BH608" s="19">
        <v>25</v>
      </c>
      <c r="BI608" s="19">
        <v>23</v>
      </c>
      <c r="BJ608" s="19">
        <v>21</v>
      </c>
      <c r="BK608" s="19">
        <v>1292</v>
      </c>
      <c r="BL608" s="19">
        <v>2.23</v>
      </c>
      <c r="BM608" s="19">
        <v>56.3</v>
      </c>
      <c r="BN608" s="19">
        <v>53.9</v>
      </c>
      <c r="BO608" s="19">
        <v>57</v>
      </c>
      <c r="BP608" s="19">
        <v>63.2</v>
      </c>
      <c r="BQ608" s="19">
        <v>60.1</v>
      </c>
      <c r="BR608" s="19">
        <v>58.9</v>
      </c>
      <c r="BS608" s="19">
        <v>58.4</v>
      </c>
      <c r="BT608" s="19">
        <v>60.3</v>
      </c>
      <c r="BU608" s="19">
        <v>57.3</v>
      </c>
      <c r="BV608" s="19">
        <v>54.7</v>
      </c>
      <c r="BW608" s="19">
        <v>0.95147629637473596</v>
      </c>
      <c r="BX608" s="19">
        <v>0.42647136150234699</v>
      </c>
      <c r="BY608" s="19">
        <v>0.30871696472167898</v>
      </c>
      <c r="BZ608" s="19">
        <v>1.7865847878490699</v>
      </c>
    </row>
    <row r="609" spans="1:78" s="38" customFormat="1" x14ac:dyDescent="0.3">
      <c r="A609" s="91">
        <v>607</v>
      </c>
      <c r="B609" s="19" t="s">
        <v>2267</v>
      </c>
      <c r="C609" s="223" t="s">
        <v>2268</v>
      </c>
      <c r="D609" s="177">
        <v>1.4946349770727974</v>
      </c>
      <c r="E609" s="108">
        <f t="shared" si="98"/>
        <v>0.57979318939502977</v>
      </c>
      <c r="F609" s="28">
        <v>0.11209525823938293</v>
      </c>
      <c r="G609" s="129">
        <f t="shared" si="99"/>
        <v>0.95041275818134885</v>
      </c>
      <c r="H609" s="144"/>
      <c r="I609" s="145">
        <f t="shared" si="100"/>
        <v>0.95041275818134885</v>
      </c>
      <c r="J609" s="74" t="s">
        <v>2269</v>
      </c>
      <c r="K609" s="74" t="s">
        <v>2270</v>
      </c>
      <c r="L609" s="74" t="str">
        <f t="shared" si="101"/>
        <v>GO:0005730;GO:0003723</v>
      </c>
      <c r="M609" s="75" t="str">
        <f t="shared" si="104"/>
        <v/>
      </c>
      <c r="N609" s="74" t="str">
        <f t="shared" si="104"/>
        <v/>
      </c>
      <c r="O609" s="74" t="str">
        <f t="shared" si="104"/>
        <v/>
      </c>
      <c r="P609" s="74" t="str">
        <f t="shared" si="104"/>
        <v>GO:0005730</v>
      </c>
      <c r="Q609" s="76" t="str">
        <f t="shared" si="104"/>
        <v>GO:0003723</v>
      </c>
      <c r="R609" s="74" t="str">
        <f t="shared" si="104"/>
        <v/>
      </c>
      <c r="S609" s="77">
        <v>2315400</v>
      </c>
      <c r="T609" s="78">
        <v>2867500</v>
      </c>
      <c r="U609" s="78">
        <v>4198200</v>
      </c>
      <c r="V609" s="78">
        <v>4147000</v>
      </c>
      <c r="W609" s="78">
        <v>3853000</v>
      </c>
      <c r="X609" s="79">
        <v>5</v>
      </c>
      <c r="Y609" s="80">
        <v>6009200</v>
      </c>
      <c r="Z609" s="80">
        <v>6621200</v>
      </c>
      <c r="AA609" s="80">
        <v>5936200</v>
      </c>
      <c r="AB609" s="80">
        <v>2522900</v>
      </c>
      <c r="AC609" s="80">
        <v>4888900</v>
      </c>
      <c r="AD609" s="96">
        <v>5</v>
      </c>
      <c r="AE609" s="19">
        <v>21.142829895019499</v>
      </c>
      <c r="AF609" s="19">
        <v>21.451362609863299</v>
      </c>
      <c r="AG609" s="19">
        <v>22.001338958740199</v>
      </c>
      <c r="AH609" s="19">
        <v>21.983636856079102</v>
      </c>
      <c r="AI609" s="19">
        <v>21.877550125122099</v>
      </c>
      <c r="AJ609" s="19">
        <v>22.518741607666001</v>
      </c>
      <c r="AK609" s="19">
        <v>22.6586608886719</v>
      </c>
      <c r="AL609" s="19">
        <v>22.5011081695557</v>
      </c>
      <c r="AM609" s="19">
        <v>21.266651153564499</v>
      </c>
      <c r="AN609" s="19">
        <v>22.2210788726807</v>
      </c>
      <c r="AO609" s="19">
        <v>75.102999999999994</v>
      </c>
      <c r="AP609" s="19">
        <v>679</v>
      </c>
      <c r="AQ609" s="19">
        <v>37.1</v>
      </c>
      <c r="AR609" s="19">
        <v>19</v>
      </c>
      <c r="AS609" s="19">
        <v>37.1</v>
      </c>
      <c r="AT609" s="19">
        <v>37.1</v>
      </c>
      <c r="AU609" s="19">
        <v>0</v>
      </c>
      <c r="AV609" s="19">
        <v>106.28</v>
      </c>
      <c r="AW609" s="19" t="s">
        <v>43</v>
      </c>
      <c r="AX609" s="19" t="s">
        <v>43</v>
      </c>
      <c r="AY609" s="19" t="s">
        <v>43</v>
      </c>
      <c r="AZ609" s="19" t="s">
        <v>43</v>
      </c>
      <c r="BA609" s="19">
        <v>11</v>
      </c>
      <c r="BB609" s="19">
        <v>11</v>
      </c>
      <c r="BC609" s="19">
        <v>6</v>
      </c>
      <c r="BD609" s="19">
        <v>5</v>
      </c>
      <c r="BE609" s="19">
        <v>6</v>
      </c>
      <c r="BF609" s="19">
        <v>12</v>
      </c>
      <c r="BG609" s="19">
        <v>16</v>
      </c>
      <c r="BH609" s="19">
        <v>11</v>
      </c>
      <c r="BI609" s="19">
        <v>5</v>
      </c>
      <c r="BJ609" s="19">
        <v>6</v>
      </c>
      <c r="BK609" s="19" t="s">
        <v>43</v>
      </c>
      <c r="BL609" s="19">
        <v>1.85</v>
      </c>
      <c r="BM609" s="19">
        <v>18.7</v>
      </c>
      <c r="BN609" s="19">
        <v>22.1</v>
      </c>
      <c r="BO609" s="19">
        <v>11.9</v>
      </c>
      <c r="BP609" s="19">
        <v>8.5</v>
      </c>
      <c r="BQ609" s="19">
        <v>12.8</v>
      </c>
      <c r="BR609" s="19">
        <v>20.6</v>
      </c>
      <c r="BS609" s="19">
        <v>29.6</v>
      </c>
      <c r="BT609" s="19">
        <v>19.899999999999999</v>
      </c>
      <c r="BU609" s="19">
        <v>9.1</v>
      </c>
      <c r="BV609" s="19">
        <v>10.3</v>
      </c>
      <c r="BW609" s="19">
        <v>0.95041275818134896</v>
      </c>
      <c r="BX609" s="19">
        <v>0.42617773620205801</v>
      </c>
      <c r="BY609" s="19">
        <v>-0.54190444946289096</v>
      </c>
      <c r="BZ609" s="19">
        <v>-1.78498050671777</v>
      </c>
    </row>
    <row r="610" spans="1:78" s="38" customFormat="1" x14ac:dyDescent="0.3">
      <c r="A610" s="91">
        <v>608</v>
      </c>
      <c r="B610" s="19" t="s">
        <v>2271</v>
      </c>
      <c r="C610" s="223" t="s">
        <v>2272</v>
      </c>
      <c r="D610" s="177">
        <v>1.1800781916511496</v>
      </c>
      <c r="E610" s="108">
        <f t="shared" si="98"/>
        <v>0.23888245532440422</v>
      </c>
      <c r="F610" s="28">
        <v>0.11213764967652143</v>
      </c>
      <c r="G610" s="129">
        <f t="shared" si="99"/>
        <v>0.95024855063822211</v>
      </c>
      <c r="H610" s="144"/>
      <c r="I610" s="145">
        <f t="shared" si="100"/>
        <v>0.95024855063822211</v>
      </c>
      <c r="J610" s="74" t="s">
        <v>2273</v>
      </c>
      <c r="K610" s="74" t="s">
        <v>2274</v>
      </c>
      <c r="L610" s="74" t="str">
        <f t="shared" si="101"/>
        <v/>
      </c>
      <c r="M610" s="75" t="str">
        <f t="shared" si="104"/>
        <v/>
      </c>
      <c r="N610" s="74" t="str">
        <f t="shared" si="104"/>
        <v/>
      </c>
      <c r="O610" s="74" t="str">
        <f t="shared" si="104"/>
        <v/>
      </c>
      <c r="P610" s="74" t="str">
        <f t="shared" si="104"/>
        <v/>
      </c>
      <c r="Q610" s="76" t="str">
        <f t="shared" si="104"/>
        <v/>
      </c>
      <c r="R610" s="74" t="str">
        <f t="shared" si="104"/>
        <v>GO:0097014</v>
      </c>
      <c r="S610" s="77">
        <v>50922000</v>
      </c>
      <c r="T610" s="78">
        <v>42064000</v>
      </c>
      <c r="U610" s="78">
        <v>47476000</v>
      </c>
      <c r="V610" s="78">
        <v>72188000</v>
      </c>
      <c r="W610" s="78">
        <v>56944000</v>
      </c>
      <c r="X610" s="79">
        <v>5</v>
      </c>
      <c r="Y610" s="80">
        <v>55364000</v>
      </c>
      <c r="Z610" s="80">
        <v>63714000</v>
      </c>
      <c r="AA610" s="80">
        <v>61038000</v>
      </c>
      <c r="AB610" s="80">
        <v>68252000</v>
      </c>
      <c r="AC610" s="80">
        <v>69774000</v>
      </c>
      <c r="AD610" s="96">
        <v>5</v>
      </c>
      <c r="AE610" s="19">
        <v>25.60178565979</v>
      </c>
      <c r="AF610" s="19">
        <v>25.3260822296143</v>
      </c>
      <c r="AG610" s="19">
        <v>25.500694274902301</v>
      </c>
      <c r="AH610" s="19">
        <v>26.1052551269531</v>
      </c>
      <c r="AI610" s="19">
        <v>25.7630405426025</v>
      </c>
      <c r="AJ610" s="19">
        <v>25.7224445343018</v>
      </c>
      <c r="AK610" s="19">
        <v>25.925107955932599</v>
      </c>
      <c r="AL610" s="19">
        <v>25.863204956054702</v>
      </c>
      <c r="AM610" s="19">
        <v>26.024368286132798</v>
      </c>
      <c r="AN610" s="19">
        <v>26.056186676025401</v>
      </c>
      <c r="AO610" s="19">
        <v>20.071999999999999</v>
      </c>
      <c r="AP610" s="19">
        <v>183</v>
      </c>
      <c r="AQ610" s="19">
        <v>77</v>
      </c>
      <c r="AR610" s="19">
        <v>15</v>
      </c>
      <c r="AS610" s="19">
        <v>77</v>
      </c>
      <c r="AT610" s="19">
        <v>77</v>
      </c>
      <c r="AU610" s="19">
        <v>0</v>
      </c>
      <c r="AV610" s="19">
        <v>323.31</v>
      </c>
      <c r="AW610" s="19">
        <v>15</v>
      </c>
      <c r="AX610" s="19">
        <v>15</v>
      </c>
      <c r="AY610" s="19">
        <v>15</v>
      </c>
      <c r="AZ610" s="19" t="s">
        <v>43</v>
      </c>
      <c r="BA610" s="19">
        <v>9</v>
      </c>
      <c r="BB610" s="19">
        <v>9</v>
      </c>
      <c r="BC610" s="19">
        <v>9</v>
      </c>
      <c r="BD610" s="19">
        <v>11</v>
      </c>
      <c r="BE610" s="19">
        <v>14</v>
      </c>
      <c r="BF610" s="19">
        <v>9</v>
      </c>
      <c r="BG610" s="19">
        <v>11</v>
      </c>
      <c r="BH610" s="19">
        <v>9</v>
      </c>
      <c r="BI610" s="19">
        <v>11</v>
      </c>
      <c r="BJ610" s="19">
        <v>11</v>
      </c>
      <c r="BK610" s="19">
        <v>183</v>
      </c>
      <c r="BL610" s="19">
        <v>1.31</v>
      </c>
      <c r="BM610" s="19">
        <v>63.4</v>
      </c>
      <c r="BN610" s="19">
        <v>63.4</v>
      </c>
      <c r="BO610" s="19">
        <v>51.9</v>
      </c>
      <c r="BP610" s="19">
        <v>66.099999999999994</v>
      </c>
      <c r="BQ610" s="19">
        <v>75.400000000000006</v>
      </c>
      <c r="BR610" s="19">
        <v>60.7</v>
      </c>
      <c r="BS610" s="19">
        <v>66.099999999999994</v>
      </c>
      <c r="BT610" s="19">
        <v>60.7</v>
      </c>
      <c r="BU610" s="19">
        <v>66.099999999999994</v>
      </c>
      <c r="BV610" s="19">
        <v>69.400000000000006</v>
      </c>
      <c r="BW610" s="19">
        <v>0.950248550638222</v>
      </c>
      <c r="BX610" s="19">
        <v>0.42600747663551403</v>
      </c>
      <c r="BY610" s="19">
        <v>-0.25889091491699301</v>
      </c>
      <c r="BZ610" s="19">
        <v>-1.7847327891908999</v>
      </c>
    </row>
    <row r="611" spans="1:78" s="38" customFormat="1" x14ac:dyDescent="0.3">
      <c r="A611" s="91">
        <v>609</v>
      </c>
      <c r="B611" s="19" t="s">
        <v>2275</v>
      </c>
      <c r="C611" s="223" t="s">
        <v>76</v>
      </c>
      <c r="D611" s="177">
        <v>1.2125932567000737</v>
      </c>
      <c r="E611" s="108">
        <f t="shared" si="98"/>
        <v>0.27809570466474132</v>
      </c>
      <c r="F611" s="28">
        <v>0.11231269275702298</v>
      </c>
      <c r="G611" s="129">
        <f t="shared" si="99"/>
        <v>0.94957116018699905</v>
      </c>
      <c r="H611" s="144"/>
      <c r="I611" s="145">
        <f t="shared" si="100"/>
        <v>0.94957116018699905</v>
      </c>
      <c r="J611" s="74" t="s">
        <v>2276</v>
      </c>
      <c r="K611" s="74" t="s">
        <v>2277</v>
      </c>
      <c r="L611" s="74" t="str">
        <f t="shared" si="101"/>
        <v/>
      </c>
      <c r="M611" s="75" t="str">
        <f t="shared" si="104"/>
        <v/>
      </c>
      <c r="N611" s="74" t="str">
        <f t="shared" si="104"/>
        <v/>
      </c>
      <c r="O611" s="74" t="str">
        <f t="shared" si="104"/>
        <v/>
      </c>
      <c r="P611" s="74" t="str">
        <f t="shared" si="104"/>
        <v/>
      </c>
      <c r="Q611" s="76" t="str">
        <f t="shared" si="104"/>
        <v/>
      </c>
      <c r="R611" s="74" t="str">
        <f t="shared" si="104"/>
        <v/>
      </c>
      <c r="S611" s="77">
        <v>23557000</v>
      </c>
      <c r="T611" s="78">
        <v>18504000</v>
      </c>
      <c r="U611" s="78">
        <v>19885000</v>
      </c>
      <c r="V611" s="78">
        <v>33994000</v>
      </c>
      <c r="W611" s="78">
        <v>28984000</v>
      </c>
      <c r="X611" s="79">
        <v>5</v>
      </c>
      <c r="Y611" s="80">
        <v>28169000</v>
      </c>
      <c r="Z611" s="80">
        <v>30085000</v>
      </c>
      <c r="AA611" s="80">
        <v>35310000</v>
      </c>
      <c r="AB611" s="80">
        <v>28752000</v>
      </c>
      <c r="AC611" s="80">
        <v>29166000</v>
      </c>
      <c r="AD611" s="96">
        <v>5</v>
      </c>
      <c r="AE611" s="19">
        <v>24.489652633666999</v>
      </c>
      <c r="AF611" s="19">
        <v>24.141334533691399</v>
      </c>
      <c r="AG611" s="19">
        <v>24.245176315307599</v>
      </c>
      <c r="AH611" s="19">
        <v>25.018775939941399</v>
      </c>
      <c r="AI611" s="19">
        <v>24.788753509521499</v>
      </c>
      <c r="AJ611" s="19">
        <v>24.747604370117202</v>
      </c>
      <c r="AK611" s="19">
        <v>24.8425407409668</v>
      </c>
      <c r="AL611" s="19">
        <v>25.073574066162099</v>
      </c>
      <c r="AM611" s="19">
        <v>24.777158737182599</v>
      </c>
      <c r="AN611" s="19">
        <v>24.797784805297901</v>
      </c>
      <c r="AO611" s="19">
        <v>23.95</v>
      </c>
      <c r="AP611" s="19">
        <v>220</v>
      </c>
      <c r="AQ611" s="19">
        <v>47.7</v>
      </c>
      <c r="AR611" s="19">
        <v>8</v>
      </c>
      <c r="AS611" s="19">
        <v>47.7</v>
      </c>
      <c r="AT611" s="19">
        <v>47.7</v>
      </c>
      <c r="AU611" s="19">
        <v>0</v>
      </c>
      <c r="AV611" s="19">
        <v>212.64</v>
      </c>
      <c r="AW611" s="19">
        <v>8</v>
      </c>
      <c r="AX611" s="19">
        <v>8</v>
      </c>
      <c r="AY611" s="19">
        <v>8</v>
      </c>
      <c r="AZ611" s="19" t="s">
        <v>43</v>
      </c>
      <c r="BA611" s="19">
        <v>7</v>
      </c>
      <c r="BB611" s="19">
        <v>7</v>
      </c>
      <c r="BC611" s="19">
        <v>7</v>
      </c>
      <c r="BD611" s="19">
        <v>6</v>
      </c>
      <c r="BE611" s="19">
        <v>7</v>
      </c>
      <c r="BF611" s="19">
        <v>7</v>
      </c>
      <c r="BG611" s="19">
        <v>6</v>
      </c>
      <c r="BH611" s="19">
        <v>7</v>
      </c>
      <c r="BI611" s="19">
        <v>7</v>
      </c>
      <c r="BJ611" s="19">
        <v>7</v>
      </c>
      <c r="BK611" s="19">
        <v>220</v>
      </c>
      <c r="BL611" s="19">
        <v>1.17</v>
      </c>
      <c r="BM611" s="19">
        <v>46.8</v>
      </c>
      <c r="BN611" s="19">
        <v>46.8</v>
      </c>
      <c r="BO611" s="19">
        <v>46.8</v>
      </c>
      <c r="BP611" s="19">
        <v>43.6</v>
      </c>
      <c r="BQ611" s="19">
        <v>46.8</v>
      </c>
      <c r="BR611" s="19">
        <v>46.8</v>
      </c>
      <c r="BS611" s="19">
        <v>46.4</v>
      </c>
      <c r="BT611" s="19">
        <v>47.3</v>
      </c>
      <c r="BU611" s="19">
        <v>46.8</v>
      </c>
      <c r="BV611" s="19">
        <v>46.8</v>
      </c>
      <c r="BW611" s="19">
        <v>0.94957116018699905</v>
      </c>
      <c r="BX611" s="19">
        <v>0.42561416589002798</v>
      </c>
      <c r="BY611" s="19">
        <v>-0.31099395751953202</v>
      </c>
      <c r="BZ611" s="19">
        <v>-1.78371084399307</v>
      </c>
    </row>
    <row r="612" spans="1:78" s="38" customFormat="1" x14ac:dyDescent="0.3">
      <c r="A612" s="91">
        <v>610</v>
      </c>
      <c r="B612" s="19" t="s">
        <v>2278</v>
      </c>
      <c r="C612" s="223" t="s">
        <v>2279</v>
      </c>
      <c r="D612" s="177">
        <v>1.2029323324155123</v>
      </c>
      <c r="E612" s="108">
        <f t="shared" si="98"/>
        <v>0.26655549003328188</v>
      </c>
      <c r="F612" s="28">
        <v>0.11236476916590628</v>
      </c>
      <c r="G612" s="129">
        <f t="shared" si="99"/>
        <v>0.94936983605571501</v>
      </c>
      <c r="H612" s="144"/>
      <c r="I612" s="145">
        <f t="shared" si="100"/>
        <v>0.94936983605571501</v>
      </c>
      <c r="J612" s="74" t="s">
        <v>2280</v>
      </c>
      <c r="K612" s="74" t="s">
        <v>2281</v>
      </c>
      <c r="L612" s="74" t="str">
        <f t="shared" si="101"/>
        <v/>
      </c>
      <c r="M612" s="75" t="str">
        <f t="shared" si="104"/>
        <v/>
      </c>
      <c r="N612" s="74" t="str">
        <f t="shared" si="104"/>
        <v/>
      </c>
      <c r="O612" s="74" t="str">
        <f t="shared" si="104"/>
        <v/>
      </c>
      <c r="P612" s="74" t="str">
        <f t="shared" si="104"/>
        <v/>
      </c>
      <c r="Q612" s="76" t="str">
        <f t="shared" si="104"/>
        <v/>
      </c>
      <c r="R612" s="74" t="str">
        <f t="shared" si="104"/>
        <v/>
      </c>
      <c r="S612" s="77">
        <v>3043100</v>
      </c>
      <c r="T612" s="78">
        <v>2776900</v>
      </c>
      <c r="U612" s="78">
        <v>3137300</v>
      </c>
      <c r="V612" s="78">
        <v>2612600</v>
      </c>
      <c r="W612" s="78">
        <v>2630400</v>
      </c>
      <c r="X612" s="79">
        <v>5</v>
      </c>
      <c r="Y612" s="80">
        <v>3433500</v>
      </c>
      <c r="Z612" s="80">
        <v>4377500</v>
      </c>
      <c r="AA612" s="80">
        <v>3697900</v>
      </c>
      <c r="AB612" s="80">
        <v>2947600</v>
      </c>
      <c r="AC612" s="80">
        <v>2625500</v>
      </c>
      <c r="AD612" s="96">
        <v>5</v>
      </c>
      <c r="AE612" s="19">
        <v>21.537109375</v>
      </c>
      <c r="AF612" s="19">
        <v>21.405044555664102</v>
      </c>
      <c r="AG612" s="19">
        <v>21.581092834472699</v>
      </c>
      <c r="AH612" s="19">
        <v>21.317054748535199</v>
      </c>
      <c r="AI612" s="19">
        <v>21.326850891113299</v>
      </c>
      <c r="AJ612" s="19">
        <v>21.711248397827099</v>
      </c>
      <c r="AK612" s="19">
        <v>22.0616760253906</v>
      </c>
      <c r="AL612" s="19">
        <v>21.818275451660199</v>
      </c>
      <c r="AM612" s="19">
        <v>21.4911098480225</v>
      </c>
      <c r="AN612" s="19">
        <v>21.324161529541001</v>
      </c>
      <c r="AO612" s="19">
        <v>39.293999999999997</v>
      </c>
      <c r="AP612" s="19">
        <v>346</v>
      </c>
      <c r="AQ612" s="19">
        <v>54</v>
      </c>
      <c r="AR612" s="19">
        <v>2</v>
      </c>
      <c r="AS612" s="19">
        <v>51.2</v>
      </c>
      <c r="AT612" s="19">
        <v>4</v>
      </c>
      <c r="AU612" s="19">
        <v>0</v>
      </c>
      <c r="AV612" s="19">
        <v>168.42</v>
      </c>
      <c r="AW612" s="19">
        <v>14</v>
      </c>
      <c r="AX612" s="19">
        <v>12</v>
      </c>
      <c r="AY612" s="19">
        <v>2</v>
      </c>
      <c r="AZ612" s="19" t="s">
        <v>43</v>
      </c>
      <c r="BA612" s="19">
        <v>3</v>
      </c>
      <c r="BB612" s="19">
        <v>4</v>
      </c>
      <c r="BC612" s="19">
        <v>5</v>
      </c>
      <c r="BD612" s="19">
        <v>5</v>
      </c>
      <c r="BE612" s="19">
        <v>6</v>
      </c>
      <c r="BF612" s="19">
        <v>4</v>
      </c>
      <c r="BG612" s="19">
        <v>5</v>
      </c>
      <c r="BH612" s="19">
        <v>7</v>
      </c>
      <c r="BI612" s="19">
        <v>6</v>
      </c>
      <c r="BJ612" s="19">
        <v>6</v>
      </c>
      <c r="BK612" s="19">
        <v>346</v>
      </c>
      <c r="BL612" s="19">
        <v>1.1499999999999999</v>
      </c>
      <c r="BM612" s="19">
        <v>15.6</v>
      </c>
      <c r="BN612" s="19">
        <v>18.8</v>
      </c>
      <c r="BO612" s="19">
        <v>24.6</v>
      </c>
      <c r="BP612" s="19">
        <v>26.3</v>
      </c>
      <c r="BQ612" s="19">
        <v>23.1</v>
      </c>
      <c r="BR612" s="19">
        <v>19.399999999999999</v>
      </c>
      <c r="BS612" s="19">
        <v>22.5</v>
      </c>
      <c r="BT612" s="19">
        <v>38.700000000000003</v>
      </c>
      <c r="BU612" s="19">
        <v>26.3</v>
      </c>
      <c r="BV612" s="19">
        <v>26</v>
      </c>
      <c r="BW612" s="19">
        <v>0.94936983605571501</v>
      </c>
      <c r="BX612" s="19">
        <v>0.42510511627906999</v>
      </c>
      <c r="BY612" s="19">
        <v>-0.24786376953125</v>
      </c>
      <c r="BZ612" s="19">
        <v>-1.78340709810597</v>
      </c>
    </row>
    <row r="613" spans="1:78" s="38" customFormat="1" x14ac:dyDescent="0.3">
      <c r="A613" s="91">
        <v>611</v>
      </c>
      <c r="B613" s="19" t="s">
        <v>2282</v>
      </c>
      <c r="C613" s="223" t="s">
        <v>2283</v>
      </c>
      <c r="D613" s="177">
        <v>1.2141226933354741</v>
      </c>
      <c r="E613" s="108">
        <f t="shared" si="98"/>
        <v>0.27991422070603289</v>
      </c>
      <c r="F613" s="28">
        <v>0.11271894346724411</v>
      </c>
      <c r="G613" s="129">
        <f t="shared" si="99"/>
        <v>0.94800309059153398</v>
      </c>
      <c r="H613" s="144"/>
      <c r="I613" s="145">
        <f t="shared" si="100"/>
        <v>0.94800309059153398</v>
      </c>
      <c r="J613" s="74" t="s">
        <v>2284</v>
      </c>
      <c r="K613" s="74" t="s">
        <v>2285</v>
      </c>
      <c r="L613" s="74" t="str">
        <f t="shared" si="101"/>
        <v/>
      </c>
      <c r="M613" s="75" t="str">
        <f t="shared" ref="M613:R622" si="105">IF(ISNUMBER(FIND(M$2,$J613))=TRUE,M$2,"")</f>
        <v/>
      </c>
      <c r="N613" s="74" t="str">
        <f t="shared" si="105"/>
        <v/>
      </c>
      <c r="O613" s="74" t="str">
        <f t="shared" si="105"/>
        <v/>
      </c>
      <c r="P613" s="74" t="str">
        <f t="shared" si="105"/>
        <v/>
      </c>
      <c r="Q613" s="76" t="str">
        <f t="shared" si="105"/>
        <v/>
      </c>
      <c r="R613" s="74" t="str">
        <f t="shared" si="105"/>
        <v/>
      </c>
      <c r="S613" s="77">
        <v>48730000</v>
      </c>
      <c r="T613" s="78">
        <v>48249000</v>
      </c>
      <c r="U613" s="78">
        <v>41981000</v>
      </c>
      <c r="V613" s="78">
        <v>64434000</v>
      </c>
      <c r="W613" s="78">
        <v>58185000</v>
      </c>
      <c r="X613" s="79">
        <v>5</v>
      </c>
      <c r="Y613" s="80">
        <v>78512000</v>
      </c>
      <c r="Z613" s="80">
        <v>65926000</v>
      </c>
      <c r="AA613" s="80">
        <v>54253000</v>
      </c>
      <c r="AB613" s="80">
        <v>51141000</v>
      </c>
      <c r="AC613" s="80">
        <v>67757000</v>
      </c>
      <c r="AD613" s="96">
        <v>5</v>
      </c>
      <c r="AE613" s="19">
        <v>25.538307189941399</v>
      </c>
      <c r="AF613" s="19">
        <v>25.5239963531494</v>
      </c>
      <c r="AG613" s="19">
        <v>25.3232326507568</v>
      </c>
      <c r="AH613" s="19">
        <v>25.941318511962901</v>
      </c>
      <c r="AI613" s="19">
        <v>25.794143676757798</v>
      </c>
      <c r="AJ613" s="19">
        <v>26.2264099121094</v>
      </c>
      <c r="AK613" s="19">
        <v>25.97434425354</v>
      </c>
      <c r="AL613" s="19">
        <v>25.693199157714801</v>
      </c>
      <c r="AM613" s="19">
        <v>25.607976913452099</v>
      </c>
      <c r="AN613" s="19">
        <v>26.013866424560501</v>
      </c>
      <c r="AO613" s="19">
        <v>92.231999999999999</v>
      </c>
      <c r="AP613" s="19">
        <v>821</v>
      </c>
      <c r="AQ613" s="19">
        <v>44.6</v>
      </c>
      <c r="AR613" s="19">
        <v>15</v>
      </c>
      <c r="AS613" s="19">
        <v>23.9</v>
      </c>
      <c r="AT613" s="19">
        <v>23.9</v>
      </c>
      <c r="AU613" s="19">
        <v>0</v>
      </c>
      <c r="AV613" s="19">
        <v>323.31</v>
      </c>
      <c r="AW613" s="19" t="s">
        <v>43</v>
      </c>
      <c r="AX613" s="19" t="s">
        <v>43</v>
      </c>
      <c r="AY613" s="19" t="s">
        <v>43</v>
      </c>
      <c r="AZ613" s="19" t="s">
        <v>43</v>
      </c>
      <c r="BA613" s="19">
        <v>11</v>
      </c>
      <c r="BB613" s="19">
        <v>11</v>
      </c>
      <c r="BC613" s="19">
        <v>11</v>
      </c>
      <c r="BD613" s="19">
        <v>10</v>
      </c>
      <c r="BE613" s="19">
        <v>9</v>
      </c>
      <c r="BF613" s="19">
        <v>12</v>
      </c>
      <c r="BG613" s="19">
        <v>11</v>
      </c>
      <c r="BH613" s="19">
        <v>11</v>
      </c>
      <c r="BI613" s="19">
        <v>10</v>
      </c>
      <c r="BJ613" s="19">
        <v>7</v>
      </c>
      <c r="BK613" s="19" t="s">
        <v>43</v>
      </c>
      <c r="BL613" s="19">
        <v>2</v>
      </c>
      <c r="BM613" s="19">
        <v>30.9</v>
      </c>
      <c r="BN613" s="19">
        <v>32</v>
      </c>
      <c r="BO613" s="19">
        <v>31.9</v>
      </c>
      <c r="BP613" s="19">
        <v>33.4</v>
      </c>
      <c r="BQ613" s="19">
        <v>35.1</v>
      </c>
      <c r="BR613" s="19">
        <v>37.1</v>
      </c>
      <c r="BS613" s="19">
        <v>31.2</v>
      </c>
      <c r="BT613" s="19">
        <v>30.9</v>
      </c>
      <c r="BU613" s="19">
        <v>36.299999999999997</v>
      </c>
      <c r="BV613" s="19">
        <v>30.9</v>
      </c>
      <c r="BW613" s="19">
        <v>0.94800309059153398</v>
      </c>
      <c r="BX613" s="19">
        <v>0.42574187558031601</v>
      </c>
      <c r="BY613" s="19">
        <v>-0.278959655761717</v>
      </c>
      <c r="BZ613" s="19">
        <v>-1.78134481254746</v>
      </c>
    </row>
    <row r="614" spans="1:78" s="38" customFormat="1" x14ac:dyDescent="0.3">
      <c r="A614" s="91">
        <v>612</v>
      </c>
      <c r="B614" s="19" t="s">
        <v>2286</v>
      </c>
      <c r="C614" s="223" t="s">
        <v>76</v>
      </c>
      <c r="D614" s="177">
        <v>1.4624981482554957</v>
      </c>
      <c r="E614" s="108">
        <f t="shared" si="98"/>
        <v>0.54843479802643225</v>
      </c>
      <c r="F614" s="28">
        <v>0.1128349431701763</v>
      </c>
      <c r="G614" s="129">
        <f t="shared" si="99"/>
        <v>0.94755638549521792</v>
      </c>
      <c r="H614" s="144"/>
      <c r="I614" s="145">
        <f t="shared" si="100"/>
        <v>0.94755638549521792</v>
      </c>
      <c r="J614" s="74" t="s">
        <v>2287</v>
      </c>
      <c r="K614" s="74" t="s">
        <v>2288</v>
      </c>
      <c r="L614" s="74" t="str">
        <f t="shared" si="101"/>
        <v/>
      </c>
      <c r="M614" s="75" t="str">
        <f t="shared" si="105"/>
        <v/>
      </c>
      <c r="N614" s="74" t="str">
        <f t="shared" si="105"/>
        <v/>
      </c>
      <c r="O614" s="74" t="str">
        <f t="shared" si="105"/>
        <v/>
      </c>
      <c r="P614" s="74" t="str">
        <f t="shared" si="105"/>
        <v/>
      </c>
      <c r="Q614" s="76" t="str">
        <f t="shared" si="105"/>
        <v/>
      </c>
      <c r="R614" s="74" t="str">
        <f t="shared" si="105"/>
        <v>GO:0097014</v>
      </c>
      <c r="S614" s="77">
        <v>1997300</v>
      </c>
      <c r="T614" s="78">
        <v>3329200</v>
      </c>
      <c r="U614" s="78">
        <v>2362800</v>
      </c>
      <c r="V614" s="78">
        <v>4425600</v>
      </c>
      <c r="W614" s="78">
        <v>3411000</v>
      </c>
      <c r="X614" s="79">
        <v>5</v>
      </c>
      <c r="Y614" s="80">
        <v>5804600</v>
      </c>
      <c r="Z614" s="80">
        <v>5826900</v>
      </c>
      <c r="AA614" s="80">
        <v>5089500</v>
      </c>
      <c r="AB614" s="80">
        <v>3150400</v>
      </c>
      <c r="AC614" s="80">
        <v>2835200</v>
      </c>
      <c r="AD614" s="96">
        <v>5</v>
      </c>
      <c r="AE614" s="19">
        <v>20.929618835449201</v>
      </c>
      <c r="AF614" s="19">
        <v>21.666744232177699</v>
      </c>
      <c r="AG614" s="19">
        <v>21.172065734863299</v>
      </c>
      <c r="AH614" s="19">
        <v>22.077442169189499</v>
      </c>
      <c r="AI614" s="19">
        <v>21.7017631530762</v>
      </c>
      <c r="AJ614" s="19">
        <v>22.468765258789102</v>
      </c>
      <c r="AK614" s="19">
        <v>22.474296569824201</v>
      </c>
      <c r="AL614" s="19">
        <v>22.2790927886963</v>
      </c>
      <c r="AM614" s="19">
        <v>21.587102890014599</v>
      </c>
      <c r="AN614" s="19">
        <v>21.4350185394287</v>
      </c>
      <c r="AO614" s="19">
        <v>52.134999999999998</v>
      </c>
      <c r="AP614" s="19">
        <v>507</v>
      </c>
      <c r="AQ614" s="19">
        <v>18.899999999999999</v>
      </c>
      <c r="AR614" s="19">
        <v>6</v>
      </c>
      <c r="AS614" s="19">
        <v>18.899999999999999</v>
      </c>
      <c r="AT614" s="19">
        <v>18.899999999999999</v>
      </c>
      <c r="AU614" s="19">
        <v>0</v>
      </c>
      <c r="AV614" s="19">
        <v>53.363</v>
      </c>
      <c r="AW614" s="19">
        <v>6</v>
      </c>
      <c r="AX614" s="19">
        <v>6</v>
      </c>
      <c r="AY614" s="19">
        <v>6</v>
      </c>
      <c r="AZ614" s="19" t="s">
        <v>43</v>
      </c>
      <c r="BA614" s="19">
        <v>3</v>
      </c>
      <c r="BB614" s="19">
        <v>4</v>
      </c>
      <c r="BC614" s="19">
        <v>4</v>
      </c>
      <c r="BD614" s="19">
        <v>3</v>
      </c>
      <c r="BE614" s="19">
        <v>4</v>
      </c>
      <c r="BF614" s="19">
        <v>4</v>
      </c>
      <c r="BG614" s="19">
        <v>4</v>
      </c>
      <c r="BH614" s="19">
        <v>5</v>
      </c>
      <c r="BI614" s="19">
        <v>4</v>
      </c>
      <c r="BJ614" s="19">
        <v>3</v>
      </c>
      <c r="BK614" s="19">
        <v>507</v>
      </c>
      <c r="BL614" s="19">
        <v>1.84</v>
      </c>
      <c r="BM614" s="19">
        <v>13.2</v>
      </c>
      <c r="BN614" s="19">
        <v>15.2</v>
      </c>
      <c r="BO614" s="19">
        <v>15.2</v>
      </c>
      <c r="BP614" s="19">
        <v>6.1</v>
      </c>
      <c r="BQ614" s="19">
        <v>11.2</v>
      </c>
      <c r="BR614" s="19">
        <v>15.2</v>
      </c>
      <c r="BS614" s="19">
        <v>15.2</v>
      </c>
      <c r="BT614" s="19">
        <v>17.2</v>
      </c>
      <c r="BU614" s="19">
        <v>11.2</v>
      </c>
      <c r="BV614" s="19">
        <v>9.3000000000000007</v>
      </c>
      <c r="BW614" s="19">
        <v>0.94755638549521803</v>
      </c>
      <c r="BX614" s="19">
        <v>0.42579962894248602</v>
      </c>
      <c r="BY614" s="19">
        <v>-0.539328384399411</v>
      </c>
      <c r="BZ614" s="19">
        <v>-1.78067069431515</v>
      </c>
    </row>
    <row r="615" spans="1:78" s="38" customFormat="1" x14ac:dyDescent="0.3">
      <c r="A615" s="91">
        <v>613</v>
      </c>
      <c r="B615" s="19" t="s">
        <v>2289</v>
      </c>
      <c r="C615" s="223" t="s">
        <v>2135</v>
      </c>
      <c r="D615" s="177">
        <v>0.88584109810133671</v>
      </c>
      <c r="E615" s="108">
        <f t="shared" si="98"/>
        <v>-0.17488016308346366</v>
      </c>
      <c r="F615" s="28">
        <v>0.11317873560854198</v>
      </c>
      <c r="G615" s="129">
        <f t="shared" si="99"/>
        <v>0.94623516215277093</v>
      </c>
      <c r="H615" s="144"/>
      <c r="I615" s="145">
        <f t="shared" si="100"/>
        <v>-0.94623516215277093</v>
      </c>
      <c r="J615" s="74" t="s">
        <v>73</v>
      </c>
      <c r="K615" s="74" t="s">
        <v>74</v>
      </c>
      <c r="L615" s="74" t="str">
        <f t="shared" si="101"/>
        <v/>
      </c>
      <c r="M615" s="75" t="str">
        <f t="shared" si="105"/>
        <v/>
      </c>
      <c r="N615" s="74" t="str">
        <f t="shared" si="105"/>
        <v/>
      </c>
      <c r="O615" s="74" t="str">
        <f t="shared" si="105"/>
        <v/>
      </c>
      <c r="P615" s="74" t="str">
        <f t="shared" si="105"/>
        <v/>
      </c>
      <c r="Q615" s="76" t="str">
        <f t="shared" si="105"/>
        <v/>
      </c>
      <c r="R615" s="74" t="str">
        <f t="shared" si="105"/>
        <v/>
      </c>
      <c r="S615" s="77">
        <v>6806900</v>
      </c>
      <c r="T615" s="78">
        <v>7923500</v>
      </c>
      <c r="U615" s="78">
        <v>8900800</v>
      </c>
      <c r="V615" s="78">
        <v>7430800</v>
      </c>
      <c r="W615" s="78">
        <v>9087300</v>
      </c>
      <c r="X615" s="79">
        <v>5</v>
      </c>
      <c r="Y615" s="80">
        <v>6911100</v>
      </c>
      <c r="Z615" s="80">
        <v>7909300</v>
      </c>
      <c r="AA615" s="80">
        <v>6297200</v>
      </c>
      <c r="AB615" s="80">
        <v>7441700</v>
      </c>
      <c r="AC615" s="80">
        <v>7006600</v>
      </c>
      <c r="AD615" s="96">
        <v>5</v>
      </c>
      <c r="AE615" s="19">
        <v>22.698566436767599</v>
      </c>
      <c r="AF615" s="19">
        <v>22.9177055358887</v>
      </c>
      <c r="AG615" s="19">
        <v>23.085504531860401</v>
      </c>
      <c r="AH615" s="19">
        <v>22.825086593627901</v>
      </c>
      <c r="AI615" s="19">
        <v>23.115419387817401</v>
      </c>
      <c r="AJ615" s="19">
        <v>22.720483779907202</v>
      </c>
      <c r="AK615" s="19">
        <v>22.915119171142599</v>
      </c>
      <c r="AL615" s="19">
        <v>22.586278915405298</v>
      </c>
      <c r="AM615" s="19">
        <v>22.8271999359131</v>
      </c>
      <c r="AN615" s="19">
        <v>22.740283966064499</v>
      </c>
      <c r="AO615" s="19">
        <v>209.69</v>
      </c>
      <c r="AP615" s="19">
        <v>1919</v>
      </c>
      <c r="AQ615" s="19">
        <v>28.2</v>
      </c>
      <c r="AR615" s="19">
        <v>43</v>
      </c>
      <c r="AS615" s="19">
        <v>28.2</v>
      </c>
      <c r="AT615" s="19">
        <v>28.2</v>
      </c>
      <c r="AU615" s="19">
        <v>0</v>
      </c>
      <c r="AV615" s="19">
        <v>281.02999999999997</v>
      </c>
      <c r="AW615" s="19" t="s">
        <v>43</v>
      </c>
      <c r="AX615" s="19" t="s">
        <v>43</v>
      </c>
      <c r="AY615" s="19" t="s">
        <v>43</v>
      </c>
      <c r="AZ615" s="19" t="s">
        <v>43</v>
      </c>
      <c r="BA615" s="19">
        <v>19</v>
      </c>
      <c r="BB615" s="19">
        <v>21</v>
      </c>
      <c r="BC615" s="19">
        <v>23</v>
      </c>
      <c r="BD615" s="19">
        <v>19</v>
      </c>
      <c r="BE615" s="19">
        <v>25</v>
      </c>
      <c r="BF615" s="19">
        <v>25</v>
      </c>
      <c r="BG615" s="19">
        <v>27</v>
      </c>
      <c r="BH615" s="19">
        <v>23</v>
      </c>
      <c r="BI615" s="19">
        <v>22</v>
      </c>
      <c r="BJ615" s="19">
        <v>26</v>
      </c>
      <c r="BK615" s="19" t="s">
        <v>43</v>
      </c>
      <c r="BL615" s="19">
        <v>2.7</v>
      </c>
      <c r="BM615" s="19">
        <v>13</v>
      </c>
      <c r="BN615" s="19">
        <v>14</v>
      </c>
      <c r="BO615" s="19">
        <v>15.1</v>
      </c>
      <c r="BP615" s="19">
        <v>12.6</v>
      </c>
      <c r="BQ615" s="19">
        <v>16.399999999999999</v>
      </c>
      <c r="BR615" s="19">
        <v>18.100000000000001</v>
      </c>
      <c r="BS615" s="19">
        <v>19.3</v>
      </c>
      <c r="BT615" s="19">
        <v>16.7</v>
      </c>
      <c r="BU615" s="19">
        <v>15</v>
      </c>
      <c r="BV615" s="19">
        <v>17.600000000000001</v>
      </c>
      <c r="BW615" s="19">
        <v>0.94623516215277104</v>
      </c>
      <c r="BX615" s="19">
        <v>0.42696200185356797</v>
      </c>
      <c r="BY615" s="19">
        <v>0.17058334350585699</v>
      </c>
      <c r="BZ615" s="19">
        <v>1.7786766066144899</v>
      </c>
    </row>
    <row r="616" spans="1:78" s="38" customFormat="1" x14ac:dyDescent="0.3">
      <c r="A616" s="91">
        <v>614</v>
      </c>
      <c r="B616" s="19" t="s">
        <v>2290</v>
      </c>
      <c r="C616" s="223" t="s">
        <v>2291</v>
      </c>
      <c r="D616" s="177">
        <v>1.1783673515389903</v>
      </c>
      <c r="E616" s="108">
        <f t="shared" si="98"/>
        <v>0.23678936397816963</v>
      </c>
      <c r="F616" s="28">
        <v>0.11325355889567217</v>
      </c>
      <c r="G616" s="129">
        <f t="shared" si="99"/>
        <v>0.94594814177016695</v>
      </c>
      <c r="H616" s="144"/>
      <c r="I616" s="145">
        <f t="shared" si="100"/>
        <v>0.94594814177016695</v>
      </c>
      <c r="J616" s="74" t="s">
        <v>2292</v>
      </c>
      <c r="K616" s="74" t="s">
        <v>2293</v>
      </c>
      <c r="L616" s="74" t="str">
        <f t="shared" si="101"/>
        <v/>
      </c>
      <c r="M616" s="75" t="str">
        <f t="shared" si="105"/>
        <v/>
      </c>
      <c r="N616" s="74" t="str">
        <f t="shared" si="105"/>
        <v/>
      </c>
      <c r="O616" s="74" t="str">
        <f t="shared" si="105"/>
        <v/>
      </c>
      <c r="P616" s="74" t="str">
        <f t="shared" si="105"/>
        <v/>
      </c>
      <c r="Q616" s="76" t="str">
        <f t="shared" si="105"/>
        <v/>
      </c>
      <c r="R616" s="74" t="str">
        <f t="shared" si="105"/>
        <v/>
      </c>
      <c r="S616" s="77">
        <v>30260000</v>
      </c>
      <c r="T616" s="78">
        <v>35913000</v>
      </c>
      <c r="U616" s="78">
        <v>40920000</v>
      </c>
      <c r="V616" s="78">
        <v>33345000</v>
      </c>
      <c r="W616" s="78">
        <v>37016000</v>
      </c>
      <c r="X616" s="79">
        <v>5</v>
      </c>
      <c r="Y616" s="80">
        <v>36964000</v>
      </c>
      <c r="Z616" s="80">
        <v>50012000</v>
      </c>
      <c r="AA616" s="80">
        <v>48151000</v>
      </c>
      <c r="AB616" s="80">
        <v>39546000</v>
      </c>
      <c r="AC616" s="80">
        <v>34433000</v>
      </c>
      <c r="AD616" s="96">
        <v>5</v>
      </c>
      <c r="AE616" s="19">
        <v>24.850908279418899</v>
      </c>
      <c r="AF616" s="19">
        <v>25.0980033874512</v>
      </c>
      <c r="AG616" s="19">
        <v>25.286302566528299</v>
      </c>
      <c r="AH616" s="19">
        <v>24.990966796875</v>
      </c>
      <c r="AI616" s="19">
        <v>25.141645431518601</v>
      </c>
      <c r="AJ616" s="19">
        <v>25.1396179199219</v>
      </c>
      <c r="AK616" s="19">
        <v>25.575771331787099</v>
      </c>
      <c r="AL616" s="19">
        <v>25.521062850952099</v>
      </c>
      <c r="AM616" s="19">
        <v>25.2370281219482</v>
      </c>
      <c r="AN616" s="19">
        <v>25.037288665771499</v>
      </c>
      <c r="AO616" s="19">
        <v>39.402000000000001</v>
      </c>
      <c r="AP616" s="19">
        <v>356</v>
      </c>
      <c r="AQ616" s="19">
        <v>48</v>
      </c>
      <c r="AR616" s="19">
        <v>15</v>
      </c>
      <c r="AS616" s="19">
        <v>48</v>
      </c>
      <c r="AT616" s="19">
        <v>48</v>
      </c>
      <c r="AU616" s="19">
        <v>0</v>
      </c>
      <c r="AV616" s="19">
        <v>323.31</v>
      </c>
      <c r="AW616" s="19">
        <v>15</v>
      </c>
      <c r="AX616" s="19">
        <v>15</v>
      </c>
      <c r="AY616" s="19">
        <v>15</v>
      </c>
      <c r="AZ616" s="19" t="s">
        <v>43</v>
      </c>
      <c r="BA616" s="19">
        <v>9</v>
      </c>
      <c r="BB616" s="19">
        <v>11</v>
      </c>
      <c r="BC616" s="19">
        <v>9</v>
      </c>
      <c r="BD616" s="19">
        <v>10</v>
      </c>
      <c r="BE616" s="19">
        <v>12</v>
      </c>
      <c r="BF616" s="19">
        <v>12</v>
      </c>
      <c r="BG616" s="19">
        <v>12</v>
      </c>
      <c r="BH616" s="19">
        <v>12</v>
      </c>
      <c r="BI616" s="19">
        <v>11</v>
      </c>
      <c r="BJ616" s="19">
        <v>13</v>
      </c>
      <c r="BK616" s="19">
        <v>356</v>
      </c>
      <c r="BL616" s="19">
        <v>1.4</v>
      </c>
      <c r="BM616" s="19">
        <v>36.5</v>
      </c>
      <c r="BN616" s="19">
        <v>41.3</v>
      </c>
      <c r="BO616" s="19">
        <v>38.799999999999997</v>
      </c>
      <c r="BP616" s="19">
        <v>37.6</v>
      </c>
      <c r="BQ616" s="19">
        <v>38.200000000000003</v>
      </c>
      <c r="BR616" s="19">
        <v>41.9</v>
      </c>
      <c r="BS616" s="19">
        <v>43.8</v>
      </c>
      <c r="BT616" s="19">
        <v>41.9</v>
      </c>
      <c r="BU616" s="19">
        <v>37.9</v>
      </c>
      <c r="BV616" s="19">
        <v>43.5</v>
      </c>
      <c r="BW616" s="19">
        <v>0.94594814177016695</v>
      </c>
      <c r="BX616" s="19">
        <v>0.42686666666666701</v>
      </c>
      <c r="BY616" s="19">
        <v>-0.22858848571777199</v>
      </c>
      <c r="BZ616" s="19">
        <v>-1.77824336621188</v>
      </c>
    </row>
    <row r="617" spans="1:78" s="38" customFormat="1" x14ac:dyDescent="0.3">
      <c r="A617" s="91">
        <v>615</v>
      </c>
      <c r="B617" s="19" t="s">
        <v>2294</v>
      </c>
      <c r="C617" s="223" t="s">
        <v>2295</v>
      </c>
      <c r="D617" s="177">
        <v>0.9057350774387295</v>
      </c>
      <c r="E617" s="108">
        <f t="shared" si="98"/>
        <v>-0.14283896333106388</v>
      </c>
      <c r="F617" s="28">
        <v>0.11338291850875366</v>
      </c>
      <c r="G617" s="129">
        <f t="shared" si="99"/>
        <v>0.94545236833698587</v>
      </c>
      <c r="H617" s="144"/>
      <c r="I617" s="145">
        <f t="shared" si="100"/>
        <v>-0.94545236833698587</v>
      </c>
      <c r="J617" s="74" t="s">
        <v>2296</v>
      </c>
      <c r="K617" s="74" t="s">
        <v>2297</v>
      </c>
      <c r="L617" s="74" t="str">
        <f t="shared" si="101"/>
        <v/>
      </c>
      <c r="M617" s="75" t="str">
        <f t="shared" si="105"/>
        <v/>
      </c>
      <c r="N617" s="74" t="str">
        <f t="shared" si="105"/>
        <v/>
      </c>
      <c r="O617" s="74" t="str">
        <f t="shared" si="105"/>
        <v/>
      </c>
      <c r="P617" s="74" t="str">
        <f t="shared" si="105"/>
        <v/>
      </c>
      <c r="Q617" s="76" t="str">
        <f t="shared" si="105"/>
        <v/>
      </c>
      <c r="R617" s="74" t="str">
        <f t="shared" si="105"/>
        <v>GO:0097014</v>
      </c>
      <c r="S617" s="77">
        <v>171820000</v>
      </c>
      <c r="T617" s="78">
        <v>159990000</v>
      </c>
      <c r="U617" s="78">
        <v>177300000</v>
      </c>
      <c r="V617" s="78">
        <v>211960000</v>
      </c>
      <c r="W617" s="78">
        <v>168020000</v>
      </c>
      <c r="X617" s="79">
        <v>5</v>
      </c>
      <c r="Y617" s="80">
        <v>159950000</v>
      </c>
      <c r="Z617" s="80">
        <v>157280000</v>
      </c>
      <c r="AA617" s="80">
        <v>168560000</v>
      </c>
      <c r="AB617" s="80">
        <v>149430000</v>
      </c>
      <c r="AC617" s="80">
        <v>170060000</v>
      </c>
      <c r="AD617" s="96">
        <v>5</v>
      </c>
      <c r="AE617" s="19">
        <v>27.3563232421875</v>
      </c>
      <c r="AF617" s="19">
        <v>27.2534065246582</v>
      </c>
      <c r="AG617" s="19">
        <v>27.401617050170898</v>
      </c>
      <c r="AH617" s="19">
        <v>27.659215927123999</v>
      </c>
      <c r="AI617" s="19">
        <v>27.324058532714801</v>
      </c>
      <c r="AJ617" s="19">
        <v>27.253046035766602</v>
      </c>
      <c r="AK617" s="19">
        <v>27.228759765625</v>
      </c>
      <c r="AL617" s="19">
        <v>27.328687667846701</v>
      </c>
      <c r="AM617" s="19">
        <v>27.154893875122099</v>
      </c>
      <c r="AN617" s="19">
        <v>27.341468811035199</v>
      </c>
      <c r="AO617" s="19">
        <v>30.31</v>
      </c>
      <c r="AP617" s="19">
        <v>262</v>
      </c>
      <c r="AQ617" s="19">
        <v>76.7</v>
      </c>
      <c r="AR617" s="19">
        <v>29</v>
      </c>
      <c r="AS617" s="19">
        <v>76.7</v>
      </c>
      <c r="AT617" s="19">
        <v>74</v>
      </c>
      <c r="AU617" s="19">
        <v>0</v>
      </c>
      <c r="AV617" s="19">
        <v>323.31</v>
      </c>
      <c r="AW617" s="19">
        <v>30</v>
      </c>
      <c r="AX617" s="19">
        <v>30</v>
      </c>
      <c r="AY617" s="19">
        <v>29</v>
      </c>
      <c r="AZ617" s="19" t="s">
        <v>43</v>
      </c>
      <c r="BA617" s="19">
        <v>22</v>
      </c>
      <c r="BB617" s="19">
        <v>22</v>
      </c>
      <c r="BC617" s="19">
        <v>21</v>
      </c>
      <c r="BD617" s="19">
        <v>26</v>
      </c>
      <c r="BE617" s="19">
        <v>28</v>
      </c>
      <c r="BF617" s="19">
        <v>25</v>
      </c>
      <c r="BG617" s="19">
        <v>21</v>
      </c>
      <c r="BH617" s="19">
        <v>24</v>
      </c>
      <c r="BI617" s="19">
        <v>27</v>
      </c>
      <c r="BJ617" s="19">
        <v>26</v>
      </c>
      <c r="BK617" s="19">
        <v>262</v>
      </c>
      <c r="BL617" s="19">
        <v>1.27</v>
      </c>
      <c r="BM617" s="19">
        <v>71.8</v>
      </c>
      <c r="BN617" s="19">
        <v>71.8</v>
      </c>
      <c r="BO617" s="19">
        <v>71.8</v>
      </c>
      <c r="BP617" s="19">
        <v>76.7</v>
      </c>
      <c r="BQ617" s="19">
        <v>73.7</v>
      </c>
      <c r="BR617" s="19">
        <v>71.8</v>
      </c>
      <c r="BS617" s="19">
        <v>61.8</v>
      </c>
      <c r="BT617" s="19">
        <v>64.099999999999994</v>
      </c>
      <c r="BU617" s="19">
        <v>69.099999999999994</v>
      </c>
      <c r="BV617" s="19">
        <v>76.7</v>
      </c>
      <c r="BW617" s="19">
        <v>0.94545236833698598</v>
      </c>
      <c r="BX617" s="19">
        <v>0.42622345337026801</v>
      </c>
      <c r="BY617" s="19">
        <v>0.13755302429198901</v>
      </c>
      <c r="BZ617" s="19">
        <v>1.77749498482044</v>
      </c>
    </row>
    <row r="618" spans="1:78" s="38" customFormat="1" x14ac:dyDescent="0.3">
      <c r="A618" s="91">
        <v>616</v>
      </c>
      <c r="B618" s="19" t="s">
        <v>2298</v>
      </c>
      <c r="C618" s="223" t="s">
        <v>76</v>
      </c>
      <c r="D618" s="177">
        <v>1.4691218088337705</v>
      </c>
      <c r="E618" s="108">
        <f t="shared" si="98"/>
        <v>0.5549540185728643</v>
      </c>
      <c r="F618" s="28">
        <v>0.11380257157433989</v>
      </c>
      <c r="G618" s="129">
        <f t="shared" si="99"/>
        <v>0.9438479241630281</v>
      </c>
      <c r="H618" s="144"/>
      <c r="I618" s="145">
        <f t="shared" si="100"/>
        <v>0.9438479241630281</v>
      </c>
      <c r="J618" s="74" t="s">
        <v>2299</v>
      </c>
      <c r="K618" s="74" t="s">
        <v>2300</v>
      </c>
      <c r="L618" s="74" t="str">
        <f t="shared" si="101"/>
        <v>GO:0005730</v>
      </c>
      <c r="M618" s="75" t="str">
        <f t="shared" si="105"/>
        <v/>
      </c>
      <c r="N618" s="74" t="str">
        <f t="shared" si="105"/>
        <v/>
      </c>
      <c r="O618" s="74" t="str">
        <f t="shared" si="105"/>
        <v/>
      </c>
      <c r="P618" s="74" t="str">
        <f t="shared" si="105"/>
        <v>GO:0005730</v>
      </c>
      <c r="Q618" s="76" t="str">
        <f t="shared" si="105"/>
        <v/>
      </c>
      <c r="R618" s="74" t="str">
        <f t="shared" si="105"/>
        <v/>
      </c>
      <c r="S618" s="77">
        <v>3099300</v>
      </c>
      <c r="T618" s="78">
        <v>1684700</v>
      </c>
      <c r="U618" s="78">
        <v>1160000</v>
      </c>
      <c r="V618" s="78">
        <v>3952200</v>
      </c>
      <c r="W618" s="78">
        <v>3602000</v>
      </c>
      <c r="X618" s="79">
        <v>5</v>
      </c>
      <c r="Y618" s="80">
        <v>2739500</v>
      </c>
      <c r="Z618" s="80">
        <v>3986800</v>
      </c>
      <c r="AA618" s="80">
        <v>3913300</v>
      </c>
      <c r="AB618" s="80">
        <v>3791300</v>
      </c>
      <c r="AC618" s="80">
        <v>5399600</v>
      </c>
      <c r="AD618" s="96">
        <v>5</v>
      </c>
      <c r="AE618" s="19">
        <v>21.563510894775401</v>
      </c>
      <c r="AF618" s="19">
        <v>20.684061050415</v>
      </c>
      <c r="AG618" s="19">
        <v>20.145692825317401</v>
      </c>
      <c r="AH618" s="19">
        <v>21.9142246246338</v>
      </c>
      <c r="AI618" s="19">
        <v>21.780366897583001</v>
      </c>
      <c r="AJ618" s="19">
        <v>21.385480880737301</v>
      </c>
      <c r="AK618" s="19">
        <v>21.926799774169901</v>
      </c>
      <c r="AL618" s="19">
        <v>21.8999538421631</v>
      </c>
      <c r="AM618" s="19">
        <v>21.854261398315401</v>
      </c>
      <c r="AN618" s="19">
        <v>22.364421844482401</v>
      </c>
      <c r="AO618" s="19">
        <v>198.94</v>
      </c>
      <c r="AP618" s="19">
        <v>1807</v>
      </c>
      <c r="AQ618" s="19">
        <v>21.3</v>
      </c>
      <c r="AR618" s="19">
        <v>32</v>
      </c>
      <c r="AS618" s="19">
        <v>21.3</v>
      </c>
      <c r="AT618" s="19">
        <v>21.3</v>
      </c>
      <c r="AU618" s="19">
        <v>0</v>
      </c>
      <c r="AV618" s="19">
        <v>96.44</v>
      </c>
      <c r="AW618" s="19">
        <v>32</v>
      </c>
      <c r="AX618" s="19">
        <v>32</v>
      </c>
      <c r="AY618" s="19">
        <v>32</v>
      </c>
      <c r="AZ618" s="19" t="s">
        <v>43</v>
      </c>
      <c r="BA618" s="19">
        <v>13</v>
      </c>
      <c r="BB618" s="19">
        <v>6</v>
      </c>
      <c r="BC618" s="19">
        <v>3</v>
      </c>
      <c r="BD618" s="19">
        <v>12</v>
      </c>
      <c r="BE618" s="19">
        <v>17</v>
      </c>
      <c r="BF618" s="19">
        <v>18</v>
      </c>
      <c r="BG618" s="19">
        <v>23</v>
      </c>
      <c r="BH618" s="19">
        <v>18</v>
      </c>
      <c r="BI618" s="19">
        <v>17</v>
      </c>
      <c r="BJ618" s="19">
        <v>12</v>
      </c>
      <c r="BK618" s="19">
        <v>1807</v>
      </c>
      <c r="BL618" s="19">
        <v>2.8</v>
      </c>
      <c r="BM618" s="19">
        <v>6.5</v>
      </c>
      <c r="BN618" s="19">
        <v>4.0999999999999996</v>
      </c>
      <c r="BO618" s="19">
        <v>1.8</v>
      </c>
      <c r="BP618" s="19">
        <v>7.4</v>
      </c>
      <c r="BQ618" s="19">
        <v>12</v>
      </c>
      <c r="BR618" s="19">
        <v>12.6</v>
      </c>
      <c r="BS618" s="19">
        <v>16.8</v>
      </c>
      <c r="BT618" s="19">
        <v>14.1</v>
      </c>
      <c r="BU618" s="19">
        <v>12.5</v>
      </c>
      <c r="BV618" s="19">
        <v>7</v>
      </c>
      <c r="BW618" s="19">
        <v>0.94384792416302798</v>
      </c>
      <c r="BX618" s="19">
        <v>0.426685082872928</v>
      </c>
      <c r="BY618" s="19">
        <v>-0.66861228942871198</v>
      </c>
      <c r="BZ618" s="19">
        <v>-1.7750726865506901</v>
      </c>
    </row>
    <row r="619" spans="1:78" s="38" customFormat="1" x14ac:dyDescent="0.3">
      <c r="A619" s="91">
        <v>617</v>
      </c>
      <c r="B619" s="19" t="s">
        <v>2301</v>
      </c>
      <c r="C619" s="223" t="s">
        <v>76</v>
      </c>
      <c r="D619" s="177">
        <v>1.320665295919325</v>
      </c>
      <c r="E619" s="108">
        <f t="shared" si="98"/>
        <v>0.4012648821023424</v>
      </c>
      <c r="F619" s="28">
        <v>0.11393885397427567</v>
      </c>
      <c r="G619" s="129">
        <f t="shared" si="99"/>
        <v>0.943328153100782</v>
      </c>
      <c r="H619" s="144"/>
      <c r="I619" s="145">
        <f t="shared" si="100"/>
        <v>0.943328153100782</v>
      </c>
      <c r="J619" s="74" t="s">
        <v>2302</v>
      </c>
      <c r="K619" s="74" t="s">
        <v>2303</v>
      </c>
      <c r="L619" s="74" t="str">
        <f t="shared" si="101"/>
        <v/>
      </c>
      <c r="M619" s="75" t="str">
        <f t="shared" si="105"/>
        <v/>
      </c>
      <c r="N619" s="74" t="str">
        <f t="shared" si="105"/>
        <v/>
      </c>
      <c r="O619" s="74" t="str">
        <f t="shared" si="105"/>
        <v/>
      </c>
      <c r="P619" s="74" t="str">
        <f t="shared" si="105"/>
        <v/>
      </c>
      <c r="Q619" s="76" t="str">
        <f t="shared" si="105"/>
        <v/>
      </c>
      <c r="R619" s="74" t="str">
        <f t="shared" si="105"/>
        <v/>
      </c>
      <c r="S619" s="77">
        <v>5271100</v>
      </c>
      <c r="T619" s="78">
        <v>2491200</v>
      </c>
      <c r="U619" s="78">
        <v>3921700</v>
      </c>
      <c r="V619" s="78">
        <v>5975100</v>
      </c>
      <c r="W619" s="78">
        <v>5783100</v>
      </c>
      <c r="X619" s="79">
        <v>5</v>
      </c>
      <c r="Y619" s="80">
        <v>7492900</v>
      </c>
      <c r="Z619" s="80">
        <v>5227800</v>
      </c>
      <c r="AA619" s="80">
        <v>6840200</v>
      </c>
      <c r="AB619" s="80">
        <v>6109700</v>
      </c>
      <c r="AC619" s="80">
        <v>5288700</v>
      </c>
      <c r="AD619" s="96">
        <v>5</v>
      </c>
      <c r="AE619" s="19">
        <v>22.3296718597412</v>
      </c>
      <c r="AF619" s="19">
        <v>21.248409271240199</v>
      </c>
      <c r="AG619" s="19">
        <v>21.903047561645501</v>
      </c>
      <c r="AH619" s="19">
        <v>22.510532379150401</v>
      </c>
      <c r="AI619" s="19">
        <v>22.4634113311768</v>
      </c>
      <c r="AJ619" s="19">
        <v>22.837093353271499</v>
      </c>
      <c r="AK619" s="19">
        <v>22.317771911621101</v>
      </c>
      <c r="AL619" s="19">
        <v>22.7056064605713</v>
      </c>
      <c r="AM619" s="19">
        <v>22.542669296264599</v>
      </c>
      <c r="AN619" s="19">
        <v>22.3344821929932</v>
      </c>
      <c r="AO619" s="19">
        <v>61.576999999999998</v>
      </c>
      <c r="AP619" s="19">
        <v>542</v>
      </c>
      <c r="AQ619" s="19">
        <v>36.9</v>
      </c>
      <c r="AR619" s="19">
        <v>10</v>
      </c>
      <c r="AS619" s="19">
        <v>36.9</v>
      </c>
      <c r="AT619" s="19">
        <v>22.7</v>
      </c>
      <c r="AU619" s="19">
        <v>0</v>
      </c>
      <c r="AV619" s="19">
        <v>96.747</v>
      </c>
      <c r="AW619" s="19">
        <v>17</v>
      </c>
      <c r="AX619" s="19">
        <v>17</v>
      </c>
      <c r="AY619" s="19">
        <v>10</v>
      </c>
      <c r="AZ619" s="19" t="s">
        <v>43</v>
      </c>
      <c r="BA619" s="19">
        <v>10</v>
      </c>
      <c r="BB619" s="19">
        <v>8</v>
      </c>
      <c r="BC619" s="19">
        <v>3</v>
      </c>
      <c r="BD619" s="19">
        <v>8</v>
      </c>
      <c r="BE619" s="19">
        <v>5</v>
      </c>
      <c r="BF619" s="19">
        <v>11</v>
      </c>
      <c r="BG619" s="19">
        <v>11</v>
      </c>
      <c r="BH619" s="19">
        <v>12</v>
      </c>
      <c r="BI619" s="19">
        <v>7</v>
      </c>
      <c r="BJ619" s="19">
        <v>4</v>
      </c>
      <c r="BK619" s="19">
        <v>542</v>
      </c>
      <c r="BL619" s="19">
        <v>1.94</v>
      </c>
      <c r="BM619" s="19">
        <v>19</v>
      </c>
      <c r="BN619" s="19">
        <v>18.100000000000001</v>
      </c>
      <c r="BO619" s="19">
        <v>5.2</v>
      </c>
      <c r="BP619" s="19">
        <v>15.3</v>
      </c>
      <c r="BQ619" s="19">
        <v>8.5</v>
      </c>
      <c r="BR619" s="19">
        <v>26</v>
      </c>
      <c r="BS619" s="19">
        <v>26</v>
      </c>
      <c r="BT619" s="19">
        <v>27.9</v>
      </c>
      <c r="BU619" s="19">
        <v>14.4</v>
      </c>
      <c r="BV619" s="19">
        <v>5.7</v>
      </c>
      <c r="BW619" s="19">
        <v>0.943328153100782</v>
      </c>
      <c r="BX619" s="19">
        <v>0.42675252989880402</v>
      </c>
      <c r="BY619" s="19">
        <v>-0.45651016235351299</v>
      </c>
      <c r="BZ619" s="19">
        <v>-1.7742878498449599</v>
      </c>
    </row>
    <row r="620" spans="1:78" s="38" customFormat="1" x14ac:dyDescent="0.3">
      <c r="A620" s="91">
        <v>618</v>
      </c>
      <c r="B620" s="19" t="s">
        <v>2304</v>
      </c>
      <c r="C620" s="223" t="s">
        <v>76</v>
      </c>
      <c r="D620" s="177">
        <v>1.5465310135510624</v>
      </c>
      <c r="E620" s="108">
        <f t="shared" si="98"/>
        <v>0.62903576498080471</v>
      </c>
      <c r="F620" s="28">
        <v>0.11405706240169351</v>
      </c>
      <c r="G620" s="129">
        <f t="shared" si="99"/>
        <v>0.942877818084629</v>
      </c>
      <c r="H620" s="144"/>
      <c r="I620" s="145">
        <f t="shared" si="100"/>
        <v>0.942877818084629</v>
      </c>
      <c r="J620" s="74" t="s">
        <v>2305</v>
      </c>
      <c r="K620" s="74" t="s">
        <v>2306</v>
      </c>
      <c r="L620" s="74" t="str">
        <f t="shared" si="101"/>
        <v/>
      </c>
      <c r="M620" s="75" t="str">
        <f t="shared" si="105"/>
        <v/>
      </c>
      <c r="N620" s="74" t="str">
        <f t="shared" si="105"/>
        <v/>
      </c>
      <c r="O620" s="74" t="str">
        <f t="shared" si="105"/>
        <v/>
      </c>
      <c r="P620" s="74" t="str">
        <f t="shared" si="105"/>
        <v/>
      </c>
      <c r="Q620" s="76" t="str">
        <f t="shared" si="105"/>
        <v/>
      </c>
      <c r="R620" s="74" t="str">
        <f t="shared" si="105"/>
        <v>GO:0097014</v>
      </c>
      <c r="S620" s="77">
        <v>7966900</v>
      </c>
      <c r="T620" s="78">
        <v>3107400</v>
      </c>
      <c r="U620" s="78">
        <v>2925200</v>
      </c>
      <c r="V620" s="78">
        <v>7396200</v>
      </c>
      <c r="W620" s="78">
        <v>6675900</v>
      </c>
      <c r="X620" s="79">
        <v>5</v>
      </c>
      <c r="Y620" s="80">
        <v>8205000</v>
      </c>
      <c r="Z620" s="80">
        <v>12217000</v>
      </c>
      <c r="AA620" s="80">
        <v>11191000</v>
      </c>
      <c r="AB620" s="80">
        <v>5500000</v>
      </c>
      <c r="AC620" s="80">
        <v>6300600</v>
      </c>
      <c r="AD620" s="96">
        <v>5</v>
      </c>
      <c r="AE620" s="19">
        <v>22.925586700439499</v>
      </c>
      <c r="AF620" s="19">
        <v>21.567276000976602</v>
      </c>
      <c r="AG620" s="19">
        <v>21.480104446411101</v>
      </c>
      <c r="AH620" s="19">
        <v>22.818353652954102</v>
      </c>
      <c r="AI620" s="19">
        <v>22.670530319213899</v>
      </c>
      <c r="AJ620" s="19">
        <v>22.968070983886701</v>
      </c>
      <c r="AK620" s="19">
        <v>23.542387008666999</v>
      </c>
      <c r="AL620" s="19">
        <v>23.415836334228501</v>
      </c>
      <c r="AM620" s="19">
        <v>22.3910007476807</v>
      </c>
      <c r="AN620" s="19">
        <v>22.5870571136475</v>
      </c>
      <c r="AO620" s="19">
        <v>167.7</v>
      </c>
      <c r="AP620" s="19">
        <v>1466</v>
      </c>
      <c r="AQ620" s="19">
        <v>31</v>
      </c>
      <c r="AR620" s="19">
        <v>45</v>
      </c>
      <c r="AS620" s="19">
        <v>31</v>
      </c>
      <c r="AT620" s="19">
        <v>31</v>
      </c>
      <c r="AU620" s="19">
        <v>0</v>
      </c>
      <c r="AV620" s="19">
        <v>135.76</v>
      </c>
      <c r="AW620" s="19">
        <v>45</v>
      </c>
      <c r="AX620" s="19">
        <v>45</v>
      </c>
      <c r="AY620" s="19">
        <v>45</v>
      </c>
      <c r="AZ620" s="19" t="s">
        <v>43</v>
      </c>
      <c r="BA620" s="19">
        <v>13</v>
      </c>
      <c r="BB620" s="19">
        <v>12</v>
      </c>
      <c r="BC620" s="19">
        <v>11</v>
      </c>
      <c r="BD620" s="19">
        <v>19</v>
      </c>
      <c r="BE620" s="19">
        <v>21</v>
      </c>
      <c r="BF620" s="19">
        <v>24</v>
      </c>
      <c r="BG620" s="19">
        <v>31</v>
      </c>
      <c r="BH620" s="19">
        <v>27</v>
      </c>
      <c r="BI620" s="19">
        <v>26</v>
      </c>
      <c r="BJ620" s="19">
        <v>25</v>
      </c>
      <c r="BK620" s="19">
        <v>1466</v>
      </c>
      <c r="BL620" s="19">
        <v>2.88</v>
      </c>
      <c r="BM620" s="19">
        <v>8.6</v>
      </c>
      <c r="BN620" s="19">
        <v>7.9</v>
      </c>
      <c r="BO620" s="19">
        <v>7.5</v>
      </c>
      <c r="BP620" s="19">
        <v>15.8</v>
      </c>
      <c r="BQ620" s="19">
        <v>17.2</v>
      </c>
      <c r="BR620" s="19">
        <v>17.5</v>
      </c>
      <c r="BS620" s="19">
        <v>22.4</v>
      </c>
      <c r="BT620" s="19">
        <v>20.3</v>
      </c>
      <c r="BU620" s="19">
        <v>22.6</v>
      </c>
      <c r="BV620" s="19">
        <v>15.7</v>
      </c>
      <c r="BW620" s="19">
        <v>0.942877818084629</v>
      </c>
      <c r="BX620" s="19">
        <v>0.426845588235294</v>
      </c>
      <c r="BY620" s="19">
        <v>-0.68850021362304803</v>
      </c>
      <c r="BZ620" s="19">
        <v>-1.77360781316746</v>
      </c>
    </row>
    <row r="621" spans="1:78" s="38" customFormat="1" x14ac:dyDescent="0.3">
      <c r="A621" s="91">
        <v>619</v>
      </c>
      <c r="B621" s="19" t="s">
        <v>2307</v>
      </c>
      <c r="C621" s="223" t="s">
        <v>76</v>
      </c>
      <c r="D621" s="177">
        <v>1.3239563459768122</v>
      </c>
      <c r="E621" s="108">
        <f t="shared" si="98"/>
        <v>0.40485555380597038</v>
      </c>
      <c r="F621" s="28">
        <v>0.11484781130381015</v>
      </c>
      <c r="G621" s="129">
        <f t="shared" si="99"/>
        <v>0.93987727689677514</v>
      </c>
      <c r="H621" s="144"/>
      <c r="I621" s="145">
        <f t="shared" si="100"/>
        <v>0.93987727689677514</v>
      </c>
      <c r="J621" s="74" t="s">
        <v>2308</v>
      </c>
      <c r="K621" s="74" t="s">
        <v>2309</v>
      </c>
      <c r="L621" s="74" t="str">
        <f t="shared" si="101"/>
        <v/>
      </c>
      <c r="M621" s="75" t="str">
        <f t="shared" si="105"/>
        <v/>
      </c>
      <c r="N621" s="74" t="str">
        <f t="shared" si="105"/>
        <v/>
      </c>
      <c r="O621" s="74" t="str">
        <f t="shared" si="105"/>
        <v/>
      </c>
      <c r="P621" s="74" t="str">
        <f t="shared" si="105"/>
        <v/>
      </c>
      <c r="Q621" s="76" t="str">
        <f t="shared" si="105"/>
        <v/>
      </c>
      <c r="R621" s="74" t="str">
        <f t="shared" si="105"/>
        <v/>
      </c>
      <c r="S621" s="77">
        <v>2226400</v>
      </c>
      <c r="T621" s="78">
        <v>2152200</v>
      </c>
      <c r="U621" s="78">
        <v>3204900</v>
      </c>
      <c r="V621" s="78">
        <v>4107900</v>
      </c>
      <c r="W621" s="78">
        <v>3299200</v>
      </c>
      <c r="X621" s="79">
        <v>5</v>
      </c>
      <c r="Y621" s="80">
        <v>3839700</v>
      </c>
      <c r="Z621" s="80">
        <v>3135100</v>
      </c>
      <c r="AA621" s="80">
        <v>5345700</v>
      </c>
      <c r="AB621" s="80">
        <v>3060400</v>
      </c>
      <c r="AC621" s="80">
        <v>4466000</v>
      </c>
      <c r="AD621" s="96">
        <v>5</v>
      </c>
      <c r="AE621" s="19">
        <v>21.086280822753899</v>
      </c>
      <c r="AF621" s="19">
        <v>21.037380218505898</v>
      </c>
      <c r="AG621" s="19">
        <v>21.6118488311768</v>
      </c>
      <c r="AH621" s="19">
        <v>21.969968795776399</v>
      </c>
      <c r="AI621" s="19">
        <v>21.653684616088899</v>
      </c>
      <c r="AJ621" s="19">
        <v>21.872562408447301</v>
      </c>
      <c r="AK621" s="19">
        <v>21.580080032348601</v>
      </c>
      <c r="AL621" s="19">
        <v>22.349946975708001</v>
      </c>
      <c r="AM621" s="19">
        <v>21.5452880859375</v>
      </c>
      <c r="AN621" s="19">
        <v>22.090551376342798</v>
      </c>
      <c r="AO621" s="19">
        <v>156.27000000000001</v>
      </c>
      <c r="AP621" s="19">
        <v>1432</v>
      </c>
      <c r="AQ621" s="19">
        <v>27.7</v>
      </c>
      <c r="AR621" s="19">
        <v>29</v>
      </c>
      <c r="AS621" s="19">
        <v>27.7</v>
      </c>
      <c r="AT621" s="19">
        <v>27.7</v>
      </c>
      <c r="AU621" s="19">
        <v>0</v>
      </c>
      <c r="AV621" s="19">
        <v>141.97999999999999</v>
      </c>
      <c r="AW621" s="19">
        <v>29</v>
      </c>
      <c r="AX621" s="19">
        <v>29</v>
      </c>
      <c r="AY621" s="19">
        <v>29</v>
      </c>
      <c r="AZ621" s="19" t="s">
        <v>43</v>
      </c>
      <c r="BA621" s="19">
        <v>8</v>
      </c>
      <c r="BB621" s="19">
        <v>4</v>
      </c>
      <c r="BC621" s="19">
        <v>7</v>
      </c>
      <c r="BD621" s="19">
        <v>15</v>
      </c>
      <c r="BE621" s="19">
        <v>16</v>
      </c>
      <c r="BF621" s="19">
        <v>16</v>
      </c>
      <c r="BG621" s="19">
        <v>18</v>
      </c>
      <c r="BH621" s="19">
        <v>20</v>
      </c>
      <c r="BI621" s="19">
        <v>17</v>
      </c>
      <c r="BJ621" s="19">
        <v>15</v>
      </c>
      <c r="BK621" s="19">
        <v>1432</v>
      </c>
      <c r="BL621" s="19">
        <v>2.69</v>
      </c>
      <c r="BM621" s="19">
        <v>6.9</v>
      </c>
      <c r="BN621" s="19">
        <v>3.9</v>
      </c>
      <c r="BO621" s="19">
        <v>7.8</v>
      </c>
      <c r="BP621" s="19">
        <v>14.2</v>
      </c>
      <c r="BQ621" s="19">
        <v>15.7</v>
      </c>
      <c r="BR621" s="19">
        <v>16.600000000000001</v>
      </c>
      <c r="BS621" s="19">
        <v>17.5</v>
      </c>
      <c r="BT621" s="19">
        <v>18.3</v>
      </c>
      <c r="BU621" s="19">
        <v>17.2</v>
      </c>
      <c r="BV621" s="19">
        <v>13.1</v>
      </c>
      <c r="BW621" s="19">
        <v>0.93987727689677503</v>
      </c>
      <c r="BX621" s="19">
        <v>0.428509624197983</v>
      </c>
      <c r="BY621" s="19">
        <v>-0.41585311889648602</v>
      </c>
      <c r="BZ621" s="19">
        <v>-1.7690756938996399</v>
      </c>
    </row>
    <row r="622" spans="1:78" s="38" customFormat="1" x14ac:dyDescent="0.3">
      <c r="A622" s="91">
        <v>620</v>
      </c>
      <c r="B622" s="19" t="s">
        <v>2310</v>
      </c>
      <c r="C622" s="223" t="s">
        <v>2311</v>
      </c>
      <c r="D622" s="177">
        <v>1.1812408990879928</v>
      </c>
      <c r="E622" s="108">
        <f t="shared" si="98"/>
        <v>0.24030321408190086</v>
      </c>
      <c r="F622" s="28">
        <v>0.11526711999452846</v>
      </c>
      <c r="G622" s="129">
        <f t="shared" si="99"/>
        <v>0.93829455776497095</v>
      </c>
      <c r="H622" s="144"/>
      <c r="I622" s="145">
        <f t="shared" si="100"/>
        <v>0.93829455776497095</v>
      </c>
      <c r="J622" s="74" t="s">
        <v>2312</v>
      </c>
      <c r="K622" s="74" t="s">
        <v>2313</v>
      </c>
      <c r="L622" s="74" t="str">
        <f t="shared" si="101"/>
        <v>GO:0005730;GO:0003723</v>
      </c>
      <c r="M622" s="75" t="str">
        <f t="shared" si="105"/>
        <v/>
      </c>
      <c r="N622" s="74" t="str">
        <f t="shared" si="105"/>
        <v/>
      </c>
      <c r="O622" s="74" t="str">
        <f t="shared" si="105"/>
        <v/>
      </c>
      <c r="P622" s="74" t="str">
        <f t="shared" si="105"/>
        <v>GO:0005730</v>
      </c>
      <c r="Q622" s="76" t="str">
        <f t="shared" si="105"/>
        <v>GO:0003723</v>
      </c>
      <c r="R622" s="74" t="str">
        <f t="shared" si="105"/>
        <v/>
      </c>
      <c r="S622" s="77">
        <v>31355000</v>
      </c>
      <c r="T622" s="78">
        <v>29749000</v>
      </c>
      <c r="U622" s="78">
        <v>34200000</v>
      </c>
      <c r="V622" s="78">
        <v>47927000</v>
      </c>
      <c r="W622" s="78">
        <v>39443000</v>
      </c>
      <c r="X622" s="79">
        <v>5</v>
      </c>
      <c r="Y622" s="80">
        <v>44028000</v>
      </c>
      <c r="Z622" s="80">
        <v>44982000</v>
      </c>
      <c r="AA622" s="80">
        <v>47969000</v>
      </c>
      <c r="AB622" s="80">
        <v>35436000</v>
      </c>
      <c r="AC622" s="80">
        <v>43367000</v>
      </c>
      <c r="AD622" s="96">
        <v>5</v>
      </c>
      <c r="AE622" s="19">
        <v>24.902193069458001</v>
      </c>
      <c r="AF622" s="19">
        <v>24.826337814331101</v>
      </c>
      <c r="AG622" s="19">
        <v>25.027492523193398</v>
      </c>
      <c r="AH622" s="19">
        <v>25.514335632324201</v>
      </c>
      <c r="AI622" s="19">
        <v>25.2332668304443</v>
      </c>
      <c r="AJ622" s="19">
        <v>25.391918182373001</v>
      </c>
      <c r="AK622" s="19">
        <v>25.422843933105501</v>
      </c>
      <c r="AL622" s="19">
        <v>25.515598297119102</v>
      </c>
      <c r="AM622" s="19">
        <v>25.078712463378899</v>
      </c>
      <c r="AN622" s="19">
        <v>25.370094299316399</v>
      </c>
      <c r="AO622" s="19">
        <v>31.643000000000001</v>
      </c>
      <c r="AP622" s="19">
        <v>300</v>
      </c>
      <c r="AQ622" s="19">
        <v>73</v>
      </c>
      <c r="AR622" s="19">
        <v>23</v>
      </c>
      <c r="AS622" s="19">
        <v>73</v>
      </c>
      <c r="AT622" s="19">
        <v>73</v>
      </c>
      <c r="AU622" s="19">
        <v>0</v>
      </c>
      <c r="AV622" s="19">
        <v>323.31</v>
      </c>
      <c r="AW622" s="19">
        <v>23</v>
      </c>
      <c r="AX622" s="19">
        <v>23</v>
      </c>
      <c r="AY622" s="19">
        <v>23</v>
      </c>
      <c r="AZ622" s="19" t="s">
        <v>43</v>
      </c>
      <c r="BA622" s="19">
        <v>14</v>
      </c>
      <c r="BB622" s="19">
        <v>15</v>
      </c>
      <c r="BC622" s="19">
        <v>14</v>
      </c>
      <c r="BD622" s="19">
        <v>19</v>
      </c>
      <c r="BE622" s="19">
        <v>21</v>
      </c>
      <c r="BF622" s="19">
        <v>16</v>
      </c>
      <c r="BG622" s="19">
        <v>12</v>
      </c>
      <c r="BH622" s="19">
        <v>16</v>
      </c>
      <c r="BI622" s="19">
        <v>19</v>
      </c>
      <c r="BJ622" s="19">
        <v>18</v>
      </c>
      <c r="BK622" s="19">
        <v>300</v>
      </c>
      <c r="BL622" s="19">
        <v>1.1499999999999999</v>
      </c>
      <c r="BM622" s="19">
        <v>61.7</v>
      </c>
      <c r="BN622" s="19">
        <v>58.3</v>
      </c>
      <c r="BO622" s="19">
        <v>52</v>
      </c>
      <c r="BP622" s="19">
        <v>65.3</v>
      </c>
      <c r="BQ622" s="19">
        <v>66.3</v>
      </c>
      <c r="BR622" s="19">
        <v>63.3</v>
      </c>
      <c r="BS622" s="19">
        <v>53.7</v>
      </c>
      <c r="BT622" s="19">
        <v>63.3</v>
      </c>
      <c r="BU622" s="19">
        <v>65.3</v>
      </c>
      <c r="BV622" s="19">
        <v>64.7</v>
      </c>
      <c r="BW622" s="19">
        <v>0.93829455776497095</v>
      </c>
      <c r="BX622" s="19">
        <v>0.42925160109789601</v>
      </c>
      <c r="BY622" s="19">
        <v>-0.25510826110839702</v>
      </c>
      <c r="BZ622" s="19">
        <v>-1.76668432800019</v>
      </c>
    </row>
    <row r="623" spans="1:78" s="38" customFormat="1" x14ac:dyDescent="0.3">
      <c r="A623" s="91">
        <v>621</v>
      </c>
      <c r="B623" s="19" t="s">
        <v>2314</v>
      </c>
      <c r="C623" s="223" t="s">
        <v>76</v>
      </c>
      <c r="D623" s="177">
        <v>0.87284003770116014</v>
      </c>
      <c r="E623" s="108">
        <f t="shared" si="98"/>
        <v>-0.19621081441271351</v>
      </c>
      <c r="F623" s="28">
        <v>0.11532782460358984</v>
      </c>
      <c r="G623" s="129">
        <f t="shared" si="99"/>
        <v>0.93806589986966094</v>
      </c>
      <c r="H623" s="144"/>
      <c r="I623" s="145">
        <f t="shared" si="100"/>
        <v>-0.93806589986966094</v>
      </c>
      <c r="J623" s="74" t="s">
        <v>202</v>
      </c>
      <c r="K623" s="74" t="s">
        <v>203</v>
      </c>
      <c r="L623" s="74" t="str">
        <f t="shared" si="101"/>
        <v/>
      </c>
      <c r="M623" s="75" t="str">
        <f t="shared" ref="M623:R632" si="106">IF(ISNUMBER(FIND(M$2,$J623))=TRUE,M$2,"")</f>
        <v/>
      </c>
      <c r="N623" s="74" t="str">
        <f t="shared" si="106"/>
        <v/>
      </c>
      <c r="O623" s="74" t="str">
        <f t="shared" si="106"/>
        <v/>
      </c>
      <c r="P623" s="74" t="str">
        <f t="shared" si="106"/>
        <v/>
      </c>
      <c r="Q623" s="76" t="str">
        <f t="shared" si="106"/>
        <v/>
      </c>
      <c r="R623" s="74" t="str">
        <f t="shared" si="106"/>
        <v/>
      </c>
      <c r="S623" s="77">
        <v>16707000</v>
      </c>
      <c r="T623" s="78">
        <v>15334000</v>
      </c>
      <c r="U623" s="78">
        <v>14893000</v>
      </c>
      <c r="V623" s="78">
        <v>21781000</v>
      </c>
      <c r="W623" s="78">
        <v>17224000</v>
      </c>
      <c r="X623" s="79">
        <v>5</v>
      </c>
      <c r="Y623" s="80">
        <v>13735000</v>
      </c>
      <c r="Z623" s="80">
        <v>14913000</v>
      </c>
      <c r="AA623" s="80">
        <v>14867000</v>
      </c>
      <c r="AB623" s="80">
        <v>15160000</v>
      </c>
      <c r="AC623" s="80">
        <v>16336000</v>
      </c>
      <c r="AD623" s="96">
        <v>5</v>
      </c>
      <c r="AE623" s="19">
        <v>23.993949890136701</v>
      </c>
      <c r="AF623" s="19">
        <v>23.870231628418001</v>
      </c>
      <c r="AG623" s="19">
        <v>23.828130722045898</v>
      </c>
      <c r="AH623" s="19">
        <v>24.3765659332275</v>
      </c>
      <c r="AI623" s="19">
        <v>24.037916183471701</v>
      </c>
      <c r="AJ623" s="19">
        <v>23.711353302001999</v>
      </c>
      <c r="AK623" s="19">
        <v>23.8300666809082</v>
      </c>
      <c r="AL623" s="19">
        <v>23.825611114501999</v>
      </c>
      <c r="AM623" s="19">
        <v>23.853765487670898</v>
      </c>
      <c r="AN623" s="19">
        <v>23.961551666259801</v>
      </c>
      <c r="AO623" s="19">
        <v>24.658999999999999</v>
      </c>
      <c r="AP623" s="19">
        <v>228</v>
      </c>
      <c r="AQ623" s="19">
        <v>70.599999999999994</v>
      </c>
      <c r="AR623" s="19">
        <v>17</v>
      </c>
      <c r="AS623" s="19">
        <v>70.599999999999994</v>
      </c>
      <c r="AT623" s="19">
        <v>70.599999999999994</v>
      </c>
      <c r="AU623" s="19">
        <v>0</v>
      </c>
      <c r="AV623" s="19">
        <v>323.31</v>
      </c>
      <c r="AW623" s="19">
        <v>17</v>
      </c>
      <c r="AX623" s="19">
        <v>17</v>
      </c>
      <c r="AY623" s="19">
        <v>17</v>
      </c>
      <c r="AZ623" s="19" t="s">
        <v>43</v>
      </c>
      <c r="BA623" s="19">
        <v>10</v>
      </c>
      <c r="BB623" s="19">
        <v>12</v>
      </c>
      <c r="BC623" s="19">
        <v>13</v>
      </c>
      <c r="BD623" s="19">
        <v>14</v>
      </c>
      <c r="BE623" s="19">
        <v>15</v>
      </c>
      <c r="BF623" s="19">
        <v>13</v>
      </c>
      <c r="BG623" s="19">
        <v>10</v>
      </c>
      <c r="BH623" s="19">
        <v>13</v>
      </c>
      <c r="BI623" s="19">
        <v>15</v>
      </c>
      <c r="BJ623" s="19">
        <v>12</v>
      </c>
      <c r="BK623" s="19">
        <v>228</v>
      </c>
      <c r="BL623" s="19">
        <v>1.2</v>
      </c>
      <c r="BM623" s="19">
        <v>54.4</v>
      </c>
      <c r="BN623" s="19">
        <v>64.900000000000006</v>
      </c>
      <c r="BO623" s="19">
        <v>64.900000000000006</v>
      </c>
      <c r="BP623" s="19">
        <v>64.900000000000006</v>
      </c>
      <c r="BQ623" s="19">
        <v>70.2</v>
      </c>
      <c r="BR623" s="19">
        <v>64</v>
      </c>
      <c r="BS623" s="19">
        <v>48.7</v>
      </c>
      <c r="BT623" s="19">
        <v>54.4</v>
      </c>
      <c r="BU623" s="19">
        <v>70.2</v>
      </c>
      <c r="BV623" s="19">
        <v>59.2</v>
      </c>
      <c r="BW623" s="19">
        <v>0.93806589986966105</v>
      </c>
      <c r="BX623" s="19">
        <v>0.429078610603291</v>
      </c>
      <c r="BY623" s="19">
        <v>0.184889221191405</v>
      </c>
      <c r="BZ623" s="19">
        <v>1.7663387992387301</v>
      </c>
    </row>
    <row r="624" spans="1:78" s="38" customFormat="1" x14ac:dyDescent="0.3">
      <c r="A624" s="91">
        <v>622</v>
      </c>
      <c r="B624" s="19" t="s">
        <v>2315</v>
      </c>
      <c r="C624" s="223" t="s">
        <v>2316</v>
      </c>
      <c r="D624" s="177">
        <v>0.88114100359125624</v>
      </c>
      <c r="E624" s="108">
        <f t="shared" si="98"/>
        <v>-0.18255519162755032</v>
      </c>
      <c r="F624" s="28">
        <v>0.11549873731618736</v>
      </c>
      <c r="G624" s="129">
        <f t="shared" si="99"/>
        <v>0.93742276364724597</v>
      </c>
      <c r="H624" s="144"/>
      <c r="I624" s="145">
        <f t="shared" si="100"/>
        <v>-0.93742276364724597</v>
      </c>
      <c r="J624" s="74" t="s">
        <v>2317</v>
      </c>
      <c r="K624" s="74" t="s">
        <v>2318</v>
      </c>
      <c r="L624" s="74" t="str">
        <f t="shared" si="101"/>
        <v/>
      </c>
      <c r="M624" s="75" t="str">
        <f t="shared" si="106"/>
        <v/>
      </c>
      <c r="N624" s="74" t="str">
        <f t="shared" si="106"/>
        <v/>
      </c>
      <c r="O624" s="74" t="str">
        <f t="shared" si="106"/>
        <v/>
      </c>
      <c r="P624" s="74" t="str">
        <f t="shared" si="106"/>
        <v/>
      </c>
      <c r="Q624" s="76" t="str">
        <f t="shared" si="106"/>
        <v/>
      </c>
      <c r="R624" s="74" t="str">
        <f t="shared" si="106"/>
        <v/>
      </c>
      <c r="S624" s="77">
        <v>50340000</v>
      </c>
      <c r="T624" s="78">
        <v>46223000</v>
      </c>
      <c r="U624" s="78">
        <v>50664000</v>
      </c>
      <c r="V624" s="78">
        <v>37019000</v>
      </c>
      <c r="W624" s="78">
        <v>40188000</v>
      </c>
      <c r="X624" s="79">
        <v>5</v>
      </c>
      <c r="Y624" s="80">
        <v>36547000</v>
      </c>
      <c r="Z624" s="80">
        <v>40215000</v>
      </c>
      <c r="AA624" s="80">
        <v>40678000</v>
      </c>
      <c r="AB624" s="80">
        <v>42643000</v>
      </c>
      <c r="AC624" s="80">
        <v>37675000</v>
      </c>
      <c r="AD624" s="96">
        <v>5</v>
      </c>
      <c r="AE624" s="19">
        <v>25.585201263427699</v>
      </c>
      <c r="AF624" s="19">
        <v>25.4621067047119</v>
      </c>
      <c r="AG624" s="19">
        <v>25.594457626342798</v>
      </c>
      <c r="AH624" s="19">
        <v>25.141761779785199</v>
      </c>
      <c r="AI624" s="19">
        <v>25.260261535644499</v>
      </c>
      <c r="AJ624" s="19">
        <v>25.123249053955099</v>
      </c>
      <c r="AK624" s="19">
        <v>25.26123046875</v>
      </c>
      <c r="AL624" s="19">
        <v>25.277746200561499</v>
      </c>
      <c r="AM624" s="19">
        <v>25.3458061218262</v>
      </c>
      <c r="AN624" s="19">
        <v>25.1671047210693</v>
      </c>
      <c r="AO624" s="19">
        <v>90.664000000000001</v>
      </c>
      <c r="AP624" s="19">
        <v>812</v>
      </c>
      <c r="AQ624" s="19">
        <v>70.3</v>
      </c>
      <c r="AR624" s="19">
        <v>52</v>
      </c>
      <c r="AS624" s="19">
        <v>69.599999999999994</v>
      </c>
      <c r="AT624" s="19">
        <v>69.599999999999994</v>
      </c>
      <c r="AU624" s="19">
        <v>0</v>
      </c>
      <c r="AV624" s="19">
        <v>323.31</v>
      </c>
      <c r="AW624" s="19">
        <v>53</v>
      </c>
      <c r="AX624" s="19">
        <v>52</v>
      </c>
      <c r="AY624" s="19">
        <v>52</v>
      </c>
      <c r="AZ624" s="19" t="s">
        <v>43</v>
      </c>
      <c r="BA624" s="19">
        <v>39</v>
      </c>
      <c r="BB624" s="19">
        <v>41</v>
      </c>
      <c r="BC624" s="19">
        <v>40</v>
      </c>
      <c r="BD624" s="19">
        <v>22</v>
      </c>
      <c r="BE624" s="19">
        <v>34</v>
      </c>
      <c r="BF624" s="19">
        <v>38</v>
      </c>
      <c r="BG624" s="19">
        <v>28</v>
      </c>
      <c r="BH624" s="19">
        <v>33</v>
      </c>
      <c r="BI624" s="19">
        <v>32</v>
      </c>
      <c r="BJ624" s="19">
        <v>28</v>
      </c>
      <c r="BK624" s="19">
        <v>812</v>
      </c>
      <c r="BL624" s="19">
        <v>1.94</v>
      </c>
      <c r="BM624" s="19">
        <v>51.5</v>
      </c>
      <c r="BN624" s="19">
        <v>55.8</v>
      </c>
      <c r="BO624" s="19">
        <v>54.8</v>
      </c>
      <c r="BP624" s="19">
        <v>33.5</v>
      </c>
      <c r="BQ624" s="19">
        <v>49.6</v>
      </c>
      <c r="BR624" s="19">
        <v>58.9</v>
      </c>
      <c r="BS624" s="19">
        <v>47.9</v>
      </c>
      <c r="BT624" s="19">
        <v>53.1</v>
      </c>
      <c r="BU624" s="19">
        <v>45.3</v>
      </c>
      <c r="BV624" s="19">
        <v>42.4</v>
      </c>
      <c r="BW624" s="19">
        <v>0.93742276364724597</v>
      </c>
      <c r="BX624" s="19">
        <v>0.42920547945205501</v>
      </c>
      <c r="BY624" s="19">
        <v>0.173730468750001</v>
      </c>
      <c r="BZ624" s="19">
        <v>1.7653668850617199</v>
      </c>
    </row>
    <row r="625" spans="1:78" s="38" customFormat="1" x14ac:dyDescent="0.3">
      <c r="A625" s="91">
        <v>623</v>
      </c>
      <c r="B625" s="19" t="s">
        <v>2319</v>
      </c>
      <c r="C625" s="223" t="s">
        <v>2320</v>
      </c>
      <c r="D625" s="177">
        <v>1.3739247254243721</v>
      </c>
      <c r="E625" s="108">
        <f t="shared" si="98"/>
        <v>0.45830296395816061</v>
      </c>
      <c r="F625" s="28">
        <v>0.11557373440534574</v>
      </c>
      <c r="G625" s="129">
        <f t="shared" si="99"/>
        <v>0.93714085362238408</v>
      </c>
      <c r="H625" s="144"/>
      <c r="I625" s="145">
        <f t="shared" si="100"/>
        <v>0.93714085362238408</v>
      </c>
      <c r="J625" s="74" t="s">
        <v>2321</v>
      </c>
      <c r="K625" s="74" t="s">
        <v>2322</v>
      </c>
      <c r="L625" s="74" t="str">
        <f t="shared" si="101"/>
        <v/>
      </c>
      <c r="M625" s="75" t="str">
        <f t="shared" si="106"/>
        <v/>
      </c>
      <c r="N625" s="74" t="str">
        <f t="shared" si="106"/>
        <v/>
      </c>
      <c r="O625" s="74" t="str">
        <f t="shared" si="106"/>
        <v/>
      </c>
      <c r="P625" s="74" t="str">
        <f t="shared" si="106"/>
        <v/>
      </c>
      <c r="Q625" s="76" t="str">
        <f t="shared" si="106"/>
        <v/>
      </c>
      <c r="R625" s="74" t="str">
        <f t="shared" si="106"/>
        <v/>
      </c>
      <c r="S625" s="77">
        <v>5756000</v>
      </c>
      <c r="T625" s="78">
        <v>5354300</v>
      </c>
      <c r="U625" s="78">
        <v>4683400</v>
      </c>
      <c r="V625" s="78">
        <v>9630300</v>
      </c>
      <c r="W625" s="78">
        <v>7253700</v>
      </c>
      <c r="X625" s="79">
        <v>5</v>
      </c>
      <c r="Y625" s="80">
        <v>10715000</v>
      </c>
      <c r="Z625" s="80">
        <v>8994400</v>
      </c>
      <c r="AA625" s="80">
        <v>12187000</v>
      </c>
      <c r="AB625" s="80">
        <v>6351200</v>
      </c>
      <c r="AC625" s="80">
        <v>6649100</v>
      </c>
      <c r="AD625" s="96">
        <v>5</v>
      </c>
      <c r="AE625" s="19">
        <v>22.4566345214844</v>
      </c>
      <c r="AF625" s="19">
        <v>22.352266311645501</v>
      </c>
      <c r="AG625" s="19">
        <v>22.159124374389599</v>
      </c>
      <c r="AH625" s="19">
        <v>23.199150085449201</v>
      </c>
      <c r="AI625" s="19">
        <v>22.790285110473601</v>
      </c>
      <c r="AJ625" s="19">
        <v>23.3531284332275</v>
      </c>
      <c r="AK625" s="19">
        <v>23.1005954742432</v>
      </c>
      <c r="AL625" s="19">
        <v>23.53883934021</v>
      </c>
      <c r="AM625" s="19">
        <v>22.598598480224599</v>
      </c>
      <c r="AN625" s="19">
        <v>22.664728164672901</v>
      </c>
      <c r="AO625" s="19">
        <v>34.628999999999998</v>
      </c>
      <c r="AP625" s="19">
        <v>305</v>
      </c>
      <c r="AQ625" s="19">
        <v>35.4</v>
      </c>
      <c r="AR625" s="19">
        <v>8</v>
      </c>
      <c r="AS625" s="19">
        <v>35.4</v>
      </c>
      <c r="AT625" s="19">
        <v>35.4</v>
      </c>
      <c r="AU625" s="19">
        <v>0</v>
      </c>
      <c r="AV625" s="19">
        <v>271.5</v>
      </c>
      <c r="AW625" s="19">
        <v>8</v>
      </c>
      <c r="AX625" s="19">
        <v>8</v>
      </c>
      <c r="AY625" s="19">
        <v>8</v>
      </c>
      <c r="AZ625" s="19" t="s">
        <v>43</v>
      </c>
      <c r="BA625" s="19">
        <v>5</v>
      </c>
      <c r="BB625" s="19">
        <v>4</v>
      </c>
      <c r="BC625" s="19">
        <v>5</v>
      </c>
      <c r="BD625" s="19">
        <v>6</v>
      </c>
      <c r="BE625" s="19">
        <v>7</v>
      </c>
      <c r="BF625" s="19">
        <v>6</v>
      </c>
      <c r="BG625" s="19">
        <v>6</v>
      </c>
      <c r="BH625" s="19">
        <v>6</v>
      </c>
      <c r="BI625" s="19">
        <v>6</v>
      </c>
      <c r="BJ625" s="19">
        <v>6</v>
      </c>
      <c r="BK625" s="19">
        <v>305</v>
      </c>
      <c r="BL625" s="19">
        <v>1.23</v>
      </c>
      <c r="BM625" s="19">
        <v>22.3</v>
      </c>
      <c r="BN625" s="19">
        <v>15.1</v>
      </c>
      <c r="BO625" s="19">
        <v>23.3</v>
      </c>
      <c r="BP625" s="19">
        <v>26.2</v>
      </c>
      <c r="BQ625" s="19">
        <v>26.2</v>
      </c>
      <c r="BR625" s="19">
        <v>32.5</v>
      </c>
      <c r="BS625" s="19">
        <v>32.1</v>
      </c>
      <c r="BT625" s="19">
        <v>32.5</v>
      </c>
      <c r="BU625" s="19">
        <v>26.2</v>
      </c>
      <c r="BV625" s="19">
        <v>26.2</v>
      </c>
      <c r="BW625" s="19">
        <v>0.93714085362238397</v>
      </c>
      <c r="BX625" s="19">
        <v>0.42832058287795999</v>
      </c>
      <c r="BY625" s="19">
        <v>-0.45968589782715003</v>
      </c>
      <c r="BZ625" s="19">
        <v>-1.7649408316022199</v>
      </c>
    </row>
    <row r="626" spans="1:78" s="38" customFormat="1" x14ac:dyDescent="0.3">
      <c r="A626" s="91">
        <v>624</v>
      </c>
      <c r="B626" s="19" t="s">
        <v>2323</v>
      </c>
      <c r="C626" s="223" t="s">
        <v>2324</v>
      </c>
      <c r="D626" s="177">
        <v>0.79995399814532209</v>
      </c>
      <c r="E626" s="108">
        <f t="shared" si="98"/>
        <v>-0.32201105558212073</v>
      </c>
      <c r="F626" s="28">
        <v>0.11614566347548586</v>
      </c>
      <c r="G626" s="129">
        <f t="shared" si="99"/>
        <v>0.93499700079121495</v>
      </c>
      <c r="H626" s="144"/>
      <c r="I626" s="145">
        <f t="shared" si="100"/>
        <v>-0.93499700079121495</v>
      </c>
      <c r="J626" s="74" t="s">
        <v>2325</v>
      </c>
      <c r="K626" s="74" t="s">
        <v>2326</v>
      </c>
      <c r="L626" s="74" t="str">
        <f t="shared" si="101"/>
        <v/>
      </c>
      <c r="M626" s="75" t="str">
        <f t="shared" si="106"/>
        <v/>
      </c>
      <c r="N626" s="74" t="str">
        <f t="shared" si="106"/>
        <v/>
      </c>
      <c r="O626" s="74" t="str">
        <f t="shared" si="106"/>
        <v/>
      </c>
      <c r="P626" s="74" t="str">
        <f t="shared" si="106"/>
        <v/>
      </c>
      <c r="Q626" s="76" t="str">
        <f t="shared" si="106"/>
        <v/>
      </c>
      <c r="R626" s="74" t="str">
        <f t="shared" si="106"/>
        <v/>
      </c>
      <c r="S626" s="77">
        <v>4630100</v>
      </c>
      <c r="T626" s="78">
        <v>5905900</v>
      </c>
      <c r="U626" s="78">
        <v>6769100</v>
      </c>
      <c r="V626" s="78">
        <v>5503000</v>
      </c>
      <c r="W626" s="78">
        <v>4582100</v>
      </c>
      <c r="X626" s="79">
        <v>5</v>
      </c>
      <c r="Y626" s="80">
        <v>6382100</v>
      </c>
      <c r="Z626" s="80">
        <v>4364100</v>
      </c>
      <c r="AA626" s="80">
        <v>3176100</v>
      </c>
      <c r="AB626" s="80">
        <v>3944000</v>
      </c>
      <c r="AC626" s="80">
        <v>4044600</v>
      </c>
      <c r="AD626" s="96">
        <v>5</v>
      </c>
      <c r="AE626" s="19">
        <v>22.142612457275401</v>
      </c>
      <c r="AF626" s="19">
        <v>22.493724822998001</v>
      </c>
      <c r="AG626" s="19">
        <v>22.6905326843262</v>
      </c>
      <c r="AH626" s="19">
        <v>22.391786575317401</v>
      </c>
      <c r="AI626" s="19">
        <v>22.127576828002901</v>
      </c>
      <c r="AJ626" s="19">
        <v>22.6056003570557</v>
      </c>
      <c r="AK626" s="19">
        <v>22.057252883911101</v>
      </c>
      <c r="AL626" s="19">
        <v>21.5988254547119</v>
      </c>
      <c r="AM626" s="19">
        <v>21.911228179931602</v>
      </c>
      <c r="AN626" s="19">
        <v>21.947565078735401</v>
      </c>
      <c r="AO626" s="19">
        <v>73.147999999999996</v>
      </c>
      <c r="AP626" s="19">
        <v>660</v>
      </c>
      <c r="AQ626" s="19">
        <v>79.7</v>
      </c>
      <c r="AR626" s="19">
        <v>7</v>
      </c>
      <c r="AS626" s="19">
        <v>13.6</v>
      </c>
      <c r="AT626" s="19">
        <v>13.6</v>
      </c>
      <c r="AU626" s="19">
        <v>0</v>
      </c>
      <c r="AV626" s="19">
        <v>245.11</v>
      </c>
      <c r="AW626" s="19">
        <v>48</v>
      </c>
      <c r="AX626" s="19">
        <v>7</v>
      </c>
      <c r="AY626" s="19">
        <v>7</v>
      </c>
      <c r="AZ626" s="19" t="s">
        <v>43</v>
      </c>
      <c r="BA626" s="19">
        <v>4</v>
      </c>
      <c r="BB626" s="19">
        <v>2</v>
      </c>
      <c r="BC626" s="19">
        <v>3</v>
      </c>
      <c r="BD626" s="19">
        <v>7</v>
      </c>
      <c r="BE626" s="19">
        <v>6</v>
      </c>
      <c r="BF626" s="19">
        <v>6</v>
      </c>
      <c r="BG626" s="19">
        <v>6</v>
      </c>
      <c r="BH626" s="19">
        <v>6</v>
      </c>
      <c r="BI626" s="19">
        <v>6</v>
      </c>
      <c r="BJ626" s="19">
        <v>6</v>
      </c>
      <c r="BK626" s="19">
        <v>660</v>
      </c>
      <c r="BL626" s="19">
        <v>1.66</v>
      </c>
      <c r="BM626" s="19">
        <v>60.5</v>
      </c>
      <c r="BN626" s="19">
        <v>55</v>
      </c>
      <c r="BO626" s="19">
        <v>58.3</v>
      </c>
      <c r="BP626" s="19">
        <v>63.8</v>
      </c>
      <c r="BQ626" s="19">
        <v>66.7</v>
      </c>
      <c r="BR626" s="19">
        <v>67.599999999999994</v>
      </c>
      <c r="BS626" s="19">
        <v>61.5</v>
      </c>
      <c r="BT626" s="19">
        <v>62.7</v>
      </c>
      <c r="BU626" s="19">
        <v>65.8</v>
      </c>
      <c r="BV626" s="19">
        <v>61.2</v>
      </c>
      <c r="BW626" s="19">
        <v>0.93499700079121495</v>
      </c>
      <c r="BX626" s="19">
        <v>0.429669090909091</v>
      </c>
      <c r="BY626" s="19">
        <v>0.345152282714842</v>
      </c>
      <c r="BZ626" s="19">
        <v>1.76170024303938</v>
      </c>
    </row>
    <row r="627" spans="1:78" s="38" customFormat="1" x14ac:dyDescent="0.3">
      <c r="A627" s="91">
        <v>625</v>
      </c>
      <c r="B627" s="19" t="s">
        <v>2327</v>
      </c>
      <c r="C627" s="223" t="s">
        <v>1421</v>
      </c>
      <c r="D627" s="177">
        <v>1.6561221680058147</v>
      </c>
      <c r="E627" s="108">
        <f t="shared" si="98"/>
        <v>0.72780910078118699</v>
      </c>
      <c r="F627" s="28">
        <v>0.11620395361793073</v>
      </c>
      <c r="G627" s="129">
        <f t="shared" si="99"/>
        <v>0.93477909565273509</v>
      </c>
      <c r="H627" s="144"/>
      <c r="I627" s="145">
        <f t="shared" si="100"/>
        <v>0.93477909565273509</v>
      </c>
      <c r="J627" s="74" t="s">
        <v>2328</v>
      </c>
      <c r="K627" s="74" t="s">
        <v>2329</v>
      </c>
      <c r="L627" s="74" t="str">
        <f t="shared" si="101"/>
        <v/>
      </c>
      <c r="M627" s="75" t="str">
        <f t="shared" si="106"/>
        <v/>
      </c>
      <c r="N627" s="74" t="str">
        <f t="shared" si="106"/>
        <v/>
      </c>
      <c r="O627" s="74" t="str">
        <f t="shared" si="106"/>
        <v/>
      </c>
      <c r="P627" s="74" t="str">
        <f t="shared" si="106"/>
        <v/>
      </c>
      <c r="Q627" s="76" t="str">
        <f t="shared" si="106"/>
        <v/>
      </c>
      <c r="R627" s="74" t="str">
        <f t="shared" si="106"/>
        <v/>
      </c>
      <c r="S627" s="77">
        <v>822120</v>
      </c>
      <c r="T627" s="78">
        <v>887450</v>
      </c>
      <c r="U627" s="78">
        <v>944260</v>
      </c>
      <c r="V627" s="78">
        <v>709110</v>
      </c>
      <c r="W627" s="78">
        <v>668230</v>
      </c>
      <c r="X627" s="79">
        <v>5</v>
      </c>
      <c r="Y627" s="80">
        <v>1478300</v>
      </c>
      <c r="Z627" s="80">
        <v>514410</v>
      </c>
      <c r="AA627" s="80">
        <v>2020200</v>
      </c>
      <c r="AB627" s="80">
        <v>1215200</v>
      </c>
      <c r="AC627" s="80">
        <v>1448000</v>
      </c>
      <c r="AD627" s="96">
        <v>5</v>
      </c>
      <c r="AE627" s="19">
        <v>19.648988723754901</v>
      </c>
      <c r="AF627" s="19">
        <v>19.759305953979499</v>
      </c>
      <c r="AG627" s="19">
        <v>19.8488254547119</v>
      </c>
      <c r="AH627" s="19">
        <v>19.4356498718262</v>
      </c>
      <c r="AI627" s="19">
        <v>19.3499851226807</v>
      </c>
      <c r="AJ627" s="19">
        <v>20.495508193969702</v>
      </c>
      <c r="AK627" s="19">
        <v>18.972558975219702</v>
      </c>
      <c r="AL627" s="19">
        <v>20.94606590271</v>
      </c>
      <c r="AM627" s="19">
        <v>20.212762832641602</v>
      </c>
      <c r="AN627" s="19">
        <v>20.465629577636701</v>
      </c>
      <c r="AO627" s="19">
        <v>151.33000000000001</v>
      </c>
      <c r="AP627" s="19">
        <v>1342</v>
      </c>
      <c r="AQ627" s="19">
        <v>18.899999999999999</v>
      </c>
      <c r="AR627" s="19">
        <v>19</v>
      </c>
      <c r="AS627" s="19">
        <v>18.899999999999999</v>
      </c>
      <c r="AT627" s="19">
        <v>18.899999999999999</v>
      </c>
      <c r="AU627" s="19">
        <v>0</v>
      </c>
      <c r="AV627" s="19">
        <v>63.414000000000001</v>
      </c>
      <c r="AW627" s="19">
        <v>19</v>
      </c>
      <c r="AX627" s="19">
        <v>19</v>
      </c>
      <c r="AY627" s="19">
        <v>19</v>
      </c>
      <c r="AZ627" s="19" t="s">
        <v>43</v>
      </c>
      <c r="BA627" s="19">
        <v>3</v>
      </c>
      <c r="BB627" s="19">
        <v>3</v>
      </c>
      <c r="BC627" s="19">
        <v>2</v>
      </c>
      <c r="BD627" s="19">
        <v>5</v>
      </c>
      <c r="BE627" s="19">
        <v>5</v>
      </c>
      <c r="BF627" s="19">
        <v>9</v>
      </c>
      <c r="BG627" s="19">
        <v>10</v>
      </c>
      <c r="BH627" s="19">
        <v>14</v>
      </c>
      <c r="BI627" s="19">
        <v>7</v>
      </c>
      <c r="BJ627" s="19">
        <v>10</v>
      </c>
      <c r="BK627" s="19">
        <v>1342</v>
      </c>
      <c r="BL627" s="19">
        <v>2.69</v>
      </c>
      <c r="BM627" s="19">
        <v>2.9</v>
      </c>
      <c r="BN627" s="19">
        <v>2.8</v>
      </c>
      <c r="BO627" s="19">
        <v>1.9</v>
      </c>
      <c r="BP627" s="19">
        <v>4.2</v>
      </c>
      <c r="BQ627" s="19">
        <v>4.4000000000000004</v>
      </c>
      <c r="BR627" s="19">
        <v>9.3000000000000007</v>
      </c>
      <c r="BS627" s="19">
        <v>10.1</v>
      </c>
      <c r="BT627" s="19">
        <v>13.6</v>
      </c>
      <c r="BU627" s="19">
        <v>6.3</v>
      </c>
      <c r="BV627" s="19">
        <v>9</v>
      </c>
      <c r="BW627" s="19">
        <v>0.93477909565273498</v>
      </c>
      <c r="BX627" s="19">
        <v>0.42959128065395102</v>
      </c>
      <c r="BY627" s="19">
        <v>-0.60995407104492105</v>
      </c>
      <c r="BZ627" s="19">
        <v>-1.76137080785263</v>
      </c>
    </row>
    <row r="628" spans="1:78" s="38" customFormat="1" x14ac:dyDescent="0.3">
      <c r="A628" s="91">
        <v>626</v>
      </c>
      <c r="B628" s="19" t="s">
        <v>2330</v>
      </c>
      <c r="C628" s="223"/>
      <c r="D628" s="177">
        <v>0.66590874486118867</v>
      </c>
      <c r="E628" s="108">
        <f t="shared" si="98"/>
        <v>-0.58660360881694329</v>
      </c>
      <c r="F628" s="28">
        <v>0.11663422464944881</v>
      </c>
      <c r="G628" s="129">
        <f t="shared" si="99"/>
        <v>0.93317399335543405</v>
      </c>
      <c r="H628" s="144"/>
      <c r="I628" s="145">
        <f t="shared" si="100"/>
        <v>-0.93317399335543405</v>
      </c>
      <c r="J628" s="74"/>
      <c r="K628" s="74"/>
      <c r="L628" s="74" t="str">
        <f t="shared" si="101"/>
        <v/>
      </c>
      <c r="M628" s="75" t="str">
        <f t="shared" si="106"/>
        <v/>
      </c>
      <c r="N628" s="74" t="str">
        <f t="shared" si="106"/>
        <v/>
      </c>
      <c r="O628" s="74" t="str">
        <f t="shared" si="106"/>
        <v/>
      </c>
      <c r="P628" s="74" t="str">
        <f t="shared" si="106"/>
        <v/>
      </c>
      <c r="Q628" s="76" t="str">
        <f t="shared" si="106"/>
        <v/>
      </c>
      <c r="R628" s="74" t="str">
        <f t="shared" si="106"/>
        <v/>
      </c>
      <c r="S628" s="77">
        <v>266330000</v>
      </c>
      <c r="T628" s="78">
        <v>219550000</v>
      </c>
      <c r="U628" s="78">
        <v>262860000</v>
      </c>
      <c r="V628" s="78">
        <v>111160000</v>
      </c>
      <c r="W628" s="78">
        <v>125250000</v>
      </c>
      <c r="X628" s="79">
        <v>5</v>
      </c>
      <c r="Y628" s="80">
        <v>162030000</v>
      </c>
      <c r="Z628" s="80">
        <v>142820000</v>
      </c>
      <c r="AA628" s="80">
        <v>114020000</v>
      </c>
      <c r="AB628" s="80">
        <v>126350000</v>
      </c>
      <c r="AC628" s="80">
        <v>110800000</v>
      </c>
      <c r="AD628" s="96">
        <v>5</v>
      </c>
      <c r="AE628" s="19">
        <v>27.988639831543001</v>
      </c>
      <c r="AF628" s="19">
        <v>27.709974288940401</v>
      </c>
      <c r="AG628" s="19">
        <v>27.969718933105501</v>
      </c>
      <c r="AH628" s="19">
        <v>26.728061676025401</v>
      </c>
      <c r="AI628" s="19">
        <v>26.9002361297607</v>
      </c>
      <c r="AJ628" s="19">
        <v>27.271686553955099</v>
      </c>
      <c r="AK628" s="19">
        <v>27.089622497558601</v>
      </c>
      <c r="AL628" s="19">
        <v>26.764711380004901</v>
      </c>
      <c r="AM628" s="19">
        <v>26.9128513336182</v>
      </c>
      <c r="AN628" s="19">
        <v>26.723382949829102</v>
      </c>
      <c r="AO628" s="19">
        <v>78.341999999999999</v>
      </c>
      <c r="AP628" s="19">
        <v>688</v>
      </c>
      <c r="AQ628" s="19">
        <v>60.3</v>
      </c>
      <c r="AR628" s="19">
        <v>18</v>
      </c>
      <c r="AS628" s="19">
        <v>60.3</v>
      </c>
      <c r="AT628" s="19">
        <v>28.6</v>
      </c>
      <c r="AU628" s="19">
        <v>0</v>
      </c>
      <c r="AV628" s="19">
        <v>323.31</v>
      </c>
      <c r="AW628" s="19">
        <v>46</v>
      </c>
      <c r="AX628" s="19">
        <v>46</v>
      </c>
      <c r="AY628" s="19">
        <v>18</v>
      </c>
      <c r="AZ628" s="19" t="s">
        <v>43</v>
      </c>
      <c r="BA628" s="19">
        <v>39</v>
      </c>
      <c r="BB628" s="19">
        <v>43</v>
      </c>
      <c r="BC628" s="19">
        <v>41</v>
      </c>
      <c r="BD628" s="19">
        <v>31</v>
      </c>
      <c r="BE628" s="19">
        <v>33</v>
      </c>
      <c r="BF628" s="19">
        <v>40</v>
      </c>
      <c r="BG628" s="19">
        <v>36</v>
      </c>
      <c r="BH628" s="19">
        <v>35</v>
      </c>
      <c r="BI628" s="19">
        <v>29</v>
      </c>
      <c r="BJ628" s="19">
        <v>26</v>
      </c>
      <c r="BK628" s="19">
        <v>688</v>
      </c>
      <c r="BL628" s="19">
        <v>1.94</v>
      </c>
      <c r="BM628" s="19">
        <v>50.3</v>
      </c>
      <c r="BN628" s="19">
        <v>57.1</v>
      </c>
      <c r="BO628" s="19">
        <v>55.8</v>
      </c>
      <c r="BP628" s="19">
        <v>45.9</v>
      </c>
      <c r="BQ628" s="19">
        <v>50.4</v>
      </c>
      <c r="BR628" s="19">
        <v>57.3</v>
      </c>
      <c r="BS628" s="19">
        <v>53.5</v>
      </c>
      <c r="BT628" s="19">
        <v>51.2</v>
      </c>
      <c r="BU628" s="19">
        <v>49.1</v>
      </c>
      <c r="BV628" s="19">
        <v>42.3</v>
      </c>
      <c r="BW628" s="19">
        <v>0.93317399335543405</v>
      </c>
      <c r="BX628" s="19">
        <v>0.430701722574796</v>
      </c>
      <c r="BY628" s="19">
        <v>0.506875228881835</v>
      </c>
      <c r="BZ628" s="19">
        <v>1.7589438496518299</v>
      </c>
    </row>
    <row r="629" spans="1:78" s="38" customFormat="1" x14ac:dyDescent="0.3">
      <c r="A629" s="91">
        <v>627</v>
      </c>
      <c r="B629" s="19" t="s">
        <v>2331</v>
      </c>
      <c r="C629" s="223" t="s">
        <v>2332</v>
      </c>
      <c r="D629" s="177">
        <v>0.80144328417656852</v>
      </c>
      <c r="E629" s="108">
        <f t="shared" si="98"/>
        <v>-0.31932766625095427</v>
      </c>
      <c r="F629" s="28">
        <v>0.11680241976000957</v>
      </c>
      <c r="G629" s="129">
        <f t="shared" si="99"/>
        <v>0.93254815998445695</v>
      </c>
      <c r="H629" s="144"/>
      <c r="I629" s="145">
        <f t="shared" si="100"/>
        <v>-0.93254815998445695</v>
      </c>
      <c r="J629" s="74" t="s">
        <v>2333</v>
      </c>
      <c r="K629" s="74" t="s">
        <v>2334</v>
      </c>
      <c r="L629" s="74" t="str">
        <f t="shared" si="101"/>
        <v/>
      </c>
      <c r="M629" s="75" t="str">
        <f t="shared" si="106"/>
        <v/>
      </c>
      <c r="N629" s="74" t="str">
        <f t="shared" si="106"/>
        <v/>
      </c>
      <c r="O629" s="74" t="str">
        <f t="shared" si="106"/>
        <v/>
      </c>
      <c r="P629" s="74" t="str">
        <f t="shared" si="106"/>
        <v/>
      </c>
      <c r="Q629" s="76" t="str">
        <f t="shared" si="106"/>
        <v/>
      </c>
      <c r="R629" s="74" t="str">
        <f t="shared" si="106"/>
        <v/>
      </c>
      <c r="S629" s="77">
        <v>9382600</v>
      </c>
      <c r="T629" s="78">
        <v>8664500</v>
      </c>
      <c r="U629" s="78">
        <v>7874400</v>
      </c>
      <c r="V629" s="78">
        <v>7519900</v>
      </c>
      <c r="W629" s="78">
        <v>6980300</v>
      </c>
      <c r="X629" s="79">
        <v>5</v>
      </c>
      <c r="Y629" s="80">
        <v>4706100</v>
      </c>
      <c r="Z629" s="80">
        <v>4909100</v>
      </c>
      <c r="AA629" s="80">
        <v>5584800</v>
      </c>
      <c r="AB629" s="80">
        <v>8233400</v>
      </c>
      <c r="AC629" s="80">
        <v>8962300</v>
      </c>
      <c r="AD629" s="96">
        <v>5</v>
      </c>
      <c r="AE629" s="19">
        <v>23.161556243896499</v>
      </c>
      <c r="AF629" s="19">
        <v>23.046684265136701</v>
      </c>
      <c r="AG629" s="19">
        <v>22.908739089965799</v>
      </c>
      <c r="AH629" s="19">
        <v>22.842281341552699</v>
      </c>
      <c r="AI629" s="19">
        <v>22.734857559204102</v>
      </c>
      <c r="AJ629" s="19">
        <v>22.166101455688501</v>
      </c>
      <c r="AK629" s="19">
        <v>22.227027893066399</v>
      </c>
      <c r="AL629" s="19">
        <v>22.4130744934082</v>
      </c>
      <c r="AM629" s="19">
        <v>22.973056793212901</v>
      </c>
      <c r="AN629" s="19">
        <v>23.09543800354</v>
      </c>
      <c r="AO629" s="19">
        <v>121.53</v>
      </c>
      <c r="AP629" s="19">
        <v>1080</v>
      </c>
      <c r="AQ629" s="19">
        <v>24.1</v>
      </c>
      <c r="AR629" s="19">
        <v>22</v>
      </c>
      <c r="AS629" s="19">
        <v>24.1</v>
      </c>
      <c r="AT629" s="19">
        <v>24.1</v>
      </c>
      <c r="AU629" s="19">
        <v>0</v>
      </c>
      <c r="AV629" s="19">
        <v>207.17</v>
      </c>
      <c r="AW629" s="19">
        <v>22</v>
      </c>
      <c r="AX629" s="19">
        <v>22</v>
      </c>
      <c r="AY629" s="19">
        <v>22</v>
      </c>
      <c r="AZ629" s="19" t="s">
        <v>43</v>
      </c>
      <c r="BA629" s="19">
        <v>14</v>
      </c>
      <c r="BB629" s="19">
        <v>13</v>
      </c>
      <c r="BC629" s="19">
        <v>13</v>
      </c>
      <c r="BD629" s="19">
        <v>12</v>
      </c>
      <c r="BE629" s="19">
        <v>13</v>
      </c>
      <c r="BF629" s="19">
        <v>12</v>
      </c>
      <c r="BG629" s="19">
        <v>8</v>
      </c>
      <c r="BH629" s="19">
        <v>7</v>
      </c>
      <c r="BI629" s="19">
        <v>15</v>
      </c>
      <c r="BJ629" s="19">
        <v>13</v>
      </c>
      <c r="BK629" s="19">
        <v>1080</v>
      </c>
      <c r="BL629" s="19">
        <v>2.4300000000000002</v>
      </c>
      <c r="BM629" s="19">
        <v>14.4</v>
      </c>
      <c r="BN629" s="19">
        <v>13.8</v>
      </c>
      <c r="BO629" s="19">
        <v>12.9</v>
      </c>
      <c r="BP629" s="19">
        <v>13.6</v>
      </c>
      <c r="BQ629" s="19">
        <v>14.4</v>
      </c>
      <c r="BR629" s="19">
        <v>13.8</v>
      </c>
      <c r="BS629" s="19">
        <v>11.4</v>
      </c>
      <c r="BT629" s="19">
        <v>9.8000000000000007</v>
      </c>
      <c r="BU629" s="19">
        <v>17.7</v>
      </c>
      <c r="BV629" s="19">
        <v>14.4</v>
      </c>
      <c r="BW629" s="19">
        <v>0.93254815998445695</v>
      </c>
      <c r="BX629" s="19">
        <v>0.430389140271493</v>
      </c>
      <c r="BY629" s="19">
        <v>0.36388397216796903</v>
      </c>
      <c r="BZ629" s="19">
        <v>1.7579974200100601</v>
      </c>
    </row>
    <row r="630" spans="1:78" s="38" customFormat="1" x14ac:dyDescent="0.3">
      <c r="A630" s="91">
        <v>628</v>
      </c>
      <c r="B630" s="19" t="s">
        <v>2335</v>
      </c>
      <c r="C630" s="223" t="s">
        <v>896</v>
      </c>
      <c r="D630" s="177">
        <v>1.2315901868564891</v>
      </c>
      <c r="E630" s="108">
        <f t="shared" si="98"/>
        <v>0.30052227734281789</v>
      </c>
      <c r="F630" s="28">
        <v>0.11692599762086929</v>
      </c>
      <c r="G630" s="129">
        <f t="shared" si="99"/>
        <v>0.93208891597246013</v>
      </c>
      <c r="H630" s="144"/>
      <c r="I630" s="145">
        <f t="shared" si="100"/>
        <v>0.93208891597246013</v>
      </c>
      <c r="J630" s="74" t="s">
        <v>2336</v>
      </c>
      <c r="K630" s="74" t="s">
        <v>2337</v>
      </c>
      <c r="L630" s="74" t="str">
        <f t="shared" si="101"/>
        <v>GO:0005730;GO:0003723</v>
      </c>
      <c r="M630" s="75" t="str">
        <f t="shared" si="106"/>
        <v/>
      </c>
      <c r="N630" s="74" t="str">
        <f t="shared" si="106"/>
        <v/>
      </c>
      <c r="O630" s="74" t="str">
        <f t="shared" si="106"/>
        <v/>
      </c>
      <c r="P630" s="74" t="str">
        <f t="shared" si="106"/>
        <v>GO:0005730</v>
      </c>
      <c r="Q630" s="76" t="str">
        <f t="shared" si="106"/>
        <v>GO:0003723</v>
      </c>
      <c r="R630" s="74" t="str">
        <f t="shared" si="106"/>
        <v/>
      </c>
      <c r="S630" s="77">
        <v>2460400</v>
      </c>
      <c r="T630" s="78">
        <v>3898900</v>
      </c>
      <c r="U630" s="78">
        <v>4899600</v>
      </c>
      <c r="V630" s="78">
        <v>3880900</v>
      </c>
      <c r="W630" s="78">
        <v>4527700</v>
      </c>
      <c r="X630" s="79">
        <v>5</v>
      </c>
      <c r="Y630" s="80">
        <v>4010500</v>
      </c>
      <c r="Z630" s="80">
        <v>4930600</v>
      </c>
      <c r="AA630" s="80">
        <v>4864600</v>
      </c>
      <c r="AB630" s="80">
        <v>5564300</v>
      </c>
      <c r="AC630" s="80">
        <v>4852300</v>
      </c>
      <c r="AD630" s="96">
        <v>5</v>
      </c>
      <c r="AE630" s="19">
        <v>21.230461120605501</v>
      </c>
      <c r="AF630" s="19">
        <v>21.894636154174801</v>
      </c>
      <c r="AG630" s="19">
        <v>22.2242317199707</v>
      </c>
      <c r="AH630" s="19">
        <v>21.88796043396</v>
      </c>
      <c r="AI630" s="19">
        <v>22.110347747802699</v>
      </c>
      <c r="AJ630" s="19">
        <v>21.935350418090799</v>
      </c>
      <c r="AK630" s="19">
        <v>22.233331680297901</v>
      </c>
      <c r="AL630" s="19">
        <v>22.213890075683601</v>
      </c>
      <c r="AM630" s="19">
        <v>22.407768249511701</v>
      </c>
      <c r="AN630" s="19">
        <v>22.2102375030518</v>
      </c>
      <c r="AO630" s="19">
        <v>47.213999999999999</v>
      </c>
      <c r="AP630" s="19">
        <v>428</v>
      </c>
      <c r="AQ630" s="19">
        <v>24.5</v>
      </c>
      <c r="AR630" s="19">
        <v>9</v>
      </c>
      <c r="AS630" s="19">
        <v>24.5</v>
      </c>
      <c r="AT630" s="19">
        <v>24.5</v>
      </c>
      <c r="AU630" s="19">
        <v>0</v>
      </c>
      <c r="AV630" s="19">
        <v>148.72</v>
      </c>
      <c r="AW630" s="19">
        <v>9</v>
      </c>
      <c r="AX630" s="19">
        <v>9</v>
      </c>
      <c r="AY630" s="19">
        <v>9</v>
      </c>
      <c r="AZ630" s="19" t="s">
        <v>43</v>
      </c>
      <c r="BA630" s="19">
        <v>6</v>
      </c>
      <c r="BB630" s="19">
        <v>6</v>
      </c>
      <c r="BC630" s="19">
        <v>7</v>
      </c>
      <c r="BD630" s="19">
        <v>8</v>
      </c>
      <c r="BE630" s="19">
        <v>6</v>
      </c>
      <c r="BF630" s="19">
        <v>7</v>
      </c>
      <c r="BG630" s="19">
        <v>8</v>
      </c>
      <c r="BH630" s="19">
        <v>7</v>
      </c>
      <c r="BI630" s="19">
        <v>7</v>
      </c>
      <c r="BJ630" s="19">
        <v>6</v>
      </c>
      <c r="BK630" s="19">
        <v>428</v>
      </c>
      <c r="BL630" s="19">
        <v>1.66</v>
      </c>
      <c r="BM630" s="19">
        <v>17.5</v>
      </c>
      <c r="BN630" s="19">
        <v>17.100000000000001</v>
      </c>
      <c r="BO630" s="19">
        <v>20.100000000000001</v>
      </c>
      <c r="BP630" s="19">
        <v>22.4</v>
      </c>
      <c r="BQ630" s="19">
        <v>18</v>
      </c>
      <c r="BR630" s="19">
        <v>20.100000000000001</v>
      </c>
      <c r="BS630" s="19">
        <v>22.4</v>
      </c>
      <c r="BT630" s="19">
        <v>20.100000000000001</v>
      </c>
      <c r="BU630" s="19">
        <v>20.3</v>
      </c>
      <c r="BV630" s="19">
        <v>15.9</v>
      </c>
      <c r="BW630" s="19">
        <v>0.93208891597246002</v>
      </c>
      <c r="BX630" s="19">
        <v>0.43033634719710701</v>
      </c>
      <c r="BY630" s="19">
        <v>-0.330588150024411</v>
      </c>
      <c r="BZ630" s="19">
        <v>-1.7573028639725401</v>
      </c>
    </row>
    <row r="631" spans="1:78" s="38" customFormat="1" x14ac:dyDescent="0.3">
      <c r="A631" s="91">
        <v>629</v>
      </c>
      <c r="B631" s="19" t="s">
        <v>2338</v>
      </c>
      <c r="C631" s="223" t="s">
        <v>2339</v>
      </c>
      <c r="D631" s="177">
        <v>1.1747016619449637</v>
      </c>
      <c r="E631" s="108">
        <f t="shared" si="98"/>
        <v>0.23229440318735345</v>
      </c>
      <c r="F631" s="28">
        <v>0.11701503199351666</v>
      </c>
      <c r="G631" s="129">
        <f t="shared" si="99"/>
        <v>0.93175834430086302</v>
      </c>
      <c r="H631" s="144"/>
      <c r="I631" s="145">
        <f t="shared" si="100"/>
        <v>0.93175834430086302</v>
      </c>
      <c r="J631" s="74" t="s">
        <v>2340</v>
      </c>
      <c r="K631" s="74" t="s">
        <v>2341</v>
      </c>
      <c r="L631" s="74" t="str">
        <f t="shared" si="101"/>
        <v/>
      </c>
      <c r="M631" s="75" t="str">
        <f t="shared" si="106"/>
        <v/>
      </c>
      <c r="N631" s="74" t="str">
        <f t="shared" si="106"/>
        <v/>
      </c>
      <c r="O631" s="74" t="str">
        <f t="shared" si="106"/>
        <v/>
      </c>
      <c r="P631" s="74" t="str">
        <f t="shared" si="106"/>
        <v/>
      </c>
      <c r="Q631" s="76" t="str">
        <f t="shared" si="106"/>
        <v/>
      </c>
      <c r="R631" s="74" t="str">
        <f t="shared" si="106"/>
        <v>GO:0097014</v>
      </c>
      <c r="S631" s="77">
        <v>10386000</v>
      </c>
      <c r="T631" s="78">
        <v>11633000</v>
      </c>
      <c r="U631" s="78">
        <v>7001700</v>
      </c>
      <c r="V631" s="78">
        <v>9815200</v>
      </c>
      <c r="W631" s="78">
        <v>10546000</v>
      </c>
      <c r="X631" s="79">
        <v>5</v>
      </c>
      <c r="Y631" s="80">
        <v>13124000</v>
      </c>
      <c r="Z631" s="80">
        <v>11173000</v>
      </c>
      <c r="AA631" s="80">
        <v>12476000</v>
      </c>
      <c r="AB631" s="80">
        <v>10346000</v>
      </c>
      <c r="AC631" s="80">
        <v>10890000</v>
      </c>
      <c r="AD631" s="96">
        <v>5</v>
      </c>
      <c r="AE631" s="19">
        <v>23.3081359863281</v>
      </c>
      <c r="AF631" s="19">
        <v>23.4717197418213</v>
      </c>
      <c r="AG631" s="19">
        <v>22.739273071289102</v>
      </c>
      <c r="AH631" s="19">
        <v>23.226585388183601</v>
      </c>
      <c r="AI631" s="19">
        <v>23.330192565918001</v>
      </c>
      <c r="AJ631" s="19">
        <v>23.645704269409201</v>
      </c>
      <c r="AK631" s="19">
        <v>23.4135131835938</v>
      </c>
      <c r="AL631" s="19">
        <v>23.5726528167725</v>
      </c>
      <c r="AM631" s="19">
        <v>23.302570343017599</v>
      </c>
      <c r="AN631" s="19">
        <v>23.376501083373999</v>
      </c>
      <c r="AO631" s="19">
        <v>69.352999999999994</v>
      </c>
      <c r="AP631" s="19">
        <v>610</v>
      </c>
      <c r="AQ631" s="19">
        <v>47</v>
      </c>
      <c r="AR631" s="19">
        <v>27</v>
      </c>
      <c r="AS631" s="19">
        <v>47</v>
      </c>
      <c r="AT631" s="19">
        <v>47</v>
      </c>
      <c r="AU631" s="19">
        <v>0</v>
      </c>
      <c r="AV631" s="19">
        <v>187.29</v>
      </c>
      <c r="AW631" s="19">
        <v>27</v>
      </c>
      <c r="AX631" s="19">
        <v>27</v>
      </c>
      <c r="AY631" s="19">
        <v>27</v>
      </c>
      <c r="AZ631" s="19" t="s">
        <v>43</v>
      </c>
      <c r="BA631" s="19">
        <v>16</v>
      </c>
      <c r="BB631" s="19">
        <v>16</v>
      </c>
      <c r="BC631" s="19">
        <v>16</v>
      </c>
      <c r="BD631" s="19">
        <v>11</v>
      </c>
      <c r="BE631" s="19">
        <v>14</v>
      </c>
      <c r="BF631" s="19">
        <v>20</v>
      </c>
      <c r="BG631" s="19">
        <v>16</v>
      </c>
      <c r="BH631" s="19">
        <v>15</v>
      </c>
      <c r="BI631" s="19">
        <v>16</v>
      </c>
      <c r="BJ631" s="19">
        <v>15</v>
      </c>
      <c r="BK631" s="19">
        <v>610</v>
      </c>
      <c r="BL631" s="19">
        <v>1.9</v>
      </c>
      <c r="BM631" s="19">
        <v>30.8</v>
      </c>
      <c r="BN631" s="19">
        <v>32.5</v>
      </c>
      <c r="BO631" s="19">
        <v>35.1</v>
      </c>
      <c r="BP631" s="19">
        <v>19.3</v>
      </c>
      <c r="BQ631" s="19">
        <v>24.1</v>
      </c>
      <c r="BR631" s="19">
        <v>39.299999999999997</v>
      </c>
      <c r="BS631" s="19">
        <v>31</v>
      </c>
      <c r="BT631" s="19">
        <v>29.2</v>
      </c>
      <c r="BU631" s="19">
        <v>27.4</v>
      </c>
      <c r="BV631" s="19">
        <v>29.5</v>
      </c>
      <c r="BW631" s="19">
        <v>0.93175834430086302</v>
      </c>
      <c r="BX631" s="19">
        <v>0.43033062330623301</v>
      </c>
      <c r="BY631" s="19">
        <v>-0.24700698852539199</v>
      </c>
      <c r="BZ631" s="19">
        <v>-1.7568028820100401</v>
      </c>
    </row>
    <row r="632" spans="1:78" s="38" customFormat="1" x14ac:dyDescent="0.3">
      <c r="A632" s="91">
        <v>630</v>
      </c>
      <c r="B632" s="19" t="s">
        <v>2342</v>
      </c>
      <c r="C632" s="223" t="s">
        <v>2343</v>
      </c>
      <c r="D632" s="177">
        <v>1.1308346378255301</v>
      </c>
      <c r="E632" s="108">
        <f t="shared" si="98"/>
        <v>0.17738797916763438</v>
      </c>
      <c r="F632" s="28">
        <v>0.11701991222064326</v>
      </c>
      <c r="G632" s="129">
        <f t="shared" si="99"/>
        <v>0.93174023199956602</v>
      </c>
      <c r="H632" s="144"/>
      <c r="I632" s="145">
        <f t="shared" si="100"/>
        <v>0.93174023199956602</v>
      </c>
      <c r="J632" s="74" t="s">
        <v>2344</v>
      </c>
      <c r="K632" s="74" t="s">
        <v>2345</v>
      </c>
      <c r="L632" s="74" t="str">
        <f t="shared" si="101"/>
        <v/>
      </c>
      <c r="M632" s="75" t="str">
        <f t="shared" si="106"/>
        <v/>
      </c>
      <c r="N632" s="74" t="str">
        <f t="shared" si="106"/>
        <v/>
      </c>
      <c r="O632" s="74" t="str">
        <f t="shared" si="106"/>
        <v/>
      </c>
      <c r="P632" s="74" t="str">
        <f t="shared" si="106"/>
        <v/>
      </c>
      <c r="Q632" s="76" t="str">
        <f t="shared" si="106"/>
        <v/>
      </c>
      <c r="R632" s="74" t="str">
        <f t="shared" si="106"/>
        <v/>
      </c>
      <c r="S632" s="77">
        <v>12114000</v>
      </c>
      <c r="T632" s="78">
        <v>9546000</v>
      </c>
      <c r="U632" s="78">
        <v>10162000</v>
      </c>
      <c r="V632" s="78">
        <v>13575000</v>
      </c>
      <c r="W632" s="78">
        <v>10819000</v>
      </c>
      <c r="X632" s="79">
        <v>5</v>
      </c>
      <c r="Y632" s="80">
        <v>11616000</v>
      </c>
      <c r="Z632" s="80">
        <v>13457000</v>
      </c>
      <c r="AA632" s="80">
        <v>14161000</v>
      </c>
      <c r="AB632" s="80">
        <v>11979000</v>
      </c>
      <c r="AC632" s="80">
        <v>12358000</v>
      </c>
      <c r="AD632" s="96">
        <v>5</v>
      </c>
      <c r="AE632" s="19">
        <v>23.5301723480225</v>
      </c>
      <c r="AF632" s="19">
        <v>23.186464309692401</v>
      </c>
      <c r="AG632" s="19">
        <v>23.2766819000244</v>
      </c>
      <c r="AH632" s="19">
        <v>23.6944484710693</v>
      </c>
      <c r="AI632" s="19">
        <v>23.367063522338899</v>
      </c>
      <c r="AJ632" s="19">
        <v>23.469610214233398</v>
      </c>
      <c r="AK632" s="19">
        <v>23.6818542480469</v>
      </c>
      <c r="AL632" s="19">
        <v>23.755420684814499</v>
      </c>
      <c r="AM632" s="19">
        <v>23.514003753662099</v>
      </c>
      <c r="AN632" s="19">
        <v>23.558942794799801</v>
      </c>
      <c r="AO632" s="19">
        <v>34.369999999999997</v>
      </c>
      <c r="AP632" s="19">
        <v>305</v>
      </c>
      <c r="AQ632" s="19">
        <v>60</v>
      </c>
      <c r="AR632" s="19">
        <v>20</v>
      </c>
      <c r="AS632" s="19">
        <v>60</v>
      </c>
      <c r="AT632" s="19">
        <v>60</v>
      </c>
      <c r="AU632" s="19">
        <v>0</v>
      </c>
      <c r="AV632" s="19">
        <v>201.5</v>
      </c>
      <c r="AW632" s="19">
        <v>20</v>
      </c>
      <c r="AX632" s="19">
        <v>20</v>
      </c>
      <c r="AY632" s="19">
        <v>20</v>
      </c>
      <c r="AZ632" s="19" t="s">
        <v>43</v>
      </c>
      <c r="BA632" s="19">
        <v>8</v>
      </c>
      <c r="BB632" s="19">
        <v>8</v>
      </c>
      <c r="BC632" s="19">
        <v>11</v>
      </c>
      <c r="BD632" s="19">
        <v>15</v>
      </c>
      <c r="BE632" s="19">
        <v>12</v>
      </c>
      <c r="BF632" s="19">
        <v>10</v>
      </c>
      <c r="BG632" s="19">
        <v>9</v>
      </c>
      <c r="BH632" s="19">
        <v>11</v>
      </c>
      <c r="BI632" s="19">
        <v>15</v>
      </c>
      <c r="BJ632" s="19">
        <v>16</v>
      </c>
      <c r="BK632" s="19">
        <v>305</v>
      </c>
      <c r="BL632" s="19">
        <v>1.1399999999999999</v>
      </c>
      <c r="BM632" s="19">
        <v>32.799999999999997</v>
      </c>
      <c r="BN632" s="19">
        <v>26.9</v>
      </c>
      <c r="BO632" s="19">
        <v>38</v>
      </c>
      <c r="BP632" s="19">
        <v>44.3</v>
      </c>
      <c r="BQ632" s="19">
        <v>37.4</v>
      </c>
      <c r="BR632" s="19">
        <v>34.799999999999997</v>
      </c>
      <c r="BS632" s="19">
        <v>31.1</v>
      </c>
      <c r="BT632" s="19">
        <v>38</v>
      </c>
      <c r="BU632" s="19">
        <v>41</v>
      </c>
      <c r="BV632" s="19">
        <v>50.5</v>
      </c>
      <c r="BW632" s="19">
        <v>0.93174023199956602</v>
      </c>
      <c r="BX632" s="19">
        <v>0.42994945848375499</v>
      </c>
      <c r="BY632" s="19">
        <v>-0.18500022888183701</v>
      </c>
      <c r="BZ632" s="19">
        <v>-1.75677548688125</v>
      </c>
    </row>
    <row r="633" spans="1:78" s="38" customFormat="1" x14ac:dyDescent="0.3">
      <c r="A633" s="91">
        <v>631</v>
      </c>
      <c r="B633" s="19" t="s">
        <v>2346</v>
      </c>
      <c r="C633" s="223" t="s">
        <v>76</v>
      </c>
      <c r="D633" s="177">
        <v>0.71117105144164794</v>
      </c>
      <c r="E633" s="108">
        <f t="shared" si="98"/>
        <v>-0.49173149511728137</v>
      </c>
      <c r="F633" s="28">
        <v>0.11707790555000255</v>
      </c>
      <c r="G633" s="129">
        <f t="shared" si="99"/>
        <v>0.93152505542352593</v>
      </c>
      <c r="H633" s="144"/>
      <c r="I633" s="145">
        <f t="shared" si="100"/>
        <v>-0.93152505542352593</v>
      </c>
      <c r="J633" s="74" t="s">
        <v>2347</v>
      </c>
      <c r="K633" s="74" t="s">
        <v>2348</v>
      </c>
      <c r="L633" s="74" t="str">
        <f t="shared" si="101"/>
        <v/>
      </c>
      <c r="M633" s="75" t="str">
        <f t="shared" ref="M633:R642" si="107">IF(ISNUMBER(FIND(M$2,$J633))=TRUE,M$2,"")</f>
        <v/>
      </c>
      <c r="N633" s="74" t="str">
        <f t="shared" si="107"/>
        <v/>
      </c>
      <c r="O633" s="74" t="str">
        <f t="shared" si="107"/>
        <v/>
      </c>
      <c r="P633" s="74" t="str">
        <f t="shared" si="107"/>
        <v/>
      </c>
      <c r="Q633" s="76" t="str">
        <f t="shared" si="107"/>
        <v/>
      </c>
      <c r="R633" s="74" t="str">
        <f t="shared" si="107"/>
        <v/>
      </c>
      <c r="S633" s="77">
        <v>45026000</v>
      </c>
      <c r="T633" s="78">
        <v>37260000</v>
      </c>
      <c r="U633" s="78">
        <v>38573000</v>
      </c>
      <c r="V633" s="78">
        <v>70292000</v>
      </c>
      <c r="W633" s="78">
        <v>63176000</v>
      </c>
      <c r="X633" s="79">
        <v>5</v>
      </c>
      <c r="Y633" s="80">
        <v>29734000</v>
      </c>
      <c r="Z633" s="80">
        <v>27562000</v>
      </c>
      <c r="AA633" s="80">
        <v>27824000</v>
      </c>
      <c r="AB633" s="80">
        <v>66196000</v>
      </c>
      <c r="AC633" s="80">
        <v>29554000</v>
      </c>
      <c r="AD633" s="96">
        <v>5</v>
      </c>
      <c r="AE633" s="19">
        <v>25.4242553710938</v>
      </c>
      <c r="AF633" s="19">
        <v>25.151124954223601</v>
      </c>
      <c r="AG633" s="19">
        <v>25.201087951660199</v>
      </c>
      <c r="AH633" s="19">
        <v>26.066856384277301</v>
      </c>
      <c r="AI633" s="19">
        <v>25.9128723144531</v>
      </c>
      <c r="AJ633" s="19">
        <v>24.825611114501999</v>
      </c>
      <c r="AK633" s="19">
        <v>24.7161769866943</v>
      </c>
      <c r="AL633" s="19">
        <v>24.7298259735107</v>
      </c>
      <c r="AM633" s="19">
        <v>25.980239868164102</v>
      </c>
      <c r="AN633" s="19">
        <v>24.816850662231399</v>
      </c>
      <c r="AO633" s="19">
        <v>95.905000000000001</v>
      </c>
      <c r="AP633" s="19">
        <v>887</v>
      </c>
      <c r="AQ633" s="19">
        <v>59.1</v>
      </c>
      <c r="AR633" s="19">
        <v>45</v>
      </c>
      <c r="AS633" s="19">
        <v>59.1</v>
      </c>
      <c r="AT633" s="19">
        <v>59.1</v>
      </c>
      <c r="AU633" s="19">
        <v>0</v>
      </c>
      <c r="AV633" s="19">
        <v>323.31</v>
      </c>
      <c r="AW633" s="19">
        <v>45</v>
      </c>
      <c r="AX633" s="19">
        <v>45</v>
      </c>
      <c r="AY633" s="19">
        <v>45</v>
      </c>
      <c r="AZ633" s="19" t="s">
        <v>43</v>
      </c>
      <c r="BA633" s="19">
        <v>25</v>
      </c>
      <c r="BB633" s="19">
        <v>26</v>
      </c>
      <c r="BC633" s="19">
        <v>24</v>
      </c>
      <c r="BD633" s="19">
        <v>37</v>
      </c>
      <c r="BE633" s="19">
        <v>40</v>
      </c>
      <c r="BF633" s="19">
        <v>25</v>
      </c>
      <c r="BG633" s="19">
        <v>23</v>
      </c>
      <c r="BH633" s="19">
        <v>24</v>
      </c>
      <c r="BI633" s="19">
        <v>38</v>
      </c>
      <c r="BJ633" s="19">
        <v>21</v>
      </c>
      <c r="BK633" s="19">
        <v>887</v>
      </c>
      <c r="BL633" s="19">
        <v>2.1800000000000002</v>
      </c>
      <c r="BM633" s="19">
        <v>41.3</v>
      </c>
      <c r="BN633" s="19">
        <v>41.5</v>
      </c>
      <c r="BO633" s="19">
        <v>39.200000000000003</v>
      </c>
      <c r="BP633" s="19">
        <v>48.9</v>
      </c>
      <c r="BQ633" s="19">
        <v>52.3</v>
      </c>
      <c r="BR633" s="19">
        <v>38.9</v>
      </c>
      <c r="BS633" s="19">
        <v>37</v>
      </c>
      <c r="BT633" s="19">
        <v>38.4</v>
      </c>
      <c r="BU633" s="19">
        <v>49.5</v>
      </c>
      <c r="BV633" s="19">
        <v>27.4</v>
      </c>
      <c r="BW633" s="19">
        <v>0.93152505542352604</v>
      </c>
      <c r="BX633" s="19">
        <v>0.42975293056807901</v>
      </c>
      <c r="BY633" s="19">
        <v>0.53749847412109397</v>
      </c>
      <c r="BZ633" s="19">
        <v>1.7564500235420399</v>
      </c>
    </row>
    <row r="634" spans="1:78" s="38" customFormat="1" x14ac:dyDescent="0.3">
      <c r="A634" s="91">
        <v>632</v>
      </c>
      <c r="B634" s="19" t="s">
        <v>2349</v>
      </c>
      <c r="C634" s="223" t="s">
        <v>2350</v>
      </c>
      <c r="D634" s="177">
        <v>1.2415100833487562</v>
      </c>
      <c r="E634" s="108">
        <f t="shared" si="98"/>
        <v>0.31209597890353435</v>
      </c>
      <c r="F634" s="28">
        <v>0.11716604134108796</v>
      </c>
      <c r="G634" s="129">
        <f t="shared" si="99"/>
        <v>0.93119824322589295</v>
      </c>
      <c r="H634" s="144"/>
      <c r="I634" s="145">
        <f t="shared" si="100"/>
        <v>0.93119824322589295</v>
      </c>
      <c r="J634" s="74" t="s">
        <v>2351</v>
      </c>
      <c r="K634" s="74" t="s">
        <v>2352</v>
      </c>
      <c r="L634" s="74" t="str">
        <f t="shared" si="101"/>
        <v>GO:0003729</v>
      </c>
      <c r="M634" s="75" t="str">
        <f t="shared" si="107"/>
        <v/>
      </c>
      <c r="N634" s="74" t="str">
        <f t="shared" si="107"/>
        <v/>
      </c>
      <c r="O634" s="74" t="str">
        <f t="shared" si="107"/>
        <v>GO:0003729</v>
      </c>
      <c r="P634" s="74" t="str">
        <f t="shared" si="107"/>
        <v/>
      </c>
      <c r="Q634" s="76" t="str">
        <f t="shared" si="107"/>
        <v/>
      </c>
      <c r="R634" s="74" t="str">
        <f t="shared" si="107"/>
        <v/>
      </c>
      <c r="S634" s="77">
        <v>6683600</v>
      </c>
      <c r="T634" s="78">
        <v>5661600</v>
      </c>
      <c r="U634" s="78">
        <v>7626700</v>
      </c>
      <c r="V634" s="78">
        <v>3892100</v>
      </c>
      <c r="W634" s="78">
        <v>6934300</v>
      </c>
      <c r="X634" s="79">
        <v>5</v>
      </c>
      <c r="Y634" s="80">
        <v>8101000</v>
      </c>
      <c r="Z634" s="80">
        <v>9261700</v>
      </c>
      <c r="AA634" s="80">
        <v>7181600</v>
      </c>
      <c r="AB634" s="80">
        <v>6439500</v>
      </c>
      <c r="AC634" s="80">
        <v>7252600</v>
      </c>
      <c r="AD634" s="96">
        <v>5</v>
      </c>
      <c r="AE634" s="19">
        <v>22.672193527221701</v>
      </c>
      <c r="AF634" s="19">
        <v>22.4327793121338</v>
      </c>
      <c r="AG634" s="19">
        <v>22.862627029418899</v>
      </c>
      <c r="AH634" s="19">
        <v>21.892116546630898</v>
      </c>
      <c r="AI634" s="19">
        <v>22.725318908691399</v>
      </c>
      <c r="AJ634" s="19">
        <v>22.949668884277301</v>
      </c>
      <c r="AK634" s="19">
        <v>23.142845153808601</v>
      </c>
      <c r="AL634" s="19">
        <v>22.775873184204102</v>
      </c>
      <c r="AM634" s="19">
        <v>22.618516921997099</v>
      </c>
      <c r="AN634" s="19">
        <v>22.790067672729499</v>
      </c>
      <c r="AO634" s="19">
        <v>58.54</v>
      </c>
      <c r="AP634" s="19">
        <v>545</v>
      </c>
      <c r="AQ634" s="19">
        <v>32.299999999999997</v>
      </c>
      <c r="AR634" s="19">
        <v>12</v>
      </c>
      <c r="AS634" s="19">
        <v>32.299999999999997</v>
      </c>
      <c r="AT634" s="19">
        <v>32.299999999999997</v>
      </c>
      <c r="AU634" s="19">
        <v>0</v>
      </c>
      <c r="AV634" s="19">
        <v>323.31</v>
      </c>
      <c r="AW634" s="19">
        <v>12</v>
      </c>
      <c r="AX634" s="19">
        <v>12</v>
      </c>
      <c r="AY634" s="19">
        <v>12</v>
      </c>
      <c r="AZ634" s="19" t="s">
        <v>43</v>
      </c>
      <c r="BA634" s="19">
        <v>5</v>
      </c>
      <c r="BB634" s="19">
        <v>5</v>
      </c>
      <c r="BC634" s="19">
        <v>5</v>
      </c>
      <c r="BD634" s="19">
        <v>5</v>
      </c>
      <c r="BE634" s="19">
        <v>5</v>
      </c>
      <c r="BF634" s="19">
        <v>8</v>
      </c>
      <c r="BG634" s="19">
        <v>7</v>
      </c>
      <c r="BH634" s="19">
        <v>7</v>
      </c>
      <c r="BI634" s="19">
        <v>5</v>
      </c>
      <c r="BJ634" s="19">
        <v>6</v>
      </c>
      <c r="BK634" s="19">
        <v>545</v>
      </c>
      <c r="BL634" s="19">
        <v>1.56</v>
      </c>
      <c r="BM634" s="19">
        <v>10.6</v>
      </c>
      <c r="BN634" s="19">
        <v>17.399999999999999</v>
      </c>
      <c r="BO634" s="19">
        <v>14.7</v>
      </c>
      <c r="BP634" s="19">
        <v>14.3</v>
      </c>
      <c r="BQ634" s="19">
        <v>15.4</v>
      </c>
      <c r="BR634" s="19">
        <v>28.1</v>
      </c>
      <c r="BS634" s="19">
        <v>24.6</v>
      </c>
      <c r="BT634" s="19">
        <v>23.9</v>
      </c>
      <c r="BU634" s="19">
        <v>15.6</v>
      </c>
      <c r="BV634" s="19">
        <v>17.2</v>
      </c>
      <c r="BW634" s="19">
        <v>0.93119824322589295</v>
      </c>
      <c r="BX634" s="19">
        <v>0.429718918918919</v>
      </c>
      <c r="BY634" s="19">
        <v>-0.33838729858398497</v>
      </c>
      <c r="BZ634" s="19">
        <v>-1.75595568727213</v>
      </c>
    </row>
    <row r="635" spans="1:78" s="38" customFormat="1" x14ac:dyDescent="0.3">
      <c r="A635" s="91">
        <v>633</v>
      </c>
      <c r="B635" s="19" t="s">
        <v>2353</v>
      </c>
      <c r="C635" s="223" t="s">
        <v>2354</v>
      </c>
      <c r="D635" s="177">
        <v>1.1510430718301334</v>
      </c>
      <c r="E635" s="108">
        <f t="shared" si="98"/>
        <v>0.20294181987596105</v>
      </c>
      <c r="F635" s="28">
        <v>0.11725430848295382</v>
      </c>
      <c r="G635" s="129">
        <f t="shared" si="99"/>
        <v>0.93087119026751186</v>
      </c>
      <c r="H635" s="144"/>
      <c r="I635" s="145">
        <f t="shared" si="100"/>
        <v>0.93087119026751186</v>
      </c>
      <c r="J635" s="74" t="s">
        <v>2355</v>
      </c>
      <c r="K635" s="74" t="s">
        <v>2356</v>
      </c>
      <c r="L635" s="74" t="str">
        <f t="shared" si="101"/>
        <v/>
      </c>
      <c r="M635" s="75" t="str">
        <f t="shared" si="107"/>
        <v/>
      </c>
      <c r="N635" s="74" t="str">
        <f t="shared" si="107"/>
        <v/>
      </c>
      <c r="O635" s="74" t="str">
        <f t="shared" si="107"/>
        <v/>
      </c>
      <c r="P635" s="74" t="str">
        <f t="shared" si="107"/>
        <v/>
      </c>
      <c r="Q635" s="76" t="str">
        <f t="shared" si="107"/>
        <v/>
      </c>
      <c r="R635" s="74" t="str">
        <f t="shared" si="107"/>
        <v/>
      </c>
      <c r="S635" s="77">
        <v>9372600</v>
      </c>
      <c r="T635" s="78">
        <v>9297600</v>
      </c>
      <c r="U635" s="78">
        <v>10951000</v>
      </c>
      <c r="V635" s="78">
        <v>14371000</v>
      </c>
      <c r="W635" s="78">
        <v>10865000</v>
      </c>
      <c r="X635" s="79">
        <v>5</v>
      </c>
      <c r="Y635" s="80">
        <v>11920000</v>
      </c>
      <c r="Z635" s="80">
        <v>14055000</v>
      </c>
      <c r="AA635" s="80">
        <v>13136000</v>
      </c>
      <c r="AB635" s="80">
        <v>12453000</v>
      </c>
      <c r="AC635" s="80">
        <v>11579000</v>
      </c>
      <c r="AD635" s="96">
        <v>5</v>
      </c>
      <c r="AE635" s="19">
        <v>23.160017013549801</v>
      </c>
      <c r="AF635" s="19">
        <v>23.1484260559082</v>
      </c>
      <c r="AG635" s="19">
        <v>23.384559631347699</v>
      </c>
      <c r="AH635" s="19">
        <v>23.776657104492202</v>
      </c>
      <c r="AI635" s="19">
        <v>23.373184204101602</v>
      </c>
      <c r="AJ635" s="19">
        <v>23.506881713867202</v>
      </c>
      <c r="AK635" s="19">
        <v>23.744579315185501</v>
      </c>
      <c r="AL635" s="19">
        <v>23.647022247314499</v>
      </c>
      <c r="AM635" s="19">
        <v>23.569990158081101</v>
      </c>
      <c r="AN635" s="19">
        <v>23.465007781982401</v>
      </c>
      <c r="AO635" s="19">
        <v>34.442999999999998</v>
      </c>
      <c r="AP635" s="19">
        <v>303</v>
      </c>
      <c r="AQ635" s="19">
        <v>65.7</v>
      </c>
      <c r="AR635" s="19">
        <v>16</v>
      </c>
      <c r="AS635" s="19">
        <v>65.7</v>
      </c>
      <c r="AT635" s="19">
        <v>62.4</v>
      </c>
      <c r="AU635" s="19">
        <v>0</v>
      </c>
      <c r="AV635" s="19">
        <v>323.31</v>
      </c>
      <c r="AW635" s="19">
        <v>18</v>
      </c>
      <c r="AX635" s="19">
        <v>18</v>
      </c>
      <c r="AY635" s="19">
        <v>16</v>
      </c>
      <c r="AZ635" s="19" t="s">
        <v>43</v>
      </c>
      <c r="BA635" s="19">
        <v>7</v>
      </c>
      <c r="BB635" s="19">
        <v>10</v>
      </c>
      <c r="BC635" s="19">
        <v>9</v>
      </c>
      <c r="BD635" s="19">
        <v>13</v>
      </c>
      <c r="BE635" s="19">
        <v>12</v>
      </c>
      <c r="BF635" s="19">
        <v>13</v>
      </c>
      <c r="BG635" s="19">
        <v>13</v>
      </c>
      <c r="BH635" s="19">
        <v>13</v>
      </c>
      <c r="BI635" s="19">
        <v>13</v>
      </c>
      <c r="BJ635" s="19">
        <v>12</v>
      </c>
      <c r="BK635" s="19">
        <v>303</v>
      </c>
      <c r="BL635" s="19">
        <v>1.1100000000000001</v>
      </c>
      <c r="BM635" s="19">
        <v>21.5</v>
      </c>
      <c r="BN635" s="19">
        <v>44.9</v>
      </c>
      <c r="BO635" s="19">
        <v>35.299999999999997</v>
      </c>
      <c r="BP635" s="19">
        <v>55.8</v>
      </c>
      <c r="BQ635" s="19">
        <v>48.8</v>
      </c>
      <c r="BR635" s="19">
        <v>58.1</v>
      </c>
      <c r="BS635" s="19">
        <v>51.8</v>
      </c>
      <c r="BT635" s="19">
        <v>58.1</v>
      </c>
      <c r="BU635" s="19">
        <v>52.1</v>
      </c>
      <c r="BV635" s="19">
        <v>51.8</v>
      </c>
      <c r="BW635" s="19">
        <v>0.93087119026751197</v>
      </c>
      <c r="BX635" s="19">
        <v>0.42928417266187102</v>
      </c>
      <c r="BY635" s="19">
        <v>-0.21812744140625301</v>
      </c>
      <c r="BZ635" s="19">
        <v>-1.75546096325506</v>
      </c>
    </row>
    <row r="636" spans="1:78" s="38" customFormat="1" x14ac:dyDescent="0.3">
      <c r="A636" s="91">
        <v>634</v>
      </c>
      <c r="B636" s="19" t="s">
        <v>2357</v>
      </c>
      <c r="C636" s="223" t="s">
        <v>2358</v>
      </c>
      <c r="D636" s="177">
        <v>1.2865704835766423</v>
      </c>
      <c r="E636" s="108">
        <f t="shared" si="98"/>
        <v>0.36353049595320525</v>
      </c>
      <c r="F636" s="28">
        <v>0.11735655217051053</v>
      </c>
      <c r="G636" s="129">
        <f t="shared" si="99"/>
        <v>0.93049265815691184</v>
      </c>
      <c r="H636" s="144"/>
      <c r="I636" s="145">
        <f t="shared" si="100"/>
        <v>0.93049265815691184</v>
      </c>
      <c r="J636" s="74" t="s">
        <v>2359</v>
      </c>
      <c r="K636" s="74" t="s">
        <v>2360</v>
      </c>
      <c r="L636" s="74" t="str">
        <f t="shared" si="101"/>
        <v/>
      </c>
      <c r="M636" s="75" t="str">
        <f t="shared" si="107"/>
        <v/>
      </c>
      <c r="N636" s="74" t="str">
        <f t="shared" si="107"/>
        <v/>
      </c>
      <c r="O636" s="74" t="str">
        <f t="shared" si="107"/>
        <v/>
      </c>
      <c r="P636" s="74" t="str">
        <f t="shared" si="107"/>
        <v/>
      </c>
      <c r="Q636" s="76" t="str">
        <f t="shared" si="107"/>
        <v/>
      </c>
      <c r="R636" s="74" t="str">
        <f t="shared" si="107"/>
        <v>GO:0097014</v>
      </c>
      <c r="S636" s="77">
        <v>23185000</v>
      </c>
      <c r="T636" s="78">
        <v>35256000</v>
      </c>
      <c r="U636" s="78">
        <v>27616000</v>
      </c>
      <c r="V636" s="78">
        <v>51761000</v>
      </c>
      <c r="W636" s="78">
        <v>37542000</v>
      </c>
      <c r="X636" s="79">
        <v>5</v>
      </c>
      <c r="Y636" s="80">
        <v>52308000</v>
      </c>
      <c r="Z636" s="80">
        <v>47862000</v>
      </c>
      <c r="AA636" s="80">
        <v>49279000</v>
      </c>
      <c r="AB636" s="80">
        <v>33438000</v>
      </c>
      <c r="AC636" s="80">
        <v>42726000</v>
      </c>
      <c r="AD636" s="96">
        <v>5</v>
      </c>
      <c r="AE636" s="19">
        <v>24.466688156127901</v>
      </c>
      <c r="AF636" s="19">
        <v>25.071365356445298</v>
      </c>
      <c r="AG636" s="19">
        <v>24.719001770019499</v>
      </c>
      <c r="AH636" s="19">
        <v>25.625362396240199</v>
      </c>
      <c r="AI636" s="19">
        <v>25.162002563476602</v>
      </c>
      <c r="AJ636" s="19">
        <v>25.640527725219702</v>
      </c>
      <c r="AK636" s="19">
        <v>25.512376785278299</v>
      </c>
      <c r="AL636" s="19">
        <v>25.554470062255898</v>
      </c>
      <c r="AM636" s="19">
        <v>24.9949855804443</v>
      </c>
      <c r="AN636" s="19">
        <v>25.348611831665</v>
      </c>
      <c r="AO636" s="19">
        <v>16.122</v>
      </c>
      <c r="AP636" s="19">
        <v>150</v>
      </c>
      <c r="AQ636" s="19">
        <v>64</v>
      </c>
      <c r="AR636" s="19">
        <v>9</v>
      </c>
      <c r="AS636" s="19">
        <v>64</v>
      </c>
      <c r="AT636" s="19">
        <v>64</v>
      </c>
      <c r="AU636" s="19">
        <v>0</v>
      </c>
      <c r="AV636" s="19">
        <v>323.31</v>
      </c>
      <c r="AW636" s="19">
        <v>9</v>
      </c>
      <c r="AX636" s="19">
        <v>9</v>
      </c>
      <c r="AY636" s="19">
        <v>9</v>
      </c>
      <c r="AZ636" s="19" t="s">
        <v>43</v>
      </c>
      <c r="BA636" s="19">
        <v>7</v>
      </c>
      <c r="BB636" s="19">
        <v>7</v>
      </c>
      <c r="BC636" s="19">
        <v>7</v>
      </c>
      <c r="BD636" s="19">
        <v>7</v>
      </c>
      <c r="BE636" s="19">
        <v>8</v>
      </c>
      <c r="BF636" s="19">
        <v>7</v>
      </c>
      <c r="BG636" s="19">
        <v>7</v>
      </c>
      <c r="BH636" s="19">
        <v>7</v>
      </c>
      <c r="BI636" s="19">
        <v>9</v>
      </c>
      <c r="BJ636" s="19">
        <v>8</v>
      </c>
      <c r="BK636" s="19">
        <v>150</v>
      </c>
      <c r="BL636" s="19">
        <v>1.42</v>
      </c>
      <c r="BM636" s="19">
        <v>56</v>
      </c>
      <c r="BN636" s="19">
        <v>56</v>
      </c>
      <c r="BO636" s="19">
        <v>56</v>
      </c>
      <c r="BP636" s="19">
        <v>64</v>
      </c>
      <c r="BQ636" s="19">
        <v>64</v>
      </c>
      <c r="BR636" s="19">
        <v>64</v>
      </c>
      <c r="BS636" s="19">
        <v>56</v>
      </c>
      <c r="BT636" s="19">
        <v>56</v>
      </c>
      <c r="BU636" s="19">
        <v>64</v>
      </c>
      <c r="BV636" s="19">
        <v>64</v>
      </c>
      <c r="BW636" s="19">
        <v>0.93049265815691196</v>
      </c>
      <c r="BX636" s="19">
        <v>0.42853094170403599</v>
      </c>
      <c r="BY636" s="19">
        <v>-0.40131034851074099</v>
      </c>
      <c r="BZ636" s="19">
        <v>-1.75488833866227</v>
      </c>
    </row>
    <row r="637" spans="1:78" s="38" customFormat="1" x14ac:dyDescent="0.3">
      <c r="A637" s="91">
        <v>635</v>
      </c>
      <c r="B637" s="19" t="s">
        <v>2361</v>
      </c>
      <c r="C637" s="223" t="s">
        <v>76</v>
      </c>
      <c r="D637" s="177">
        <v>1.3198542805100182</v>
      </c>
      <c r="E637" s="108">
        <f t="shared" si="98"/>
        <v>0.40037865656072646</v>
      </c>
      <c r="F637" s="28">
        <v>0.11851607829760905</v>
      </c>
      <c r="G637" s="129">
        <f t="shared" si="99"/>
        <v>0.92622272777827397</v>
      </c>
      <c r="H637" s="144"/>
      <c r="I637" s="145">
        <f t="shared" si="100"/>
        <v>0.92622272777827397</v>
      </c>
      <c r="J637" s="74" t="s">
        <v>2362</v>
      </c>
      <c r="K637" s="74" t="s">
        <v>2363</v>
      </c>
      <c r="L637" s="74" t="str">
        <f t="shared" si="101"/>
        <v/>
      </c>
      <c r="M637" s="75" t="str">
        <f t="shared" si="107"/>
        <v/>
      </c>
      <c r="N637" s="74" t="str">
        <f t="shared" si="107"/>
        <v/>
      </c>
      <c r="O637" s="74" t="str">
        <f t="shared" si="107"/>
        <v/>
      </c>
      <c r="P637" s="74" t="str">
        <f t="shared" si="107"/>
        <v/>
      </c>
      <c r="Q637" s="76" t="str">
        <f t="shared" si="107"/>
        <v/>
      </c>
      <c r="R637" s="74" t="str">
        <f t="shared" si="107"/>
        <v/>
      </c>
      <c r="S637" s="77">
        <v>3886100</v>
      </c>
      <c r="T637" s="78">
        <v>4936500</v>
      </c>
      <c r="U637" s="78">
        <v>5876500</v>
      </c>
      <c r="V637" s="78">
        <v>7115600</v>
      </c>
      <c r="W637" s="78">
        <v>8105800</v>
      </c>
      <c r="X637" s="79">
        <v>5</v>
      </c>
      <c r="Y637" s="80">
        <v>5519300</v>
      </c>
      <c r="Z637" s="80">
        <v>10367000</v>
      </c>
      <c r="AA637" s="80">
        <v>8194800</v>
      </c>
      <c r="AB637" s="80">
        <v>8167300</v>
      </c>
      <c r="AC637" s="80">
        <v>7242300</v>
      </c>
      <c r="AD637" s="96">
        <v>5</v>
      </c>
      <c r="AE637" s="19">
        <v>21.889890670776399</v>
      </c>
      <c r="AF637" s="19">
        <v>22.235057830810501</v>
      </c>
      <c r="AG637" s="19">
        <v>22.486526489257798</v>
      </c>
      <c r="AH637" s="19">
        <v>22.7625541687012</v>
      </c>
      <c r="AI637" s="19">
        <v>22.950523376464801</v>
      </c>
      <c r="AJ637" s="19">
        <v>22.396053314208999</v>
      </c>
      <c r="AK637" s="19">
        <v>23.305494308471701</v>
      </c>
      <c r="AL637" s="19">
        <v>22.9662780761719</v>
      </c>
      <c r="AM637" s="19">
        <v>22.961427688598601</v>
      </c>
      <c r="AN637" s="19">
        <v>22.788017272949201</v>
      </c>
      <c r="AO637" s="19">
        <v>21.364999999999998</v>
      </c>
      <c r="AP637" s="19">
        <v>189</v>
      </c>
      <c r="AQ637" s="19">
        <v>42.3</v>
      </c>
      <c r="AR637" s="19">
        <v>7</v>
      </c>
      <c r="AS637" s="19">
        <v>42.3</v>
      </c>
      <c r="AT637" s="19">
        <v>42.3</v>
      </c>
      <c r="AU637" s="19">
        <v>0</v>
      </c>
      <c r="AV637" s="19">
        <v>208.38</v>
      </c>
      <c r="AW637" s="19">
        <v>7</v>
      </c>
      <c r="AX637" s="19">
        <v>7</v>
      </c>
      <c r="AY637" s="19">
        <v>7</v>
      </c>
      <c r="AZ637" s="19" t="s">
        <v>43</v>
      </c>
      <c r="BA637" s="19">
        <v>5</v>
      </c>
      <c r="BB637" s="19">
        <v>3</v>
      </c>
      <c r="BC637" s="19">
        <v>5</v>
      </c>
      <c r="BD637" s="19">
        <v>4</v>
      </c>
      <c r="BE637" s="19">
        <v>4</v>
      </c>
      <c r="BF637" s="19">
        <v>5</v>
      </c>
      <c r="BG637" s="19">
        <v>5</v>
      </c>
      <c r="BH637" s="19">
        <v>5</v>
      </c>
      <c r="BI637" s="19">
        <v>3</v>
      </c>
      <c r="BJ637" s="19">
        <v>4</v>
      </c>
      <c r="BK637" s="19">
        <v>189</v>
      </c>
      <c r="BL637" s="19">
        <v>1.1299999999999999</v>
      </c>
      <c r="BM637" s="19">
        <v>41.3</v>
      </c>
      <c r="BN637" s="19">
        <v>30.2</v>
      </c>
      <c r="BO637" s="19">
        <v>42.3</v>
      </c>
      <c r="BP637" s="19">
        <v>29.6</v>
      </c>
      <c r="BQ637" s="19">
        <v>29.6</v>
      </c>
      <c r="BR637" s="19">
        <v>39.700000000000003</v>
      </c>
      <c r="BS637" s="19">
        <v>39.700000000000003</v>
      </c>
      <c r="BT637" s="19">
        <v>39.700000000000003</v>
      </c>
      <c r="BU637" s="19">
        <v>29.6</v>
      </c>
      <c r="BV637" s="19">
        <v>29.6</v>
      </c>
      <c r="BW637" s="19">
        <v>0.92622272777827397</v>
      </c>
      <c r="BX637" s="19">
        <v>0.43010507569011602</v>
      </c>
      <c r="BY637" s="19">
        <v>-0.41854362487793001</v>
      </c>
      <c r="BZ637" s="19">
        <v>-1.74842679596694</v>
      </c>
    </row>
    <row r="638" spans="1:78" s="38" customFormat="1" x14ac:dyDescent="0.3">
      <c r="A638" s="91">
        <v>636</v>
      </c>
      <c r="B638" s="19" t="s">
        <v>2364</v>
      </c>
      <c r="C638" s="223" t="s">
        <v>1148</v>
      </c>
      <c r="D638" s="177">
        <v>1.2015345361104577</v>
      </c>
      <c r="E638" s="108">
        <f t="shared" si="98"/>
        <v>0.26487811693154339</v>
      </c>
      <c r="F638" s="28">
        <v>0.11855052170466233</v>
      </c>
      <c r="G638" s="129">
        <f t="shared" si="99"/>
        <v>0.9260965304841271</v>
      </c>
      <c r="H638" s="144"/>
      <c r="I638" s="145">
        <f t="shared" si="100"/>
        <v>0.9260965304841271</v>
      </c>
      <c r="J638" s="74" t="s">
        <v>2365</v>
      </c>
      <c r="K638" s="74" t="s">
        <v>2366</v>
      </c>
      <c r="L638" s="74" t="str">
        <f t="shared" si="101"/>
        <v/>
      </c>
      <c r="M638" s="75" t="str">
        <f t="shared" si="107"/>
        <v/>
      </c>
      <c r="N638" s="74" t="str">
        <f t="shared" si="107"/>
        <v/>
      </c>
      <c r="O638" s="74" t="str">
        <f t="shared" si="107"/>
        <v/>
      </c>
      <c r="P638" s="74" t="str">
        <f t="shared" si="107"/>
        <v/>
      </c>
      <c r="Q638" s="76" t="str">
        <f t="shared" si="107"/>
        <v/>
      </c>
      <c r="R638" s="74" t="str">
        <f t="shared" si="107"/>
        <v>GO:0097014</v>
      </c>
      <c r="S638" s="77">
        <v>211990000</v>
      </c>
      <c r="T638" s="78">
        <v>186120000</v>
      </c>
      <c r="U638" s="78">
        <v>183050000</v>
      </c>
      <c r="V638" s="78">
        <v>272290000</v>
      </c>
      <c r="W638" s="78">
        <v>251770000</v>
      </c>
      <c r="X638" s="79">
        <v>5</v>
      </c>
      <c r="Y638" s="80">
        <v>223200000</v>
      </c>
      <c r="Z638" s="80">
        <v>328390000</v>
      </c>
      <c r="AA638" s="80">
        <v>228390000</v>
      </c>
      <c r="AB638" s="80">
        <v>279850000</v>
      </c>
      <c r="AC638" s="80">
        <v>268130000</v>
      </c>
      <c r="AD638" s="96">
        <v>5</v>
      </c>
      <c r="AE638" s="19">
        <v>27.659421920776399</v>
      </c>
      <c r="AF638" s="19">
        <v>27.471658706665</v>
      </c>
      <c r="AG638" s="19">
        <v>27.4476623535156</v>
      </c>
      <c r="AH638" s="19">
        <v>28.0205688476563</v>
      </c>
      <c r="AI638" s="19">
        <v>27.9075317382813</v>
      </c>
      <c r="AJ638" s="19">
        <v>27.733760833740199</v>
      </c>
      <c r="AK638" s="19">
        <v>28.290834426879901</v>
      </c>
      <c r="AL638" s="19">
        <v>27.766923904418899</v>
      </c>
      <c r="AM638" s="19">
        <v>28.0600776672363</v>
      </c>
      <c r="AN638" s="19">
        <v>27.998357772827099</v>
      </c>
      <c r="AO638" s="19">
        <v>14.327999999999999</v>
      </c>
      <c r="AP638" s="19">
        <v>126</v>
      </c>
      <c r="AQ638" s="19">
        <v>92.9</v>
      </c>
      <c r="AR638" s="19">
        <v>19</v>
      </c>
      <c r="AS638" s="19">
        <v>92.9</v>
      </c>
      <c r="AT638" s="19">
        <v>92.9</v>
      </c>
      <c r="AU638" s="19">
        <v>0</v>
      </c>
      <c r="AV638" s="19">
        <v>323.31</v>
      </c>
      <c r="AW638" s="19">
        <v>19</v>
      </c>
      <c r="AX638" s="19">
        <v>19</v>
      </c>
      <c r="AY638" s="19">
        <v>19</v>
      </c>
      <c r="AZ638" s="19" t="s">
        <v>43</v>
      </c>
      <c r="BA638" s="19">
        <v>13</v>
      </c>
      <c r="BB638" s="19">
        <v>13</v>
      </c>
      <c r="BC638" s="19">
        <v>12</v>
      </c>
      <c r="BD638" s="19">
        <v>13</v>
      </c>
      <c r="BE638" s="19">
        <v>16</v>
      </c>
      <c r="BF638" s="19">
        <v>11</v>
      </c>
      <c r="BG638" s="19">
        <v>13</v>
      </c>
      <c r="BH638" s="19">
        <v>11</v>
      </c>
      <c r="BI638" s="19">
        <v>13</v>
      </c>
      <c r="BJ638" s="19">
        <v>12</v>
      </c>
      <c r="BK638" s="19">
        <v>126</v>
      </c>
      <c r="BL638" s="19">
        <v>1.42</v>
      </c>
      <c r="BM638" s="19">
        <v>88.1</v>
      </c>
      <c r="BN638" s="19">
        <v>88.1</v>
      </c>
      <c r="BO638" s="19">
        <v>88.1</v>
      </c>
      <c r="BP638" s="19">
        <v>85.7</v>
      </c>
      <c r="BQ638" s="19">
        <v>90.5</v>
      </c>
      <c r="BR638" s="19">
        <v>85.7</v>
      </c>
      <c r="BS638" s="19">
        <v>85.7</v>
      </c>
      <c r="BT638" s="19">
        <v>88.1</v>
      </c>
      <c r="BU638" s="19">
        <v>90.5</v>
      </c>
      <c r="BV638" s="19">
        <v>90.5</v>
      </c>
      <c r="BW638" s="19">
        <v>0.92609653048412699</v>
      </c>
      <c r="BX638" s="19">
        <v>0.42945422222222202</v>
      </c>
      <c r="BY638" s="19">
        <v>-0.268622207641602</v>
      </c>
      <c r="BZ638" s="19">
        <v>-1.74823576386929</v>
      </c>
    </row>
    <row r="639" spans="1:78" s="38" customFormat="1" x14ac:dyDescent="0.3">
      <c r="A639" s="91">
        <v>637</v>
      </c>
      <c r="B639" s="19" t="s">
        <v>2367</v>
      </c>
      <c r="C639" s="223" t="s">
        <v>2368</v>
      </c>
      <c r="D639" s="177">
        <v>0.8161369268692058</v>
      </c>
      <c r="E639" s="108">
        <f t="shared" si="98"/>
        <v>-0.29311687511356527</v>
      </c>
      <c r="F639" s="28">
        <v>0.11890378243913456</v>
      </c>
      <c r="G639" s="129">
        <f t="shared" si="99"/>
        <v>0.92480432985299699</v>
      </c>
      <c r="H639" s="144"/>
      <c r="I639" s="145">
        <f t="shared" si="100"/>
        <v>-0.92480432985299699</v>
      </c>
      <c r="J639" s="74" t="s">
        <v>2369</v>
      </c>
      <c r="K639" s="74" t="s">
        <v>2370</v>
      </c>
      <c r="L639" s="74" t="str">
        <f t="shared" si="101"/>
        <v/>
      </c>
      <c r="M639" s="75" t="str">
        <f t="shared" si="107"/>
        <v/>
      </c>
      <c r="N639" s="74" t="str">
        <f t="shared" si="107"/>
        <v/>
      </c>
      <c r="O639" s="74" t="str">
        <f t="shared" si="107"/>
        <v/>
      </c>
      <c r="P639" s="74" t="str">
        <f t="shared" si="107"/>
        <v/>
      </c>
      <c r="Q639" s="76" t="str">
        <f t="shared" si="107"/>
        <v/>
      </c>
      <c r="R639" s="74" t="str">
        <f t="shared" si="107"/>
        <v/>
      </c>
      <c r="S639" s="77">
        <v>118100000</v>
      </c>
      <c r="T639" s="78">
        <v>95761000</v>
      </c>
      <c r="U639" s="78">
        <v>99478000</v>
      </c>
      <c r="V639" s="78">
        <v>68654000</v>
      </c>
      <c r="W639" s="78">
        <v>71154000</v>
      </c>
      <c r="X639" s="79">
        <v>5</v>
      </c>
      <c r="Y639" s="80">
        <v>73152000</v>
      </c>
      <c r="Z639" s="80">
        <v>71956000</v>
      </c>
      <c r="AA639" s="80">
        <v>73203000</v>
      </c>
      <c r="AB639" s="80">
        <v>75248000</v>
      </c>
      <c r="AC639" s="80">
        <v>76271000</v>
      </c>
      <c r="AD639" s="96">
        <v>5</v>
      </c>
      <c r="AE639" s="19">
        <v>26.815433502197301</v>
      </c>
      <c r="AF639" s="19">
        <v>26.512935638427699</v>
      </c>
      <c r="AG639" s="19">
        <v>26.567874908447301</v>
      </c>
      <c r="AH639" s="19">
        <v>26.032840728759801</v>
      </c>
      <c r="AI639" s="19">
        <v>26.0844421386719</v>
      </c>
      <c r="AJ639" s="19">
        <v>26.124393463134801</v>
      </c>
      <c r="AK639" s="19">
        <v>26.100610733032202</v>
      </c>
      <c r="AL639" s="19">
        <v>26.1253986358643</v>
      </c>
      <c r="AM639" s="19">
        <v>26.1651496887207</v>
      </c>
      <c r="AN639" s="19">
        <v>26.1846313476563</v>
      </c>
      <c r="AO639" s="19">
        <v>87.396000000000001</v>
      </c>
      <c r="AP639" s="19">
        <v>768</v>
      </c>
      <c r="AQ639" s="19">
        <v>74.3</v>
      </c>
      <c r="AR639" s="19">
        <v>68</v>
      </c>
      <c r="AS639" s="19">
        <v>74.3</v>
      </c>
      <c r="AT639" s="19">
        <v>74.3</v>
      </c>
      <c r="AU639" s="19">
        <v>0</v>
      </c>
      <c r="AV639" s="19">
        <v>323.31</v>
      </c>
      <c r="AW639" s="19" t="s">
        <v>43</v>
      </c>
      <c r="AX639" s="19" t="s">
        <v>43</v>
      </c>
      <c r="AY639" s="19" t="s">
        <v>43</v>
      </c>
      <c r="AZ639" s="19" t="s">
        <v>43</v>
      </c>
      <c r="BA639" s="19">
        <v>46</v>
      </c>
      <c r="BB639" s="19">
        <v>47</v>
      </c>
      <c r="BC639" s="19">
        <v>49</v>
      </c>
      <c r="BD639" s="19">
        <v>38</v>
      </c>
      <c r="BE639" s="19">
        <v>43</v>
      </c>
      <c r="BF639" s="19">
        <v>38</v>
      </c>
      <c r="BG639" s="19">
        <v>38</v>
      </c>
      <c r="BH639" s="19">
        <v>32</v>
      </c>
      <c r="BI639" s="19">
        <v>43</v>
      </c>
      <c r="BJ639" s="19">
        <v>39</v>
      </c>
      <c r="BK639" s="19" t="s">
        <v>43</v>
      </c>
      <c r="BL639" s="19">
        <v>1.91</v>
      </c>
      <c r="BM639" s="19">
        <v>63.4</v>
      </c>
      <c r="BN639" s="19">
        <v>66.5</v>
      </c>
      <c r="BO639" s="19">
        <v>66.5</v>
      </c>
      <c r="BP639" s="19">
        <v>53.4</v>
      </c>
      <c r="BQ639" s="19">
        <v>56.6</v>
      </c>
      <c r="BR639" s="19">
        <v>55.5</v>
      </c>
      <c r="BS639" s="19">
        <v>51.6</v>
      </c>
      <c r="BT639" s="19">
        <v>51.4</v>
      </c>
      <c r="BU639" s="19">
        <v>55.9</v>
      </c>
      <c r="BV639" s="19">
        <v>48.2</v>
      </c>
      <c r="BW639" s="19">
        <v>0.92480432985299699</v>
      </c>
      <c r="BX639" s="19">
        <v>0.43009760425909499</v>
      </c>
      <c r="BY639" s="19">
        <v>0.26266860961914101</v>
      </c>
      <c r="BZ639" s="19">
        <v>1.74627947940148</v>
      </c>
    </row>
    <row r="640" spans="1:78" s="38" customFormat="1" x14ac:dyDescent="0.3">
      <c r="A640" s="91">
        <v>638</v>
      </c>
      <c r="B640" s="19" t="s">
        <v>2371</v>
      </c>
      <c r="C640" s="223" t="s">
        <v>2372</v>
      </c>
      <c r="D640" s="177">
        <v>1.3446567143131349</v>
      </c>
      <c r="E640" s="108">
        <f t="shared" si="98"/>
        <v>0.42723790529400624</v>
      </c>
      <c r="F640" s="28">
        <v>0.11897560856810503</v>
      </c>
      <c r="G640" s="129">
        <f t="shared" si="99"/>
        <v>0.92454206507853087</v>
      </c>
      <c r="H640" s="144"/>
      <c r="I640" s="145">
        <f t="shared" si="100"/>
        <v>0.92454206507853087</v>
      </c>
      <c r="J640" s="74" t="s">
        <v>325</v>
      </c>
      <c r="K640" s="74" t="s">
        <v>326</v>
      </c>
      <c r="L640" s="74" t="str">
        <f t="shared" si="101"/>
        <v/>
      </c>
      <c r="M640" s="75" t="str">
        <f t="shared" si="107"/>
        <v/>
      </c>
      <c r="N640" s="74" t="str">
        <f t="shared" si="107"/>
        <v/>
      </c>
      <c r="O640" s="74" t="str">
        <f t="shared" si="107"/>
        <v/>
      </c>
      <c r="P640" s="74" t="str">
        <f t="shared" si="107"/>
        <v/>
      </c>
      <c r="Q640" s="76" t="str">
        <f t="shared" si="107"/>
        <v/>
      </c>
      <c r="R640" s="74" t="str">
        <f t="shared" si="107"/>
        <v/>
      </c>
      <c r="S640" s="77">
        <v>4113800</v>
      </c>
      <c r="T640" s="78">
        <v>5352000</v>
      </c>
      <c r="U640" s="78">
        <v>5149700</v>
      </c>
      <c r="V640" s="78">
        <v>4210000</v>
      </c>
      <c r="W640" s="78">
        <v>6702800</v>
      </c>
      <c r="X640" s="79">
        <v>5</v>
      </c>
      <c r="Y640" s="80">
        <v>4479100</v>
      </c>
      <c r="Z640" s="80">
        <v>7819600</v>
      </c>
      <c r="AA640" s="80">
        <v>9802700</v>
      </c>
      <c r="AB640" s="80">
        <v>6142000</v>
      </c>
      <c r="AC640" s="80">
        <v>6083400</v>
      </c>
      <c r="AD640" s="96">
        <v>5</v>
      </c>
      <c r="AE640" s="19">
        <v>21.972040176391602</v>
      </c>
      <c r="AF640" s="19">
        <v>22.351646423339801</v>
      </c>
      <c r="AG640" s="19">
        <v>22.296056747436499</v>
      </c>
      <c r="AH640" s="19">
        <v>22.005388259887699</v>
      </c>
      <c r="AI640" s="19">
        <v>22.676332473754901</v>
      </c>
      <c r="AJ640" s="19">
        <v>22.0947780609131</v>
      </c>
      <c r="AK640" s="19">
        <v>22.8986625671387</v>
      </c>
      <c r="AL640" s="19">
        <v>23.224748611450199</v>
      </c>
      <c r="AM640" s="19">
        <v>22.550277709960898</v>
      </c>
      <c r="AN640" s="19">
        <v>22.536445617675799</v>
      </c>
      <c r="AO640" s="19">
        <v>51.674999999999997</v>
      </c>
      <c r="AP640" s="19">
        <v>469</v>
      </c>
      <c r="AQ640" s="19">
        <v>52.2</v>
      </c>
      <c r="AR640" s="19">
        <v>16</v>
      </c>
      <c r="AS640" s="19">
        <v>52.2</v>
      </c>
      <c r="AT640" s="19">
        <v>52.2</v>
      </c>
      <c r="AU640" s="19">
        <v>0</v>
      </c>
      <c r="AV640" s="19">
        <v>148.19999999999999</v>
      </c>
      <c r="AW640" s="19">
        <v>16</v>
      </c>
      <c r="AX640" s="19">
        <v>16</v>
      </c>
      <c r="AY640" s="19">
        <v>16</v>
      </c>
      <c r="AZ640" s="19" t="s">
        <v>43</v>
      </c>
      <c r="BA640" s="19">
        <v>4</v>
      </c>
      <c r="BB640" s="19">
        <v>6</v>
      </c>
      <c r="BC640" s="19">
        <v>4</v>
      </c>
      <c r="BD640" s="19">
        <v>8</v>
      </c>
      <c r="BE640" s="19">
        <v>9</v>
      </c>
      <c r="BF640" s="19">
        <v>9</v>
      </c>
      <c r="BG640" s="19">
        <v>9</v>
      </c>
      <c r="BH640" s="19">
        <v>11</v>
      </c>
      <c r="BI640" s="19">
        <v>9</v>
      </c>
      <c r="BJ640" s="19">
        <v>8</v>
      </c>
      <c r="BK640" s="19">
        <v>469</v>
      </c>
      <c r="BL640" s="19">
        <v>1.88</v>
      </c>
      <c r="BM640" s="19">
        <v>16.2</v>
      </c>
      <c r="BN640" s="19">
        <v>21.1</v>
      </c>
      <c r="BO640" s="19">
        <v>13</v>
      </c>
      <c r="BP640" s="19">
        <v>21.1</v>
      </c>
      <c r="BQ640" s="19">
        <v>23.7</v>
      </c>
      <c r="BR640" s="19">
        <v>31.6</v>
      </c>
      <c r="BS640" s="19">
        <v>33.700000000000003</v>
      </c>
      <c r="BT640" s="19">
        <v>42.2</v>
      </c>
      <c r="BU640" s="19">
        <v>27.9</v>
      </c>
      <c r="BV640" s="19">
        <v>20.3</v>
      </c>
      <c r="BW640" s="19">
        <v>0.92454206507853098</v>
      </c>
      <c r="BX640" s="19">
        <v>0.42996808510638301</v>
      </c>
      <c r="BY640" s="19">
        <v>-0.40068969726562298</v>
      </c>
      <c r="BZ640" s="19">
        <v>-1.74588238637236</v>
      </c>
    </row>
    <row r="641" spans="1:78" s="38" customFormat="1" x14ac:dyDescent="0.3">
      <c r="A641" s="91">
        <v>639</v>
      </c>
      <c r="B641" s="19" t="s">
        <v>2373</v>
      </c>
      <c r="C641" s="223" t="s">
        <v>2374</v>
      </c>
      <c r="D641" s="177">
        <v>1.2539894854377966</v>
      </c>
      <c r="E641" s="108">
        <f t="shared" si="98"/>
        <v>0.32652525135339355</v>
      </c>
      <c r="F641" s="28">
        <v>0.11926890044818603</v>
      </c>
      <c r="G641" s="129">
        <f t="shared" si="99"/>
        <v>0.92347278453160397</v>
      </c>
      <c r="H641" s="144"/>
      <c r="I641" s="145">
        <f t="shared" si="100"/>
        <v>0.92347278453160397</v>
      </c>
      <c r="J641" s="74" t="s">
        <v>493</v>
      </c>
      <c r="K641" s="74" t="s">
        <v>494</v>
      </c>
      <c r="L641" s="74" t="str">
        <f t="shared" si="101"/>
        <v/>
      </c>
      <c r="M641" s="75" t="str">
        <f t="shared" si="107"/>
        <v/>
      </c>
      <c r="N641" s="74" t="str">
        <f t="shared" si="107"/>
        <v/>
      </c>
      <c r="O641" s="74" t="str">
        <f t="shared" si="107"/>
        <v/>
      </c>
      <c r="P641" s="74" t="str">
        <f t="shared" si="107"/>
        <v/>
      </c>
      <c r="Q641" s="76" t="str">
        <f t="shared" si="107"/>
        <v/>
      </c>
      <c r="R641" s="74" t="str">
        <f t="shared" si="107"/>
        <v>GO:0097014</v>
      </c>
      <c r="S641" s="77">
        <v>16267000</v>
      </c>
      <c r="T641" s="78">
        <v>10522000</v>
      </c>
      <c r="U641" s="78">
        <v>14048000</v>
      </c>
      <c r="V641" s="78">
        <v>25406000</v>
      </c>
      <c r="W641" s="78">
        <v>19733000</v>
      </c>
      <c r="X641" s="79">
        <v>5</v>
      </c>
      <c r="Y641" s="80">
        <v>21420000</v>
      </c>
      <c r="Z641" s="80">
        <v>20421000</v>
      </c>
      <c r="AA641" s="80">
        <v>24201000</v>
      </c>
      <c r="AB641" s="80">
        <v>22087000</v>
      </c>
      <c r="AC641" s="80">
        <v>19684000</v>
      </c>
      <c r="AD641" s="96">
        <v>5</v>
      </c>
      <c r="AE641" s="19">
        <v>23.9554443359375</v>
      </c>
      <c r="AF641" s="19">
        <v>23.326906204223601</v>
      </c>
      <c r="AG641" s="19">
        <v>23.743862152099599</v>
      </c>
      <c r="AH641" s="19">
        <v>24.5986652374268</v>
      </c>
      <c r="AI641" s="19">
        <v>24.234106063842798</v>
      </c>
      <c r="AJ641" s="19">
        <v>24.352455139160199</v>
      </c>
      <c r="AK641" s="19">
        <v>24.2835502624512</v>
      </c>
      <c r="AL641" s="19">
        <v>24.528562545776399</v>
      </c>
      <c r="AM641" s="19">
        <v>24.396694183349599</v>
      </c>
      <c r="AN641" s="19">
        <v>24.2305202484131</v>
      </c>
      <c r="AO641" s="19">
        <v>12.271000000000001</v>
      </c>
      <c r="AP641" s="19">
        <v>111</v>
      </c>
      <c r="AQ641" s="19">
        <v>78.400000000000006</v>
      </c>
      <c r="AR641" s="19">
        <v>5</v>
      </c>
      <c r="AS641" s="19">
        <v>78.400000000000006</v>
      </c>
      <c r="AT641" s="19">
        <v>78.400000000000006</v>
      </c>
      <c r="AU641" s="19">
        <v>0</v>
      </c>
      <c r="AV641" s="19">
        <v>176.26</v>
      </c>
      <c r="AW641" s="19">
        <v>5</v>
      </c>
      <c r="AX641" s="19">
        <v>5</v>
      </c>
      <c r="AY641" s="19">
        <v>5</v>
      </c>
      <c r="AZ641" s="19" t="s">
        <v>43</v>
      </c>
      <c r="BA641" s="19">
        <v>4</v>
      </c>
      <c r="BB641" s="19">
        <v>5</v>
      </c>
      <c r="BC641" s="19">
        <v>5</v>
      </c>
      <c r="BD641" s="19">
        <v>5</v>
      </c>
      <c r="BE641" s="19">
        <v>5</v>
      </c>
      <c r="BF641" s="19">
        <v>4</v>
      </c>
      <c r="BG641" s="19">
        <v>4</v>
      </c>
      <c r="BH641" s="19">
        <v>4</v>
      </c>
      <c r="BI641" s="19">
        <v>5</v>
      </c>
      <c r="BJ641" s="19">
        <v>5</v>
      </c>
      <c r="BK641" s="19">
        <v>111</v>
      </c>
      <c r="BL641" s="19">
        <v>1.1499999999999999</v>
      </c>
      <c r="BM641" s="19">
        <v>66.7</v>
      </c>
      <c r="BN641" s="19">
        <v>78.400000000000006</v>
      </c>
      <c r="BO641" s="19">
        <v>78.400000000000006</v>
      </c>
      <c r="BP641" s="19">
        <v>78.400000000000006</v>
      </c>
      <c r="BQ641" s="19">
        <v>78.400000000000006</v>
      </c>
      <c r="BR641" s="19">
        <v>66.7</v>
      </c>
      <c r="BS641" s="19">
        <v>66.7</v>
      </c>
      <c r="BT641" s="19">
        <v>66.7</v>
      </c>
      <c r="BU641" s="19">
        <v>78.400000000000006</v>
      </c>
      <c r="BV641" s="19">
        <v>78.400000000000006</v>
      </c>
      <c r="BW641" s="19">
        <v>0.92347278453160397</v>
      </c>
      <c r="BX641" s="19">
        <v>0.43061824623560702</v>
      </c>
      <c r="BY641" s="19">
        <v>-0.386559677124023</v>
      </c>
      <c r="BZ641" s="19">
        <v>-1.7442632361853201</v>
      </c>
    </row>
    <row r="642" spans="1:78" s="38" customFormat="1" x14ac:dyDescent="0.3">
      <c r="A642" s="91">
        <v>640</v>
      </c>
      <c r="B642" s="19" t="s">
        <v>2375</v>
      </c>
      <c r="C642" s="223" t="s">
        <v>76</v>
      </c>
      <c r="D642" s="177">
        <v>1.5011452130096199</v>
      </c>
      <c r="E642" s="108">
        <f t="shared" si="98"/>
        <v>0.58606354255196891</v>
      </c>
      <c r="F642" s="28">
        <v>0.12019607740763194</v>
      </c>
      <c r="G642" s="129">
        <f t="shared" si="99"/>
        <v>0.92010970527851799</v>
      </c>
      <c r="H642" s="144"/>
      <c r="I642" s="145">
        <f t="shared" si="100"/>
        <v>0.92010970527851799</v>
      </c>
      <c r="J642" s="74" t="s">
        <v>2376</v>
      </c>
      <c r="K642" s="74" t="s">
        <v>2377</v>
      </c>
      <c r="L642" s="74" t="str">
        <f t="shared" si="101"/>
        <v/>
      </c>
      <c r="M642" s="75" t="str">
        <f t="shared" si="107"/>
        <v/>
      </c>
      <c r="N642" s="74" t="str">
        <f t="shared" si="107"/>
        <v/>
      </c>
      <c r="O642" s="74" t="str">
        <f t="shared" si="107"/>
        <v/>
      </c>
      <c r="P642" s="74" t="str">
        <f t="shared" si="107"/>
        <v/>
      </c>
      <c r="Q642" s="76" t="str">
        <f t="shared" si="107"/>
        <v/>
      </c>
      <c r="R642" s="74" t="str">
        <f t="shared" si="107"/>
        <v/>
      </c>
      <c r="S642" s="77">
        <v>3633600</v>
      </c>
      <c r="T642" s="78">
        <v>3151800</v>
      </c>
      <c r="U642" s="78">
        <v>2679900</v>
      </c>
      <c r="V642" s="78">
        <v>4522300</v>
      </c>
      <c r="W642" s="78">
        <v>4567900</v>
      </c>
      <c r="X642" s="79">
        <v>5</v>
      </c>
      <c r="Y642" s="80">
        <v>5890700</v>
      </c>
      <c r="Z642" s="80">
        <v>7928900</v>
      </c>
      <c r="AA642" s="80">
        <v>6732200</v>
      </c>
      <c r="AB642" s="80">
        <v>4525300</v>
      </c>
      <c r="AC642" s="80">
        <v>2777400</v>
      </c>
      <c r="AD642" s="96">
        <v>5</v>
      </c>
      <c r="AE642" s="19">
        <v>21.79296875</v>
      </c>
      <c r="AF642" s="19">
        <v>21.587743759155298</v>
      </c>
      <c r="AG642" s="19">
        <v>21.3537483215332</v>
      </c>
      <c r="AH642" s="19">
        <v>22.108625411987301</v>
      </c>
      <c r="AI642" s="19">
        <v>22.123100280761701</v>
      </c>
      <c r="AJ642" s="19">
        <v>22.490007400512699</v>
      </c>
      <c r="AK642" s="19">
        <v>22.9186897277832</v>
      </c>
      <c r="AL642" s="19">
        <v>22.682645797729499</v>
      </c>
      <c r="AM642" s="19">
        <v>22.109582901001001</v>
      </c>
      <c r="AN642" s="19">
        <v>21.4053039550781</v>
      </c>
      <c r="AO642" s="19">
        <v>76.635999999999996</v>
      </c>
      <c r="AP642" s="19">
        <v>690</v>
      </c>
      <c r="AQ642" s="19">
        <v>18.3</v>
      </c>
      <c r="AR642" s="19">
        <v>11</v>
      </c>
      <c r="AS642" s="19">
        <v>18.3</v>
      </c>
      <c r="AT642" s="19">
        <v>18.3</v>
      </c>
      <c r="AU642" s="19">
        <v>0</v>
      </c>
      <c r="AV642" s="19">
        <v>83.486000000000004</v>
      </c>
      <c r="AW642" s="19">
        <v>11</v>
      </c>
      <c r="AX642" s="19">
        <v>11</v>
      </c>
      <c r="AY642" s="19">
        <v>11</v>
      </c>
      <c r="AZ642" s="19" t="s">
        <v>43</v>
      </c>
      <c r="BA642" s="19">
        <v>6</v>
      </c>
      <c r="BB642" s="19">
        <v>6</v>
      </c>
      <c r="BC642" s="19">
        <v>7</v>
      </c>
      <c r="BD642" s="19">
        <v>4</v>
      </c>
      <c r="BE642" s="19">
        <v>7</v>
      </c>
      <c r="BF642" s="19">
        <v>7</v>
      </c>
      <c r="BG642" s="19">
        <v>4</v>
      </c>
      <c r="BH642" s="19">
        <v>5</v>
      </c>
      <c r="BI642" s="19">
        <v>5</v>
      </c>
      <c r="BJ642" s="19">
        <v>6</v>
      </c>
      <c r="BK642" s="19">
        <v>690</v>
      </c>
      <c r="BL642" s="19">
        <v>1.84</v>
      </c>
      <c r="BM642" s="19">
        <v>9.6</v>
      </c>
      <c r="BN642" s="19">
        <v>9.6</v>
      </c>
      <c r="BO642" s="19">
        <v>12.5</v>
      </c>
      <c r="BP642" s="19">
        <v>8.1</v>
      </c>
      <c r="BQ642" s="19">
        <v>11.4</v>
      </c>
      <c r="BR642" s="19">
        <v>13.6</v>
      </c>
      <c r="BS642" s="19">
        <v>7.7</v>
      </c>
      <c r="BT642" s="19">
        <v>9.4</v>
      </c>
      <c r="BU642" s="19">
        <v>8.6</v>
      </c>
      <c r="BV642" s="19">
        <v>10.7</v>
      </c>
      <c r="BW642" s="19">
        <v>0.92010970527851799</v>
      </c>
      <c r="BX642" s="19">
        <v>0.43354553492484499</v>
      </c>
      <c r="BY642" s="19">
        <v>-0.52800865173339795</v>
      </c>
      <c r="BZ642" s="19">
        <v>-1.73916902379297</v>
      </c>
    </row>
    <row r="643" spans="1:78" s="38" customFormat="1" x14ac:dyDescent="0.3">
      <c r="A643" s="91">
        <v>641</v>
      </c>
      <c r="B643" s="19" t="s">
        <v>2378</v>
      </c>
      <c r="C643" s="223" t="s">
        <v>2379</v>
      </c>
      <c r="D643" s="177">
        <v>0.78195074707993462</v>
      </c>
      <c r="E643" s="108">
        <f t="shared" ref="E643:E706" si="108">LOG(D643,2)</f>
        <v>-0.35485035587304814</v>
      </c>
      <c r="F643" s="28">
        <v>0.12074801541379346</v>
      </c>
      <c r="G643" s="129">
        <f t="shared" ref="G643:G706" si="109">-LOG(F643,10)</f>
        <v>0.91811999848056014</v>
      </c>
      <c r="H643" s="144"/>
      <c r="I643" s="145">
        <f t="shared" si="100"/>
        <v>-0.91811999848056014</v>
      </c>
      <c r="J643" s="74" t="s">
        <v>2380</v>
      </c>
      <c r="K643" s="74" t="s">
        <v>2381</v>
      </c>
      <c r="L643" s="74" t="str">
        <f t="shared" si="101"/>
        <v/>
      </c>
      <c r="M643" s="75" t="str">
        <f t="shared" ref="M643:R652" si="110">IF(ISNUMBER(FIND(M$2,$J643))=TRUE,M$2,"")</f>
        <v/>
      </c>
      <c r="N643" s="74" t="str">
        <f t="shared" si="110"/>
        <v/>
      </c>
      <c r="O643" s="74" t="str">
        <f t="shared" si="110"/>
        <v/>
      </c>
      <c r="P643" s="74" t="str">
        <f t="shared" si="110"/>
        <v/>
      </c>
      <c r="Q643" s="76" t="str">
        <f t="shared" si="110"/>
        <v/>
      </c>
      <c r="R643" s="74" t="str">
        <f t="shared" si="110"/>
        <v/>
      </c>
      <c r="S643" s="77">
        <v>14423000</v>
      </c>
      <c r="T643" s="78">
        <v>9140600</v>
      </c>
      <c r="U643" s="78">
        <v>9031300</v>
      </c>
      <c r="V643" s="78">
        <v>13489000</v>
      </c>
      <c r="W643" s="78">
        <v>10396000</v>
      </c>
      <c r="X643" s="79">
        <v>5</v>
      </c>
      <c r="Y643" s="80">
        <v>6471700</v>
      </c>
      <c r="Z643" s="80">
        <v>9652600</v>
      </c>
      <c r="AA643" s="80">
        <v>7028200</v>
      </c>
      <c r="AB643" s="80">
        <v>10642000</v>
      </c>
      <c r="AC643" s="80">
        <v>10370000</v>
      </c>
      <c r="AD643" s="96">
        <v>5</v>
      </c>
      <c r="AE643" s="19">
        <v>23.781867980956999</v>
      </c>
      <c r="AF643" s="19">
        <v>23.123857498168899</v>
      </c>
      <c r="AG643" s="19">
        <v>23.106502532958999</v>
      </c>
      <c r="AH643" s="19">
        <v>23.685279846191399</v>
      </c>
      <c r="AI643" s="19">
        <v>23.309524536132798</v>
      </c>
      <c r="AJ643" s="19">
        <v>22.6257133483887</v>
      </c>
      <c r="AK643" s="19">
        <v>23.202486038208001</v>
      </c>
      <c r="AL643" s="19">
        <v>22.744724273681602</v>
      </c>
      <c r="AM643" s="19">
        <v>23.343265533447301</v>
      </c>
      <c r="AN643" s="19">
        <v>23.305912017822301</v>
      </c>
      <c r="AO643" s="19">
        <v>16.021999999999998</v>
      </c>
      <c r="AP643" s="19">
        <v>139</v>
      </c>
      <c r="AQ643" s="19">
        <v>46</v>
      </c>
      <c r="AR643" s="19">
        <v>10</v>
      </c>
      <c r="AS643" s="19">
        <v>39.6</v>
      </c>
      <c r="AT643" s="19">
        <v>39.6</v>
      </c>
      <c r="AU643" s="19">
        <v>0</v>
      </c>
      <c r="AV643" s="19">
        <v>51.694000000000003</v>
      </c>
      <c r="AW643" s="19">
        <v>12</v>
      </c>
      <c r="AX643" s="19">
        <v>10</v>
      </c>
      <c r="AY643" s="19">
        <v>10</v>
      </c>
      <c r="AZ643" s="19" t="s">
        <v>43</v>
      </c>
      <c r="BA643" s="19">
        <v>4</v>
      </c>
      <c r="BB643" s="19">
        <v>4</v>
      </c>
      <c r="BC643" s="19">
        <v>5</v>
      </c>
      <c r="BD643" s="19">
        <v>9</v>
      </c>
      <c r="BE643" s="19">
        <v>7</v>
      </c>
      <c r="BF643" s="19">
        <v>5</v>
      </c>
      <c r="BG643" s="19">
        <v>4</v>
      </c>
      <c r="BH643" s="19">
        <v>5</v>
      </c>
      <c r="BI643" s="19">
        <v>8</v>
      </c>
      <c r="BJ643" s="19">
        <v>8</v>
      </c>
      <c r="BK643" s="19">
        <v>139</v>
      </c>
      <c r="BL643" s="19">
        <v>1.17</v>
      </c>
      <c r="BM643" s="19">
        <v>24.5</v>
      </c>
      <c r="BN643" s="19">
        <v>32.4</v>
      </c>
      <c r="BO643" s="19">
        <v>32.4</v>
      </c>
      <c r="BP643" s="19">
        <v>46</v>
      </c>
      <c r="BQ643" s="19">
        <v>38.1</v>
      </c>
      <c r="BR643" s="19">
        <v>32.4</v>
      </c>
      <c r="BS643" s="19">
        <v>24.5</v>
      </c>
      <c r="BT643" s="19">
        <v>32.4</v>
      </c>
      <c r="BU643" s="19">
        <v>38.1</v>
      </c>
      <c r="BV643" s="19">
        <v>38.1</v>
      </c>
      <c r="BW643" s="19">
        <v>0.91811999848056003</v>
      </c>
      <c r="BX643" s="19">
        <v>0.43458906525573199</v>
      </c>
      <c r="BY643" s="19">
        <v>0.35698623657226503</v>
      </c>
      <c r="BZ643" s="19">
        <v>1.7361539024682899</v>
      </c>
    </row>
    <row r="644" spans="1:78" s="38" customFormat="1" x14ac:dyDescent="0.3">
      <c r="A644" s="91">
        <v>642</v>
      </c>
      <c r="B644" s="19" t="s">
        <v>2382</v>
      </c>
      <c r="C644" s="223" t="s">
        <v>2383</v>
      </c>
      <c r="D644" s="177">
        <v>0.81165916763564261</v>
      </c>
      <c r="E644" s="108">
        <f t="shared" si="108"/>
        <v>-0.30105405761047671</v>
      </c>
      <c r="F644" s="28">
        <v>0.12094829338009007</v>
      </c>
      <c r="G644" s="129">
        <f t="shared" si="109"/>
        <v>0.91740025529580693</v>
      </c>
      <c r="H644" s="144"/>
      <c r="I644" s="145">
        <f t="shared" ref="I644:I707" si="111">IF(D644&gt;1,1,-1)*G644</f>
        <v>-0.91740025529580693</v>
      </c>
      <c r="J644" s="74" t="s">
        <v>2384</v>
      </c>
      <c r="K644" s="74" t="s">
        <v>2385</v>
      </c>
      <c r="L644" s="74" t="str">
        <f t="shared" ref="L644:L707" si="112">_xlfn.TEXTJOIN(";",TRUE,M644,N644,O644,P644,Q644)</f>
        <v/>
      </c>
      <c r="M644" s="75" t="str">
        <f t="shared" si="110"/>
        <v/>
      </c>
      <c r="N644" s="74" t="str">
        <f t="shared" si="110"/>
        <v/>
      </c>
      <c r="O644" s="74" t="str">
        <f t="shared" si="110"/>
        <v/>
      </c>
      <c r="P644" s="74" t="str">
        <f t="shared" si="110"/>
        <v/>
      </c>
      <c r="Q644" s="76" t="str">
        <f t="shared" si="110"/>
        <v/>
      </c>
      <c r="R644" s="74" t="str">
        <f t="shared" si="110"/>
        <v/>
      </c>
      <c r="S644" s="77">
        <v>34394000</v>
      </c>
      <c r="T644" s="78">
        <v>30231000</v>
      </c>
      <c r="U644" s="78">
        <v>34103000</v>
      </c>
      <c r="V644" s="78">
        <v>36480000</v>
      </c>
      <c r="W644" s="78">
        <v>42815000</v>
      </c>
      <c r="X644" s="79">
        <v>5</v>
      </c>
      <c r="Y644" s="80">
        <v>27670000</v>
      </c>
      <c r="Z644" s="80">
        <v>30189000</v>
      </c>
      <c r="AA644" s="80">
        <v>25241000</v>
      </c>
      <c r="AB644" s="80">
        <v>41595000</v>
      </c>
      <c r="AC644" s="80">
        <v>19799000</v>
      </c>
      <c r="AD644" s="96">
        <v>5</v>
      </c>
      <c r="AE644" s="19">
        <v>25.0356540679932</v>
      </c>
      <c r="AF644" s="19">
        <v>24.849525451660199</v>
      </c>
      <c r="AG644" s="19">
        <v>25.023395538330099</v>
      </c>
      <c r="AH644" s="19">
        <v>25.120601654052699</v>
      </c>
      <c r="AI644" s="19">
        <v>25.351612091064499</v>
      </c>
      <c r="AJ644" s="19">
        <v>24.721818923950199</v>
      </c>
      <c r="AK644" s="19">
        <v>24.847518920898398</v>
      </c>
      <c r="AL644" s="19">
        <v>24.5892658233643</v>
      </c>
      <c r="AM644" s="19">
        <v>25.3099060058594</v>
      </c>
      <c r="AN644" s="19">
        <v>24.2389240264893</v>
      </c>
      <c r="AO644" s="19">
        <v>134.59</v>
      </c>
      <c r="AP644" s="19">
        <v>1190</v>
      </c>
      <c r="AQ644" s="19">
        <v>67.599999999999994</v>
      </c>
      <c r="AR644" s="19">
        <v>63</v>
      </c>
      <c r="AS644" s="19">
        <v>67.599999999999994</v>
      </c>
      <c r="AT644" s="19">
        <v>67.599999999999994</v>
      </c>
      <c r="AU644" s="19">
        <v>0</v>
      </c>
      <c r="AV644" s="19">
        <v>323.31</v>
      </c>
      <c r="AW644" s="19">
        <v>63</v>
      </c>
      <c r="AX644" s="19">
        <v>63</v>
      </c>
      <c r="AY644" s="19">
        <v>63</v>
      </c>
      <c r="AZ644" s="19" t="s">
        <v>43</v>
      </c>
      <c r="BA644" s="19">
        <v>37</v>
      </c>
      <c r="BB644" s="19">
        <v>39</v>
      </c>
      <c r="BC644" s="19">
        <v>36</v>
      </c>
      <c r="BD644" s="19">
        <v>40</v>
      </c>
      <c r="BE644" s="19">
        <v>42</v>
      </c>
      <c r="BF644" s="19">
        <v>43</v>
      </c>
      <c r="BG644" s="19">
        <v>33</v>
      </c>
      <c r="BH644" s="19">
        <v>39</v>
      </c>
      <c r="BI644" s="19">
        <v>38</v>
      </c>
      <c r="BJ644" s="19">
        <v>23</v>
      </c>
      <c r="BK644" s="19">
        <v>1190</v>
      </c>
      <c r="BL644" s="19">
        <v>2.2400000000000002</v>
      </c>
      <c r="BM644" s="19">
        <v>38.9</v>
      </c>
      <c r="BN644" s="19">
        <v>41.6</v>
      </c>
      <c r="BO644" s="19">
        <v>41.2</v>
      </c>
      <c r="BP644" s="19">
        <v>38.799999999999997</v>
      </c>
      <c r="BQ644" s="19">
        <v>41.8</v>
      </c>
      <c r="BR644" s="19">
        <v>48.2</v>
      </c>
      <c r="BS644" s="19">
        <v>37.200000000000003</v>
      </c>
      <c r="BT644" s="19">
        <v>41.6</v>
      </c>
      <c r="BU644" s="19">
        <v>37.9</v>
      </c>
      <c r="BV644" s="19">
        <v>23.7</v>
      </c>
      <c r="BW644" s="19">
        <v>0.91740025529580704</v>
      </c>
      <c r="BX644" s="19">
        <v>0.434156552330695</v>
      </c>
      <c r="BY644" s="19">
        <v>0.334671020507813</v>
      </c>
      <c r="BZ644" s="19">
        <v>1.73506300770719</v>
      </c>
    </row>
    <row r="645" spans="1:78" s="38" customFormat="1" x14ac:dyDescent="0.3">
      <c r="A645" s="91">
        <v>643</v>
      </c>
      <c r="B645" s="19" t="s">
        <v>2386</v>
      </c>
      <c r="C645" s="223" t="s">
        <v>2387</v>
      </c>
      <c r="D645" s="177">
        <v>1.2503772648058182</v>
      </c>
      <c r="E645" s="108">
        <f t="shared" si="108"/>
        <v>0.3223634516443184</v>
      </c>
      <c r="F645" s="28">
        <v>0.12115677380858103</v>
      </c>
      <c r="G645" s="129">
        <f t="shared" si="109"/>
        <v>0.91665229968207795</v>
      </c>
      <c r="H645" s="144"/>
      <c r="I645" s="145">
        <f t="shared" si="111"/>
        <v>0.91665229968207795</v>
      </c>
      <c r="J645" s="74" t="s">
        <v>2388</v>
      </c>
      <c r="K645" s="74" t="s">
        <v>2389</v>
      </c>
      <c r="L645" s="74" t="str">
        <f t="shared" si="112"/>
        <v/>
      </c>
      <c r="M645" s="75" t="str">
        <f t="shared" si="110"/>
        <v/>
      </c>
      <c r="N645" s="74" t="str">
        <f t="shared" si="110"/>
        <v/>
      </c>
      <c r="O645" s="74" t="str">
        <f t="shared" si="110"/>
        <v/>
      </c>
      <c r="P645" s="74" t="str">
        <f t="shared" si="110"/>
        <v/>
      </c>
      <c r="Q645" s="76" t="str">
        <f t="shared" si="110"/>
        <v/>
      </c>
      <c r="R645" s="74" t="str">
        <f t="shared" si="110"/>
        <v/>
      </c>
      <c r="S645" s="77">
        <v>20427000</v>
      </c>
      <c r="T645" s="78">
        <v>17512000</v>
      </c>
      <c r="U645" s="78">
        <v>14522000</v>
      </c>
      <c r="V645" s="78">
        <v>28428000</v>
      </c>
      <c r="W645" s="78">
        <v>21824000</v>
      </c>
      <c r="X645" s="79">
        <v>5</v>
      </c>
      <c r="Y645" s="80">
        <v>23031000</v>
      </c>
      <c r="Z645" s="80">
        <v>19526000</v>
      </c>
      <c r="AA645" s="80">
        <v>29152000</v>
      </c>
      <c r="AB645" s="80">
        <v>28323000</v>
      </c>
      <c r="AC645" s="80">
        <v>28398000</v>
      </c>
      <c r="AD645" s="96">
        <v>5</v>
      </c>
      <c r="AE645" s="19">
        <v>24.283973693847699</v>
      </c>
      <c r="AF645" s="19">
        <v>24.061840057373001</v>
      </c>
      <c r="AG645" s="19">
        <v>23.7917366027832</v>
      </c>
      <c r="AH645" s="19">
        <v>24.760808944702099</v>
      </c>
      <c r="AI645" s="19">
        <v>24.379411697387699</v>
      </c>
      <c r="AJ645" s="19">
        <v>24.457073211669901</v>
      </c>
      <c r="AK645" s="19">
        <v>24.2188930511475</v>
      </c>
      <c r="AL645" s="19">
        <v>24.797092437744102</v>
      </c>
      <c r="AM645" s="19">
        <v>24.755470275878899</v>
      </c>
      <c r="AN645" s="19">
        <v>24.7592868804932</v>
      </c>
      <c r="AO645" s="19">
        <v>34.415999999999997</v>
      </c>
      <c r="AP645" s="19">
        <v>310</v>
      </c>
      <c r="AQ645" s="19">
        <v>51.9</v>
      </c>
      <c r="AR645" s="19">
        <v>15</v>
      </c>
      <c r="AS645" s="19">
        <v>51.9</v>
      </c>
      <c r="AT645" s="19">
        <v>51.9</v>
      </c>
      <c r="AU645" s="19">
        <v>0</v>
      </c>
      <c r="AV645" s="19">
        <v>323.31</v>
      </c>
      <c r="AW645" s="19" t="s">
        <v>43</v>
      </c>
      <c r="AX645" s="19" t="s">
        <v>43</v>
      </c>
      <c r="AY645" s="19" t="s">
        <v>43</v>
      </c>
      <c r="AZ645" s="19" t="s">
        <v>43</v>
      </c>
      <c r="BA645" s="19">
        <v>8</v>
      </c>
      <c r="BB645" s="19">
        <v>6</v>
      </c>
      <c r="BC645" s="19">
        <v>6</v>
      </c>
      <c r="BD645" s="19">
        <v>10</v>
      </c>
      <c r="BE645" s="19">
        <v>10</v>
      </c>
      <c r="BF645" s="19">
        <v>8</v>
      </c>
      <c r="BG645" s="19">
        <v>8</v>
      </c>
      <c r="BH645" s="19">
        <v>7</v>
      </c>
      <c r="BI645" s="19">
        <v>12</v>
      </c>
      <c r="BJ645" s="19">
        <v>12</v>
      </c>
      <c r="BK645" s="19" t="s">
        <v>43</v>
      </c>
      <c r="BL645" s="19">
        <v>1.24</v>
      </c>
      <c r="BM645" s="19">
        <v>42.9</v>
      </c>
      <c r="BN645" s="19">
        <v>32.9</v>
      </c>
      <c r="BO645" s="19">
        <v>32.9</v>
      </c>
      <c r="BP645" s="19">
        <v>48.4</v>
      </c>
      <c r="BQ645" s="19">
        <v>40.6</v>
      </c>
      <c r="BR645" s="19">
        <v>41.6</v>
      </c>
      <c r="BS645" s="19">
        <v>41</v>
      </c>
      <c r="BT645" s="19">
        <v>41</v>
      </c>
      <c r="BU645" s="19">
        <v>42.9</v>
      </c>
      <c r="BV645" s="19">
        <v>43.2</v>
      </c>
      <c r="BW645" s="19">
        <v>0.91665229968207795</v>
      </c>
      <c r="BX645" s="19">
        <v>0.434212467076383</v>
      </c>
      <c r="BY645" s="19">
        <v>-0.342008972167967</v>
      </c>
      <c r="BZ645" s="19">
        <v>-1.7339292249653</v>
      </c>
    </row>
    <row r="646" spans="1:78" s="38" customFormat="1" x14ac:dyDescent="0.3">
      <c r="A646" s="91">
        <v>644</v>
      </c>
      <c r="B646" s="19" t="s">
        <v>2390</v>
      </c>
      <c r="C646" s="223"/>
      <c r="D646" s="177">
        <v>1.1963089513641509</v>
      </c>
      <c r="E646" s="108">
        <f t="shared" si="108"/>
        <v>0.25859001916912638</v>
      </c>
      <c r="F646" s="28">
        <v>0.12248294928311389</v>
      </c>
      <c r="G646" s="129">
        <f t="shared" si="109"/>
        <v>0.91192436474969707</v>
      </c>
      <c r="H646" s="144"/>
      <c r="I646" s="145">
        <f t="shared" si="111"/>
        <v>0.91192436474969707</v>
      </c>
      <c r="J646" s="74"/>
      <c r="K646" s="74"/>
      <c r="L646" s="74" t="str">
        <f t="shared" si="112"/>
        <v/>
      </c>
      <c r="M646" s="75" t="str">
        <f t="shared" si="110"/>
        <v/>
      </c>
      <c r="N646" s="74" t="str">
        <f t="shared" si="110"/>
        <v/>
      </c>
      <c r="O646" s="74" t="str">
        <f t="shared" si="110"/>
        <v/>
      </c>
      <c r="P646" s="74" t="str">
        <f t="shared" si="110"/>
        <v/>
      </c>
      <c r="Q646" s="76" t="str">
        <f t="shared" si="110"/>
        <v/>
      </c>
      <c r="R646" s="74" t="str">
        <f t="shared" si="110"/>
        <v/>
      </c>
      <c r="S646" s="77">
        <v>3478800</v>
      </c>
      <c r="T646" s="78">
        <v>3199200</v>
      </c>
      <c r="U646" s="78">
        <v>3795100</v>
      </c>
      <c r="V646" s="78">
        <v>4384400</v>
      </c>
      <c r="W646" s="78">
        <v>4399900</v>
      </c>
      <c r="X646" s="79">
        <v>5</v>
      </c>
      <c r="Y646" s="80">
        <v>3733400</v>
      </c>
      <c r="Z646" s="80">
        <v>5036500</v>
      </c>
      <c r="AA646" s="80">
        <v>5819900</v>
      </c>
      <c r="AB646" s="80">
        <v>4401300</v>
      </c>
      <c r="AC646" s="80">
        <v>4046700</v>
      </c>
      <c r="AD646" s="96">
        <v>5</v>
      </c>
      <c r="AE646" s="19">
        <v>21.730157852172901</v>
      </c>
      <c r="AF646" s="19">
        <v>21.609279632568398</v>
      </c>
      <c r="AG646" s="19">
        <v>21.855707168579102</v>
      </c>
      <c r="AH646" s="19">
        <v>22.063947677612301</v>
      </c>
      <c r="AI646" s="19">
        <v>22.069038391113299</v>
      </c>
      <c r="AJ646" s="19">
        <v>21.832057952880898</v>
      </c>
      <c r="AK646" s="19">
        <v>22.263990402221701</v>
      </c>
      <c r="AL646" s="19">
        <v>22.472562789916999</v>
      </c>
      <c r="AM646" s="19">
        <v>22.0694980621338</v>
      </c>
      <c r="AN646" s="19">
        <v>21.948314666748001</v>
      </c>
      <c r="AO646" s="19">
        <v>81.676000000000002</v>
      </c>
      <c r="AP646" s="19">
        <v>759</v>
      </c>
      <c r="AQ646" s="19">
        <v>21.3</v>
      </c>
      <c r="AR646" s="19">
        <v>16</v>
      </c>
      <c r="AS646" s="19">
        <v>21.3</v>
      </c>
      <c r="AT646" s="19">
        <v>21.3</v>
      </c>
      <c r="AU646" s="19">
        <v>0</v>
      </c>
      <c r="AV646" s="19">
        <v>65.573999999999998</v>
      </c>
      <c r="AW646" s="19" t="s">
        <v>43</v>
      </c>
      <c r="AX646" s="19" t="s">
        <v>43</v>
      </c>
      <c r="AY646" s="19" t="s">
        <v>43</v>
      </c>
      <c r="AZ646" s="19" t="s">
        <v>43</v>
      </c>
      <c r="BA646" s="19">
        <v>10</v>
      </c>
      <c r="BB646" s="19">
        <v>11</v>
      </c>
      <c r="BC646" s="19">
        <v>10</v>
      </c>
      <c r="BD646" s="19">
        <v>7</v>
      </c>
      <c r="BE646" s="19">
        <v>6</v>
      </c>
      <c r="BF646" s="19">
        <v>7</v>
      </c>
      <c r="BG646" s="19">
        <v>8</v>
      </c>
      <c r="BH646" s="19">
        <v>7</v>
      </c>
      <c r="BI646" s="19">
        <v>7</v>
      </c>
      <c r="BJ646" s="19">
        <v>7</v>
      </c>
      <c r="BK646" s="19" t="s">
        <v>43</v>
      </c>
      <c r="BL646" s="19">
        <v>2.08</v>
      </c>
      <c r="BM646" s="19">
        <v>12</v>
      </c>
      <c r="BN646" s="19">
        <v>14.5</v>
      </c>
      <c r="BO646" s="19">
        <v>13.3</v>
      </c>
      <c r="BP646" s="19">
        <v>9.1999999999999993</v>
      </c>
      <c r="BQ646" s="19">
        <v>7.1</v>
      </c>
      <c r="BR646" s="19">
        <v>10.7</v>
      </c>
      <c r="BS646" s="19">
        <v>12</v>
      </c>
      <c r="BT646" s="19">
        <v>10.1</v>
      </c>
      <c r="BU646" s="19">
        <v>9.1999999999999993</v>
      </c>
      <c r="BV646" s="19">
        <v>8.6999999999999993</v>
      </c>
      <c r="BW646" s="19">
        <v>0.91192436474969696</v>
      </c>
      <c r="BX646" s="19">
        <v>0.43537739130434799</v>
      </c>
      <c r="BY646" s="19">
        <v>-0.25165863037109298</v>
      </c>
      <c r="BZ646" s="19">
        <v>-1.72675939960434</v>
      </c>
    </row>
    <row r="647" spans="1:78" s="38" customFormat="1" x14ac:dyDescent="0.3">
      <c r="A647" s="91">
        <v>645</v>
      </c>
      <c r="B647" s="19" t="s">
        <v>2391</v>
      </c>
      <c r="C647" s="223" t="s">
        <v>2392</v>
      </c>
      <c r="D647" s="177">
        <v>1.2230683063286956</v>
      </c>
      <c r="E647" s="108">
        <f t="shared" si="108"/>
        <v>0.29050497823147009</v>
      </c>
      <c r="F647" s="28">
        <v>0.12254693398283004</v>
      </c>
      <c r="G647" s="129">
        <f t="shared" si="109"/>
        <v>0.91169754994430097</v>
      </c>
      <c r="H647" s="144"/>
      <c r="I647" s="145">
        <f t="shared" si="111"/>
        <v>0.91169754994430097</v>
      </c>
      <c r="J647" s="74" t="s">
        <v>2393</v>
      </c>
      <c r="K647" s="74" t="s">
        <v>2394</v>
      </c>
      <c r="L647" s="74" t="str">
        <f t="shared" si="112"/>
        <v/>
      </c>
      <c r="M647" s="75" t="str">
        <f t="shared" si="110"/>
        <v/>
      </c>
      <c r="N647" s="74" t="str">
        <f t="shared" si="110"/>
        <v/>
      </c>
      <c r="O647" s="74" t="str">
        <f t="shared" si="110"/>
        <v/>
      </c>
      <c r="P647" s="74" t="str">
        <f t="shared" si="110"/>
        <v/>
      </c>
      <c r="Q647" s="76" t="str">
        <f t="shared" si="110"/>
        <v/>
      </c>
      <c r="R647" s="74" t="str">
        <f t="shared" si="110"/>
        <v>GO:0097014</v>
      </c>
      <c r="S647" s="77">
        <v>4661200</v>
      </c>
      <c r="T647" s="78">
        <v>2732500</v>
      </c>
      <c r="U647" s="78">
        <v>2590800</v>
      </c>
      <c r="V647" s="78">
        <v>3115100</v>
      </c>
      <c r="W647" s="78">
        <v>3237100</v>
      </c>
      <c r="X647" s="79">
        <v>5</v>
      </c>
      <c r="Y647" s="80">
        <v>3524400</v>
      </c>
      <c r="Z647" s="80">
        <v>3562800</v>
      </c>
      <c r="AA647" s="80">
        <v>4965800</v>
      </c>
      <c r="AB647" s="80">
        <v>3573400</v>
      </c>
      <c r="AC647" s="80">
        <v>4354500</v>
      </c>
      <c r="AD647" s="96">
        <v>5</v>
      </c>
      <c r="AE647" s="19">
        <v>22.152269363403299</v>
      </c>
      <c r="AF647" s="19">
        <v>21.381790161132798</v>
      </c>
      <c r="AG647" s="19">
        <v>21.304965972900401</v>
      </c>
      <c r="AH647" s="19">
        <v>21.570846557617202</v>
      </c>
      <c r="AI647" s="19">
        <v>21.626270294189499</v>
      </c>
      <c r="AJ647" s="19">
        <v>21.748947143554702</v>
      </c>
      <c r="AK647" s="19">
        <v>21.764579772949201</v>
      </c>
      <c r="AL647" s="19">
        <v>22.243595123291001</v>
      </c>
      <c r="AM647" s="19">
        <v>21.768865585327099</v>
      </c>
      <c r="AN647" s="19">
        <v>22.054075241088899</v>
      </c>
      <c r="AO647" s="19">
        <v>83.218000000000004</v>
      </c>
      <c r="AP647" s="19">
        <v>740</v>
      </c>
      <c r="AQ647" s="19">
        <v>32.299999999999997</v>
      </c>
      <c r="AR647" s="19">
        <v>19</v>
      </c>
      <c r="AS647" s="19">
        <v>32.299999999999997</v>
      </c>
      <c r="AT647" s="19">
        <v>30.8</v>
      </c>
      <c r="AU647" s="19">
        <v>0</v>
      </c>
      <c r="AV647" s="19">
        <v>62.537999999999997</v>
      </c>
      <c r="AW647" s="19">
        <v>21</v>
      </c>
      <c r="AX647" s="19">
        <v>21</v>
      </c>
      <c r="AY647" s="19">
        <v>19</v>
      </c>
      <c r="AZ647" s="19" t="s">
        <v>43</v>
      </c>
      <c r="BA647" s="19">
        <v>11</v>
      </c>
      <c r="BB647" s="19">
        <v>10</v>
      </c>
      <c r="BC647" s="19">
        <v>8</v>
      </c>
      <c r="BD647" s="19">
        <v>6</v>
      </c>
      <c r="BE647" s="19">
        <v>4</v>
      </c>
      <c r="BF647" s="19">
        <v>11</v>
      </c>
      <c r="BG647" s="19">
        <v>6</v>
      </c>
      <c r="BH647" s="19">
        <v>5</v>
      </c>
      <c r="BI647" s="19">
        <v>4</v>
      </c>
      <c r="BJ647" s="19">
        <v>7</v>
      </c>
      <c r="BK647" s="19">
        <v>740</v>
      </c>
      <c r="BL647" s="19">
        <v>1.99</v>
      </c>
      <c r="BM647" s="19">
        <v>19.2</v>
      </c>
      <c r="BN647" s="19">
        <v>17.2</v>
      </c>
      <c r="BO647" s="19">
        <v>17.7</v>
      </c>
      <c r="BP647" s="19">
        <v>8.8000000000000007</v>
      </c>
      <c r="BQ647" s="19">
        <v>6.2</v>
      </c>
      <c r="BR647" s="19">
        <v>16.600000000000001</v>
      </c>
      <c r="BS647" s="19">
        <v>8.5</v>
      </c>
      <c r="BT647" s="19">
        <v>8.4</v>
      </c>
      <c r="BU647" s="19">
        <v>6.6</v>
      </c>
      <c r="BV647" s="19">
        <v>11.1</v>
      </c>
      <c r="BW647" s="19">
        <v>0.91169754994430097</v>
      </c>
      <c r="BX647" s="19">
        <v>0.43526672458731502</v>
      </c>
      <c r="BY647" s="19">
        <v>-0.308784103393556</v>
      </c>
      <c r="BZ647" s="19">
        <v>-1.72641530711744</v>
      </c>
    </row>
    <row r="648" spans="1:78" s="38" customFormat="1" x14ac:dyDescent="0.3">
      <c r="A648" s="91">
        <v>646</v>
      </c>
      <c r="B648" s="19" t="s">
        <v>2395</v>
      </c>
      <c r="C648" s="223" t="s">
        <v>2396</v>
      </c>
      <c r="D648" s="177">
        <v>0.66592950223849567</v>
      </c>
      <c r="E648" s="108">
        <f t="shared" si="108"/>
        <v>-0.58655863854315771</v>
      </c>
      <c r="F648" s="28">
        <v>0.12289683243101003</v>
      </c>
      <c r="G648" s="129">
        <f t="shared" si="109"/>
        <v>0.91045931056726004</v>
      </c>
      <c r="H648" s="144"/>
      <c r="I648" s="145">
        <f t="shared" si="111"/>
        <v>-0.91045931056726004</v>
      </c>
      <c r="J648" s="74" t="s">
        <v>2397</v>
      </c>
      <c r="K648" s="74" t="s">
        <v>2398</v>
      </c>
      <c r="L648" s="74" t="str">
        <f t="shared" si="112"/>
        <v/>
      </c>
      <c r="M648" s="75" t="str">
        <f t="shared" si="110"/>
        <v/>
      </c>
      <c r="N648" s="74" t="str">
        <f t="shared" si="110"/>
        <v/>
      </c>
      <c r="O648" s="74" t="str">
        <f t="shared" si="110"/>
        <v/>
      </c>
      <c r="P648" s="74" t="str">
        <f t="shared" si="110"/>
        <v/>
      </c>
      <c r="Q648" s="76" t="str">
        <f t="shared" si="110"/>
        <v/>
      </c>
      <c r="R648" s="74" t="str">
        <f t="shared" si="110"/>
        <v/>
      </c>
      <c r="S648" s="77">
        <v>10990000</v>
      </c>
      <c r="T648" s="78">
        <v>20780000</v>
      </c>
      <c r="U648" s="78">
        <v>22345000</v>
      </c>
      <c r="V648" s="78">
        <v>10816000</v>
      </c>
      <c r="W648" s="78">
        <v>9136600</v>
      </c>
      <c r="X648" s="79">
        <v>5</v>
      </c>
      <c r="Y648" s="80">
        <v>8521200</v>
      </c>
      <c r="Z648" s="80">
        <v>13956000</v>
      </c>
      <c r="AA648" s="80">
        <v>9041100</v>
      </c>
      <c r="AB648" s="80">
        <v>8726800</v>
      </c>
      <c r="AC648" s="80">
        <v>9078700</v>
      </c>
      <c r="AD648" s="96">
        <v>5</v>
      </c>
      <c r="AE648" s="19">
        <v>23.3896884918213</v>
      </c>
      <c r="AF648" s="19">
        <v>24.308692932128899</v>
      </c>
      <c r="AG648" s="19">
        <v>24.413448333740199</v>
      </c>
      <c r="AH648" s="19">
        <v>23.366662979126001</v>
      </c>
      <c r="AI648" s="19">
        <v>23.123226165771499</v>
      </c>
      <c r="AJ648" s="19">
        <v>23.022624969482401</v>
      </c>
      <c r="AK648" s="19">
        <v>23.734382629394499</v>
      </c>
      <c r="AL648" s="19">
        <v>23.108066558837901</v>
      </c>
      <c r="AM648" s="19">
        <v>23.057022094726602</v>
      </c>
      <c r="AN648" s="19">
        <v>23.1140537261963</v>
      </c>
      <c r="AO648" s="19">
        <v>172.41</v>
      </c>
      <c r="AP648" s="19">
        <v>1572</v>
      </c>
      <c r="AQ648" s="19">
        <v>34.4</v>
      </c>
      <c r="AR648" s="19">
        <v>42</v>
      </c>
      <c r="AS648" s="19">
        <v>34.4</v>
      </c>
      <c r="AT648" s="19">
        <v>34.4</v>
      </c>
      <c r="AU648" s="19">
        <v>0</v>
      </c>
      <c r="AV648" s="19">
        <v>210.5</v>
      </c>
      <c r="AW648" s="19">
        <v>42</v>
      </c>
      <c r="AX648" s="19">
        <v>42</v>
      </c>
      <c r="AY648" s="19">
        <v>42</v>
      </c>
      <c r="AZ648" s="19" t="s">
        <v>43</v>
      </c>
      <c r="BA648" s="19">
        <v>22</v>
      </c>
      <c r="BB648" s="19">
        <v>27</v>
      </c>
      <c r="BC648" s="19">
        <v>22</v>
      </c>
      <c r="BD648" s="19">
        <v>20</v>
      </c>
      <c r="BE648" s="19">
        <v>16</v>
      </c>
      <c r="BF648" s="19">
        <v>23</v>
      </c>
      <c r="BG648" s="19">
        <v>29</v>
      </c>
      <c r="BH648" s="19">
        <v>28</v>
      </c>
      <c r="BI648" s="19">
        <v>24</v>
      </c>
      <c r="BJ648" s="19">
        <v>21</v>
      </c>
      <c r="BK648" s="19">
        <v>1572</v>
      </c>
      <c r="BL648" s="19">
        <v>2.81</v>
      </c>
      <c r="BM648" s="19">
        <v>16.7</v>
      </c>
      <c r="BN648" s="19">
        <v>22.5</v>
      </c>
      <c r="BO648" s="19">
        <v>17.899999999999999</v>
      </c>
      <c r="BP648" s="19">
        <v>15</v>
      </c>
      <c r="BQ648" s="19">
        <v>11.7</v>
      </c>
      <c r="BR648" s="19">
        <v>19.7</v>
      </c>
      <c r="BS648" s="19">
        <v>24.9</v>
      </c>
      <c r="BT648" s="19">
        <v>24.4</v>
      </c>
      <c r="BU648" s="19">
        <v>18.600000000000001</v>
      </c>
      <c r="BV648" s="19">
        <v>15.9</v>
      </c>
      <c r="BW648" s="19">
        <v>0.91045931056726004</v>
      </c>
      <c r="BX648" s="19">
        <v>0.43390673575129501</v>
      </c>
      <c r="BY648" s="19">
        <v>0.51311378479004</v>
      </c>
      <c r="BZ648" s="19">
        <v>1.72453660449019</v>
      </c>
    </row>
    <row r="649" spans="1:78" s="38" customFormat="1" x14ac:dyDescent="0.3">
      <c r="A649" s="91">
        <v>647</v>
      </c>
      <c r="B649" s="19" t="s">
        <v>2399</v>
      </c>
      <c r="C649" s="223" t="s">
        <v>2400</v>
      </c>
      <c r="D649" s="177">
        <v>1.3582507887592634</v>
      </c>
      <c r="E649" s="108">
        <f t="shared" si="108"/>
        <v>0.44174988480695276</v>
      </c>
      <c r="F649" s="28">
        <v>0.12367095123237308</v>
      </c>
      <c r="G649" s="129">
        <f t="shared" si="109"/>
        <v>0.90773229876221506</v>
      </c>
      <c r="H649" s="144"/>
      <c r="I649" s="145">
        <f t="shared" si="111"/>
        <v>0.90773229876221506</v>
      </c>
      <c r="J649" s="74" t="s">
        <v>2401</v>
      </c>
      <c r="K649" s="74" t="s">
        <v>2402</v>
      </c>
      <c r="L649" s="74" t="str">
        <f t="shared" si="112"/>
        <v/>
      </c>
      <c r="M649" s="75" t="str">
        <f t="shared" si="110"/>
        <v/>
      </c>
      <c r="N649" s="74" t="str">
        <f t="shared" si="110"/>
        <v/>
      </c>
      <c r="O649" s="74" t="str">
        <f t="shared" si="110"/>
        <v/>
      </c>
      <c r="P649" s="74" t="str">
        <f t="shared" si="110"/>
        <v/>
      </c>
      <c r="Q649" s="76" t="str">
        <f t="shared" si="110"/>
        <v/>
      </c>
      <c r="R649" s="74" t="str">
        <f t="shared" si="110"/>
        <v>GO:0097014</v>
      </c>
      <c r="S649" s="77">
        <v>8476000</v>
      </c>
      <c r="T649" s="78">
        <v>13268000</v>
      </c>
      <c r="U649" s="78">
        <v>11846000</v>
      </c>
      <c r="V649" s="78">
        <v>18471000</v>
      </c>
      <c r="W649" s="78">
        <v>16084000</v>
      </c>
      <c r="X649" s="79">
        <v>5</v>
      </c>
      <c r="Y649" s="80">
        <v>22189000</v>
      </c>
      <c r="Z649" s="80">
        <v>20718000</v>
      </c>
      <c r="AA649" s="80">
        <v>22523000</v>
      </c>
      <c r="AB649" s="80">
        <v>12223000</v>
      </c>
      <c r="AC649" s="80">
        <v>14905000</v>
      </c>
      <c r="AD649" s="96">
        <v>5</v>
      </c>
      <c r="AE649" s="19">
        <v>23.014951705932599</v>
      </c>
      <c r="AF649" s="19">
        <v>23.6614475250244</v>
      </c>
      <c r="AG649" s="19">
        <v>23.497896194458001</v>
      </c>
      <c r="AH649" s="19">
        <v>24.138757705688501</v>
      </c>
      <c r="AI649" s="19">
        <v>23.939123153686499</v>
      </c>
      <c r="AJ649" s="19">
        <v>24.403341293335</v>
      </c>
      <c r="AK649" s="19">
        <v>24.3043823242188</v>
      </c>
      <c r="AL649" s="19">
        <v>24.4248962402344</v>
      </c>
      <c r="AM649" s="19">
        <v>23.543094635009801</v>
      </c>
      <c r="AN649" s="19">
        <v>23.829292297363299</v>
      </c>
      <c r="AO649" s="19">
        <v>28.704999999999998</v>
      </c>
      <c r="AP649" s="19">
        <v>258</v>
      </c>
      <c r="AQ649" s="19">
        <v>63.6</v>
      </c>
      <c r="AR649" s="19">
        <v>13</v>
      </c>
      <c r="AS649" s="19">
        <v>63.6</v>
      </c>
      <c r="AT649" s="19">
        <v>63.6</v>
      </c>
      <c r="AU649" s="19">
        <v>0</v>
      </c>
      <c r="AV649" s="19">
        <v>323.31</v>
      </c>
      <c r="AW649" s="19" t="s">
        <v>43</v>
      </c>
      <c r="AX649" s="19" t="s">
        <v>43</v>
      </c>
      <c r="AY649" s="19" t="s">
        <v>43</v>
      </c>
      <c r="AZ649" s="19" t="s">
        <v>43</v>
      </c>
      <c r="BA649" s="19">
        <v>7</v>
      </c>
      <c r="BB649" s="19">
        <v>8</v>
      </c>
      <c r="BC649" s="19">
        <v>8</v>
      </c>
      <c r="BD649" s="19">
        <v>7</v>
      </c>
      <c r="BE649" s="19">
        <v>8</v>
      </c>
      <c r="BF649" s="19">
        <v>8</v>
      </c>
      <c r="BG649" s="19">
        <v>8</v>
      </c>
      <c r="BH649" s="19">
        <v>7</v>
      </c>
      <c r="BI649" s="19">
        <v>7</v>
      </c>
      <c r="BJ649" s="19">
        <v>7</v>
      </c>
      <c r="BK649" s="19" t="s">
        <v>43</v>
      </c>
      <c r="BL649" s="19">
        <v>1.1200000000000001</v>
      </c>
      <c r="BM649" s="19">
        <v>32.200000000000003</v>
      </c>
      <c r="BN649" s="19">
        <v>45</v>
      </c>
      <c r="BO649" s="19">
        <v>45.3</v>
      </c>
      <c r="BP649" s="19">
        <v>41.9</v>
      </c>
      <c r="BQ649" s="19">
        <v>45.3</v>
      </c>
      <c r="BR649" s="19">
        <v>50</v>
      </c>
      <c r="BS649" s="19">
        <v>39.5</v>
      </c>
      <c r="BT649" s="19">
        <v>43.8</v>
      </c>
      <c r="BU649" s="19">
        <v>37.200000000000003</v>
      </c>
      <c r="BV649" s="19">
        <v>32.9</v>
      </c>
      <c r="BW649" s="19">
        <v>0.90773229876221495</v>
      </c>
      <c r="BX649" s="19">
        <v>0.43532185886402802</v>
      </c>
      <c r="BY649" s="19">
        <v>-0.45056610107421902</v>
      </c>
      <c r="BZ649" s="19">
        <v>-1.7203977949165801</v>
      </c>
    </row>
    <row r="650" spans="1:78" s="38" customFormat="1" x14ac:dyDescent="0.3">
      <c r="A650" s="91">
        <v>648</v>
      </c>
      <c r="B650" s="19" t="s">
        <v>2403</v>
      </c>
      <c r="C650" s="223" t="s">
        <v>2404</v>
      </c>
      <c r="D650" s="177">
        <v>1.2617009880454477</v>
      </c>
      <c r="E650" s="108">
        <f t="shared" si="108"/>
        <v>0.3353700448870679</v>
      </c>
      <c r="F650" s="28">
        <v>0.1237973034772295</v>
      </c>
      <c r="G650" s="129">
        <f t="shared" si="109"/>
        <v>0.90728881490971014</v>
      </c>
      <c r="H650" s="144"/>
      <c r="I650" s="145">
        <f t="shared" si="111"/>
        <v>0.90728881490971014</v>
      </c>
      <c r="J650" s="74" t="s">
        <v>2405</v>
      </c>
      <c r="K650" s="74" t="s">
        <v>2406</v>
      </c>
      <c r="L650" s="74" t="str">
        <f t="shared" si="112"/>
        <v/>
      </c>
      <c r="M650" s="75" t="str">
        <f t="shared" si="110"/>
        <v/>
      </c>
      <c r="N650" s="74" t="str">
        <f t="shared" si="110"/>
        <v/>
      </c>
      <c r="O650" s="74" t="str">
        <f t="shared" si="110"/>
        <v/>
      </c>
      <c r="P650" s="74" t="str">
        <f t="shared" si="110"/>
        <v/>
      </c>
      <c r="Q650" s="76" t="str">
        <f t="shared" si="110"/>
        <v/>
      </c>
      <c r="R650" s="74" t="str">
        <f t="shared" si="110"/>
        <v/>
      </c>
      <c r="S650" s="77">
        <v>4335300</v>
      </c>
      <c r="T650" s="78">
        <v>2580600</v>
      </c>
      <c r="U650" s="78">
        <v>2500900</v>
      </c>
      <c r="V650" s="78">
        <v>4886300</v>
      </c>
      <c r="W650" s="78">
        <v>3246700</v>
      </c>
      <c r="X650" s="79">
        <v>5</v>
      </c>
      <c r="Y650" s="80">
        <v>4477100</v>
      </c>
      <c r="Z650" s="80">
        <v>4990100</v>
      </c>
      <c r="AA650" s="80">
        <v>5168500</v>
      </c>
      <c r="AB650" s="80">
        <v>3691300</v>
      </c>
      <c r="AC650" s="80">
        <v>3815600</v>
      </c>
      <c r="AD650" s="96">
        <v>5</v>
      </c>
      <c r="AE650" s="19">
        <v>22.047700881958001</v>
      </c>
      <c r="AF650" s="19">
        <v>21.299274444580099</v>
      </c>
      <c r="AG650" s="19">
        <v>21.2540168762207</v>
      </c>
      <c r="AH650" s="19">
        <v>22.220310211181602</v>
      </c>
      <c r="AI650" s="19">
        <v>21.630542755126999</v>
      </c>
      <c r="AJ650" s="19">
        <v>22.094133377075199</v>
      </c>
      <c r="AK650" s="19">
        <v>22.250637054443398</v>
      </c>
      <c r="AL650" s="19">
        <v>22.301313400268601</v>
      </c>
      <c r="AM650" s="19">
        <v>21.815696716308601</v>
      </c>
      <c r="AN650" s="19">
        <v>21.863477706909201</v>
      </c>
      <c r="AO650" s="19">
        <v>63.033000000000001</v>
      </c>
      <c r="AP650" s="19">
        <v>584</v>
      </c>
      <c r="AQ650" s="19">
        <v>39.4</v>
      </c>
      <c r="AR650" s="19">
        <v>17</v>
      </c>
      <c r="AS650" s="19">
        <v>39.4</v>
      </c>
      <c r="AT650" s="19">
        <v>39.4</v>
      </c>
      <c r="AU650" s="19">
        <v>0</v>
      </c>
      <c r="AV650" s="19">
        <v>132.19999999999999</v>
      </c>
      <c r="AW650" s="19">
        <v>17</v>
      </c>
      <c r="AX650" s="19">
        <v>17</v>
      </c>
      <c r="AY650" s="19">
        <v>17</v>
      </c>
      <c r="AZ650" s="19" t="s">
        <v>43</v>
      </c>
      <c r="BA650" s="19">
        <v>8</v>
      </c>
      <c r="BB650" s="19">
        <v>12</v>
      </c>
      <c r="BC650" s="19">
        <v>11</v>
      </c>
      <c r="BD650" s="19">
        <v>7</v>
      </c>
      <c r="BE650" s="19">
        <v>7</v>
      </c>
      <c r="BF650" s="19">
        <v>12</v>
      </c>
      <c r="BG650" s="19">
        <v>9</v>
      </c>
      <c r="BH650" s="19">
        <v>10</v>
      </c>
      <c r="BI650" s="19">
        <v>7</v>
      </c>
      <c r="BJ650" s="19">
        <v>7</v>
      </c>
      <c r="BK650" s="19">
        <v>584</v>
      </c>
      <c r="BL650" s="19">
        <v>1.91</v>
      </c>
      <c r="BM650" s="19">
        <v>15.9</v>
      </c>
      <c r="BN650" s="19">
        <v>28.9</v>
      </c>
      <c r="BO650" s="19">
        <v>28.9</v>
      </c>
      <c r="BP650" s="19">
        <v>15.4</v>
      </c>
      <c r="BQ650" s="19">
        <v>17.3</v>
      </c>
      <c r="BR650" s="19">
        <v>26.2</v>
      </c>
      <c r="BS650" s="19">
        <v>20.7</v>
      </c>
      <c r="BT650" s="19">
        <v>27.6</v>
      </c>
      <c r="BU650" s="19">
        <v>18.5</v>
      </c>
      <c r="BV650" s="19">
        <v>15.1</v>
      </c>
      <c r="BW650" s="19">
        <v>0.90728881490971003</v>
      </c>
      <c r="BX650" s="19">
        <v>0.43498969072165</v>
      </c>
      <c r="BY650" s="19">
        <v>-0.37468261718750301</v>
      </c>
      <c r="BZ650" s="19">
        <v>-1.71972454748145</v>
      </c>
    </row>
    <row r="651" spans="1:78" s="38" customFormat="1" x14ac:dyDescent="0.3">
      <c r="A651" s="91">
        <v>649</v>
      </c>
      <c r="B651" s="19" t="s">
        <v>2407</v>
      </c>
      <c r="C651" s="223" t="s">
        <v>2408</v>
      </c>
      <c r="D651" s="177">
        <v>1.3117934727905678</v>
      </c>
      <c r="E651" s="108">
        <f t="shared" si="108"/>
        <v>0.39154060163699655</v>
      </c>
      <c r="F651" s="28">
        <v>0.12387520569649221</v>
      </c>
      <c r="G651" s="129">
        <f t="shared" si="109"/>
        <v>0.90701561135407616</v>
      </c>
      <c r="H651" s="144"/>
      <c r="I651" s="145">
        <f t="shared" si="111"/>
        <v>0.90701561135407616</v>
      </c>
      <c r="J651" s="74" t="s">
        <v>2409</v>
      </c>
      <c r="K651" s="74" t="s">
        <v>2410</v>
      </c>
      <c r="L651" s="74" t="str">
        <f t="shared" si="112"/>
        <v/>
      </c>
      <c r="M651" s="75" t="str">
        <f t="shared" si="110"/>
        <v/>
      </c>
      <c r="N651" s="74" t="str">
        <f t="shared" si="110"/>
        <v/>
      </c>
      <c r="O651" s="74" t="str">
        <f t="shared" si="110"/>
        <v/>
      </c>
      <c r="P651" s="74" t="str">
        <f t="shared" si="110"/>
        <v/>
      </c>
      <c r="Q651" s="76" t="str">
        <f t="shared" si="110"/>
        <v/>
      </c>
      <c r="R651" s="74" t="str">
        <f t="shared" si="110"/>
        <v/>
      </c>
      <c r="S651" s="77">
        <v>1359200</v>
      </c>
      <c r="T651" s="78">
        <v>886540</v>
      </c>
      <c r="U651" s="78">
        <v>1224400</v>
      </c>
      <c r="V651" s="78">
        <v>1234600</v>
      </c>
      <c r="W651" s="78">
        <v>1057600</v>
      </c>
      <c r="X651" s="79">
        <v>5</v>
      </c>
      <c r="Y651" s="80">
        <v>1591000</v>
      </c>
      <c r="Z651" s="80">
        <v>1649200</v>
      </c>
      <c r="AA651" s="80">
        <v>2103600</v>
      </c>
      <c r="AB651" s="80">
        <v>1163400</v>
      </c>
      <c r="AC651" s="80">
        <v>1051800</v>
      </c>
      <c r="AD651" s="96">
        <v>5</v>
      </c>
      <c r="AE651" s="19">
        <v>20.374326705932599</v>
      </c>
      <c r="AF651" s="19">
        <v>19.757825851440401</v>
      </c>
      <c r="AG651" s="19">
        <v>20.2236442565918</v>
      </c>
      <c r="AH651" s="19">
        <v>20.235612869262699</v>
      </c>
      <c r="AI651" s="19">
        <v>20.012363433837901</v>
      </c>
      <c r="AJ651" s="19">
        <v>20.6015014648438</v>
      </c>
      <c r="AK651" s="19">
        <v>20.653335571289102</v>
      </c>
      <c r="AL651" s="19">
        <v>21.004428863525401</v>
      </c>
      <c r="AM651" s="19">
        <v>20.149915695190401</v>
      </c>
      <c r="AN651" s="19">
        <v>20.004428863525401</v>
      </c>
      <c r="AO651" s="19">
        <v>32.250999999999998</v>
      </c>
      <c r="AP651" s="19">
        <v>299</v>
      </c>
      <c r="AQ651" s="19">
        <v>32.799999999999997</v>
      </c>
      <c r="AR651" s="19">
        <v>7</v>
      </c>
      <c r="AS651" s="19">
        <v>32.799999999999997</v>
      </c>
      <c r="AT651" s="19">
        <v>32.799999999999997</v>
      </c>
      <c r="AU651" s="19">
        <v>0</v>
      </c>
      <c r="AV651" s="19">
        <v>112.89</v>
      </c>
      <c r="AW651" s="19">
        <v>7</v>
      </c>
      <c r="AX651" s="19">
        <v>7</v>
      </c>
      <c r="AY651" s="19">
        <v>7</v>
      </c>
      <c r="AZ651" s="19" t="s">
        <v>43</v>
      </c>
      <c r="BA651" s="19">
        <v>2</v>
      </c>
      <c r="BB651" s="19">
        <v>3</v>
      </c>
      <c r="BC651" s="19">
        <v>2</v>
      </c>
      <c r="BD651" s="19">
        <v>3</v>
      </c>
      <c r="BE651" s="19">
        <v>4</v>
      </c>
      <c r="BF651" s="19">
        <v>5</v>
      </c>
      <c r="BG651" s="19">
        <v>3</v>
      </c>
      <c r="BH651" s="19">
        <v>4</v>
      </c>
      <c r="BI651" s="19">
        <v>3</v>
      </c>
      <c r="BJ651" s="19">
        <v>3</v>
      </c>
      <c r="BK651" s="19">
        <v>299</v>
      </c>
      <c r="BL651" s="19">
        <v>1.08</v>
      </c>
      <c r="BM651" s="19">
        <v>9.4</v>
      </c>
      <c r="BN651" s="19">
        <v>11.7</v>
      </c>
      <c r="BO651" s="19">
        <v>9</v>
      </c>
      <c r="BP651" s="19">
        <v>11.7</v>
      </c>
      <c r="BQ651" s="19">
        <v>16.399999999999999</v>
      </c>
      <c r="BR651" s="19">
        <v>21.4</v>
      </c>
      <c r="BS651" s="19">
        <v>13</v>
      </c>
      <c r="BT651" s="19">
        <v>17.399999999999999</v>
      </c>
      <c r="BU651" s="19">
        <v>10.4</v>
      </c>
      <c r="BV651" s="19">
        <v>13.7</v>
      </c>
      <c r="BW651" s="19">
        <v>0.90701561135407605</v>
      </c>
      <c r="BX651" s="19">
        <v>0.434987124463519</v>
      </c>
      <c r="BY651" s="19">
        <v>-0.36196746826172099</v>
      </c>
      <c r="BZ651" s="19">
        <v>-1.71930977698347</v>
      </c>
    </row>
    <row r="652" spans="1:78" s="38" customFormat="1" x14ac:dyDescent="0.3">
      <c r="A652" s="91">
        <v>650</v>
      </c>
      <c r="B652" s="19" t="s">
        <v>2411</v>
      </c>
      <c r="C652" s="223" t="s">
        <v>2412</v>
      </c>
      <c r="D652" s="177">
        <v>1.2018468944554592</v>
      </c>
      <c r="E652" s="108">
        <f t="shared" si="108"/>
        <v>0.2652531201100819</v>
      </c>
      <c r="F652" s="28">
        <v>0.12400362456330997</v>
      </c>
      <c r="G652" s="129">
        <f t="shared" si="109"/>
        <v>0.90656562044390088</v>
      </c>
      <c r="H652" s="144"/>
      <c r="I652" s="145">
        <f t="shared" si="111"/>
        <v>0.90656562044390088</v>
      </c>
      <c r="J652" s="74" t="s">
        <v>2413</v>
      </c>
      <c r="K652" s="74" t="s">
        <v>2414</v>
      </c>
      <c r="L652" s="74" t="str">
        <f t="shared" si="112"/>
        <v/>
      </c>
      <c r="M652" s="75" t="str">
        <f t="shared" si="110"/>
        <v/>
      </c>
      <c r="N652" s="74" t="str">
        <f t="shared" si="110"/>
        <v/>
      </c>
      <c r="O652" s="74" t="str">
        <f t="shared" si="110"/>
        <v/>
      </c>
      <c r="P652" s="74" t="str">
        <f t="shared" si="110"/>
        <v/>
      </c>
      <c r="Q652" s="76" t="str">
        <f t="shared" si="110"/>
        <v/>
      </c>
      <c r="R652" s="74" t="str">
        <f t="shared" si="110"/>
        <v/>
      </c>
      <c r="S652" s="77">
        <v>2303900</v>
      </c>
      <c r="T652" s="78">
        <v>2473600</v>
      </c>
      <c r="U652" s="78">
        <v>2724300</v>
      </c>
      <c r="V652" s="78">
        <v>3064800</v>
      </c>
      <c r="W652" s="78">
        <v>2395700</v>
      </c>
      <c r="X652" s="79">
        <v>5</v>
      </c>
      <c r="Y652" s="80">
        <v>3472800</v>
      </c>
      <c r="Z652" s="80">
        <v>3388200</v>
      </c>
      <c r="AA652" s="80">
        <v>3464400</v>
      </c>
      <c r="AB652" s="80">
        <v>2187100</v>
      </c>
      <c r="AC652" s="80">
        <v>3066200</v>
      </c>
      <c r="AD652" s="96">
        <v>5</v>
      </c>
      <c r="AE652" s="19">
        <v>21.135646820068398</v>
      </c>
      <c r="AF652" s="19">
        <v>21.2381801605225</v>
      </c>
      <c r="AG652" s="19">
        <v>21.377454757690401</v>
      </c>
      <c r="AH652" s="19">
        <v>21.547361373901399</v>
      </c>
      <c r="AI652" s="19">
        <v>21.1920166015625</v>
      </c>
      <c r="AJ652" s="19">
        <v>21.727668762206999</v>
      </c>
      <c r="AK652" s="19">
        <v>21.6920871734619</v>
      </c>
      <c r="AL652" s="19">
        <v>21.724174499511701</v>
      </c>
      <c r="AM652" s="19">
        <v>21.0605869293213</v>
      </c>
      <c r="AN652" s="19">
        <v>21.548021316528299</v>
      </c>
      <c r="AO652" s="19">
        <v>26.018999999999998</v>
      </c>
      <c r="AP652" s="19">
        <v>240</v>
      </c>
      <c r="AQ652" s="19">
        <v>38.799999999999997</v>
      </c>
      <c r="AR652" s="19">
        <v>10</v>
      </c>
      <c r="AS652" s="19">
        <v>38.799999999999997</v>
      </c>
      <c r="AT652" s="19">
        <v>38.799999999999997</v>
      </c>
      <c r="AU652" s="19">
        <v>0</v>
      </c>
      <c r="AV652" s="19">
        <v>72.864999999999995</v>
      </c>
      <c r="AW652" s="19">
        <v>10</v>
      </c>
      <c r="AX652" s="19">
        <v>10</v>
      </c>
      <c r="AY652" s="19">
        <v>10</v>
      </c>
      <c r="AZ652" s="19" t="s">
        <v>43</v>
      </c>
      <c r="BA652" s="19">
        <v>3</v>
      </c>
      <c r="BB652" s="19">
        <v>5</v>
      </c>
      <c r="BC652" s="19">
        <v>7</v>
      </c>
      <c r="BD652" s="19">
        <v>4</v>
      </c>
      <c r="BE652" s="19">
        <v>6</v>
      </c>
      <c r="BF652" s="19">
        <v>5</v>
      </c>
      <c r="BG652" s="19">
        <v>6</v>
      </c>
      <c r="BH652" s="19">
        <v>7</v>
      </c>
      <c r="BI652" s="19">
        <v>4</v>
      </c>
      <c r="BJ652" s="19">
        <v>5</v>
      </c>
      <c r="BK652" s="19">
        <v>240</v>
      </c>
      <c r="BL652" s="19">
        <v>1.1499999999999999</v>
      </c>
      <c r="BM652" s="19">
        <v>15.8</v>
      </c>
      <c r="BN652" s="19">
        <v>25.4</v>
      </c>
      <c r="BO652" s="19">
        <v>30</v>
      </c>
      <c r="BP652" s="19">
        <v>14.2</v>
      </c>
      <c r="BQ652" s="19">
        <v>23.3</v>
      </c>
      <c r="BR652" s="19">
        <v>25.4</v>
      </c>
      <c r="BS652" s="19">
        <v>25.4</v>
      </c>
      <c r="BT652" s="19">
        <v>34.6</v>
      </c>
      <c r="BU652" s="19">
        <v>16.2</v>
      </c>
      <c r="BV652" s="19">
        <v>21.7</v>
      </c>
      <c r="BW652" s="19">
        <v>0.90656562044390099</v>
      </c>
      <c r="BX652" s="19">
        <v>0.43497770154373899</v>
      </c>
      <c r="BY652" s="19">
        <v>-0.25237579345703098</v>
      </c>
      <c r="BZ652" s="19">
        <v>-1.71862657341991</v>
      </c>
    </row>
    <row r="653" spans="1:78" s="38" customFormat="1" x14ac:dyDescent="0.3">
      <c r="A653" s="91">
        <v>651</v>
      </c>
      <c r="B653" s="19" t="s">
        <v>2415</v>
      </c>
      <c r="C653" s="223" t="s">
        <v>2416</v>
      </c>
      <c r="D653" s="177">
        <v>1.1426417913871585</v>
      </c>
      <c r="E653" s="108">
        <f t="shared" si="108"/>
        <v>0.19237320164085056</v>
      </c>
      <c r="F653" s="28">
        <v>0.12412436432293969</v>
      </c>
      <c r="G653" s="129">
        <f t="shared" si="109"/>
        <v>0.90614296263953498</v>
      </c>
      <c r="H653" s="144"/>
      <c r="I653" s="145">
        <f t="shared" si="111"/>
        <v>0.90614296263953498</v>
      </c>
      <c r="J653" s="74" t="s">
        <v>2417</v>
      </c>
      <c r="K653" s="74" t="s">
        <v>2418</v>
      </c>
      <c r="L653" s="74" t="str">
        <f t="shared" si="112"/>
        <v>GO:0003729</v>
      </c>
      <c r="M653" s="75" t="str">
        <f t="shared" ref="M653:R662" si="113">IF(ISNUMBER(FIND(M$2,$J653))=TRUE,M$2,"")</f>
        <v/>
      </c>
      <c r="N653" s="74" t="str">
        <f t="shared" si="113"/>
        <v/>
      </c>
      <c r="O653" s="74" t="str">
        <f t="shared" si="113"/>
        <v>GO:0003729</v>
      </c>
      <c r="P653" s="74" t="str">
        <f t="shared" si="113"/>
        <v/>
      </c>
      <c r="Q653" s="76" t="str">
        <f t="shared" si="113"/>
        <v/>
      </c>
      <c r="R653" s="74" t="str">
        <f t="shared" si="113"/>
        <v/>
      </c>
      <c r="S653" s="77">
        <v>65938000</v>
      </c>
      <c r="T653" s="78">
        <v>47101000</v>
      </c>
      <c r="U653" s="78">
        <v>53817000</v>
      </c>
      <c r="V653" s="78">
        <v>73163000</v>
      </c>
      <c r="W653" s="78">
        <v>65130000</v>
      </c>
      <c r="X653" s="79">
        <v>5</v>
      </c>
      <c r="Y653" s="80">
        <v>63572000</v>
      </c>
      <c r="Z653" s="80">
        <v>74916000</v>
      </c>
      <c r="AA653" s="80">
        <v>72347000</v>
      </c>
      <c r="AB653" s="80">
        <v>69101000</v>
      </c>
      <c r="AC653" s="80">
        <v>68740000</v>
      </c>
      <c r="AD653" s="96">
        <v>5</v>
      </c>
      <c r="AE653" s="19">
        <v>25.974607467651399</v>
      </c>
      <c r="AF653" s="19">
        <v>25.489253997802699</v>
      </c>
      <c r="AG653" s="19">
        <v>25.6815586090088</v>
      </c>
      <c r="AH653" s="19">
        <v>26.124610900878899</v>
      </c>
      <c r="AI653" s="19">
        <v>25.9568195343018</v>
      </c>
      <c r="AJ653" s="19">
        <v>25.921888351440401</v>
      </c>
      <c r="AK653" s="19">
        <v>26.158769607543899</v>
      </c>
      <c r="AL653" s="19">
        <v>26.1084289550781</v>
      </c>
      <c r="AM653" s="19">
        <v>26.0422039031982</v>
      </c>
      <c r="AN653" s="19">
        <v>26.034646987915</v>
      </c>
      <c r="AO653" s="19">
        <v>178.08</v>
      </c>
      <c r="AP653" s="19">
        <v>1642</v>
      </c>
      <c r="AQ653" s="19">
        <v>45.7</v>
      </c>
      <c r="AR653" s="19">
        <v>71</v>
      </c>
      <c r="AS653" s="19">
        <v>45.7</v>
      </c>
      <c r="AT653" s="19">
        <v>45.7</v>
      </c>
      <c r="AU653" s="19">
        <v>0</v>
      </c>
      <c r="AV653" s="19">
        <v>323.31</v>
      </c>
      <c r="AW653" s="19">
        <v>71</v>
      </c>
      <c r="AX653" s="19">
        <v>71</v>
      </c>
      <c r="AY653" s="19">
        <v>71</v>
      </c>
      <c r="AZ653" s="19" t="s">
        <v>43</v>
      </c>
      <c r="BA653" s="19">
        <v>45</v>
      </c>
      <c r="BB653" s="19">
        <v>46</v>
      </c>
      <c r="BC653" s="19">
        <v>43</v>
      </c>
      <c r="BD653" s="19">
        <v>47</v>
      </c>
      <c r="BE653" s="19">
        <v>50</v>
      </c>
      <c r="BF653" s="19">
        <v>49</v>
      </c>
      <c r="BG653" s="19">
        <v>51</v>
      </c>
      <c r="BH653" s="19">
        <v>49</v>
      </c>
      <c r="BI653" s="19">
        <v>52</v>
      </c>
      <c r="BJ653" s="19">
        <v>53</v>
      </c>
      <c r="BK653" s="19">
        <v>1642</v>
      </c>
      <c r="BL653" s="19">
        <v>2.4700000000000002</v>
      </c>
      <c r="BM653" s="19">
        <v>31.9</v>
      </c>
      <c r="BN653" s="19">
        <v>31.9</v>
      </c>
      <c r="BO653" s="19">
        <v>32.4</v>
      </c>
      <c r="BP653" s="19">
        <v>32.700000000000003</v>
      </c>
      <c r="BQ653" s="19">
        <v>34</v>
      </c>
      <c r="BR653" s="19">
        <v>35.700000000000003</v>
      </c>
      <c r="BS653" s="19">
        <v>35.700000000000003</v>
      </c>
      <c r="BT653" s="19">
        <v>36.5</v>
      </c>
      <c r="BU653" s="19">
        <v>34.299999999999997</v>
      </c>
      <c r="BV653" s="19">
        <v>34.700000000000003</v>
      </c>
      <c r="BW653" s="19">
        <v>0.90614296263953498</v>
      </c>
      <c r="BX653" s="19">
        <v>0.43416937553464502</v>
      </c>
      <c r="BY653" s="19">
        <v>-0.207817459106444</v>
      </c>
      <c r="BZ653" s="19">
        <v>-1.71798482423804</v>
      </c>
    </row>
    <row r="654" spans="1:78" s="38" customFormat="1" x14ac:dyDescent="0.3">
      <c r="A654" s="91">
        <v>652</v>
      </c>
      <c r="B654" s="19" t="s">
        <v>2419</v>
      </c>
      <c r="C654" s="223" t="s">
        <v>2420</v>
      </c>
      <c r="D654" s="177">
        <v>1.1366860424884091</v>
      </c>
      <c r="E654" s="108">
        <f t="shared" si="108"/>
        <v>0.18483383075441565</v>
      </c>
      <c r="F654" s="28">
        <v>0.12419359162079582</v>
      </c>
      <c r="G654" s="129">
        <f t="shared" si="109"/>
        <v>0.905900813141158</v>
      </c>
      <c r="H654" s="144"/>
      <c r="I654" s="145">
        <f t="shared" si="111"/>
        <v>0.905900813141158</v>
      </c>
      <c r="J654" s="74" t="s">
        <v>2421</v>
      </c>
      <c r="K654" s="74" t="s">
        <v>2422</v>
      </c>
      <c r="L654" s="74" t="str">
        <f t="shared" si="112"/>
        <v/>
      </c>
      <c r="M654" s="75" t="str">
        <f t="shared" si="113"/>
        <v/>
      </c>
      <c r="N654" s="74" t="str">
        <f t="shared" si="113"/>
        <v/>
      </c>
      <c r="O654" s="74" t="str">
        <f t="shared" si="113"/>
        <v/>
      </c>
      <c r="P654" s="74" t="str">
        <f t="shared" si="113"/>
        <v/>
      </c>
      <c r="Q654" s="76" t="str">
        <f t="shared" si="113"/>
        <v/>
      </c>
      <c r="R654" s="74" t="str">
        <f t="shared" si="113"/>
        <v/>
      </c>
      <c r="S654" s="77">
        <v>13130000</v>
      </c>
      <c r="T654" s="78">
        <v>12029000</v>
      </c>
      <c r="U654" s="78">
        <v>10563000</v>
      </c>
      <c r="V654" s="78">
        <v>11560000</v>
      </c>
      <c r="W654" s="78">
        <v>10522000</v>
      </c>
      <c r="X654" s="79">
        <v>5</v>
      </c>
      <c r="Y654" s="80">
        <v>11940000</v>
      </c>
      <c r="Z654" s="80">
        <v>11613000</v>
      </c>
      <c r="AA654" s="80">
        <v>12399000</v>
      </c>
      <c r="AB654" s="80">
        <v>13660000</v>
      </c>
      <c r="AC654" s="80">
        <v>16093000</v>
      </c>
      <c r="AD654" s="96">
        <v>5</v>
      </c>
      <c r="AE654" s="19">
        <v>23.646364212036101</v>
      </c>
      <c r="AF654" s="19">
        <v>23.520013809204102</v>
      </c>
      <c r="AG654" s="19">
        <v>23.332515716552699</v>
      </c>
      <c r="AH654" s="19">
        <v>23.462638854980501</v>
      </c>
      <c r="AI654" s="19">
        <v>23.326906204223601</v>
      </c>
      <c r="AJ654" s="19">
        <v>23.509300231933601</v>
      </c>
      <c r="AK654" s="19">
        <v>23.46923828125</v>
      </c>
      <c r="AL654" s="19">
        <v>23.563720703125</v>
      </c>
      <c r="AM654" s="19">
        <v>23.703454971313501</v>
      </c>
      <c r="AN654" s="19">
        <v>23.9399299621582</v>
      </c>
      <c r="AO654" s="19">
        <v>43.414000000000001</v>
      </c>
      <c r="AP654" s="19">
        <v>380</v>
      </c>
      <c r="AQ654" s="19">
        <v>65.5</v>
      </c>
      <c r="AR654" s="19">
        <v>24</v>
      </c>
      <c r="AS654" s="19">
        <v>65.5</v>
      </c>
      <c r="AT654" s="19">
        <v>65.5</v>
      </c>
      <c r="AU654" s="19">
        <v>0</v>
      </c>
      <c r="AV654" s="19">
        <v>323.31</v>
      </c>
      <c r="AW654" s="19">
        <v>24</v>
      </c>
      <c r="AX654" s="19">
        <v>24</v>
      </c>
      <c r="AY654" s="19">
        <v>24</v>
      </c>
      <c r="AZ654" s="19" t="s">
        <v>43</v>
      </c>
      <c r="BA654" s="19">
        <v>15</v>
      </c>
      <c r="BB654" s="19">
        <v>13</v>
      </c>
      <c r="BC654" s="19">
        <v>15</v>
      </c>
      <c r="BD654" s="19">
        <v>14</v>
      </c>
      <c r="BE654" s="19">
        <v>17</v>
      </c>
      <c r="BF654" s="19">
        <v>13</v>
      </c>
      <c r="BG654" s="19">
        <v>13</v>
      </c>
      <c r="BH654" s="19">
        <v>14</v>
      </c>
      <c r="BI654" s="19">
        <v>18</v>
      </c>
      <c r="BJ654" s="19">
        <v>15</v>
      </c>
      <c r="BK654" s="19">
        <v>380</v>
      </c>
      <c r="BL654" s="19">
        <v>1.24</v>
      </c>
      <c r="BM654" s="19">
        <v>45</v>
      </c>
      <c r="BN654" s="19">
        <v>45</v>
      </c>
      <c r="BO654" s="19">
        <v>51.1</v>
      </c>
      <c r="BP654" s="19">
        <v>44.5</v>
      </c>
      <c r="BQ654" s="19">
        <v>55.3</v>
      </c>
      <c r="BR654" s="19">
        <v>42.4</v>
      </c>
      <c r="BS654" s="19">
        <v>41.6</v>
      </c>
      <c r="BT654" s="19">
        <v>44.2</v>
      </c>
      <c r="BU654" s="19">
        <v>52.6</v>
      </c>
      <c r="BV654" s="19">
        <v>46.1</v>
      </c>
      <c r="BW654" s="19">
        <v>0.905900813141158</v>
      </c>
      <c r="BX654" s="19">
        <v>0.43405128205128202</v>
      </c>
      <c r="BY654" s="19">
        <v>-0.17944107055664199</v>
      </c>
      <c r="BZ654" s="19">
        <v>-1.7176171333007799</v>
      </c>
    </row>
    <row r="655" spans="1:78" s="38" customFormat="1" x14ac:dyDescent="0.3">
      <c r="A655" s="91">
        <v>653</v>
      </c>
      <c r="B655" s="19" t="s">
        <v>2423</v>
      </c>
      <c r="C655" s="223" t="s">
        <v>2424</v>
      </c>
      <c r="D655" s="177">
        <v>1.2080684139175271</v>
      </c>
      <c r="E655" s="108">
        <f t="shared" si="108"/>
        <v>0.27270215799473685</v>
      </c>
      <c r="F655" s="28">
        <v>0.1243861174278461</v>
      </c>
      <c r="G655" s="129">
        <f t="shared" si="109"/>
        <v>0.90522808798056897</v>
      </c>
      <c r="H655" s="144"/>
      <c r="I655" s="145">
        <f t="shared" si="111"/>
        <v>0.90522808798056897</v>
      </c>
      <c r="J655" s="74" t="s">
        <v>2425</v>
      </c>
      <c r="K655" s="74" t="s">
        <v>2426</v>
      </c>
      <c r="L655" s="74" t="str">
        <f t="shared" si="112"/>
        <v/>
      </c>
      <c r="M655" s="75" t="str">
        <f t="shared" si="113"/>
        <v/>
      </c>
      <c r="N655" s="74" t="str">
        <f t="shared" si="113"/>
        <v/>
      </c>
      <c r="O655" s="74" t="str">
        <f t="shared" si="113"/>
        <v/>
      </c>
      <c r="P655" s="74" t="str">
        <f t="shared" si="113"/>
        <v/>
      </c>
      <c r="Q655" s="76" t="str">
        <f t="shared" si="113"/>
        <v/>
      </c>
      <c r="R655" s="74" t="str">
        <f t="shared" si="113"/>
        <v/>
      </c>
      <c r="S655" s="77">
        <v>7630800</v>
      </c>
      <c r="T655" s="78">
        <v>5514000</v>
      </c>
      <c r="U655" s="78">
        <v>7642700</v>
      </c>
      <c r="V655" s="78">
        <v>8849400</v>
      </c>
      <c r="W655" s="78">
        <v>9384400</v>
      </c>
      <c r="X655" s="79">
        <v>5</v>
      </c>
      <c r="Y655" s="80">
        <v>7869600</v>
      </c>
      <c r="Z655" s="80">
        <v>8612900</v>
      </c>
      <c r="AA655" s="80">
        <v>11789000</v>
      </c>
      <c r="AB655" s="80">
        <v>9391300</v>
      </c>
      <c r="AC655" s="80">
        <v>9477600</v>
      </c>
      <c r="AD655" s="96">
        <v>5</v>
      </c>
      <c r="AE655" s="19">
        <v>22.8634033203125</v>
      </c>
      <c r="AF655" s="19">
        <v>22.394668579101602</v>
      </c>
      <c r="AG655" s="19">
        <v>22.865650177001999</v>
      </c>
      <c r="AH655" s="19">
        <v>23.0771484375</v>
      </c>
      <c r="AI655" s="19">
        <v>23.1618328094482</v>
      </c>
      <c r="AJ655" s="19">
        <v>22.907859802246101</v>
      </c>
      <c r="AK655" s="19">
        <v>23.0380668640137</v>
      </c>
      <c r="AL655" s="19">
        <v>23.490938186645501</v>
      </c>
      <c r="AM655" s="19">
        <v>23.1628932952881</v>
      </c>
      <c r="AN655" s="19">
        <v>23.176090240478501</v>
      </c>
      <c r="AO655" s="19">
        <v>54.923999999999999</v>
      </c>
      <c r="AP655" s="19">
        <v>492</v>
      </c>
      <c r="AQ655" s="19">
        <v>50.2</v>
      </c>
      <c r="AR655" s="19">
        <v>24</v>
      </c>
      <c r="AS655" s="19">
        <v>50.2</v>
      </c>
      <c r="AT655" s="19">
        <v>50.2</v>
      </c>
      <c r="AU655" s="19">
        <v>0</v>
      </c>
      <c r="AV655" s="19">
        <v>323.31</v>
      </c>
      <c r="AW655" s="19">
        <v>24</v>
      </c>
      <c r="AX655" s="19">
        <v>24</v>
      </c>
      <c r="AY655" s="19">
        <v>24</v>
      </c>
      <c r="AZ655" s="19" t="s">
        <v>43</v>
      </c>
      <c r="BA655" s="19">
        <v>11</v>
      </c>
      <c r="BB655" s="19">
        <v>7</v>
      </c>
      <c r="BC655" s="19">
        <v>9</v>
      </c>
      <c r="BD655" s="19">
        <v>13</v>
      </c>
      <c r="BE655" s="19">
        <v>12</v>
      </c>
      <c r="BF655" s="19">
        <v>16</v>
      </c>
      <c r="BG655" s="19">
        <v>16</v>
      </c>
      <c r="BH655" s="19">
        <v>15</v>
      </c>
      <c r="BI655" s="19">
        <v>15</v>
      </c>
      <c r="BJ655" s="19">
        <v>10</v>
      </c>
      <c r="BK655" s="19">
        <v>492</v>
      </c>
      <c r="BL655" s="19">
        <v>1.63</v>
      </c>
      <c r="BM655" s="19">
        <v>26.2</v>
      </c>
      <c r="BN655" s="19">
        <v>17.3</v>
      </c>
      <c r="BO655" s="19">
        <v>25.2</v>
      </c>
      <c r="BP655" s="19">
        <v>30.1</v>
      </c>
      <c r="BQ655" s="19">
        <v>25.6</v>
      </c>
      <c r="BR655" s="19">
        <v>35.6</v>
      </c>
      <c r="BS655" s="19">
        <v>40</v>
      </c>
      <c r="BT655" s="19">
        <v>39.799999999999997</v>
      </c>
      <c r="BU655" s="19">
        <v>32.700000000000003</v>
      </c>
      <c r="BV655" s="19">
        <v>22.4</v>
      </c>
      <c r="BW655" s="19">
        <v>0.90522808798056897</v>
      </c>
      <c r="BX655" s="19">
        <v>0.43407849829351502</v>
      </c>
      <c r="BY655" s="19">
        <v>-0.28262901306152299</v>
      </c>
      <c r="BZ655" s="19">
        <v>-1.7165955621664399</v>
      </c>
    </row>
    <row r="656" spans="1:78" s="38" customFormat="1" x14ac:dyDescent="0.3">
      <c r="A656" s="91">
        <v>654</v>
      </c>
      <c r="B656" s="19" t="s">
        <v>2427</v>
      </c>
      <c r="C656" s="223" t="s">
        <v>1301</v>
      </c>
      <c r="D656" s="177">
        <v>1.3248612504467112</v>
      </c>
      <c r="E656" s="108">
        <f t="shared" si="108"/>
        <v>0.40584127758230876</v>
      </c>
      <c r="F656" s="28">
        <v>0.12441264424268056</v>
      </c>
      <c r="G656" s="129">
        <f t="shared" si="109"/>
        <v>0.905135479405901</v>
      </c>
      <c r="H656" s="144"/>
      <c r="I656" s="145">
        <f t="shared" si="111"/>
        <v>0.905135479405901</v>
      </c>
      <c r="J656" s="74" t="s">
        <v>2428</v>
      </c>
      <c r="K656" s="74" t="s">
        <v>2429</v>
      </c>
      <c r="L656" s="74" t="str">
        <f t="shared" si="112"/>
        <v>GO:0005730</v>
      </c>
      <c r="M656" s="75" t="str">
        <f t="shared" si="113"/>
        <v/>
      </c>
      <c r="N656" s="74" t="str">
        <f t="shared" si="113"/>
        <v/>
      </c>
      <c r="O656" s="74" t="str">
        <f t="shared" si="113"/>
        <v/>
      </c>
      <c r="P656" s="74" t="str">
        <f t="shared" si="113"/>
        <v>GO:0005730</v>
      </c>
      <c r="Q656" s="76" t="str">
        <f t="shared" si="113"/>
        <v/>
      </c>
      <c r="R656" s="74" t="str">
        <f t="shared" si="113"/>
        <v>GO:0097014</v>
      </c>
      <c r="S656" s="77">
        <v>3304500</v>
      </c>
      <c r="T656" s="78">
        <v>5530300</v>
      </c>
      <c r="U656" s="78">
        <v>5773700</v>
      </c>
      <c r="V656" s="78">
        <v>3259000</v>
      </c>
      <c r="W656" s="78">
        <v>5357800</v>
      </c>
      <c r="X656" s="79">
        <v>5</v>
      </c>
      <c r="Y656" s="80">
        <v>8210100</v>
      </c>
      <c r="Z656" s="80">
        <v>6074400</v>
      </c>
      <c r="AA656" s="80">
        <v>6520700</v>
      </c>
      <c r="AB656" s="80">
        <v>4180200</v>
      </c>
      <c r="AC656" s="80">
        <v>5784900</v>
      </c>
      <c r="AD656" s="96">
        <v>5</v>
      </c>
      <c r="AE656" s="19">
        <v>21.656000137329102</v>
      </c>
      <c r="AF656" s="19">
        <v>22.39892578125</v>
      </c>
      <c r="AG656" s="19">
        <v>22.461065292358398</v>
      </c>
      <c r="AH656" s="19">
        <v>21.6359977722168</v>
      </c>
      <c r="AI656" s="19">
        <v>22.353208541870099</v>
      </c>
      <c r="AJ656" s="19">
        <v>22.968967437744102</v>
      </c>
      <c r="AK656" s="19">
        <v>22.5343112945557</v>
      </c>
      <c r="AL656" s="19">
        <v>22.636594772338899</v>
      </c>
      <c r="AM656" s="19">
        <v>21.995140075683601</v>
      </c>
      <c r="AN656" s="19">
        <v>22.463861465454102</v>
      </c>
      <c r="AO656" s="19">
        <v>46.514000000000003</v>
      </c>
      <c r="AP656" s="19">
        <v>407</v>
      </c>
      <c r="AQ656" s="19">
        <v>35.4</v>
      </c>
      <c r="AR656" s="19">
        <v>13</v>
      </c>
      <c r="AS656" s="19">
        <v>35.4</v>
      </c>
      <c r="AT656" s="19">
        <v>35.4</v>
      </c>
      <c r="AU656" s="19">
        <v>0</v>
      </c>
      <c r="AV656" s="19">
        <v>195.54</v>
      </c>
      <c r="AW656" s="19">
        <v>13</v>
      </c>
      <c r="AX656" s="19">
        <v>13</v>
      </c>
      <c r="AY656" s="19">
        <v>13</v>
      </c>
      <c r="AZ656" s="19" t="s">
        <v>43</v>
      </c>
      <c r="BA656" s="19">
        <v>5</v>
      </c>
      <c r="BB656" s="19">
        <v>9</v>
      </c>
      <c r="BC656" s="19">
        <v>9</v>
      </c>
      <c r="BD656" s="19">
        <v>5</v>
      </c>
      <c r="BE656" s="19">
        <v>4</v>
      </c>
      <c r="BF656" s="19">
        <v>9</v>
      </c>
      <c r="BG656" s="19">
        <v>7</v>
      </c>
      <c r="BH656" s="19">
        <v>8</v>
      </c>
      <c r="BI656" s="19">
        <v>4</v>
      </c>
      <c r="BJ656" s="19">
        <v>2</v>
      </c>
      <c r="BK656" s="19">
        <v>407</v>
      </c>
      <c r="BL656" s="19">
        <v>1.1599999999999999</v>
      </c>
      <c r="BM656" s="19">
        <v>12</v>
      </c>
      <c r="BN656" s="19">
        <v>21.6</v>
      </c>
      <c r="BO656" s="19">
        <v>26.3</v>
      </c>
      <c r="BP656" s="19">
        <v>12</v>
      </c>
      <c r="BQ656" s="19">
        <v>9.3000000000000007</v>
      </c>
      <c r="BR656" s="19">
        <v>29.7</v>
      </c>
      <c r="BS656" s="19">
        <v>28</v>
      </c>
      <c r="BT656" s="19">
        <v>27.3</v>
      </c>
      <c r="BU656" s="19">
        <v>11.1</v>
      </c>
      <c r="BV656" s="19">
        <v>4.2</v>
      </c>
      <c r="BW656" s="19">
        <v>0.905135479405901</v>
      </c>
      <c r="BX656" s="19">
        <v>0.43381074168798001</v>
      </c>
      <c r="BY656" s="19">
        <v>-0.41873550415039101</v>
      </c>
      <c r="BZ656" s="19">
        <v>-1.7164549222506</v>
      </c>
    </row>
    <row r="657" spans="1:78" s="38" customFormat="1" x14ac:dyDescent="0.3">
      <c r="A657" s="91">
        <v>655</v>
      </c>
      <c r="B657" s="19" t="s">
        <v>2430</v>
      </c>
      <c r="C657" s="223" t="s">
        <v>2431</v>
      </c>
      <c r="D657" s="177">
        <v>1.1395220139944098</v>
      </c>
      <c r="E657" s="108">
        <f t="shared" si="108"/>
        <v>0.1884287957517739</v>
      </c>
      <c r="F657" s="28">
        <v>0.12452199937827277</v>
      </c>
      <c r="G657" s="129">
        <f t="shared" si="109"/>
        <v>0.90475391471631306</v>
      </c>
      <c r="H657" s="144"/>
      <c r="I657" s="145">
        <f t="shared" si="111"/>
        <v>0.90475391471631306</v>
      </c>
      <c r="J657" s="74" t="s">
        <v>2432</v>
      </c>
      <c r="K657" s="74" t="s">
        <v>2433</v>
      </c>
      <c r="L657" s="74" t="str">
        <f t="shared" si="112"/>
        <v/>
      </c>
      <c r="M657" s="75" t="str">
        <f t="shared" si="113"/>
        <v/>
      </c>
      <c r="N657" s="74" t="str">
        <f t="shared" si="113"/>
        <v/>
      </c>
      <c r="O657" s="74" t="str">
        <f t="shared" si="113"/>
        <v/>
      </c>
      <c r="P657" s="74" t="str">
        <f t="shared" si="113"/>
        <v/>
      </c>
      <c r="Q657" s="76" t="str">
        <f t="shared" si="113"/>
        <v/>
      </c>
      <c r="R657" s="74" t="str">
        <f t="shared" si="113"/>
        <v/>
      </c>
      <c r="S657" s="77">
        <v>23034000</v>
      </c>
      <c r="T657" s="78">
        <v>19961000</v>
      </c>
      <c r="U657" s="78">
        <v>20982000</v>
      </c>
      <c r="V657" s="78">
        <v>21726000</v>
      </c>
      <c r="W657" s="78">
        <v>20911000</v>
      </c>
      <c r="X657" s="79">
        <v>5</v>
      </c>
      <c r="Y657" s="80">
        <v>26634000</v>
      </c>
      <c r="Z657" s="80">
        <v>26357000</v>
      </c>
      <c r="AA657" s="80">
        <v>27400000</v>
      </c>
      <c r="AB657" s="80">
        <v>19509000</v>
      </c>
      <c r="AC657" s="80">
        <v>21589000</v>
      </c>
      <c r="AD657" s="96">
        <v>5</v>
      </c>
      <c r="AE657" s="19">
        <v>24.457262039184599</v>
      </c>
      <c r="AF657" s="19">
        <v>24.2506809234619</v>
      </c>
      <c r="AG657" s="19">
        <v>24.322649002075199</v>
      </c>
      <c r="AH657" s="19">
        <v>24.372919082641602</v>
      </c>
      <c r="AI657" s="19">
        <v>24.3177585601807</v>
      </c>
      <c r="AJ657" s="19">
        <v>24.666765213012699</v>
      </c>
      <c r="AK657" s="19">
        <v>24.6516819000244</v>
      </c>
      <c r="AL657" s="19">
        <v>24.7076721191406</v>
      </c>
      <c r="AM657" s="19">
        <v>24.217636108398398</v>
      </c>
      <c r="AN657" s="19">
        <v>24.363792419433601</v>
      </c>
      <c r="AO657" s="19">
        <v>72.094999999999999</v>
      </c>
      <c r="AP657" s="19">
        <v>655</v>
      </c>
      <c r="AQ657" s="19">
        <v>48.7</v>
      </c>
      <c r="AR657" s="19">
        <v>18</v>
      </c>
      <c r="AS657" s="19">
        <v>48.7</v>
      </c>
      <c r="AT657" s="19">
        <v>48.7</v>
      </c>
      <c r="AU657" s="19">
        <v>0</v>
      </c>
      <c r="AV657" s="19">
        <v>323.31</v>
      </c>
      <c r="AW657" s="19">
        <v>18</v>
      </c>
      <c r="AX657" s="19">
        <v>18</v>
      </c>
      <c r="AY657" s="19">
        <v>18</v>
      </c>
      <c r="AZ657" s="19" t="s">
        <v>43</v>
      </c>
      <c r="BA657" s="19">
        <v>16</v>
      </c>
      <c r="BB657" s="19">
        <v>17</v>
      </c>
      <c r="BC657" s="19">
        <v>17</v>
      </c>
      <c r="BD657" s="19">
        <v>10</v>
      </c>
      <c r="BE657" s="19">
        <v>11</v>
      </c>
      <c r="BF657" s="19">
        <v>14</v>
      </c>
      <c r="BG657" s="19">
        <v>12</v>
      </c>
      <c r="BH657" s="19">
        <v>10</v>
      </c>
      <c r="BI657" s="19">
        <v>11</v>
      </c>
      <c r="BJ657" s="19">
        <v>9</v>
      </c>
      <c r="BK657" s="19">
        <v>655</v>
      </c>
      <c r="BL657" s="19">
        <v>1.84</v>
      </c>
      <c r="BM657" s="19">
        <v>44.4</v>
      </c>
      <c r="BN657" s="19">
        <v>44.7</v>
      </c>
      <c r="BO657" s="19">
        <v>44.9</v>
      </c>
      <c r="BP657" s="19">
        <v>33.9</v>
      </c>
      <c r="BQ657" s="19">
        <v>32.200000000000003</v>
      </c>
      <c r="BR657" s="19">
        <v>39.700000000000003</v>
      </c>
      <c r="BS657" s="19">
        <v>33.4</v>
      </c>
      <c r="BT657" s="19">
        <v>29.3</v>
      </c>
      <c r="BU657" s="19">
        <v>32.200000000000003</v>
      </c>
      <c r="BV657" s="19">
        <v>29</v>
      </c>
      <c r="BW657" s="19">
        <v>0.90475391471631295</v>
      </c>
      <c r="BX657" s="19">
        <v>0.43342978723404302</v>
      </c>
      <c r="BY657" s="19">
        <v>-0.17725563049316401</v>
      </c>
      <c r="BZ657" s="19">
        <v>-1.7158754375318599</v>
      </c>
    </row>
    <row r="658" spans="1:78" s="38" customFormat="1" x14ac:dyDescent="0.3">
      <c r="A658" s="91">
        <v>656</v>
      </c>
      <c r="B658" s="19" t="s">
        <v>2434</v>
      </c>
      <c r="C658" s="223" t="s">
        <v>2435</v>
      </c>
      <c r="D658" s="177">
        <v>1.1473568346879208</v>
      </c>
      <c r="E658" s="108">
        <f t="shared" si="108"/>
        <v>0.19831414773813999</v>
      </c>
      <c r="F658" s="28">
        <v>0.12465096949357261</v>
      </c>
      <c r="G658" s="129">
        <f t="shared" si="109"/>
        <v>0.90430433934976695</v>
      </c>
      <c r="H658" s="144"/>
      <c r="I658" s="145">
        <f t="shared" si="111"/>
        <v>0.90430433934976695</v>
      </c>
      <c r="J658" s="74" t="s">
        <v>2436</v>
      </c>
      <c r="K658" s="74" t="s">
        <v>2437</v>
      </c>
      <c r="L658" s="74" t="str">
        <f t="shared" si="112"/>
        <v>GO:0003735;GO:0003729;GO:0003723</v>
      </c>
      <c r="M658" s="75" t="str">
        <f t="shared" si="113"/>
        <v/>
      </c>
      <c r="N658" s="74" t="str">
        <f t="shared" si="113"/>
        <v>GO:0003735</v>
      </c>
      <c r="O658" s="74" t="str">
        <f t="shared" si="113"/>
        <v>GO:0003729</v>
      </c>
      <c r="P658" s="74" t="str">
        <f t="shared" si="113"/>
        <v/>
      </c>
      <c r="Q658" s="76" t="str">
        <f t="shared" si="113"/>
        <v>GO:0003723</v>
      </c>
      <c r="R658" s="74" t="str">
        <f t="shared" si="113"/>
        <v/>
      </c>
      <c r="S658" s="77">
        <v>194580000</v>
      </c>
      <c r="T658" s="78">
        <v>172970000</v>
      </c>
      <c r="U658" s="78">
        <v>163530000</v>
      </c>
      <c r="V658" s="78">
        <v>266130000</v>
      </c>
      <c r="W658" s="78">
        <v>220320000</v>
      </c>
      <c r="X658" s="79">
        <v>5</v>
      </c>
      <c r="Y658" s="80">
        <v>234140000</v>
      </c>
      <c r="Z658" s="80">
        <v>236190000</v>
      </c>
      <c r="AA658" s="80">
        <v>240350000</v>
      </c>
      <c r="AB658" s="80">
        <v>219450000</v>
      </c>
      <c r="AC658" s="80">
        <v>237340000</v>
      </c>
      <c r="AD658" s="96">
        <v>5</v>
      </c>
      <c r="AE658" s="19">
        <v>27.5357875823975</v>
      </c>
      <c r="AF658" s="19">
        <v>27.36594581604</v>
      </c>
      <c r="AG658" s="19">
        <v>27.284980773925799</v>
      </c>
      <c r="AH658" s="19">
        <v>27.987556457519499</v>
      </c>
      <c r="AI658" s="19">
        <v>27.715024948120099</v>
      </c>
      <c r="AJ658" s="19">
        <v>27.8027954101563</v>
      </c>
      <c r="AK658" s="19">
        <v>27.815372467041001</v>
      </c>
      <c r="AL658" s="19">
        <v>27.840560913085898</v>
      </c>
      <c r="AM658" s="19">
        <v>27.709316253662099</v>
      </c>
      <c r="AN658" s="19">
        <v>27.822380065918001</v>
      </c>
      <c r="AO658" s="19">
        <v>17.510000000000002</v>
      </c>
      <c r="AP658" s="19">
        <v>153</v>
      </c>
      <c r="AQ658" s="19">
        <v>81.7</v>
      </c>
      <c r="AR658" s="19">
        <v>27</v>
      </c>
      <c r="AS658" s="19">
        <v>81.7</v>
      </c>
      <c r="AT658" s="19">
        <v>81.7</v>
      </c>
      <c r="AU658" s="19">
        <v>0</v>
      </c>
      <c r="AV658" s="19">
        <v>323.31</v>
      </c>
      <c r="AW658" s="19" t="s">
        <v>43</v>
      </c>
      <c r="AX658" s="19" t="s">
        <v>43</v>
      </c>
      <c r="AY658" s="19" t="s">
        <v>43</v>
      </c>
      <c r="AZ658" s="19" t="s">
        <v>43</v>
      </c>
      <c r="BA658" s="19">
        <v>15</v>
      </c>
      <c r="BB658" s="19">
        <v>15</v>
      </c>
      <c r="BC658" s="19">
        <v>17</v>
      </c>
      <c r="BD658" s="19">
        <v>24</v>
      </c>
      <c r="BE658" s="19">
        <v>25</v>
      </c>
      <c r="BF658" s="19">
        <v>17</v>
      </c>
      <c r="BG658" s="19">
        <v>14</v>
      </c>
      <c r="BH658" s="19">
        <v>16</v>
      </c>
      <c r="BI658" s="19">
        <v>24</v>
      </c>
      <c r="BJ658" s="19">
        <v>25</v>
      </c>
      <c r="BK658" s="19" t="s">
        <v>43</v>
      </c>
      <c r="BL658" s="19">
        <v>1.41</v>
      </c>
      <c r="BM658" s="19">
        <v>54.9</v>
      </c>
      <c r="BN658" s="19">
        <v>54.9</v>
      </c>
      <c r="BO658" s="19">
        <v>55.6</v>
      </c>
      <c r="BP658" s="19">
        <v>81.7</v>
      </c>
      <c r="BQ658" s="19">
        <v>81.7</v>
      </c>
      <c r="BR658" s="19">
        <v>60.1</v>
      </c>
      <c r="BS658" s="19">
        <v>52.9</v>
      </c>
      <c r="BT658" s="19">
        <v>59.5</v>
      </c>
      <c r="BU658" s="19">
        <v>81.7</v>
      </c>
      <c r="BV658" s="19">
        <v>81.7</v>
      </c>
      <c r="BW658" s="19">
        <v>0.90430433934976695</v>
      </c>
      <c r="BX658" s="19">
        <v>0.43326762956669501</v>
      </c>
      <c r="BY658" s="19">
        <v>-0.22022590637207201</v>
      </c>
      <c r="BZ658" s="19">
        <v>-1.7151926192906699</v>
      </c>
    </row>
    <row r="659" spans="1:78" s="38" customFormat="1" x14ac:dyDescent="0.3">
      <c r="A659" s="91">
        <v>657</v>
      </c>
      <c r="B659" s="19" t="s">
        <v>2438</v>
      </c>
      <c r="C659" s="223" t="s">
        <v>76</v>
      </c>
      <c r="D659" s="177">
        <v>1.6436460784691949</v>
      </c>
      <c r="E659" s="108">
        <f t="shared" si="108"/>
        <v>0.71689968113242564</v>
      </c>
      <c r="F659" s="28">
        <v>0.12555091086730832</v>
      </c>
      <c r="G659" s="129">
        <f t="shared" si="109"/>
        <v>0.90118013214890191</v>
      </c>
      <c r="H659" s="144"/>
      <c r="I659" s="145">
        <f t="shared" si="111"/>
        <v>0.90118013214890191</v>
      </c>
      <c r="J659" s="74" t="s">
        <v>2439</v>
      </c>
      <c r="K659" s="74" t="s">
        <v>2440</v>
      </c>
      <c r="L659" s="74" t="str">
        <f t="shared" si="112"/>
        <v>GO:0003729;GO:0005730</v>
      </c>
      <c r="M659" s="75" t="str">
        <f t="shared" si="113"/>
        <v/>
      </c>
      <c r="N659" s="74" t="str">
        <f t="shared" si="113"/>
        <v/>
      </c>
      <c r="O659" s="74" t="str">
        <f t="shared" si="113"/>
        <v>GO:0003729</v>
      </c>
      <c r="P659" s="74" t="str">
        <f t="shared" si="113"/>
        <v>GO:0005730</v>
      </c>
      <c r="Q659" s="76" t="str">
        <f t="shared" si="113"/>
        <v/>
      </c>
      <c r="R659" s="74" t="str">
        <f t="shared" si="113"/>
        <v/>
      </c>
      <c r="S659" s="77">
        <v>11697000</v>
      </c>
      <c r="T659" s="78">
        <v>9249300</v>
      </c>
      <c r="U659" s="78">
        <v>13311000</v>
      </c>
      <c r="V659" s="78">
        <v>4628700</v>
      </c>
      <c r="W659" s="78">
        <v>12956000</v>
      </c>
      <c r="X659" s="79">
        <v>5</v>
      </c>
      <c r="Y659" s="80">
        <v>20074000</v>
      </c>
      <c r="Z659" s="80">
        <v>20927000</v>
      </c>
      <c r="AA659" s="80">
        <v>23391000</v>
      </c>
      <c r="AB659" s="80">
        <v>7613900</v>
      </c>
      <c r="AC659" s="80">
        <v>13204000</v>
      </c>
      <c r="AD659" s="96">
        <v>5</v>
      </c>
      <c r="AE659" s="19">
        <v>23.4796352386475</v>
      </c>
      <c r="AF659" s="19">
        <v>23.140913009643601</v>
      </c>
      <c r="AG659" s="19">
        <v>23.666114807128899</v>
      </c>
      <c r="AH659" s="19">
        <v>22.142175674438501</v>
      </c>
      <c r="AI659" s="19">
        <v>23.627117156982401</v>
      </c>
      <c r="AJ659" s="19">
        <v>24.258825302123999</v>
      </c>
      <c r="AK659" s="19">
        <v>24.318862915039102</v>
      </c>
      <c r="AL659" s="19">
        <v>24.479450225830099</v>
      </c>
      <c r="AM659" s="19">
        <v>22.860204696655298</v>
      </c>
      <c r="AN659" s="19">
        <v>23.654472351074201</v>
      </c>
      <c r="AO659" s="19">
        <v>50.645000000000003</v>
      </c>
      <c r="AP659" s="19">
        <v>468</v>
      </c>
      <c r="AQ659" s="19">
        <v>12.8</v>
      </c>
      <c r="AR659" s="19">
        <v>8</v>
      </c>
      <c r="AS659" s="19">
        <v>12.8</v>
      </c>
      <c r="AT659" s="19">
        <v>12.8</v>
      </c>
      <c r="AU659" s="19">
        <v>0</v>
      </c>
      <c r="AV659" s="19">
        <v>123.7</v>
      </c>
      <c r="AW659" s="19">
        <v>8</v>
      </c>
      <c r="AX659" s="19">
        <v>8</v>
      </c>
      <c r="AY659" s="19">
        <v>8</v>
      </c>
      <c r="AZ659" s="19" t="s">
        <v>43</v>
      </c>
      <c r="BA659" s="19">
        <v>5</v>
      </c>
      <c r="BB659" s="19">
        <v>4</v>
      </c>
      <c r="BC659" s="19">
        <v>3</v>
      </c>
      <c r="BD659" s="19">
        <v>5</v>
      </c>
      <c r="BE659" s="19">
        <v>3</v>
      </c>
      <c r="BF659" s="19">
        <v>6</v>
      </c>
      <c r="BG659" s="19">
        <v>6</v>
      </c>
      <c r="BH659" s="19">
        <v>6</v>
      </c>
      <c r="BI659" s="19">
        <v>4</v>
      </c>
      <c r="BJ659" s="19">
        <v>4</v>
      </c>
      <c r="BK659" s="19">
        <v>468</v>
      </c>
      <c r="BL659" s="19">
        <v>1.77</v>
      </c>
      <c r="BM659" s="19">
        <v>10.3</v>
      </c>
      <c r="BN659" s="19">
        <v>10.3</v>
      </c>
      <c r="BO659" s="19">
        <v>8.3000000000000007</v>
      </c>
      <c r="BP659" s="19">
        <v>12</v>
      </c>
      <c r="BQ659" s="19">
        <v>7.5</v>
      </c>
      <c r="BR659" s="19">
        <v>10.3</v>
      </c>
      <c r="BS659" s="19">
        <v>10.3</v>
      </c>
      <c r="BT659" s="19">
        <v>10.3</v>
      </c>
      <c r="BU659" s="19">
        <v>9.4</v>
      </c>
      <c r="BV659" s="19">
        <v>10</v>
      </c>
      <c r="BW659" s="19">
        <v>0.90118013214890202</v>
      </c>
      <c r="BX659" s="19">
        <v>0.43558644067796598</v>
      </c>
      <c r="BY659" s="19">
        <v>-0.70317192077636603</v>
      </c>
      <c r="BZ659" s="19">
        <v>-1.7104461922074401</v>
      </c>
    </row>
    <row r="660" spans="1:78" s="38" customFormat="1" x14ac:dyDescent="0.3">
      <c r="A660" s="91">
        <v>658</v>
      </c>
      <c r="B660" s="19" t="s">
        <v>2441</v>
      </c>
      <c r="C660" s="223" t="s">
        <v>2442</v>
      </c>
      <c r="D660" s="177">
        <v>1.214228993810577</v>
      </c>
      <c r="E660" s="108">
        <f t="shared" si="108"/>
        <v>0.28004052792025136</v>
      </c>
      <c r="F660" s="28">
        <v>0.12577751282723432</v>
      </c>
      <c r="G660" s="129">
        <f t="shared" si="109"/>
        <v>0.90039699742816914</v>
      </c>
      <c r="H660" s="144"/>
      <c r="I660" s="145">
        <f t="shared" si="111"/>
        <v>0.90039699742816914</v>
      </c>
      <c r="J660" s="74" t="s">
        <v>2443</v>
      </c>
      <c r="K660" s="74" t="s">
        <v>2444</v>
      </c>
      <c r="L660" s="74" t="str">
        <f t="shared" si="112"/>
        <v/>
      </c>
      <c r="M660" s="75" t="str">
        <f t="shared" si="113"/>
        <v/>
      </c>
      <c r="N660" s="74" t="str">
        <f t="shared" si="113"/>
        <v/>
      </c>
      <c r="O660" s="74" t="str">
        <f t="shared" si="113"/>
        <v/>
      </c>
      <c r="P660" s="74" t="str">
        <f t="shared" si="113"/>
        <v/>
      </c>
      <c r="Q660" s="76" t="str">
        <f t="shared" si="113"/>
        <v/>
      </c>
      <c r="R660" s="74" t="str">
        <f t="shared" si="113"/>
        <v/>
      </c>
      <c r="S660" s="77">
        <v>8441600</v>
      </c>
      <c r="T660" s="78">
        <v>8677600</v>
      </c>
      <c r="U660" s="78">
        <v>9506200</v>
      </c>
      <c r="V660" s="78">
        <v>14474000</v>
      </c>
      <c r="W660" s="78">
        <v>12799000</v>
      </c>
      <c r="X660" s="79">
        <v>5</v>
      </c>
      <c r="Y660" s="80">
        <v>10525000</v>
      </c>
      <c r="Z660" s="80">
        <v>14537000</v>
      </c>
      <c r="AA660" s="80">
        <v>12984000</v>
      </c>
      <c r="AB660" s="80">
        <v>12839000</v>
      </c>
      <c r="AC660" s="80">
        <v>14560000</v>
      </c>
      <c r="AD660" s="96">
        <v>5</v>
      </c>
      <c r="AE660" s="19">
        <v>23.0090847015381</v>
      </c>
      <c r="AF660" s="19">
        <v>23.048864364623999</v>
      </c>
      <c r="AG660" s="19">
        <v>23.180437088012699</v>
      </c>
      <c r="AH660" s="19">
        <v>23.786960601806602</v>
      </c>
      <c r="AI660" s="19">
        <v>23.6095275878906</v>
      </c>
      <c r="AJ660" s="19">
        <v>23.327316284179702</v>
      </c>
      <c r="AK660" s="19">
        <v>23.793226242065401</v>
      </c>
      <c r="AL660" s="19">
        <v>23.630231857299801</v>
      </c>
      <c r="AM660" s="19">
        <v>23.614028930664102</v>
      </c>
      <c r="AN660" s="19">
        <v>23.795507431030298</v>
      </c>
      <c r="AO660" s="19">
        <v>179.07</v>
      </c>
      <c r="AP660" s="19">
        <v>1621</v>
      </c>
      <c r="AQ660" s="19">
        <v>40.799999999999997</v>
      </c>
      <c r="AR660" s="19">
        <v>54</v>
      </c>
      <c r="AS660" s="19">
        <v>40.799999999999997</v>
      </c>
      <c r="AT660" s="19">
        <v>40.799999999999997</v>
      </c>
      <c r="AU660" s="19">
        <v>0</v>
      </c>
      <c r="AV660" s="19">
        <v>238.42</v>
      </c>
      <c r="AW660" s="19">
        <v>54</v>
      </c>
      <c r="AX660" s="19">
        <v>54</v>
      </c>
      <c r="AY660" s="19">
        <v>54</v>
      </c>
      <c r="AZ660" s="19" t="s">
        <v>43</v>
      </c>
      <c r="BA660" s="19">
        <v>24</v>
      </c>
      <c r="BB660" s="19">
        <v>24</v>
      </c>
      <c r="BC660" s="19">
        <v>18</v>
      </c>
      <c r="BD660" s="19">
        <v>33</v>
      </c>
      <c r="BE660" s="19">
        <v>33</v>
      </c>
      <c r="BF660" s="19">
        <v>31</v>
      </c>
      <c r="BG660" s="19">
        <v>38</v>
      </c>
      <c r="BH660" s="19">
        <v>33</v>
      </c>
      <c r="BI660" s="19">
        <v>29</v>
      </c>
      <c r="BJ660" s="19">
        <v>29</v>
      </c>
      <c r="BK660" s="19">
        <v>1621</v>
      </c>
      <c r="BL660" s="19">
        <v>2.58</v>
      </c>
      <c r="BM660" s="19">
        <v>17.899999999999999</v>
      </c>
      <c r="BN660" s="19">
        <v>19.600000000000001</v>
      </c>
      <c r="BO660" s="19">
        <v>14.4</v>
      </c>
      <c r="BP660" s="19">
        <v>22.9</v>
      </c>
      <c r="BQ660" s="19">
        <v>25</v>
      </c>
      <c r="BR660" s="19">
        <v>25.8</v>
      </c>
      <c r="BS660" s="19">
        <v>31</v>
      </c>
      <c r="BT660" s="19">
        <v>27.3</v>
      </c>
      <c r="BU660" s="19">
        <v>21.7</v>
      </c>
      <c r="BV660" s="19">
        <v>21.2</v>
      </c>
      <c r="BW660" s="19">
        <v>0.90039699742816903</v>
      </c>
      <c r="BX660" s="19">
        <v>0.43590177815410702</v>
      </c>
      <c r="BY660" s="19">
        <v>-0.30508728027343701</v>
      </c>
      <c r="BZ660" s="19">
        <v>-1.7092560465923801</v>
      </c>
    </row>
    <row r="661" spans="1:78" s="38" customFormat="1" x14ac:dyDescent="0.3">
      <c r="A661" s="91">
        <v>659</v>
      </c>
      <c r="B661" s="19" t="s">
        <v>2445</v>
      </c>
      <c r="C661" s="223" t="s">
        <v>2446</v>
      </c>
      <c r="D661" s="177">
        <v>0.92339925801371869</v>
      </c>
      <c r="E661" s="108">
        <f t="shared" si="108"/>
        <v>-0.11497352175973052</v>
      </c>
      <c r="F661" s="28">
        <v>0.1274364460035679</v>
      </c>
      <c r="G661" s="129">
        <f t="shared" si="109"/>
        <v>0.89470634880894584</v>
      </c>
      <c r="H661" s="144"/>
      <c r="I661" s="145">
        <f t="shared" si="111"/>
        <v>-0.89470634880894584</v>
      </c>
      <c r="J661" s="74" t="s">
        <v>96</v>
      </c>
      <c r="K661" s="74" t="s">
        <v>97</v>
      </c>
      <c r="L661" s="74" t="str">
        <f t="shared" si="112"/>
        <v/>
      </c>
      <c r="M661" s="75" t="str">
        <f t="shared" si="113"/>
        <v/>
      </c>
      <c r="N661" s="74" t="str">
        <f t="shared" si="113"/>
        <v/>
      </c>
      <c r="O661" s="74" t="str">
        <f t="shared" si="113"/>
        <v/>
      </c>
      <c r="P661" s="74" t="str">
        <f t="shared" si="113"/>
        <v/>
      </c>
      <c r="Q661" s="76" t="str">
        <f t="shared" si="113"/>
        <v/>
      </c>
      <c r="R661" s="74" t="str">
        <f t="shared" si="113"/>
        <v/>
      </c>
      <c r="S661" s="77">
        <v>40647000</v>
      </c>
      <c r="T661" s="78">
        <v>38825000</v>
      </c>
      <c r="U661" s="78">
        <v>37899000</v>
      </c>
      <c r="V661" s="78">
        <v>32309000</v>
      </c>
      <c r="W661" s="78">
        <v>37655000</v>
      </c>
      <c r="X661" s="79">
        <v>5</v>
      </c>
      <c r="Y661" s="80">
        <v>33774000</v>
      </c>
      <c r="Z661" s="80">
        <v>34666000</v>
      </c>
      <c r="AA661" s="80">
        <v>35034000</v>
      </c>
      <c r="AB661" s="80">
        <v>32140000</v>
      </c>
      <c r="AC661" s="80">
        <v>37371000</v>
      </c>
      <c r="AD661" s="96">
        <v>5</v>
      </c>
      <c r="AE661" s="19">
        <v>25.276645660400401</v>
      </c>
      <c r="AF661" s="19">
        <v>25.2104816436768</v>
      </c>
      <c r="AG661" s="19">
        <v>25.175657272338899</v>
      </c>
      <c r="AH661" s="19">
        <v>24.945432662963899</v>
      </c>
      <c r="AI661" s="19">
        <v>25.166337966918899</v>
      </c>
      <c r="AJ661" s="19">
        <v>25.0094089508057</v>
      </c>
      <c r="AK661" s="19">
        <v>25.0470180511475</v>
      </c>
      <c r="AL661" s="19">
        <v>25.062252044677699</v>
      </c>
      <c r="AM661" s="19">
        <v>24.9378662109375</v>
      </c>
      <c r="AN661" s="19">
        <v>25.1554164886475</v>
      </c>
      <c r="AO661" s="19">
        <v>30.18</v>
      </c>
      <c r="AP661" s="19">
        <v>264</v>
      </c>
      <c r="AQ661" s="19">
        <v>61</v>
      </c>
      <c r="AR661" s="19">
        <v>20</v>
      </c>
      <c r="AS661" s="19">
        <v>61</v>
      </c>
      <c r="AT661" s="19">
        <v>61</v>
      </c>
      <c r="AU661" s="19">
        <v>0</v>
      </c>
      <c r="AV661" s="19">
        <v>323.31</v>
      </c>
      <c r="AW661" s="19" t="s">
        <v>43</v>
      </c>
      <c r="AX661" s="19" t="s">
        <v>43</v>
      </c>
      <c r="AY661" s="19" t="s">
        <v>43</v>
      </c>
      <c r="AZ661" s="19" t="s">
        <v>43</v>
      </c>
      <c r="BA661" s="19">
        <v>10</v>
      </c>
      <c r="BB661" s="19">
        <v>8</v>
      </c>
      <c r="BC661" s="19">
        <v>8</v>
      </c>
      <c r="BD661" s="19">
        <v>16</v>
      </c>
      <c r="BE661" s="19">
        <v>15</v>
      </c>
      <c r="BF661" s="19">
        <v>12</v>
      </c>
      <c r="BG661" s="19">
        <v>10</v>
      </c>
      <c r="BH661" s="19">
        <v>13</v>
      </c>
      <c r="BI661" s="19">
        <v>16</v>
      </c>
      <c r="BJ661" s="19">
        <v>17</v>
      </c>
      <c r="BK661" s="19" t="s">
        <v>43</v>
      </c>
      <c r="BL661" s="19">
        <v>1.18</v>
      </c>
      <c r="BM661" s="19">
        <v>34.5</v>
      </c>
      <c r="BN661" s="19">
        <v>31.4</v>
      </c>
      <c r="BO661" s="19">
        <v>31.4</v>
      </c>
      <c r="BP661" s="19">
        <v>53.8</v>
      </c>
      <c r="BQ661" s="19">
        <v>44.3</v>
      </c>
      <c r="BR661" s="19">
        <v>45.5</v>
      </c>
      <c r="BS661" s="19">
        <v>31.4</v>
      </c>
      <c r="BT661" s="19">
        <v>45.5</v>
      </c>
      <c r="BU661" s="19">
        <v>44.3</v>
      </c>
      <c r="BV661" s="19">
        <v>47</v>
      </c>
      <c r="BW661" s="19">
        <v>0.89470634880894595</v>
      </c>
      <c r="BX661" s="19">
        <v>0.43930303030302997</v>
      </c>
      <c r="BY661" s="19">
        <v>0.1125186920166</v>
      </c>
      <c r="BZ661" s="19">
        <v>1.70060329528093</v>
      </c>
    </row>
    <row r="662" spans="1:78" s="38" customFormat="1" x14ac:dyDescent="0.3">
      <c r="A662" s="91">
        <v>660</v>
      </c>
      <c r="B662" s="19" t="s">
        <v>2447</v>
      </c>
      <c r="C662" s="223" t="s">
        <v>2448</v>
      </c>
      <c r="D662" s="177">
        <v>1.4442448035839013</v>
      </c>
      <c r="E662" s="108">
        <f t="shared" si="108"/>
        <v>0.53031530384734926</v>
      </c>
      <c r="F662" s="28">
        <v>0.12770626688743164</v>
      </c>
      <c r="G662" s="129">
        <f t="shared" si="109"/>
        <v>0.89378779022406107</v>
      </c>
      <c r="H662" s="144"/>
      <c r="I662" s="145">
        <f t="shared" si="111"/>
        <v>0.89378779022406107</v>
      </c>
      <c r="J662" s="74" t="s">
        <v>1548</v>
      </c>
      <c r="K662" s="74" t="s">
        <v>1549</v>
      </c>
      <c r="L662" s="74" t="str">
        <f t="shared" si="112"/>
        <v/>
      </c>
      <c r="M662" s="75" t="str">
        <f t="shared" si="113"/>
        <v/>
      </c>
      <c r="N662" s="74" t="str">
        <f t="shared" si="113"/>
        <v/>
      </c>
      <c r="O662" s="74" t="str">
        <f t="shared" si="113"/>
        <v/>
      </c>
      <c r="P662" s="74" t="str">
        <f t="shared" si="113"/>
        <v/>
      </c>
      <c r="Q662" s="76" t="str">
        <f t="shared" si="113"/>
        <v/>
      </c>
      <c r="R662" s="74" t="str">
        <f t="shared" si="113"/>
        <v/>
      </c>
      <c r="S662" s="77">
        <v>4623800</v>
      </c>
      <c r="T662" s="78">
        <v>5260000</v>
      </c>
      <c r="U662" s="78">
        <v>4735900</v>
      </c>
      <c r="V662" s="78">
        <v>3055800</v>
      </c>
      <c r="W662" s="78">
        <v>3084000</v>
      </c>
      <c r="X662" s="79">
        <v>5</v>
      </c>
      <c r="Y662" s="80">
        <v>6906000</v>
      </c>
      <c r="Z662" s="80">
        <v>7812600</v>
      </c>
      <c r="AA662" s="80">
        <v>7634600</v>
      </c>
      <c r="AB662" s="80">
        <v>3858100</v>
      </c>
      <c r="AC662" s="80">
        <v>3770500</v>
      </c>
      <c r="AD662" s="96">
        <v>5</v>
      </c>
      <c r="AE662" s="19">
        <v>22.140647888183601</v>
      </c>
      <c r="AF662" s="19">
        <v>22.326631546020501</v>
      </c>
      <c r="AG662" s="19">
        <v>22.175207138061499</v>
      </c>
      <c r="AH662" s="19">
        <v>21.543119430541999</v>
      </c>
      <c r="AI662" s="19">
        <v>21.556371688842798</v>
      </c>
      <c r="AJ662" s="19">
        <v>22.719419479370099</v>
      </c>
      <c r="AK662" s="19">
        <v>22.8973712921143</v>
      </c>
      <c r="AL662" s="19">
        <v>22.864120483398398</v>
      </c>
      <c r="AM662" s="19">
        <v>21.879459381103501</v>
      </c>
      <c r="AN662" s="19">
        <v>21.8463249206543</v>
      </c>
      <c r="AO662" s="19">
        <v>37.875</v>
      </c>
      <c r="AP662" s="19">
        <v>321</v>
      </c>
      <c r="AQ662" s="19">
        <v>46.4</v>
      </c>
      <c r="AR662" s="19">
        <v>12</v>
      </c>
      <c r="AS662" s="19">
        <v>46.4</v>
      </c>
      <c r="AT662" s="19">
        <v>46.4</v>
      </c>
      <c r="AU662" s="19">
        <v>0</v>
      </c>
      <c r="AV662" s="19">
        <v>260.07</v>
      </c>
      <c r="AW662" s="19">
        <v>12</v>
      </c>
      <c r="AX662" s="19">
        <v>12</v>
      </c>
      <c r="AY662" s="19">
        <v>12</v>
      </c>
      <c r="AZ662" s="19" t="s">
        <v>43</v>
      </c>
      <c r="BA662" s="19">
        <v>4</v>
      </c>
      <c r="BB662" s="19">
        <v>7</v>
      </c>
      <c r="BC662" s="19">
        <v>8</v>
      </c>
      <c r="BD662" s="19">
        <v>3</v>
      </c>
      <c r="BE662" s="19">
        <v>5</v>
      </c>
      <c r="BF662" s="19">
        <v>6</v>
      </c>
      <c r="BG662" s="19">
        <v>7</v>
      </c>
      <c r="BH662" s="19">
        <v>7</v>
      </c>
      <c r="BI662" s="19">
        <v>6</v>
      </c>
      <c r="BJ662" s="19">
        <v>4</v>
      </c>
      <c r="BK662" s="19">
        <v>321</v>
      </c>
      <c r="BL662" s="19">
        <v>1.19</v>
      </c>
      <c r="BM662" s="19">
        <v>20.2</v>
      </c>
      <c r="BN662" s="19">
        <v>29</v>
      </c>
      <c r="BO662" s="19">
        <v>39.299999999999997</v>
      </c>
      <c r="BP662" s="19">
        <v>12.1</v>
      </c>
      <c r="BQ662" s="19">
        <v>25.9</v>
      </c>
      <c r="BR662" s="19">
        <v>30.5</v>
      </c>
      <c r="BS662" s="19">
        <v>26.2</v>
      </c>
      <c r="BT662" s="19">
        <v>30.5</v>
      </c>
      <c r="BU662" s="19">
        <v>27.7</v>
      </c>
      <c r="BV662" s="19">
        <v>17.399999999999999</v>
      </c>
      <c r="BW662" s="19">
        <v>0.89378779022406096</v>
      </c>
      <c r="BX662" s="19">
        <v>0.43972436974789902</v>
      </c>
      <c r="BY662" s="19">
        <v>-0.49294357299804797</v>
      </c>
      <c r="BZ662" s="19">
        <v>-1.69920584999556</v>
      </c>
    </row>
    <row r="663" spans="1:78" s="38" customFormat="1" x14ac:dyDescent="0.3">
      <c r="A663" s="91">
        <v>661</v>
      </c>
      <c r="B663" s="19" t="s">
        <v>2449</v>
      </c>
      <c r="C663" s="223" t="s">
        <v>2450</v>
      </c>
      <c r="D663" s="177">
        <v>1.2280771058755269</v>
      </c>
      <c r="E663" s="108">
        <f t="shared" si="108"/>
        <v>0.29640114439865844</v>
      </c>
      <c r="F663" s="28">
        <v>0.12817285721914037</v>
      </c>
      <c r="G663" s="129">
        <f t="shared" si="109"/>
        <v>0.89220393431808409</v>
      </c>
      <c r="H663" s="144"/>
      <c r="I663" s="145">
        <f t="shared" si="111"/>
        <v>0.89220393431808409</v>
      </c>
      <c r="J663" s="74" t="s">
        <v>2451</v>
      </c>
      <c r="K663" s="74" t="s">
        <v>2452</v>
      </c>
      <c r="L663" s="74" t="str">
        <f t="shared" si="112"/>
        <v/>
      </c>
      <c r="M663" s="75" t="str">
        <f t="shared" ref="M663:R672" si="114">IF(ISNUMBER(FIND(M$2,$J663))=TRUE,M$2,"")</f>
        <v/>
      </c>
      <c r="N663" s="74" t="str">
        <f t="shared" si="114"/>
        <v/>
      </c>
      <c r="O663" s="74" t="str">
        <f t="shared" si="114"/>
        <v/>
      </c>
      <c r="P663" s="74" t="str">
        <f t="shared" si="114"/>
        <v/>
      </c>
      <c r="Q663" s="76" t="str">
        <f t="shared" si="114"/>
        <v/>
      </c>
      <c r="R663" s="74" t="str">
        <f t="shared" si="114"/>
        <v/>
      </c>
      <c r="S663" s="77">
        <v>4459800</v>
      </c>
      <c r="T663" s="78">
        <v>3463400</v>
      </c>
      <c r="U663" s="78">
        <v>3271900</v>
      </c>
      <c r="V663" s="78">
        <v>3105500</v>
      </c>
      <c r="W663" s="78">
        <v>1900500</v>
      </c>
      <c r="X663" s="79">
        <v>5</v>
      </c>
      <c r="Y663" s="80">
        <v>3893000</v>
      </c>
      <c r="Z663" s="80">
        <v>4002600</v>
      </c>
      <c r="AA663" s="80">
        <v>3979400</v>
      </c>
      <c r="AB663" s="80">
        <v>4337400</v>
      </c>
      <c r="AC663" s="80">
        <v>3683800</v>
      </c>
      <c r="AD663" s="96">
        <v>5</v>
      </c>
      <c r="AE663" s="19">
        <v>22.088546752929702</v>
      </c>
      <c r="AF663" s="19">
        <v>21.723756790161101</v>
      </c>
      <c r="AG663" s="19">
        <v>21.641696929931602</v>
      </c>
      <c r="AH663" s="19">
        <v>21.5663948059082</v>
      </c>
      <c r="AI663" s="19">
        <v>20.857948303222699</v>
      </c>
      <c r="AJ663" s="19">
        <v>21.892450332641602</v>
      </c>
      <c r="AK663" s="19">
        <v>21.9325065612793</v>
      </c>
      <c r="AL663" s="19">
        <v>21.924119949340799</v>
      </c>
      <c r="AM663" s="19">
        <v>22.048398971557599</v>
      </c>
      <c r="AN663" s="19">
        <v>21.8127632141113</v>
      </c>
      <c r="AO663" s="19">
        <v>82.72</v>
      </c>
      <c r="AP663" s="19">
        <v>762</v>
      </c>
      <c r="AQ663" s="19">
        <v>29.4</v>
      </c>
      <c r="AR663" s="19">
        <v>17</v>
      </c>
      <c r="AS663" s="19">
        <v>29.4</v>
      </c>
      <c r="AT663" s="19">
        <v>29.4</v>
      </c>
      <c r="AU663" s="19">
        <v>0</v>
      </c>
      <c r="AV663" s="19">
        <v>197.9</v>
      </c>
      <c r="AW663" s="19">
        <v>17</v>
      </c>
      <c r="AX663" s="19">
        <v>17</v>
      </c>
      <c r="AY663" s="19">
        <v>17</v>
      </c>
      <c r="AZ663" s="19" t="s">
        <v>43</v>
      </c>
      <c r="BA663" s="19">
        <v>12</v>
      </c>
      <c r="BB663" s="19">
        <v>10</v>
      </c>
      <c r="BC663" s="19">
        <v>10</v>
      </c>
      <c r="BD663" s="19">
        <v>10</v>
      </c>
      <c r="BE663" s="19">
        <v>6</v>
      </c>
      <c r="BF663" s="19">
        <v>14</v>
      </c>
      <c r="BG663" s="19">
        <v>11</v>
      </c>
      <c r="BH663" s="19">
        <v>12</v>
      </c>
      <c r="BI663" s="19">
        <v>5</v>
      </c>
      <c r="BJ663" s="19">
        <v>4</v>
      </c>
      <c r="BK663" s="19">
        <v>762</v>
      </c>
      <c r="BL663" s="19">
        <v>1.98</v>
      </c>
      <c r="BM663" s="19">
        <v>20.2</v>
      </c>
      <c r="BN663" s="19">
        <v>14.8</v>
      </c>
      <c r="BO663" s="19">
        <v>16.7</v>
      </c>
      <c r="BP663" s="19">
        <v>15.4</v>
      </c>
      <c r="BQ663" s="19">
        <v>8.3000000000000007</v>
      </c>
      <c r="BR663" s="19">
        <v>25.9</v>
      </c>
      <c r="BS663" s="19">
        <v>17.600000000000001</v>
      </c>
      <c r="BT663" s="19">
        <v>21.3</v>
      </c>
      <c r="BU663" s="19">
        <v>7.7</v>
      </c>
      <c r="BV663" s="19">
        <v>4.2</v>
      </c>
      <c r="BW663" s="19">
        <v>0.89220393431808398</v>
      </c>
      <c r="BX663" s="19">
        <v>0.44093366918555799</v>
      </c>
      <c r="BY663" s="19">
        <v>-0.34637908935546902</v>
      </c>
      <c r="BZ663" s="19">
        <v>-1.6967957581099899</v>
      </c>
    </row>
    <row r="664" spans="1:78" s="38" customFormat="1" x14ac:dyDescent="0.3">
      <c r="A664" s="91">
        <v>662</v>
      </c>
      <c r="B664" s="19" t="s">
        <v>2453</v>
      </c>
      <c r="C664" s="223" t="s">
        <v>1071</v>
      </c>
      <c r="D664" s="177">
        <v>1.182587972822229</v>
      </c>
      <c r="E664" s="108">
        <f t="shared" si="108"/>
        <v>0.24194750976638466</v>
      </c>
      <c r="F664" s="28">
        <v>0.12837519060313041</v>
      </c>
      <c r="G664" s="129">
        <f t="shared" si="109"/>
        <v>0.89151889858199684</v>
      </c>
      <c r="H664" s="144"/>
      <c r="I664" s="145">
        <f t="shared" si="111"/>
        <v>0.89151889858199684</v>
      </c>
      <c r="J664" s="74" t="s">
        <v>2454</v>
      </c>
      <c r="K664" s="74" t="s">
        <v>2455</v>
      </c>
      <c r="L664" s="74" t="str">
        <f t="shared" si="112"/>
        <v/>
      </c>
      <c r="M664" s="75" t="str">
        <f t="shared" si="114"/>
        <v/>
      </c>
      <c r="N664" s="74" t="str">
        <f t="shared" si="114"/>
        <v/>
      </c>
      <c r="O664" s="74" t="str">
        <f t="shared" si="114"/>
        <v/>
      </c>
      <c r="P664" s="74" t="str">
        <f t="shared" si="114"/>
        <v/>
      </c>
      <c r="Q664" s="76" t="str">
        <f t="shared" si="114"/>
        <v/>
      </c>
      <c r="R664" s="74" t="str">
        <f t="shared" si="114"/>
        <v/>
      </c>
      <c r="S664" s="77">
        <v>20127000</v>
      </c>
      <c r="T664" s="78">
        <v>14837000</v>
      </c>
      <c r="U664" s="78">
        <v>15670000</v>
      </c>
      <c r="V664" s="78">
        <v>24563000</v>
      </c>
      <c r="W664" s="78">
        <v>23413000</v>
      </c>
      <c r="X664" s="79">
        <v>5</v>
      </c>
      <c r="Y664" s="80">
        <v>24596000</v>
      </c>
      <c r="Z664" s="80">
        <v>23999000</v>
      </c>
      <c r="AA664" s="80">
        <v>19981000</v>
      </c>
      <c r="AB664" s="80">
        <v>24308000</v>
      </c>
      <c r="AC664" s="80">
        <v>23731000</v>
      </c>
      <c r="AD664" s="96">
        <v>5</v>
      </c>
      <c r="AE664" s="19">
        <v>24.262628555297901</v>
      </c>
      <c r="AF664" s="19">
        <v>23.822696685791001</v>
      </c>
      <c r="AG664" s="19">
        <v>23.901502609252901</v>
      </c>
      <c r="AH664" s="19">
        <v>24.549983978271499</v>
      </c>
      <c r="AI664" s="19">
        <v>24.480806350708001</v>
      </c>
      <c r="AJ664" s="19">
        <v>24.5519199371338</v>
      </c>
      <c r="AK664" s="19">
        <v>24.516471862793001</v>
      </c>
      <c r="AL664" s="19">
        <v>24.252124786376999</v>
      </c>
      <c r="AM664" s="19">
        <v>24.534927368164102</v>
      </c>
      <c r="AN664" s="19">
        <v>24.500268936157202</v>
      </c>
      <c r="AO664" s="19">
        <v>58.084000000000003</v>
      </c>
      <c r="AP664" s="19">
        <v>483</v>
      </c>
      <c r="AQ664" s="19">
        <v>65.400000000000006</v>
      </c>
      <c r="AR664" s="19">
        <v>36</v>
      </c>
      <c r="AS664" s="19">
        <v>65.400000000000006</v>
      </c>
      <c r="AT664" s="19">
        <v>65.400000000000006</v>
      </c>
      <c r="AU664" s="19">
        <v>0</v>
      </c>
      <c r="AV664" s="19">
        <v>323.31</v>
      </c>
      <c r="AW664" s="19">
        <v>36</v>
      </c>
      <c r="AX664" s="19">
        <v>36</v>
      </c>
      <c r="AY664" s="19">
        <v>36</v>
      </c>
      <c r="AZ664" s="19" t="s">
        <v>43</v>
      </c>
      <c r="BA664" s="19">
        <v>14</v>
      </c>
      <c r="BB664" s="19">
        <v>11</v>
      </c>
      <c r="BC664" s="19">
        <v>10</v>
      </c>
      <c r="BD664" s="19">
        <v>18</v>
      </c>
      <c r="BE664" s="19">
        <v>24</v>
      </c>
      <c r="BF664" s="19">
        <v>16</v>
      </c>
      <c r="BG664" s="19">
        <v>13</v>
      </c>
      <c r="BH664" s="19">
        <v>13</v>
      </c>
      <c r="BI664" s="19">
        <v>27</v>
      </c>
      <c r="BJ664" s="19">
        <v>20</v>
      </c>
      <c r="BK664" s="19">
        <v>483</v>
      </c>
      <c r="BL664" s="19">
        <v>1.71</v>
      </c>
      <c r="BM664" s="19">
        <v>30.6</v>
      </c>
      <c r="BN664" s="19">
        <v>27.5</v>
      </c>
      <c r="BO664" s="19">
        <v>24.2</v>
      </c>
      <c r="BP664" s="19">
        <v>38.5</v>
      </c>
      <c r="BQ664" s="19">
        <v>46.2</v>
      </c>
      <c r="BR664" s="19">
        <v>34.4</v>
      </c>
      <c r="BS664" s="19">
        <v>29.6</v>
      </c>
      <c r="BT664" s="19">
        <v>28</v>
      </c>
      <c r="BU664" s="19">
        <v>52.4</v>
      </c>
      <c r="BV664" s="19">
        <v>41.4</v>
      </c>
      <c r="BW664" s="19">
        <v>0.89151889858199695</v>
      </c>
      <c r="BX664" s="19">
        <v>0.44095892707460199</v>
      </c>
      <c r="BY664" s="19">
        <v>-0.26761894226074301</v>
      </c>
      <c r="BZ664" s="19">
        <v>-1.6957531693780601</v>
      </c>
    </row>
    <row r="665" spans="1:78" s="38" customFormat="1" x14ac:dyDescent="0.3">
      <c r="A665" s="91">
        <v>663</v>
      </c>
      <c r="B665" s="19" t="s">
        <v>2456</v>
      </c>
      <c r="C665" s="223" t="s">
        <v>76</v>
      </c>
      <c r="D665" s="177">
        <v>1.4157890590120019</v>
      </c>
      <c r="E665" s="108">
        <f t="shared" si="108"/>
        <v>0.50160633167300328</v>
      </c>
      <c r="F665" s="28">
        <v>0.12897690065205925</v>
      </c>
      <c r="G665" s="129">
        <f t="shared" si="109"/>
        <v>0.88948806348086606</v>
      </c>
      <c r="H665" s="144"/>
      <c r="I665" s="145">
        <f t="shared" si="111"/>
        <v>0.88948806348086606</v>
      </c>
      <c r="J665" s="74" t="s">
        <v>2457</v>
      </c>
      <c r="K665" s="74" t="s">
        <v>2458</v>
      </c>
      <c r="L665" s="74" t="str">
        <f t="shared" si="112"/>
        <v/>
      </c>
      <c r="M665" s="75" t="str">
        <f t="shared" si="114"/>
        <v/>
      </c>
      <c r="N665" s="74" t="str">
        <f t="shared" si="114"/>
        <v/>
      </c>
      <c r="O665" s="74" t="str">
        <f t="shared" si="114"/>
        <v/>
      </c>
      <c r="P665" s="74" t="str">
        <f t="shared" si="114"/>
        <v/>
      </c>
      <c r="Q665" s="76" t="str">
        <f t="shared" si="114"/>
        <v/>
      </c>
      <c r="R665" s="74" t="str">
        <f t="shared" si="114"/>
        <v>GO:0097014</v>
      </c>
      <c r="S665" s="77">
        <v>1545300</v>
      </c>
      <c r="T665" s="78">
        <v>2332100</v>
      </c>
      <c r="U665" s="78">
        <v>2003200</v>
      </c>
      <c r="V665" s="78">
        <v>1840200</v>
      </c>
      <c r="W665" s="78">
        <v>3702300</v>
      </c>
      <c r="X665" s="79">
        <v>5</v>
      </c>
      <c r="Y665" s="80">
        <v>4193400</v>
      </c>
      <c r="Z665" s="80">
        <v>3563800</v>
      </c>
      <c r="AA665" s="80">
        <v>3350500</v>
      </c>
      <c r="AB665" s="80">
        <v>1757100</v>
      </c>
      <c r="AC665" s="80">
        <v>3307900</v>
      </c>
      <c r="AD665" s="96">
        <v>5</v>
      </c>
      <c r="AE665" s="19">
        <v>20.559455871581999</v>
      </c>
      <c r="AF665" s="19">
        <v>21.1531982421875</v>
      </c>
      <c r="AG665" s="19">
        <v>20.933874130248999</v>
      </c>
      <c r="AH665" s="19">
        <v>20.8114318847656</v>
      </c>
      <c r="AI665" s="19">
        <v>21.819990158081101</v>
      </c>
      <c r="AJ665" s="19">
        <v>21.999689102172901</v>
      </c>
      <c r="AK665" s="19">
        <v>21.7649841308594</v>
      </c>
      <c r="AL665" s="19">
        <v>21.675945281982401</v>
      </c>
      <c r="AM665" s="19">
        <v>20.744764328002901</v>
      </c>
      <c r="AN665" s="19">
        <v>21.657484054565401</v>
      </c>
      <c r="AO665" s="19">
        <v>75.914000000000001</v>
      </c>
      <c r="AP665" s="19">
        <v>681</v>
      </c>
      <c r="AQ665" s="19">
        <v>23.8</v>
      </c>
      <c r="AR665" s="19">
        <v>11</v>
      </c>
      <c r="AS665" s="19">
        <v>23.8</v>
      </c>
      <c r="AT665" s="19">
        <v>23.8</v>
      </c>
      <c r="AU665" s="19">
        <v>0</v>
      </c>
      <c r="AV665" s="19">
        <v>81.677999999999997</v>
      </c>
      <c r="AW665" s="19">
        <v>11</v>
      </c>
      <c r="AX665" s="19">
        <v>11</v>
      </c>
      <c r="AY665" s="19">
        <v>11</v>
      </c>
      <c r="AZ665" s="19" t="s">
        <v>43</v>
      </c>
      <c r="BA665" s="19">
        <v>2</v>
      </c>
      <c r="BB665" s="19">
        <v>6</v>
      </c>
      <c r="BC665" s="19">
        <v>7</v>
      </c>
      <c r="BD665" s="19">
        <v>3</v>
      </c>
      <c r="BE665" s="19">
        <v>4</v>
      </c>
      <c r="BF665" s="19">
        <v>8</v>
      </c>
      <c r="BG665" s="19">
        <v>7</v>
      </c>
      <c r="BH665" s="19">
        <v>6</v>
      </c>
      <c r="BI665" s="19">
        <v>4</v>
      </c>
      <c r="BJ665" s="19">
        <v>5</v>
      </c>
      <c r="BK665" s="19">
        <v>681</v>
      </c>
      <c r="BL665" s="19">
        <v>1.9</v>
      </c>
      <c r="BM665" s="19">
        <v>3.2</v>
      </c>
      <c r="BN665" s="19">
        <v>9.5</v>
      </c>
      <c r="BO665" s="19">
        <v>17.2</v>
      </c>
      <c r="BP665" s="19">
        <v>5.3</v>
      </c>
      <c r="BQ665" s="19">
        <v>7.3</v>
      </c>
      <c r="BR665" s="19">
        <v>20.399999999999999</v>
      </c>
      <c r="BS665" s="19">
        <v>16.899999999999999</v>
      </c>
      <c r="BT665" s="19">
        <v>11.6</v>
      </c>
      <c r="BU665" s="19">
        <v>8.1</v>
      </c>
      <c r="BV665" s="19">
        <v>8.6999999999999993</v>
      </c>
      <c r="BW665" s="19">
        <v>0.88948806348086595</v>
      </c>
      <c r="BX665" s="19">
        <v>0.44176106934001702</v>
      </c>
      <c r="BY665" s="19">
        <v>-0.51298332214355502</v>
      </c>
      <c r="BZ665" s="19">
        <v>-1.6926616432547901</v>
      </c>
    </row>
    <row r="666" spans="1:78" s="38" customFormat="1" x14ac:dyDescent="0.3">
      <c r="A666" s="91">
        <v>664</v>
      </c>
      <c r="B666" s="19" t="s">
        <v>2459</v>
      </c>
      <c r="C666" s="223" t="s">
        <v>2460</v>
      </c>
      <c r="D666" s="177">
        <v>1.2174457779781049</v>
      </c>
      <c r="E666" s="108">
        <f t="shared" si="108"/>
        <v>0.28385751967183775</v>
      </c>
      <c r="F666" s="28">
        <v>0.12971035111120469</v>
      </c>
      <c r="G666" s="129">
        <f t="shared" si="109"/>
        <v>0.88702536507936303</v>
      </c>
      <c r="H666" s="144"/>
      <c r="I666" s="145">
        <f t="shared" si="111"/>
        <v>0.88702536507936303</v>
      </c>
      <c r="J666" s="74" t="s">
        <v>2461</v>
      </c>
      <c r="K666" s="74" t="s">
        <v>2462</v>
      </c>
      <c r="L666" s="74" t="str">
        <f t="shared" si="112"/>
        <v/>
      </c>
      <c r="M666" s="75" t="str">
        <f t="shared" si="114"/>
        <v/>
      </c>
      <c r="N666" s="74" t="str">
        <f t="shared" si="114"/>
        <v/>
      </c>
      <c r="O666" s="74" t="str">
        <f t="shared" si="114"/>
        <v/>
      </c>
      <c r="P666" s="74" t="str">
        <f t="shared" si="114"/>
        <v/>
      </c>
      <c r="Q666" s="76" t="str">
        <f t="shared" si="114"/>
        <v/>
      </c>
      <c r="R666" s="74" t="str">
        <f t="shared" si="114"/>
        <v/>
      </c>
      <c r="S666" s="77">
        <v>26221000</v>
      </c>
      <c r="T666" s="78">
        <v>30169000</v>
      </c>
      <c r="U666" s="78">
        <v>32017000</v>
      </c>
      <c r="V666" s="78">
        <v>21687000</v>
      </c>
      <c r="W666" s="78">
        <v>20803000</v>
      </c>
      <c r="X666" s="79">
        <v>5</v>
      </c>
      <c r="Y666" s="80">
        <v>34833000</v>
      </c>
      <c r="Z666" s="80">
        <v>36867000</v>
      </c>
      <c r="AA666" s="80">
        <v>35698000</v>
      </c>
      <c r="AB666" s="80">
        <v>27133000</v>
      </c>
      <c r="AC666" s="80">
        <v>24829000</v>
      </c>
      <c r="AD666" s="96">
        <v>5</v>
      </c>
      <c r="AE666" s="19">
        <v>24.644218444824201</v>
      </c>
      <c r="AF666" s="19">
        <v>24.846563339233398</v>
      </c>
      <c r="AG666" s="19">
        <v>24.932334899902301</v>
      </c>
      <c r="AH666" s="19">
        <v>24.370326995849599</v>
      </c>
      <c r="AI666" s="19">
        <v>24.310287475585898</v>
      </c>
      <c r="AJ666" s="19">
        <v>25.053951263427699</v>
      </c>
      <c r="AK666" s="19">
        <v>25.135826110839801</v>
      </c>
      <c r="AL666" s="19">
        <v>25.089340209960898</v>
      </c>
      <c r="AM666" s="19">
        <v>24.693544387817401</v>
      </c>
      <c r="AN666" s="19">
        <v>24.565523147583001</v>
      </c>
      <c r="AO666" s="19">
        <v>41.674999999999997</v>
      </c>
      <c r="AP666" s="19">
        <v>374</v>
      </c>
      <c r="AQ666" s="19">
        <v>71.099999999999994</v>
      </c>
      <c r="AR666" s="19">
        <v>21</v>
      </c>
      <c r="AS666" s="19">
        <v>71.099999999999994</v>
      </c>
      <c r="AT666" s="19">
        <v>71.099999999999994</v>
      </c>
      <c r="AU666" s="19">
        <v>0</v>
      </c>
      <c r="AV666" s="19">
        <v>323.31</v>
      </c>
      <c r="AW666" s="19">
        <v>21</v>
      </c>
      <c r="AX666" s="19">
        <v>21</v>
      </c>
      <c r="AY666" s="19">
        <v>21</v>
      </c>
      <c r="AZ666" s="19" t="s">
        <v>43</v>
      </c>
      <c r="BA666" s="19">
        <v>12</v>
      </c>
      <c r="BB666" s="19">
        <v>12</v>
      </c>
      <c r="BC666" s="19">
        <v>10</v>
      </c>
      <c r="BD666" s="19">
        <v>17</v>
      </c>
      <c r="BE666" s="19">
        <v>15</v>
      </c>
      <c r="BF666" s="19">
        <v>13</v>
      </c>
      <c r="BG666" s="19">
        <v>11</v>
      </c>
      <c r="BH666" s="19">
        <v>11</v>
      </c>
      <c r="BI666" s="19">
        <v>16</v>
      </c>
      <c r="BJ666" s="19">
        <v>17</v>
      </c>
      <c r="BK666" s="19">
        <v>374</v>
      </c>
      <c r="BL666" s="19">
        <v>1.35</v>
      </c>
      <c r="BM666" s="19">
        <v>43.3</v>
      </c>
      <c r="BN666" s="19">
        <v>50.5</v>
      </c>
      <c r="BO666" s="19">
        <v>43.3</v>
      </c>
      <c r="BP666" s="19">
        <v>58.3</v>
      </c>
      <c r="BQ666" s="19">
        <v>57</v>
      </c>
      <c r="BR666" s="19">
        <v>51.9</v>
      </c>
      <c r="BS666" s="19">
        <v>43.3</v>
      </c>
      <c r="BT666" s="19">
        <v>46</v>
      </c>
      <c r="BU666" s="19">
        <v>50.5</v>
      </c>
      <c r="BV666" s="19">
        <v>58.6</v>
      </c>
      <c r="BW666" s="19">
        <v>0.88702536507936303</v>
      </c>
      <c r="BX666" s="19">
        <v>0.44406005004170102</v>
      </c>
      <c r="BY666" s="19">
        <v>-0.28689079284667701</v>
      </c>
      <c r="BZ666" s="19">
        <v>-1.68891128015105</v>
      </c>
    </row>
    <row r="667" spans="1:78" s="38" customFormat="1" x14ac:dyDescent="0.3">
      <c r="A667" s="91">
        <v>665</v>
      </c>
      <c r="B667" s="19" t="s">
        <v>2463</v>
      </c>
      <c r="C667" s="223" t="s">
        <v>2464</v>
      </c>
      <c r="D667" s="177">
        <v>1.1078175843033138</v>
      </c>
      <c r="E667" s="108">
        <f t="shared" si="108"/>
        <v>0.14772034358304351</v>
      </c>
      <c r="F667" s="28">
        <v>0.1299291369441698</v>
      </c>
      <c r="G667" s="129">
        <f t="shared" si="109"/>
        <v>0.88629344634715101</v>
      </c>
      <c r="H667" s="144"/>
      <c r="I667" s="145">
        <f t="shared" si="111"/>
        <v>0.88629344634715101</v>
      </c>
      <c r="J667" s="74" t="s">
        <v>2465</v>
      </c>
      <c r="K667" s="74" t="s">
        <v>2466</v>
      </c>
      <c r="L667" s="74" t="str">
        <f t="shared" si="112"/>
        <v>GO:0003735;GO:0003729</v>
      </c>
      <c r="M667" s="75" t="str">
        <f t="shared" si="114"/>
        <v/>
      </c>
      <c r="N667" s="74" t="str">
        <f t="shared" si="114"/>
        <v>GO:0003735</v>
      </c>
      <c r="O667" s="74" t="str">
        <f t="shared" si="114"/>
        <v>GO:0003729</v>
      </c>
      <c r="P667" s="74" t="str">
        <f t="shared" si="114"/>
        <v/>
      </c>
      <c r="Q667" s="76" t="str">
        <f t="shared" si="114"/>
        <v/>
      </c>
      <c r="R667" s="74" t="str">
        <f t="shared" si="114"/>
        <v/>
      </c>
      <c r="S667" s="77">
        <v>228250000</v>
      </c>
      <c r="T667" s="78">
        <v>251930000</v>
      </c>
      <c r="U667" s="78">
        <v>218790000</v>
      </c>
      <c r="V667" s="78">
        <v>296050000</v>
      </c>
      <c r="W667" s="78">
        <v>240400000</v>
      </c>
      <c r="X667" s="79">
        <v>5</v>
      </c>
      <c r="Y667" s="80">
        <v>268230000</v>
      </c>
      <c r="Z667" s="80">
        <v>308900000</v>
      </c>
      <c r="AA667" s="80">
        <v>277560000</v>
      </c>
      <c r="AB667" s="80">
        <v>253460000</v>
      </c>
      <c r="AC667" s="80">
        <v>260470000</v>
      </c>
      <c r="AD667" s="96">
        <v>5</v>
      </c>
      <c r="AE667" s="19">
        <v>27.766038894653299</v>
      </c>
      <c r="AF667" s="19">
        <v>27.908447265625</v>
      </c>
      <c r="AG667" s="19">
        <v>27.704971313476602</v>
      </c>
      <c r="AH667" s="19">
        <v>28.1412658691406</v>
      </c>
      <c r="AI667" s="19">
        <v>27.840862274169901</v>
      </c>
      <c r="AJ667" s="19">
        <v>27.998895645141602</v>
      </c>
      <c r="AK667" s="19">
        <v>28.202564239501999</v>
      </c>
      <c r="AL667" s="19">
        <v>28.048223495483398</v>
      </c>
      <c r="AM667" s="19">
        <v>27.917182922363299</v>
      </c>
      <c r="AN667" s="19">
        <v>27.956541061401399</v>
      </c>
      <c r="AO667" s="19">
        <v>27.609000000000002</v>
      </c>
      <c r="AP667" s="19">
        <v>244</v>
      </c>
      <c r="AQ667" s="19">
        <v>87.3</v>
      </c>
      <c r="AR667" s="19">
        <v>24</v>
      </c>
      <c r="AS667" s="19">
        <v>87.3</v>
      </c>
      <c r="AT667" s="19">
        <v>87.3</v>
      </c>
      <c r="AU667" s="19">
        <v>0</v>
      </c>
      <c r="AV667" s="19">
        <v>323.31</v>
      </c>
      <c r="AW667" s="19" t="s">
        <v>43</v>
      </c>
      <c r="AX667" s="19" t="s">
        <v>43</v>
      </c>
      <c r="AY667" s="19" t="s">
        <v>43</v>
      </c>
      <c r="AZ667" s="19" t="s">
        <v>43</v>
      </c>
      <c r="BA667" s="19">
        <v>15</v>
      </c>
      <c r="BB667" s="19">
        <v>14</v>
      </c>
      <c r="BC667" s="19">
        <v>14</v>
      </c>
      <c r="BD667" s="19">
        <v>19</v>
      </c>
      <c r="BE667" s="19">
        <v>21</v>
      </c>
      <c r="BF667" s="19">
        <v>16</v>
      </c>
      <c r="BG667" s="19">
        <v>17</v>
      </c>
      <c r="BH667" s="19">
        <v>18</v>
      </c>
      <c r="BI667" s="19">
        <v>21</v>
      </c>
      <c r="BJ667" s="19">
        <v>22</v>
      </c>
      <c r="BK667" s="19" t="s">
        <v>43</v>
      </c>
      <c r="BL667" s="19">
        <v>1.37</v>
      </c>
      <c r="BM667" s="19">
        <v>57.4</v>
      </c>
      <c r="BN667" s="19">
        <v>57.4</v>
      </c>
      <c r="BO667" s="19">
        <v>58.2</v>
      </c>
      <c r="BP667" s="19">
        <v>68.400000000000006</v>
      </c>
      <c r="BQ667" s="19">
        <v>74.599999999999994</v>
      </c>
      <c r="BR667" s="19">
        <v>70.099999999999994</v>
      </c>
      <c r="BS667" s="19">
        <v>70.099999999999994</v>
      </c>
      <c r="BT667" s="19">
        <v>72.5</v>
      </c>
      <c r="BU667" s="19">
        <v>72.099999999999994</v>
      </c>
      <c r="BV667" s="19">
        <v>74.599999999999994</v>
      </c>
      <c r="BW667" s="19">
        <v>0.88629344634715101</v>
      </c>
      <c r="BX667" s="19">
        <v>0.44449666666666698</v>
      </c>
      <c r="BY667" s="19">
        <v>-0.15236434936523199</v>
      </c>
      <c r="BZ667" s="19">
        <v>-1.6877963643131599</v>
      </c>
    </row>
    <row r="668" spans="1:78" s="38" customFormat="1" x14ac:dyDescent="0.3">
      <c r="A668" s="91">
        <v>666</v>
      </c>
      <c r="B668" s="19" t="s">
        <v>2467</v>
      </c>
      <c r="C668" s="223" t="s">
        <v>2468</v>
      </c>
      <c r="D668" s="177">
        <v>1.2154912725822464</v>
      </c>
      <c r="E668" s="108">
        <f t="shared" si="108"/>
        <v>0.28153953462742715</v>
      </c>
      <c r="F668" s="28">
        <v>0.13029689933506119</v>
      </c>
      <c r="G668" s="129">
        <f t="shared" si="109"/>
        <v>0.88506591903565401</v>
      </c>
      <c r="H668" s="144"/>
      <c r="I668" s="145">
        <f t="shared" si="111"/>
        <v>0.88506591903565401</v>
      </c>
      <c r="J668" s="74" t="s">
        <v>2469</v>
      </c>
      <c r="K668" s="74" t="s">
        <v>2470</v>
      </c>
      <c r="L668" s="74" t="str">
        <f t="shared" si="112"/>
        <v/>
      </c>
      <c r="M668" s="75" t="str">
        <f t="shared" si="114"/>
        <v/>
      </c>
      <c r="N668" s="74" t="str">
        <f t="shared" si="114"/>
        <v/>
      </c>
      <c r="O668" s="74" t="str">
        <f t="shared" si="114"/>
        <v/>
      </c>
      <c r="P668" s="74" t="str">
        <f t="shared" si="114"/>
        <v/>
      </c>
      <c r="Q668" s="76" t="str">
        <f t="shared" si="114"/>
        <v/>
      </c>
      <c r="R668" s="74" t="str">
        <f t="shared" si="114"/>
        <v/>
      </c>
      <c r="S668" s="77">
        <v>5164100</v>
      </c>
      <c r="T668" s="78">
        <v>6349300</v>
      </c>
      <c r="U668" s="78">
        <v>5229100</v>
      </c>
      <c r="V668" s="78">
        <v>10139000</v>
      </c>
      <c r="W668" s="78">
        <v>8472600</v>
      </c>
      <c r="X668" s="79">
        <v>5</v>
      </c>
      <c r="Y668" s="80">
        <v>8041100</v>
      </c>
      <c r="Z668" s="80">
        <v>8764300</v>
      </c>
      <c r="AA668" s="80">
        <v>9407200</v>
      </c>
      <c r="AB668" s="80">
        <v>8202000</v>
      </c>
      <c r="AC668" s="80">
        <v>8558000</v>
      </c>
      <c r="AD668" s="96">
        <v>5</v>
      </c>
      <c r="AE668" s="19">
        <v>22.300085067748999</v>
      </c>
      <c r="AF668" s="19">
        <v>22.598165512085</v>
      </c>
      <c r="AG668" s="19">
        <v>22.318130493164102</v>
      </c>
      <c r="AH668" s="19">
        <v>23.273412704467798</v>
      </c>
      <c r="AI668" s="19">
        <v>23.0143737792969</v>
      </c>
      <c r="AJ668" s="19">
        <v>22.938961029052699</v>
      </c>
      <c r="AK668" s="19">
        <v>23.063207626342798</v>
      </c>
      <c r="AL668" s="19">
        <v>23.1653347015381</v>
      </c>
      <c r="AM668" s="19">
        <v>22.967544555664102</v>
      </c>
      <c r="AN668" s="19">
        <v>23.028842926025401</v>
      </c>
      <c r="AO668" s="19">
        <v>12.826000000000001</v>
      </c>
      <c r="AP668" s="19">
        <v>118</v>
      </c>
      <c r="AQ668" s="19">
        <v>76.3</v>
      </c>
      <c r="AR668" s="19">
        <v>7</v>
      </c>
      <c r="AS668" s="19">
        <v>76.3</v>
      </c>
      <c r="AT668" s="19">
        <v>76.3</v>
      </c>
      <c r="AU668" s="19">
        <v>0</v>
      </c>
      <c r="AV668" s="19">
        <v>174.8</v>
      </c>
      <c r="AW668" s="19">
        <v>7</v>
      </c>
      <c r="AX668" s="19">
        <v>7</v>
      </c>
      <c r="AY668" s="19">
        <v>7</v>
      </c>
      <c r="AZ668" s="19" t="s">
        <v>43</v>
      </c>
      <c r="BA668" s="19">
        <v>3</v>
      </c>
      <c r="BB668" s="19">
        <v>3</v>
      </c>
      <c r="BC668" s="19">
        <v>4</v>
      </c>
      <c r="BD668" s="19">
        <v>5</v>
      </c>
      <c r="BE668" s="19">
        <v>6</v>
      </c>
      <c r="BF668" s="19">
        <v>3</v>
      </c>
      <c r="BG668" s="19">
        <v>2</v>
      </c>
      <c r="BH668" s="19">
        <v>4</v>
      </c>
      <c r="BI668" s="19">
        <v>5</v>
      </c>
      <c r="BJ668" s="19">
        <v>5</v>
      </c>
      <c r="BK668" s="19">
        <v>118</v>
      </c>
      <c r="BL668" s="19">
        <v>1.1399999999999999</v>
      </c>
      <c r="BM668" s="19">
        <v>44.9</v>
      </c>
      <c r="BN668" s="19">
        <v>44.9</v>
      </c>
      <c r="BO668" s="19">
        <v>58.5</v>
      </c>
      <c r="BP668" s="19">
        <v>60.2</v>
      </c>
      <c r="BQ668" s="19">
        <v>62.7</v>
      </c>
      <c r="BR668" s="19">
        <v>44.9</v>
      </c>
      <c r="BS668" s="19">
        <v>31.4</v>
      </c>
      <c r="BT668" s="19">
        <v>58.5</v>
      </c>
      <c r="BU668" s="19">
        <v>60.2</v>
      </c>
      <c r="BV668" s="19">
        <v>60.2</v>
      </c>
      <c r="BW668" s="19">
        <v>0.88506591903565401</v>
      </c>
      <c r="BX668" s="19">
        <v>0.44519134775374403</v>
      </c>
      <c r="BY668" s="19">
        <v>-0.33194465637206999</v>
      </c>
      <c r="BZ668" s="19">
        <v>-1.68592618788252</v>
      </c>
    </row>
    <row r="669" spans="1:78" s="38" customFormat="1" x14ac:dyDescent="0.3">
      <c r="A669" s="91">
        <v>667</v>
      </c>
      <c r="B669" s="19" t="s">
        <v>2471</v>
      </c>
      <c r="C669" s="223" t="s">
        <v>2472</v>
      </c>
      <c r="D669" s="177">
        <v>1.1917534348872052</v>
      </c>
      <c r="E669" s="108">
        <f t="shared" si="108"/>
        <v>0.25308578356793693</v>
      </c>
      <c r="F669" s="28">
        <v>0.13035822766538771</v>
      </c>
      <c r="G669" s="129">
        <f t="shared" si="109"/>
        <v>0.88486155278172196</v>
      </c>
      <c r="H669" s="144"/>
      <c r="I669" s="145">
        <f t="shared" si="111"/>
        <v>0.88486155278172196</v>
      </c>
      <c r="J669" s="74" t="s">
        <v>2473</v>
      </c>
      <c r="K669" s="74" t="s">
        <v>2474</v>
      </c>
      <c r="L669" s="74" t="str">
        <f t="shared" si="112"/>
        <v/>
      </c>
      <c r="M669" s="75" t="str">
        <f t="shared" si="114"/>
        <v/>
      </c>
      <c r="N669" s="74" t="str">
        <f t="shared" si="114"/>
        <v/>
      </c>
      <c r="O669" s="74" t="str">
        <f t="shared" si="114"/>
        <v/>
      </c>
      <c r="P669" s="74" t="str">
        <f t="shared" si="114"/>
        <v/>
      </c>
      <c r="Q669" s="76" t="str">
        <f t="shared" si="114"/>
        <v/>
      </c>
      <c r="R669" s="74" t="str">
        <f t="shared" si="114"/>
        <v/>
      </c>
      <c r="S669" s="77">
        <v>3639500</v>
      </c>
      <c r="T669" s="78">
        <v>3953500</v>
      </c>
      <c r="U669" s="78">
        <v>3958200</v>
      </c>
      <c r="V669" s="78">
        <v>5921900</v>
      </c>
      <c r="W669" s="78">
        <v>3684800</v>
      </c>
      <c r="X669" s="79">
        <v>5</v>
      </c>
      <c r="Y669" s="80">
        <v>5683200</v>
      </c>
      <c r="Z669" s="80">
        <v>4412100</v>
      </c>
      <c r="AA669" s="80">
        <v>5957300</v>
      </c>
      <c r="AB669" s="80">
        <v>4509000</v>
      </c>
      <c r="AC669" s="80">
        <v>4653400</v>
      </c>
      <c r="AD669" s="96">
        <v>5</v>
      </c>
      <c r="AE669" s="19">
        <v>21.7953090667725</v>
      </c>
      <c r="AF669" s="19">
        <v>21.914699554443398</v>
      </c>
      <c r="AG669" s="19">
        <v>21.9164123535156</v>
      </c>
      <c r="AH669" s="19">
        <v>22.4976291656494</v>
      </c>
      <c r="AI669" s="19">
        <v>21.813154220581101</v>
      </c>
      <c r="AJ669" s="19">
        <v>22.4382724761963</v>
      </c>
      <c r="AK669" s="19">
        <v>22.073034286498999</v>
      </c>
      <c r="AL669" s="19">
        <v>22.506227493286101</v>
      </c>
      <c r="AM669" s="19">
        <v>22.104375839233398</v>
      </c>
      <c r="AN669" s="19">
        <v>22.149854660034201</v>
      </c>
      <c r="AO669" s="19">
        <v>13.577</v>
      </c>
      <c r="AP669" s="19">
        <v>119</v>
      </c>
      <c r="AQ669" s="19">
        <v>50.4</v>
      </c>
      <c r="AR669" s="19">
        <v>6</v>
      </c>
      <c r="AS669" s="19">
        <v>50.4</v>
      </c>
      <c r="AT669" s="19">
        <v>50.4</v>
      </c>
      <c r="AU669" s="19">
        <v>0</v>
      </c>
      <c r="AV669" s="19">
        <v>75.915999999999997</v>
      </c>
      <c r="AW669" s="19">
        <v>6</v>
      </c>
      <c r="AX669" s="19">
        <v>6</v>
      </c>
      <c r="AY669" s="19">
        <v>6</v>
      </c>
      <c r="AZ669" s="19" t="s">
        <v>43</v>
      </c>
      <c r="BA669" s="19">
        <v>4</v>
      </c>
      <c r="BB669" s="19">
        <v>5</v>
      </c>
      <c r="BC669" s="19">
        <v>5</v>
      </c>
      <c r="BD669" s="19">
        <v>2</v>
      </c>
      <c r="BE669" s="19">
        <v>4</v>
      </c>
      <c r="BF669" s="19">
        <v>4</v>
      </c>
      <c r="BG669" s="19">
        <v>4</v>
      </c>
      <c r="BH669" s="19">
        <v>5</v>
      </c>
      <c r="BI669" s="19">
        <v>3</v>
      </c>
      <c r="BJ669" s="19">
        <v>4</v>
      </c>
      <c r="BK669" s="19">
        <v>119</v>
      </c>
      <c r="BL669" s="19">
        <v>1.1000000000000001</v>
      </c>
      <c r="BM669" s="19">
        <v>42.9</v>
      </c>
      <c r="BN669" s="19">
        <v>49.6</v>
      </c>
      <c r="BO669" s="19">
        <v>40.299999999999997</v>
      </c>
      <c r="BP669" s="19">
        <v>26.1</v>
      </c>
      <c r="BQ669" s="19">
        <v>39.5</v>
      </c>
      <c r="BR669" s="19">
        <v>37</v>
      </c>
      <c r="BS669" s="19">
        <v>37</v>
      </c>
      <c r="BT669" s="19">
        <v>43.7</v>
      </c>
      <c r="BU669" s="19">
        <v>26.9</v>
      </c>
      <c r="BV669" s="19">
        <v>39.5</v>
      </c>
      <c r="BW669" s="19">
        <v>0.88486155278172196</v>
      </c>
      <c r="BX669" s="19">
        <v>0.44514380714879498</v>
      </c>
      <c r="BY669" s="19">
        <v>-0.26691207885742002</v>
      </c>
      <c r="BZ669" s="19">
        <v>-1.6856147915601101</v>
      </c>
    </row>
    <row r="670" spans="1:78" s="38" customFormat="1" x14ac:dyDescent="0.3">
      <c r="A670" s="91">
        <v>668</v>
      </c>
      <c r="B670" s="19" t="s">
        <v>2475</v>
      </c>
      <c r="C670" s="223" t="s">
        <v>2476</v>
      </c>
      <c r="D670" s="177">
        <v>1.4383869337208568</v>
      </c>
      <c r="E670" s="108">
        <f t="shared" si="108"/>
        <v>0.52445182061061668</v>
      </c>
      <c r="F670" s="28">
        <v>0.13038745497768597</v>
      </c>
      <c r="G670" s="129">
        <f t="shared" si="109"/>
        <v>0.88476419154930197</v>
      </c>
      <c r="H670" s="144"/>
      <c r="I670" s="145">
        <f t="shared" si="111"/>
        <v>0.88476419154930197</v>
      </c>
      <c r="J670" s="74" t="s">
        <v>2477</v>
      </c>
      <c r="K670" s="74" t="s">
        <v>2478</v>
      </c>
      <c r="L670" s="74" t="str">
        <f t="shared" si="112"/>
        <v/>
      </c>
      <c r="M670" s="75" t="str">
        <f t="shared" si="114"/>
        <v/>
      </c>
      <c r="N670" s="74" t="str">
        <f t="shared" si="114"/>
        <v/>
      </c>
      <c r="O670" s="74" t="str">
        <f t="shared" si="114"/>
        <v/>
      </c>
      <c r="P670" s="74" t="str">
        <f t="shared" si="114"/>
        <v/>
      </c>
      <c r="Q670" s="76" t="str">
        <f t="shared" si="114"/>
        <v/>
      </c>
      <c r="R670" s="74" t="str">
        <f t="shared" si="114"/>
        <v>GO:0097014</v>
      </c>
      <c r="S670" s="77">
        <v>6489500</v>
      </c>
      <c r="T670" s="78">
        <v>4816200</v>
      </c>
      <c r="U670" s="78">
        <v>7239100</v>
      </c>
      <c r="V670" s="78">
        <v>7291600</v>
      </c>
      <c r="W670" s="78">
        <v>5817600</v>
      </c>
      <c r="X670" s="79">
        <v>5</v>
      </c>
      <c r="Y670" s="80">
        <v>6955800</v>
      </c>
      <c r="Z670" s="80">
        <v>13864000</v>
      </c>
      <c r="AA670" s="80">
        <v>11626000</v>
      </c>
      <c r="AB670" s="80">
        <v>7624400</v>
      </c>
      <c r="AC670" s="80">
        <v>5460500</v>
      </c>
      <c r="AD670" s="96">
        <v>5</v>
      </c>
      <c r="AE670" s="19">
        <v>22.629676818847699</v>
      </c>
      <c r="AF670" s="19">
        <v>22.199464797973601</v>
      </c>
      <c r="AG670" s="19">
        <v>22.787378311157202</v>
      </c>
      <c r="AH670" s="19">
        <v>22.797803878784201</v>
      </c>
      <c r="AI670" s="19">
        <v>22.471992492675799</v>
      </c>
      <c r="AJ670" s="19">
        <v>22.729785919189499</v>
      </c>
      <c r="AK670" s="19">
        <v>23.724840164184599</v>
      </c>
      <c r="AL670" s="19">
        <v>23.470851898193398</v>
      </c>
      <c r="AM670" s="19">
        <v>22.8621921539307</v>
      </c>
      <c r="AN670" s="19">
        <v>22.380601882934599</v>
      </c>
      <c r="AO670" s="19">
        <v>30.440999999999999</v>
      </c>
      <c r="AP670" s="19">
        <v>282</v>
      </c>
      <c r="AQ670" s="19">
        <v>57.8</v>
      </c>
      <c r="AR670" s="19">
        <v>10</v>
      </c>
      <c r="AS670" s="19">
        <v>57.8</v>
      </c>
      <c r="AT670" s="19">
        <v>57.8</v>
      </c>
      <c r="AU670" s="19">
        <v>0</v>
      </c>
      <c r="AV670" s="19">
        <v>155.28</v>
      </c>
      <c r="AW670" s="19" t="s">
        <v>43</v>
      </c>
      <c r="AX670" s="19" t="s">
        <v>43</v>
      </c>
      <c r="AY670" s="19" t="s">
        <v>43</v>
      </c>
      <c r="AZ670" s="19" t="s">
        <v>43</v>
      </c>
      <c r="BA670" s="19">
        <v>2</v>
      </c>
      <c r="BB670" s="19">
        <v>3</v>
      </c>
      <c r="BC670" s="19">
        <v>4</v>
      </c>
      <c r="BD670" s="19">
        <v>5</v>
      </c>
      <c r="BE670" s="19">
        <v>7</v>
      </c>
      <c r="BF670" s="19">
        <v>5</v>
      </c>
      <c r="BG670" s="19">
        <v>3</v>
      </c>
      <c r="BH670" s="19">
        <v>6</v>
      </c>
      <c r="BI670" s="19">
        <v>5</v>
      </c>
      <c r="BJ670" s="19">
        <v>7</v>
      </c>
      <c r="BK670" s="19" t="s">
        <v>43</v>
      </c>
      <c r="BL670" s="19">
        <v>1.31</v>
      </c>
      <c r="BM670" s="19">
        <v>19.899999999999999</v>
      </c>
      <c r="BN670" s="19">
        <v>23</v>
      </c>
      <c r="BO670" s="19">
        <v>33</v>
      </c>
      <c r="BP670" s="19">
        <v>17.7</v>
      </c>
      <c r="BQ670" s="19">
        <v>35.5</v>
      </c>
      <c r="BR670" s="19">
        <v>31.9</v>
      </c>
      <c r="BS670" s="19">
        <v>23.4</v>
      </c>
      <c r="BT670" s="19">
        <v>46.1</v>
      </c>
      <c r="BU670" s="19">
        <v>17.399999999999999</v>
      </c>
      <c r="BV670" s="19">
        <v>24.1</v>
      </c>
      <c r="BW670" s="19">
        <v>0.88476419154930197</v>
      </c>
      <c r="BX670" s="19">
        <v>0.44490033222591402</v>
      </c>
      <c r="BY670" s="19">
        <v>-0.456391143798829</v>
      </c>
      <c r="BZ670" s="19">
        <v>-1.68546643678865</v>
      </c>
    </row>
    <row r="671" spans="1:78" s="38" customFormat="1" x14ac:dyDescent="0.3">
      <c r="A671" s="91">
        <v>669</v>
      </c>
      <c r="B671" s="19" t="s">
        <v>2479</v>
      </c>
      <c r="C671" s="223" t="s">
        <v>76</v>
      </c>
      <c r="D671" s="177">
        <v>0.79708726088161908</v>
      </c>
      <c r="E671" s="108">
        <f t="shared" si="108"/>
        <v>-0.3271904234319748</v>
      </c>
      <c r="F671" s="28">
        <v>0.13056081415477958</v>
      </c>
      <c r="G671" s="129">
        <f t="shared" si="109"/>
        <v>0.88418715039608298</v>
      </c>
      <c r="H671" s="144"/>
      <c r="I671" s="145">
        <f t="shared" si="111"/>
        <v>-0.88418715039608298</v>
      </c>
      <c r="J671" s="74" t="s">
        <v>2480</v>
      </c>
      <c r="K671" s="74" t="s">
        <v>2481</v>
      </c>
      <c r="L671" s="74" t="str">
        <f t="shared" si="112"/>
        <v/>
      </c>
      <c r="M671" s="75" t="str">
        <f t="shared" si="114"/>
        <v/>
      </c>
      <c r="N671" s="74" t="str">
        <f t="shared" si="114"/>
        <v/>
      </c>
      <c r="O671" s="74" t="str">
        <f t="shared" si="114"/>
        <v/>
      </c>
      <c r="P671" s="74" t="str">
        <f t="shared" si="114"/>
        <v/>
      </c>
      <c r="Q671" s="76" t="str">
        <f t="shared" si="114"/>
        <v/>
      </c>
      <c r="R671" s="74" t="str">
        <f t="shared" si="114"/>
        <v/>
      </c>
      <c r="S671" s="77">
        <v>2917200</v>
      </c>
      <c r="T671" s="78">
        <v>2699000</v>
      </c>
      <c r="U671" s="78">
        <v>2297000</v>
      </c>
      <c r="V671" s="78">
        <v>1593200</v>
      </c>
      <c r="W671" s="78">
        <v>2036000</v>
      </c>
      <c r="X671" s="79">
        <v>5</v>
      </c>
      <c r="Y671" s="80">
        <v>2382400</v>
      </c>
      <c r="Z671" s="80">
        <v>1684800</v>
      </c>
      <c r="AA671" s="80">
        <v>1717600</v>
      </c>
      <c r="AB671" s="80">
        <v>1786700</v>
      </c>
      <c r="AC671" s="80">
        <v>1628800</v>
      </c>
      <c r="AD671" s="96">
        <v>5</v>
      </c>
      <c r="AE671" s="19">
        <v>21.476152420043899</v>
      </c>
      <c r="AF671" s="19">
        <v>21.36399269104</v>
      </c>
      <c r="AG671" s="19">
        <v>21.131319046020501</v>
      </c>
      <c r="AH671" s="19">
        <v>20.6034965515137</v>
      </c>
      <c r="AI671" s="19">
        <v>20.9573059082031</v>
      </c>
      <c r="AJ671" s="19">
        <v>21.183984756469702</v>
      </c>
      <c r="AK671" s="19">
        <v>20.684144973754901</v>
      </c>
      <c r="AL671" s="19">
        <v>20.711961746215799</v>
      </c>
      <c r="AM671" s="19">
        <v>20.768865585327099</v>
      </c>
      <c r="AN671" s="19">
        <v>20.635377883911101</v>
      </c>
      <c r="AO671" s="19">
        <v>61.890999999999998</v>
      </c>
      <c r="AP671" s="19">
        <v>561</v>
      </c>
      <c r="AQ671" s="19">
        <v>27.1</v>
      </c>
      <c r="AR671" s="19">
        <v>9</v>
      </c>
      <c r="AS671" s="19">
        <v>27.1</v>
      </c>
      <c r="AT671" s="19">
        <v>27.1</v>
      </c>
      <c r="AU671" s="19">
        <v>0</v>
      </c>
      <c r="AV671" s="19">
        <v>97.483000000000004</v>
      </c>
      <c r="AW671" s="19">
        <v>9</v>
      </c>
      <c r="AX671" s="19">
        <v>9</v>
      </c>
      <c r="AY671" s="19">
        <v>9</v>
      </c>
      <c r="AZ671" s="19" t="s">
        <v>43</v>
      </c>
      <c r="BA671" s="19">
        <v>4</v>
      </c>
      <c r="BB671" s="19">
        <v>4</v>
      </c>
      <c r="BC671" s="19">
        <v>6</v>
      </c>
      <c r="BD671" s="19">
        <v>3</v>
      </c>
      <c r="BE671" s="19">
        <v>4</v>
      </c>
      <c r="BF671" s="19">
        <v>7</v>
      </c>
      <c r="BG671" s="19">
        <v>6</v>
      </c>
      <c r="BH671" s="19">
        <v>8</v>
      </c>
      <c r="BI671" s="19">
        <v>5</v>
      </c>
      <c r="BJ671" s="19">
        <v>3</v>
      </c>
      <c r="BK671" s="19">
        <v>561</v>
      </c>
      <c r="BL671" s="19">
        <v>2.0499999999999998</v>
      </c>
      <c r="BM671" s="19">
        <v>8.9</v>
      </c>
      <c r="BN671" s="19">
        <v>10.5</v>
      </c>
      <c r="BO671" s="19">
        <v>14.1</v>
      </c>
      <c r="BP671" s="19">
        <v>7.1</v>
      </c>
      <c r="BQ671" s="19">
        <v>8.9</v>
      </c>
      <c r="BR671" s="19">
        <v>16.8</v>
      </c>
      <c r="BS671" s="19">
        <v>19.100000000000001</v>
      </c>
      <c r="BT671" s="19">
        <v>20.3</v>
      </c>
      <c r="BU671" s="19">
        <v>10.7</v>
      </c>
      <c r="BV671" s="19">
        <v>6.4</v>
      </c>
      <c r="BW671" s="19">
        <v>0.88418715039608298</v>
      </c>
      <c r="BX671" s="19">
        <v>0.44483582089552198</v>
      </c>
      <c r="BY671" s="19">
        <v>0.309586334228513</v>
      </c>
      <c r="BZ671" s="19">
        <v>1.68458711625598</v>
      </c>
    </row>
    <row r="672" spans="1:78" s="38" customFormat="1" x14ac:dyDescent="0.3">
      <c r="A672" s="91">
        <v>670</v>
      </c>
      <c r="B672" s="19" t="s">
        <v>2482</v>
      </c>
      <c r="C672" s="223" t="s">
        <v>2483</v>
      </c>
      <c r="D672" s="177">
        <v>1.2545565744280993</v>
      </c>
      <c r="E672" s="108">
        <f t="shared" si="108"/>
        <v>0.32717753077618628</v>
      </c>
      <c r="F672" s="28">
        <v>0.13145890052020057</v>
      </c>
      <c r="G672" s="129">
        <f t="shared" si="109"/>
        <v>0.88121000433928609</v>
      </c>
      <c r="H672" s="144"/>
      <c r="I672" s="145">
        <f t="shared" si="111"/>
        <v>0.88121000433928609</v>
      </c>
      <c r="J672" s="74" t="s">
        <v>2484</v>
      </c>
      <c r="K672" s="74" t="s">
        <v>2485</v>
      </c>
      <c r="L672" s="74" t="str">
        <f t="shared" si="112"/>
        <v/>
      </c>
      <c r="M672" s="75" t="str">
        <f t="shared" si="114"/>
        <v/>
      </c>
      <c r="N672" s="74" t="str">
        <f t="shared" si="114"/>
        <v/>
      </c>
      <c r="O672" s="74" t="str">
        <f t="shared" si="114"/>
        <v/>
      </c>
      <c r="P672" s="74" t="str">
        <f t="shared" si="114"/>
        <v/>
      </c>
      <c r="Q672" s="76" t="str">
        <f t="shared" si="114"/>
        <v/>
      </c>
      <c r="R672" s="74" t="str">
        <f t="shared" si="114"/>
        <v/>
      </c>
      <c r="S672" s="77">
        <v>6053300</v>
      </c>
      <c r="T672" s="78">
        <v>8869800</v>
      </c>
      <c r="U672" s="78">
        <v>9667100</v>
      </c>
      <c r="V672" s="78">
        <v>13547000</v>
      </c>
      <c r="W672" s="78">
        <v>11242000</v>
      </c>
      <c r="X672" s="79">
        <v>5</v>
      </c>
      <c r="Y672" s="80">
        <v>10656000</v>
      </c>
      <c r="Z672" s="80">
        <v>11296000</v>
      </c>
      <c r="AA672" s="80">
        <v>11919000</v>
      </c>
      <c r="AB672" s="80">
        <v>15690000</v>
      </c>
      <c r="AC672" s="80">
        <v>12388000</v>
      </c>
      <c r="AD672" s="96">
        <v>5</v>
      </c>
      <c r="AE672" s="19">
        <v>22.529291152954102</v>
      </c>
      <c r="AF672" s="19">
        <v>23.080471038818398</v>
      </c>
      <c r="AG672" s="19">
        <v>23.2046508789063</v>
      </c>
      <c r="AH672" s="19">
        <v>23.691469192504901</v>
      </c>
      <c r="AI672" s="19">
        <v>23.4223957061768</v>
      </c>
      <c r="AJ672" s="19">
        <v>23.3451633453369</v>
      </c>
      <c r="AK672" s="19">
        <v>23.429307937622099</v>
      </c>
      <c r="AL672" s="19">
        <v>23.506759643554702</v>
      </c>
      <c r="AM672" s="19">
        <v>23.903341293335</v>
      </c>
      <c r="AN672" s="19">
        <v>23.562440872192401</v>
      </c>
      <c r="AO672" s="19">
        <v>51.381999999999998</v>
      </c>
      <c r="AP672" s="19">
        <v>463</v>
      </c>
      <c r="AQ672" s="19">
        <v>64.400000000000006</v>
      </c>
      <c r="AR672" s="19">
        <v>22</v>
      </c>
      <c r="AS672" s="19">
        <v>64.400000000000006</v>
      </c>
      <c r="AT672" s="19">
        <v>64.400000000000006</v>
      </c>
      <c r="AU672" s="19">
        <v>0</v>
      </c>
      <c r="AV672" s="19">
        <v>323.31</v>
      </c>
      <c r="AW672" s="19" t="s">
        <v>43</v>
      </c>
      <c r="AX672" s="19" t="s">
        <v>43</v>
      </c>
      <c r="AY672" s="19" t="s">
        <v>43</v>
      </c>
      <c r="AZ672" s="19" t="s">
        <v>43</v>
      </c>
      <c r="BA672" s="19">
        <v>6</v>
      </c>
      <c r="BB672" s="19">
        <v>11</v>
      </c>
      <c r="BC672" s="19">
        <v>10</v>
      </c>
      <c r="BD672" s="19">
        <v>6</v>
      </c>
      <c r="BE672" s="19">
        <v>9</v>
      </c>
      <c r="BF672" s="19">
        <v>14</v>
      </c>
      <c r="BG672" s="19">
        <v>10</v>
      </c>
      <c r="BH672" s="19">
        <v>14</v>
      </c>
      <c r="BI672" s="19">
        <v>10</v>
      </c>
      <c r="BJ672" s="19">
        <v>9</v>
      </c>
      <c r="BK672" s="19" t="s">
        <v>43</v>
      </c>
      <c r="BL672" s="19">
        <v>1.49</v>
      </c>
      <c r="BM672" s="19">
        <v>22.9</v>
      </c>
      <c r="BN672" s="19">
        <v>40.6</v>
      </c>
      <c r="BO672" s="19">
        <v>33.9</v>
      </c>
      <c r="BP672" s="19">
        <v>23.3</v>
      </c>
      <c r="BQ672" s="19">
        <v>35.4</v>
      </c>
      <c r="BR672" s="19">
        <v>47.5</v>
      </c>
      <c r="BS672" s="19">
        <v>40.6</v>
      </c>
      <c r="BT672" s="19">
        <v>48.2</v>
      </c>
      <c r="BU672" s="19">
        <v>38</v>
      </c>
      <c r="BV672" s="19">
        <v>34.1</v>
      </c>
      <c r="BW672" s="19">
        <v>0.88121000433928598</v>
      </c>
      <c r="BX672" s="19">
        <v>0.44706699751861001</v>
      </c>
      <c r="BY672" s="19">
        <v>-0.363747024536131</v>
      </c>
      <c r="BZ672" s="19">
        <v>-1.6800490305476901</v>
      </c>
    </row>
    <row r="673" spans="1:78" s="38" customFormat="1" x14ac:dyDescent="0.3">
      <c r="A673" s="91">
        <v>671</v>
      </c>
      <c r="B673" s="19" t="s">
        <v>2486</v>
      </c>
      <c r="C673" s="223" t="s">
        <v>2487</v>
      </c>
      <c r="D673" s="177">
        <v>1.1407183559371497</v>
      </c>
      <c r="E673" s="108">
        <f t="shared" si="108"/>
        <v>0.18994263330076414</v>
      </c>
      <c r="F673" s="28">
        <v>0.13175608096001631</v>
      </c>
      <c r="G673" s="129">
        <f t="shared" si="109"/>
        <v>0.88022933158839289</v>
      </c>
      <c r="H673" s="144"/>
      <c r="I673" s="145">
        <f t="shared" si="111"/>
        <v>0.88022933158839289</v>
      </c>
      <c r="J673" s="74" t="s">
        <v>2488</v>
      </c>
      <c r="K673" s="74" t="s">
        <v>2489</v>
      </c>
      <c r="L673" s="74" t="str">
        <f t="shared" si="112"/>
        <v/>
      </c>
      <c r="M673" s="75" t="str">
        <f t="shared" ref="M673:R682" si="115">IF(ISNUMBER(FIND(M$2,$J673))=TRUE,M$2,"")</f>
        <v/>
      </c>
      <c r="N673" s="74" t="str">
        <f t="shared" si="115"/>
        <v/>
      </c>
      <c r="O673" s="74" t="str">
        <f t="shared" si="115"/>
        <v/>
      </c>
      <c r="P673" s="74" t="str">
        <f t="shared" si="115"/>
        <v/>
      </c>
      <c r="Q673" s="76" t="str">
        <f t="shared" si="115"/>
        <v/>
      </c>
      <c r="R673" s="74" t="str">
        <f t="shared" si="115"/>
        <v>GO:0097014</v>
      </c>
      <c r="S673" s="77">
        <v>82546000</v>
      </c>
      <c r="T673" s="78">
        <v>116650000</v>
      </c>
      <c r="U673" s="78">
        <v>109790000</v>
      </c>
      <c r="V673" s="78">
        <v>109590000</v>
      </c>
      <c r="W673" s="78">
        <v>102280000</v>
      </c>
      <c r="X673" s="79">
        <v>5</v>
      </c>
      <c r="Y673" s="80">
        <v>122140000</v>
      </c>
      <c r="Z673" s="80">
        <v>142600000</v>
      </c>
      <c r="AA673" s="80">
        <v>109440000</v>
      </c>
      <c r="AB673" s="80">
        <v>107950000</v>
      </c>
      <c r="AC673" s="80">
        <v>112020000</v>
      </c>
      <c r="AD673" s="96">
        <v>5</v>
      </c>
      <c r="AE673" s="19">
        <v>26.2986946105957</v>
      </c>
      <c r="AF673" s="19">
        <v>26.797611236572301</v>
      </c>
      <c r="AG673" s="19">
        <v>26.710170745849599</v>
      </c>
      <c r="AH673" s="19">
        <v>26.707540512085</v>
      </c>
      <c r="AI673" s="19">
        <v>26.607948303222699</v>
      </c>
      <c r="AJ673" s="19">
        <v>26.863960266113299</v>
      </c>
      <c r="AK673" s="19">
        <v>27.087398529052699</v>
      </c>
      <c r="AL673" s="19">
        <v>26.705564498901399</v>
      </c>
      <c r="AM673" s="19">
        <v>26.685787200927699</v>
      </c>
      <c r="AN673" s="19">
        <v>26.739181518554702</v>
      </c>
      <c r="AO673" s="19">
        <v>35.151000000000003</v>
      </c>
      <c r="AP673" s="19">
        <v>328</v>
      </c>
      <c r="AQ673" s="19">
        <v>62.2</v>
      </c>
      <c r="AR673" s="19">
        <v>26</v>
      </c>
      <c r="AS673" s="19">
        <v>62.2</v>
      </c>
      <c r="AT673" s="19">
        <v>62.2</v>
      </c>
      <c r="AU673" s="19">
        <v>0</v>
      </c>
      <c r="AV673" s="19">
        <v>323.31</v>
      </c>
      <c r="AW673" s="19">
        <v>26</v>
      </c>
      <c r="AX673" s="19">
        <v>26</v>
      </c>
      <c r="AY673" s="19">
        <v>26</v>
      </c>
      <c r="AZ673" s="19" t="s">
        <v>43</v>
      </c>
      <c r="BA673" s="19">
        <v>15</v>
      </c>
      <c r="BB673" s="19">
        <v>16</v>
      </c>
      <c r="BC673" s="19">
        <v>17</v>
      </c>
      <c r="BD673" s="19">
        <v>20</v>
      </c>
      <c r="BE673" s="19">
        <v>24</v>
      </c>
      <c r="BF673" s="19">
        <v>18</v>
      </c>
      <c r="BG673" s="19">
        <v>16</v>
      </c>
      <c r="BH673" s="19">
        <v>18</v>
      </c>
      <c r="BI673" s="19">
        <v>22</v>
      </c>
      <c r="BJ673" s="19">
        <v>21</v>
      </c>
      <c r="BK673" s="19">
        <v>328</v>
      </c>
      <c r="BL673" s="19">
        <v>1.35</v>
      </c>
      <c r="BM673" s="19">
        <v>52.7</v>
      </c>
      <c r="BN673" s="19">
        <v>46.3</v>
      </c>
      <c r="BO673" s="19">
        <v>54.3</v>
      </c>
      <c r="BP673" s="19">
        <v>59.5</v>
      </c>
      <c r="BQ673" s="19">
        <v>62.2</v>
      </c>
      <c r="BR673" s="19">
        <v>54.3</v>
      </c>
      <c r="BS673" s="19">
        <v>52.1</v>
      </c>
      <c r="BT673" s="19">
        <v>54.3</v>
      </c>
      <c r="BU673" s="19">
        <v>62.2</v>
      </c>
      <c r="BV673" s="19">
        <v>60.7</v>
      </c>
      <c r="BW673" s="19">
        <v>0.880229331588393</v>
      </c>
      <c r="BX673" s="19">
        <v>0.44720132013201302</v>
      </c>
      <c r="BY673" s="19">
        <v>-0.191985321044921</v>
      </c>
      <c r="BZ673" s="19">
        <v>-1.67855367486954</v>
      </c>
    </row>
    <row r="674" spans="1:78" s="38" customFormat="1" x14ac:dyDescent="0.3">
      <c r="A674" s="91">
        <v>672</v>
      </c>
      <c r="B674" s="19" t="s">
        <v>2490</v>
      </c>
      <c r="C674" s="223" t="s">
        <v>309</v>
      </c>
      <c r="D674" s="177">
        <v>1.3471879357537571</v>
      </c>
      <c r="E674" s="108">
        <f t="shared" si="108"/>
        <v>0.42995112404978614</v>
      </c>
      <c r="F674" s="28">
        <v>0.13179145122588479</v>
      </c>
      <c r="G674" s="129">
        <f t="shared" si="109"/>
        <v>0.88011275974076497</v>
      </c>
      <c r="H674" s="144"/>
      <c r="I674" s="145">
        <f t="shared" si="111"/>
        <v>0.88011275974076497</v>
      </c>
      <c r="J674" s="74" t="s">
        <v>2491</v>
      </c>
      <c r="K674" s="74" t="s">
        <v>2492</v>
      </c>
      <c r="L674" s="74" t="str">
        <f t="shared" si="112"/>
        <v/>
      </c>
      <c r="M674" s="75" t="str">
        <f t="shared" si="115"/>
        <v/>
      </c>
      <c r="N674" s="74" t="str">
        <f t="shared" si="115"/>
        <v/>
      </c>
      <c r="O674" s="74" t="str">
        <f t="shared" si="115"/>
        <v/>
      </c>
      <c r="P674" s="74" t="str">
        <f t="shared" si="115"/>
        <v/>
      </c>
      <c r="Q674" s="76" t="str">
        <f t="shared" si="115"/>
        <v/>
      </c>
      <c r="R674" s="74" t="str">
        <f t="shared" si="115"/>
        <v>GO:0097014</v>
      </c>
      <c r="S674" s="77">
        <v>1013600</v>
      </c>
      <c r="T674" s="78">
        <v>1594500</v>
      </c>
      <c r="U674" s="78">
        <v>1220800</v>
      </c>
      <c r="V674" s="78">
        <v>3126600</v>
      </c>
      <c r="W674" s="78">
        <v>2726000</v>
      </c>
      <c r="X674" s="79">
        <v>5</v>
      </c>
      <c r="Y674" s="80">
        <v>2124300</v>
      </c>
      <c r="Z674" s="80">
        <v>2971800</v>
      </c>
      <c r="AA674" s="80">
        <v>2333100</v>
      </c>
      <c r="AB674" s="80">
        <v>2661900</v>
      </c>
      <c r="AC674" s="80">
        <v>2951700</v>
      </c>
      <c r="AD674" s="96">
        <v>5</v>
      </c>
      <c r="AE674" s="19">
        <v>19.951057434081999</v>
      </c>
      <c r="AF674" s="19">
        <v>20.604673385620099</v>
      </c>
      <c r="AG674" s="19">
        <v>20.219394683837901</v>
      </c>
      <c r="AH674" s="19">
        <v>21.5761623382568</v>
      </c>
      <c r="AI674" s="19">
        <v>21.378355026245099</v>
      </c>
      <c r="AJ674" s="19">
        <v>21.018556594848601</v>
      </c>
      <c r="AK674" s="19">
        <v>21.502904891967798</v>
      </c>
      <c r="AL674" s="19">
        <v>21.153816223144499</v>
      </c>
      <c r="AM674" s="19">
        <v>21.3440246582031</v>
      </c>
      <c r="AN674" s="19">
        <v>21.493114471435501</v>
      </c>
      <c r="AO674" s="19">
        <v>16.908000000000001</v>
      </c>
      <c r="AP674" s="19">
        <v>149</v>
      </c>
      <c r="AQ674" s="19">
        <v>59.1</v>
      </c>
      <c r="AR674" s="19">
        <v>6</v>
      </c>
      <c r="AS674" s="19">
        <v>59.1</v>
      </c>
      <c r="AT674" s="19">
        <v>59.1</v>
      </c>
      <c r="AU674" s="19">
        <v>0</v>
      </c>
      <c r="AV674" s="19">
        <v>64.652000000000001</v>
      </c>
      <c r="AW674" s="19" t="s">
        <v>43</v>
      </c>
      <c r="AX674" s="19" t="s">
        <v>43</v>
      </c>
      <c r="AY674" s="19" t="s">
        <v>43</v>
      </c>
      <c r="AZ674" s="19" t="s">
        <v>43</v>
      </c>
      <c r="BA674" s="19">
        <v>2</v>
      </c>
      <c r="BB674" s="19">
        <v>4</v>
      </c>
      <c r="BC674" s="19">
        <v>3</v>
      </c>
      <c r="BD674" s="19">
        <v>3</v>
      </c>
      <c r="BE674" s="19">
        <v>4</v>
      </c>
      <c r="BF674" s="19">
        <v>2</v>
      </c>
      <c r="BG674" s="19">
        <v>4</v>
      </c>
      <c r="BH674" s="19">
        <v>5</v>
      </c>
      <c r="BI674" s="19">
        <v>4</v>
      </c>
      <c r="BJ674" s="19">
        <v>3</v>
      </c>
      <c r="BK674" s="19" t="s">
        <v>43</v>
      </c>
      <c r="BL674" s="19">
        <v>1.1200000000000001</v>
      </c>
      <c r="BM674" s="19">
        <v>23.5</v>
      </c>
      <c r="BN674" s="19">
        <v>40.9</v>
      </c>
      <c r="BO674" s="19">
        <v>28.9</v>
      </c>
      <c r="BP674" s="19">
        <v>30.9</v>
      </c>
      <c r="BQ674" s="19">
        <v>38.299999999999997</v>
      </c>
      <c r="BR674" s="19">
        <v>23.5</v>
      </c>
      <c r="BS674" s="19">
        <v>40.9</v>
      </c>
      <c r="BT674" s="19">
        <v>51.7</v>
      </c>
      <c r="BU674" s="19">
        <v>38.299999999999997</v>
      </c>
      <c r="BV674" s="19">
        <v>30.9</v>
      </c>
      <c r="BW674" s="19">
        <v>0.88011275974076497</v>
      </c>
      <c r="BX674" s="19">
        <v>0.44689530090684298</v>
      </c>
      <c r="BY674" s="19">
        <v>-0.55655479431152299</v>
      </c>
      <c r="BZ674" s="19">
        <v>-1.6783759061908601</v>
      </c>
    </row>
    <row r="675" spans="1:78" s="38" customFormat="1" x14ac:dyDescent="0.3">
      <c r="A675" s="91">
        <v>673</v>
      </c>
      <c r="B675" s="19" t="s">
        <v>2493</v>
      </c>
      <c r="C675" s="223" t="s">
        <v>2494</v>
      </c>
      <c r="D675" s="177">
        <v>1.249816896858251</v>
      </c>
      <c r="E675" s="108">
        <f t="shared" si="108"/>
        <v>0.3217167498121476</v>
      </c>
      <c r="F675" s="28">
        <v>0.13206368381657713</v>
      </c>
      <c r="G675" s="129">
        <f t="shared" si="109"/>
        <v>0.87921659257794005</v>
      </c>
      <c r="H675" s="144"/>
      <c r="I675" s="145">
        <f t="shared" si="111"/>
        <v>0.87921659257794005</v>
      </c>
      <c r="J675" s="74" t="s">
        <v>2495</v>
      </c>
      <c r="K675" s="74" t="s">
        <v>2496</v>
      </c>
      <c r="L675" s="74" t="str">
        <f t="shared" si="112"/>
        <v/>
      </c>
      <c r="M675" s="75" t="str">
        <f t="shared" si="115"/>
        <v/>
      </c>
      <c r="N675" s="74" t="str">
        <f t="shared" si="115"/>
        <v/>
      </c>
      <c r="O675" s="74" t="str">
        <f t="shared" si="115"/>
        <v/>
      </c>
      <c r="P675" s="74" t="str">
        <f t="shared" si="115"/>
        <v/>
      </c>
      <c r="Q675" s="76" t="str">
        <f t="shared" si="115"/>
        <v/>
      </c>
      <c r="R675" s="74" t="str">
        <f t="shared" si="115"/>
        <v/>
      </c>
      <c r="S675" s="77">
        <v>10507000</v>
      </c>
      <c r="T675" s="78">
        <v>12384000</v>
      </c>
      <c r="U675" s="78">
        <v>10794000</v>
      </c>
      <c r="V675" s="78">
        <v>9212800</v>
      </c>
      <c r="W675" s="78">
        <v>6937500</v>
      </c>
      <c r="X675" s="79">
        <v>5</v>
      </c>
      <c r="Y675" s="80">
        <v>13616000</v>
      </c>
      <c r="Z675" s="80">
        <v>14804000</v>
      </c>
      <c r="AA675" s="80">
        <v>14205000</v>
      </c>
      <c r="AB675" s="80">
        <v>10110000</v>
      </c>
      <c r="AC675" s="80">
        <v>9550000</v>
      </c>
      <c r="AD675" s="96">
        <v>5</v>
      </c>
      <c r="AE675" s="19">
        <v>23.3248481750488</v>
      </c>
      <c r="AF675" s="19">
        <v>23.561973571777301</v>
      </c>
      <c r="AG675" s="19">
        <v>23.363725662231399</v>
      </c>
      <c r="AH675" s="19">
        <v>23.135208129882798</v>
      </c>
      <c r="AI675" s="19">
        <v>22.7259845733643</v>
      </c>
      <c r="AJ675" s="19">
        <v>23.698799133300799</v>
      </c>
      <c r="AK675" s="19">
        <v>23.819482803344702</v>
      </c>
      <c r="AL675" s="19">
        <v>23.759895324706999</v>
      </c>
      <c r="AM675" s="19">
        <v>23.269279479980501</v>
      </c>
      <c r="AN675" s="19">
        <v>23.187068939208999</v>
      </c>
      <c r="AO675" s="19">
        <v>30.902000000000001</v>
      </c>
      <c r="AP675" s="19">
        <v>279</v>
      </c>
      <c r="AQ675" s="19">
        <v>79.2</v>
      </c>
      <c r="AR675" s="19">
        <v>15</v>
      </c>
      <c r="AS675" s="19">
        <v>79.2</v>
      </c>
      <c r="AT675" s="19">
        <v>79.2</v>
      </c>
      <c r="AU675" s="19">
        <v>0</v>
      </c>
      <c r="AV675" s="19">
        <v>323.31</v>
      </c>
      <c r="AW675" s="19">
        <v>15</v>
      </c>
      <c r="AX675" s="19">
        <v>15</v>
      </c>
      <c r="AY675" s="19">
        <v>15</v>
      </c>
      <c r="AZ675" s="19" t="s">
        <v>43</v>
      </c>
      <c r="BA675" s="19">
        <v>11</v>
      </c>
      <c r="BB675" s="19">
        <v>9</v>
      </c>
      <c r="BC675" s="19">
        <v>9</v>
      </c>
      <c r="BD675" s="19">
        <v>13</v>
      </c>
      <c r="BE675" s="19">
        <v>12</v>
      </c>
      <c r="BF675" s="19">
        <v>13</v>
      </c>
      <c r="BG675" s="19">
        <v>14</v>
      </c>
      <c r="BH675" s="19">
        <v>13</v>
      </c>
      <c r="BI675" s="19">
        <v>12</v>
      </c>
      <c r="BJ675" s="19">
        <v>13</v>
      </c>
      <c r="BK675" s="19">
        <v>279</v>
      </c>
      <c r="BL675" s="19">
        <v>1.38</v>
      </c>
      <c r="BM675" s="19">
        <v>47.3</v>
      </c>
      <c r="BN675" s="19">
        <v>38.700000000000003</v>
      </c>
      <c r="BO675" s="19">
        <v>47.3</v>
      </c>
      <c r="BP675" s="19">
        <v>58.4</v>
      </c>
      <c r="BQ675" s="19">
        <v>52.3</v>
      </c>
      <c r="BR675" s="19">
        <v>71.7</v>
      </c>
      <c r="BS675" s="19">
        <v>76.7</v>
      </c>
      <c r="BT675" s="19">
        <v>72</v>
      </c>
      <c r="BU675" s="19">
        <v>52.3</v>
      </c>
      <c r="BV675" s="19">
        <v>62.4</v>
      </c>
      <c r="BW675" s="19">
        <v>0.87921659257794005</v>
      </c>
      <c r="BX675" s="19">
        <v>0.447317957166392</v>
      </c>
      <c r="BY675" s="19">
        <v>-0.32455711364746198</v>
      </c>
      <c r="BZ675" s="19">
        <v>-1.6770091574852699</v>
      </c>
    </row>
    <row r="676" spans="1:78" s="38" customFormat="1" x14ac:dyDescent="0.3">
      <c r="A676" s="91">
        <v>674</v>
      </c>
      <c r="B676" s="19" t="s">
        <v>2497</v>
      </c>
      <c r="C676" s="223" t="s">
        <v>2498</v>
      </c>
      <c r="D676" s="177">
        <v>1.3531058836118492</v>
      </c>
      <c r="E676" s="108">
        <f t="shared" si="108"/>
        <v>0.4362747378988916</v>
      </c>
      <c r="F676" s="28">
        <v>0.13285116220397486</v>
      </c>
      <c r="G676" s="129">
        <f t="shared" si="109"/>
        <v>0.87663464195701302</v>
      </c>
      <c r="H676" s="144"/>
      <c r="I676" s="145">
        <f t="shared" si="111"/>
        <v>0.87663464195701302</v>
      </c>
      <c r="J676" s="74" t="s">
        <v>2499</v>
      </c>
      <c r="K676" s="74" t="s">
        <v>2500</v>
      </c>
      <c r="L676" s="74" t="str">
        <f t="shared" si="112"/>
        <v/>
      </c>
      <c r="M676" s="75" t="str">
        <f t="shared" si="115"/>
        <v/>
      </c>
      <c r="N676" s="74" t="str">
        <f t="shared" si="115"/>
        <v/>
      </c>
      <c r="O676" s="74" t="str">
        <f t="shared" si="115"/>
        <v/>
      </c>
      <c r="P676" s="74" t="str">
        <f t="shared" si="115"/>
        <v/>
      </c>
      <c r="Q676" s="76" t="str">
        <f t="shared" si="115"/>
        <v/>
      </c>
      <c r="R676" s="74" t="str">
        <f t="shared" si="115"/>
        <v/>
      </c>
      <c r="S676" s="77">
        <v>18854000</v>
      </c>
      <c r="T676" s="78">
        <v>19796000</v>
      </c>
      <c r="U676" s="78">
        <v>16585000</v>
      </c>
      <c r="V676" s="78">
        <v>27452000</v>
      </c>
      <c r="W676" s="78">
        <v>29455000</v>
      </c>
      <c r="X676" s="79">
        <v>5</v>
      </c>
      <c r="Y676" s="80">
        <v>34405000</v>
      </c>
      <c r="Z676" s="80">
        <v>17291000</v>
      </c>
      <c r="AA676" s="80">
        <v>33391000</v>
      </c>
      <c r="AB676" s="80">
        <v>30005000</v>
      </c>
      <c r="AC676" s="80">
        <v>36648000</v>
      </c>
      <c r="AD676" s="96">
        <v>5</v>
      </c>
      <c r="AE676" s="19">
        <v>24.1683673858643</v>
      </c>
      <c r="AF676" s="19">
        <v>24.238704681396499</v>
      </c>
      <c r="AG676" s="19">
        <v>23.983375549316399</v>
      </c>
      <c r="AH676" s="19">
        <v>24.710407257080099</v>
      </c>
      <c r="AI676" s="19">
        <v>24.812009811401399</v>
      </c>
      <c r="AJ676" s="19">
        <v>25.036115646362301</v>
      </c>
      <c r="AK676" s="19">
        <v>24.0435180664063</v>
      </c>
      <c r="AL676" s="19">
        <v>24.992956161498999</v>
      </c>
      <c r="AM676" s="19">
        <v>24.838699340820298</v>
      </c>
      <c r="AN676" s="19">
        <v>25.127231597900401</v>
      </c>
      <c r="AO676" s="19">
        <v>150.5</v>
      </c>
      <c r="AP676" s="19">
        <v>1340</v>
      </c>
      <c r="AQ676" s="19">
        <v>58.5</v>
      </c>
      <c r="AR676" s="19">
        <v>63</v>
      </c>
      <c r="AS676" s="19">
        <v>58.5</v>
      </c>
      <c r="AT676" s="19">
        <v>58.5</v>
      </c>
      <c r="AU676" s="19">
        <v>0</v>
      </c>
      <c r="AV676" s="19">
        <v>323.31</v>
      </c>
      <c r="AW676" s="19">
        <v>63</v>
      </c>
      <c r="AX676" s="19">
        <v>63</v>
      </c>
      <c r="AY676" s="19">
        <v>63</v>
      </c>
      <c r="AZ676" s="19" t="s">
        <v>43</v>
      </c>
      <c r="BA676" s="19">
        <v>30</v>
      </c>
      <c r="BB676" s="19">
        <v>31</v>
      </c>
      <c r="BC676" s="19">
        <v>27</v>
      </c>
      <c r="BD676" s="19">
        <v>43</v>
      </c>
      <c r="BE676" s="19">
        <v>41</v>
      </c>
      <c r="BF676" s="19">
        <v>40</v>
      </c>
      <c r="BG676" s="19">
        <v>32</v>
      </c>
      <c r="BH676" s="19">
        <v>35</v>
      </c>
      <c r="BI676" s="19">
        <v>41</v>
      </c>
      <c r="BJ676" s="19">
        <v>37</v>
      </c>
      <c r="BK676" s="19">
        <v>1340</v>
      </c>
      <c r="BL676" s="19">
        <v>2.4500000000000002</v>
      </c>
      <c r="BM676" s="19">
        <v>28.6</v>
      </c>
      <c r="BN676" s="19">
        <v>30.8</v>
      </c>
      <c r="BO676" s="19">
        <v>30.9</v>
      </c>
      <c r="BP676" s="19">
        <v>37.5</v>
      </c>
      <c r="BQ676" s="19">
        <v>37</v>
      </c>
      <c r="BR676" s="19">
        <v>41.9</v>
      </c>
      <c r="BS676" s="19">
        <v>33.700000000000003</v>
      </c>
      <c r="BT676" s="19">
        <v>34.700000000000003</v>
      </c>
      <c r="BU676" s="19">
        <v>36.5</v>
      </c>
      <c r="BV676" s="19">
        <v>30.2</v>
      </c>
      <c r="BW676" s="19">
        <v>0.87663464195701302</v>
      </c>
      <c r="BX676" s="19">
        <v>0.44819016393442601</v>
      </c>
      <c r="BY676" s="19">
        <v>-0.42513122558593602</v>
      </c>
      <c r="BZ676" s="19">
        <v>-1.67307022200559</v>
      </c>
    </row>
    <row r="677" spans="1:78" s="38" customFormat="1" x14ac:dyDescent="0.3">
      <c r="A677" s="91">
        <v>675</v>
      </c>
      <c r="B677" s="19" t="s">
        <v>2501</v>
      </c>
      <c r="C677" s="223" t="s">
        <v>2502</v>
      </c>
      <c r="D677" s="177">
        <v>0.85136012894611812</v>
      </c>
      <c r="E677" s="108">
        <f t="shared" si="108"/>
        <v>-0.23215856774474966</v>
      </c>
      <c r="F677" s="28">
        <v>0.13326451622993571</v>
      </c>
      <c r="G677" s="129">
        <f t="shared" si="109"/>
        <v>0.87528547291911296</v>
      </c>
      <c r="H677" s="144"/>
      <c r="I677" s="145">
        <f t="shared" si="111"/>
        <v>-0.87528547291911296</v>
      </c>
      <c r="J677" s="74" t="s">
        <v>2503</v>
      </c>
      <c r="K677" s="74" t="s">
        <v>2504</v>
      </c>
      <c r="L677" s="74" t="str">
        <f t="shared" si="112"/>
        <v/>
      </c>
      <c r="M677" s="75" t="str">
        <f t="shared" si="115"/>
        <v/>
      </c>
      <c r="N677" s="74" t="str">
        <f t="shared" si="115"/>
        <v/>
      </c>
      <c r="O677" s="74" t="str">
        <f t="shared" si="115"/>
        <v/>
      </c>
      <c r="P677" s="74" t="str">
        <f t="shared" si="115"/>
        <v/>
      </c>
      <c r="Q677" s="76" t="str">
        <f t="shared" si="115"/>
        <v/>
      </c>
      <c r="R677" s="74" t="str">
        <f t="shared" si="115"/>
        <v/>
      </c>
      <c r="S677" s="77">
        <v>6562700</v>
      </c>
      <c r="T677" s="78">
        <v>7398800</v>
      </c>
      <c r="U677" s="78">
        <v>7434200</v>
      </c>
      <c r="V677" s="78">
        <v>6866700</v>
      </c>
      <c r="W677" s="78">
        <v>4991800</v>
      </c>
      <c r="X677" s="79">
        <v>5</v>
      </c>
      <c r="Y677" s="80">
        <v>5531300</v>
      </c>
      <c r="Z677" s="80">
        <v>4515400</v>
      </c>
      <c r="AA677" s="80">
        <v>5774200</v>
      </c>
      <c r="AB677" s="80">
        <v>6311300</v>
      </c>
      <c r="AC677" s="80">
        <v>6179100</v>
      </c>
      <c r="AD677" s="96">
        <v>5</v>
      </c>
      <c r="AE677" s="19">
        <v>22.645858764648398</v>
      </c>
      <c r="AF677" s="19">
        <v>22.8188591003418</v>
      </c>
      <c r="AG677" s="19">
        <v>22.825746536254901</v>
      </c>
      <c r="AH677" s="19">
        <v>22.711185455322301</v>
      </c>
      <c r="AI677" s="19">
        <v>22.2511291503906</v>
      </c>
      <c r="AJ677" s="19">
        <v>22.399187088012699</v>
      </c>
      <c r="AK677" s="19">
        <v>22.106422424316399</v>
      </c>
      <c r="AL677" s="19">
        <v>22.461189270019499</v>
      </c>
      <c r="AM677" s="19">
        <v>22.589506149291999</v>
      </c>
      <c r="AN677" s="19">
        <v>22.558965682983398</v>
      </c>
      <c r="AO677" s="19">
        <v>74.102999999999994</v>
      </c>
      <c r="AP677" s="19">
        <v>670</v>
      </c>
      <c r="AQ677" s="19">
        <v>36.299999999999997</v>
      </c>
      <c r="AR677" s="19">
        <v>23</v>
      </c>
      <c r="AS677" s="19">
        <v>36.299999999999997</v>
      </c>
      <c r="AT677" s="19">
        <v>36.299999999999997</v>
      </c>
      <c r="AU677" s="19">
        <v>0</v>
      </c>
      <c r="AV677" s="19">
        <v>138.55000000000001</v>
      </c>
      <c r="AW677" s="19">
        <v>23</v>
      </c>
      <c r="AX677" s="19">
        <v>23</v>
      </c>
      <c r="AY677" s="19">
        <v>23</v>
      </c>
      <c r="AZ677" s="19" t="s">
        <v>43</v>
      </c>
      <c r="BA677" s="19">
        <v>13</v>
      </c>
      <c r="BB677" s="19">
        <v>14</v>
      </c>
      <c r="BC677" s="19">
        <v>12</v>
      </c>
      <c r="BD677" s="19">
        <v>15</v>
      </c>
      <c r="BE677" s="19">
        <v>15</v>
      </c>
      <c r="BF677" s="19">
        <v>13</v>
      </c>
      <c r="BG677" s="19">
        <v>13</v>
      </c>
      <c r="BH677" s="19">
        <v>12</v>
      </c>
      <c r="BI677" s="19">
        <v>11</v>
      </c>
      <c r="BJ677" s="19">
        <v>11</v>
      </c>
      <c r="BK677" s="19">
        <v>670</v>
      </c>
      <c r="BL677" s="19">
        <v>2.27</v>
      </c>
      <c r="BM677" s="19">
        <v>20.9</v>
      </c>
      <c r="BN677" s="19">
        <v>25.1</v>
      </c>
      <c r="BO677" s="19">
        <v>23</v>
      </c>
      <c r="BP677" s="19">
        <v>23.9</v>
      </c>
      <c r="BQ677" s="19">
        <v>28.7</v>
      </c>
      <c r="BR677" s="19">
        <v>24.9</v>
      </c>
      <c r="BS677" s="19">
        <v>22.4</v>
      </c>
      <c r="BT677" s="19">
        <v>22.5</v>
      </c>
      <c r="BU677" s="19">
        <v>18.399999999999999</v>
      </c>
      <c r="BV677" s="19">
        <v>17.8</v>
      </c>
      <c r="BW677" s="19">
        <v>0.87528547291911296</v>
      </c>
      <c r="BX677" s="19">
        <v>0.44929402129402102</v>
      </c>
      <c r="BY677" s="19">
        <v>0.227501678466798</v>
      </c>
      <c r="BZ677" s="19">
        <v>1.6710112689013601</v>
      </c>
    </row>
    <row r="678" spans="1:78" s="38" customFormat="1" x14ac:dyDescent="0.3">
      <c r="A678" s="91">
        <v>676</v>
      </c>
      <c r="B678" s="19" t="s">
        <v>2505</v>
      </c>
      <c r="C678" s="223" t="s">
        <v>2506</v>
      </c>
      <c r="D678" s="177">
        <v>1.2999852442083517</v>
      </c>
      <c r="E678" s="108">
        <f t="shared" si="108"/>
        <v>0.37849524769353537</v>
      </c>
      <c r="F678" s="28">
        <v>0.13382973270093729</v>
      </c>
      <c r="G678" s="129">
        <f t="shared" si="109"/>
        <v>0.87344738945726585</v>
      </c>
      <c r="H678" s="144"/>
      <c r="I678" s="145">
        <f t="shared" si="111"/>
        <v>0.87344738945726585</v>
      </c>
      <c r="J678" s="74" t="s">
        <v>636</v>
      </c>
      <c r="K678" s="74" t="s">
        <v>637</v>
      </c>
      <c r="L678" s="74" t="str">
        <f t="shared" si="112"/>
        <v/>
      </c>
      <c r="M678" s="75" t="str">
        <f t="shared" si="115"/>
        <v/>
      </c>
      <c r="N678" s="74" t="str">
        <f t="shared" si="115"/>
        <v/>
      </c>
      <c r="O678" s="74" t="str">
        <f t="shared" si="115"/>
        <v/>
      </c>
      <c r="P678" s="74" t="str">
        <f t="shared" si="115"/>
        <v/>
      </c>
      <c r="Q678" s="76" t="str">
        <f t="shared" si="115"/>
        <v/>
      </c>
      <c r="R678" s="74" t="str">
        <f t="shared" si="115"/>
        <v>GO:0097014</v>
      </c>
      <c r="S678" s="77">
        <v>11525000</v>
      </c>
      <c r="T678" s="78">
        <v>19454000</v>
      </c>
      <c r="U678" s="78">
        <v>15254000</v>
      </c>
      <c r="V678" s="78">
        <v>8229600</v>
      </c>
      <c r="W678" s="78">
        <v>11952000</v>
      </c>
      <c r="X678" s="79">
        <v>5</v>
      </c>
      <c r="Y678" s="80">
        <v>19627000</v>
      </c>
      <c r="Z678" s="80">
        <v>20668000</v>
      </c>
      <c r="AA678" s="80">
        <v>18545000</v>
      </c>
      <c r="AB678" s="80">
        <v>14932000</v>
      </c>
      <c r="AC678" s="80">
        <v>12566000</v>
      </c>
      <c r="AD678" s="96">
        <v>5</v>
      </c>
      <c r="AE678" s="19">
        <v>23.4582633972168</v>
      </c>
      <c r="AF678" s="19">
        <v>24.213563919067401</v>
      </c>
      <c r="AG678" s="19">
        <v>23.862684249877901</v>
      </c>
      <c r="AH678" s="19">
        <v>22.97239112854</v>
      </c>
      <c r="AI678" s="19">
        <v>23.510747909545898</v>
      </c>
      <c r="AJ678" s="19">
        <v>24.226335525512699</v>
      </c>
      <c r="AK678" s="19">
        <v>24.300895690918001</v>
      </c>
      <c r="AL678" s="19">
        <v>24.144527435302699</v>
      </c>
      <c r="AM678" s="19">
        <v>23.831903457641602</v>
      </c>
      <c r="AN678" s="19">
        <v>23.583023071289102</v>
      </c>
      <c r="AO678" s="19">
        <v>49.45</v>
      </c>
      <c r="AP678" s="19">
        <v>443</v>
      </c>
      <c r="AQ678" s="19">
        <v>59.6</v>
      </c>
      <c r="AR678" s="19">
        <v>24</v>
      </c>
      <c r="AS678" s="19">
        <v>59.6</v>
      </c>
      <c r="AT678" s="19">
        <v>59.6</v>
      </c>
      <c r="AU678" s="19">
        <v>0</v>
      </c>
      <c r="AV678" s="19">
        <v>323.31</v>
      </c>
      <c r="AW678" s="19" t="s">
        <v>43</v>
      </c>
      <c r="AX678" s="19" t="s">
        <v>43</v>
      </c>
      <c r="AY678" s="19" t="s">
        <v>43</v>
      </c>
      <c r="AZ678" s="19" t="s">
        <v>43</v>
      </c>
      <c r="BA678" s="19">
        <v>12</v>
      </c>
      <c r="BB678" s="19">
        <v>13</v>
      </c>
      <c r="BC678" s="19">
        <v>12</v>
      </c>
      <c r="BD678" s="19">
        <v>13</v>
      </c>
      <c r="BE678" s="19">
        <v>13</v>
      </c>
      <c r="BF678" s="19">
        <v>14</v>
      </c>
      <c r="BG678" s="19">
        <v>13</v>
      </c>
      <c r="BH678" s="19">
        <v>13</v>
      </c>
      <c r="BI678" s="19">
        <v>13</v>
      </c>
      <c r="BJ678" s="19">
        <v>14</v>
      </c>
      <c r="BK678" s="19" t="s">
        <v>43</v>
      </c>
      <c r="BL678" s="19">
        <v>1.26</v>
      </c>
      <c r="BM678" s="19">
        <v>34.5</v>
      </c>
      <c r="BN678" s="19">
        <v>37.9</v>
      </c>
      <c r="BO678" s="19">
        <v>35</v>
      </c>
      <c r="BP678" s="19">
        <v>33.200000000000003</v>
      </c>
      <c r="BQ678" s="19">
        <v>30.2</v>
      </c>
      <c r="BR678" s="19">
        <v>46</v>
      </c>
      <c r="BS678" s="19">
        <v>40.4</v>
      </c>
      <c r="BT678" s="19">
        <v>42.2</v>
      </c>
      <c r="BU678" s="19">
        <v>28.2</v>
      </c>
      <c r="BV678" s="19">
        <v>36.6</v>
      </c>
      <c r="BW678" s="19">
        <v>0.87344738945726597</v>
      </c>
      <c r="BX678" s="19">
        <v>0.45055437448896202</v>
      </c>
      <c r="BY678" s="19">
        <v>-0.41380691528320301</v>
      </c>
      <c r="BZ678" s="19">
        <v>-1.66820540243245</v>
      </c>
    </row>
    <row r="679" spans="1:78" s="38" customFormat="1" x14ac:dyDescent="0.3">
      <c r="A679" s="91">
        <v>677</v>
      </c>
      <c r="B679" s="19" t="s">
        <v>2507</v>
      </c>
      <c r="C679" s="223" t="s">
        <v>1421</v>
      </c>
      <c r="D679" s="177">
        <v>1.1862622779756369</v>
      </c>
      <c r="E679" s="108">
        <f t="shared" si="108"/>
        <v>0.24642301941320893</v>
      </c>
      <c r="F679" s="28">
        <v>0.13489157099529647</v>
      </c>
      <c r="G679" s="129">
        <f t="shared" si="109"/>
        <v>0.87001518735256511</v>
      </c>
      <c r="H679" s="144"/>
      <c r="I679" s="145">
        <f t="shared" si="111"/>
        <v>0.87001518735256511</v>
      </c>
      <c r="J679" s="74" t="s">
        <v>2508</v>
      </c>
      <c r="K679" s="74" t="s">
        <v>2509</v>
      </c>
      <c r="L679" s="74" t="str">
        <f t="shared" si="112"/>
        <v/>
      </c>
      <c r="M679" s="75" t="str">
        <f t="shared" si="115"/>
        <v/>
      </c>
      <c r="N679" s="74" t="str">
        <f t="shared" si="115"/>
        <v/>
      </c>
      <c r="O679" s="74" t="str">
        <f t="shared" si="115"/>
        <v/>
      </c>
      <c r="P679" s="74" t="str">
        <f t="shared" si="115"/>
        <v/>
      </c>
      <c r="Q679" s="76" t="str">
        <f t="shared" si="115"/>
        <v/>
      </c>
      <c r="R679" s="74" t="str">
        <f t="shared" si="115"/>
        <v/>
      </c>
      <c r="S679" s="77">
        <v>34289000</v>
      </c>
      <c r="T679" s="78">
        <v>25977000</v>
      </c>
      <c r="U679" s="78">
        <v>19535000</v>
      </c>
      <c r="V679" s="78">
        <v>26824000</v>
      </c>
      <c r="W679" s="78">
        <v>25624000</v>
      </c>
      <c r="X679" s="79">
        <v>5</v>
      </c>
      <c r="Y679" s="80">
        <v>35296000</v>
      </c>
      <c r="Z679" s="80">
        <v>35783000</v>
      </c>
      <c r="AA679" s="80">
        <v>31510000</v>
      </c>
      <c r="AB679" s="80">
        <v>27486000</v>
      </c>
      <c r="AC679" s="80">
        <v>26807000</v>
      </c>
      <c r="AD679" s="96">
        <v>5</v>
      </c>
      <c r="AE679" s="19">
        <v>25.031242370605501</v>
      </c>
      <c r="AF679" s="19">
        <v>24.630731582641602</v>
      </c>
      <c r="AG679" s="19">
        <v>24.219558715820298</v>
      </c>
      <c r="AH679" s="19">
        <v>24.6770210266113</v>
      </c>
      <c r="AI679" s="19">
        <v>24.6109924316406</v>
      </c>
      <c r="AJ679" s="19">
        <v>25.073001861572301</v>
      </c>
      <c r="AK679" s="19">
        <v>25.092771530151399</v>
      </c>
      <c r="AL679" s="19">
        <v>24.909305572509801</v>
      </c>
      <c r="AM679" s="19">
        <v>24.712194442748999</v>
      </c>
      <c r="AN679" s="19">
        <v>24.676105499267599</v>
      </c>
      <c r="AO679" s="19">
        <v>69.409000000000006</v>
      </c>
      <c r="AP679" s="19">
        <v>628</v>
      </c>
      <c r="AQ679" s="19">
        <v>59.6</v>
      </c>
      <c r="AR679" s="19">
        <v>37</v>
      </c>
      <c r="AS679" s="19">
        <v>59.6</v>
      </c>
      <c r="AT679" s="19">
        <v>59.6</v>
      </c>
      <c r="AU679" s="19">
        <v>0</v>
      </c>
      <c r="AV679" s="19">
        <v>323.31</v>
      </c>
      <c r="AW679" s="19">
        <v>37</v>
      </c>
      <c r="AX679" s="19">
        <v>37</v>
      </c>
      <c r="AY679" s="19">
        <v>37</v>
      </c>
      <c r="AZ679" s="19" t="s">
        <v>43</v>
      </c>
      <c r="BA679" s="19">
        <v>19</v>
      </c>
      <c r="BB679" s="19">
        <v>23</v>
      </c>
      <c r="BC679" s="19">
        <v>20</v>
      </c>
      <c r="BD679" s="19">
        <v>22</v>
      </c>
      <c r="BE679" s="19">
        <v>25</v>
      </c>
      <c r="BF679" s="19">
        <v>20</v>
      </c>
      <c r="BG679" s="19">
        <v>22</v>
      </c>
      <c r="BH679" s="19">
        <v>22</v>
      </c>
      <c r="BI679" s="19">
        <v>27</v>
      </c>
      <c r="BJ679" s="19">
        <v>23</v>
      </c>
      <c r="BK679" s="19">
        <v>628</v>
      </c>
      <c r="BL679" s="19">
        <v>1.85</v>
      </c>
      <c r="BM679" s="19">
        <v>39.200000000000003</v>
      </c>
      <c r="BN679" s="19">
        <v>46</v>
      </c>
      <c r="BO679" s="19">
        <v>43</v>
      </c>
      <c r="BP679" s="19">
        <v>45.9</v>
      </c>
      <c r="BQ679" s="19">
        <v>45.1</v>
      </c>
      <c r="BR679" s="19">
        <v>40.9</v>
      </c>
      <c r="BS679" s="19">
        <v>47.6</v>
      </c>
      <c r="BT679" s="19">
        <v>46.3</v>
      </c>
      <c r="BU679" s="19">
        <v>49.2</v>
      </c>
      <c r="BV679" s="19">
        <v>43.6</v>
      </c>
      <c r="BW679" s="19">
        <v>0.870015187352565</v>
      </c>
      <c r="BX679" s="19">
        <v>0.45194141578519098</v>
      </c>
      <c r="BY679" s="19">
        <v>-0.258766555786131</v>
      </c>
      <c r="BZ679" s="19">
        <v>-1.6629636408442601</v>
      </c>
    </row>
    <row r="680" spans="1:78" s="38" customFormat="1" x14ac:dyDescent="0.3">
      <c r="A680" s="91">
        <v>678</v>
      </c>
      <c r="B680" s="19" t="s">
        <v>2510</v>
      </c>
      <c r="C680" s="223" t="s">
        <v>2511</v>
      </c>
      <c r="D680" s="177">
        <v>1.2586900129701686</v>
      </c>
      <c r="E680" s="108">
        <f t="shared" si="108"/>
        <v>0.33192302347323677</v>
      </c>
      <c r="F680" s="28">
        <v>0.13512821922676166</v>
      </c>
      <c r="G680" s="129">
        <f t="shared" si="109"/>
        <v>0.86925394650198395</v>
      </c>
      <c r="H680" s="144"/>
      <c r="I680" s="145">
        <f t="shared" si="111"/>
        <v>0.86925394650198395</v>
      </c>
      <c r="J680" s="74" t="s">
        <v>2512</v>
      </c>
      <c r="K680" s="74" t="s">
        <v>2513</v>
      </c>
      <c r="L680" s="74" t="str">
        <f t="shared" si="112"/>
        <v/>
      </c>
      <c r="M680" s="75" t="str">
        <f t="shared" si="115"/>
        <v/>
      </c>
      <c r="N680" s="74" t="str">
        <f t="shared" si="115"/>
        <v/>
      </c>
      <c r="O680" s="74" t="str">
        <f t="shared" si="115"/>
        <v/>
      </c>
      <c r="P680" s="74" t="str">
        <f t="shared" si="115"/>
        <v/>
      </c>
      <c r="Q680" s="76" t="str">
        <f t="shared" si="115"/>
        <v/>
      </c>
      <c r="R680" s="74" t="str">
        <f t="shared" si="115"/>
        <v/>
      </c>
      <c r="S680" s="77">
        <v>43728000</v>
      </c>
      <c r="T680" s="78">
        <v>51870000</v>
      </c>
      <c r="U680" s="78">
        <v>55963000</v>
      </c>
      <c r="V680" s="78">
        <v>47612000</v>
      </c>
      <c r="W680" s="78">
        <v>47547000</v>
      </c>
      <c r="X680" s="79">
        <v>5</v>
      </c>
      <c r="Y680" s="80">
        <v>80589000</v>
      </c>
      <c r="Z680" s="80">
        <v>73414000</v>
      </c>
      <c r="AA680" s="80">
        <v>64529000</v>
      </c>
      <c r="AB680" s="80">
        <v>46485000</v>
      </c>
      <c r="AC680" s="80">
        <v>45527000</v>
      </c>
      <c r="AD680" s="96">
        <v>5</v>
      </c>
      <c r="AE680" s="19">
        <v>25.382053375244102</v>
      </c>
      <c r="AF680" s="19">
        <v>25.628396987915</v>
      </c>
      <c r="AG680" s="19">
        <v>25.737970352172901</v>
      </c>
      <c r="AH680" s="19">
        <v>25.5048217773438</v>
      </c>
      <c r="AI680" s="19">
        <v>25.502851486206101</v>
      </c>
      <c r="AJ680" s="19">
        <v>26.264080047607401</v>
      </c>
      <c r="AK680" s="19">
        <v>26.129550933837901</v>
      </c>
      <c r="AL680" s="19">
        <v>25.943445205688501</v>
      </c>
      <c r="AM680" s="19">
        <v>25.470262527465799</v>
      </c>
      <c r="AN680" s="19">
        <v>25.440219879150401</v>
      </c>
      <c r="AO680" s="19">
        <v>70.174999999999997</v>
      </c>
      <c r="AP680" s="19">
        <v>624</v>
      </c>
      <c r="AQ680" s="19">
        <v>76.3</v>
      </c>
      <c r="AR680" s="19">
        <v>50</v>
      </c>
      <c r="AS680" s="19">
        <v>76.3</v>
      </c>
      <c r="AT680" s="19">
        <v>76.3</v>
      </c>
      <c r="AU680" s="19">
        <v>0</v>
      </c>
      <c r="AV680" s="19">
        <v>323.31</v>
      </c>
      <c r="AW680" s="19">
        <v>50</v>
      </c>
      <c r="AX680" s="19">
        <v>50</v>
      </c>
      <c r="AY680" s="19">
        <v>50</v>
      </c>
      <c r="AZ680" s="19" t="s">
        <v>43</v>
      </c>
      <c r="BA680" s="19">
        <v>18</v>
      </c>
      <c r="BB680" s="19">
        <v>25</v>
      </c>
      <c r="BC680" s="19">
        <v>20</v>
      </c>
      <c r="BD680" s="19">
        <v>28</v>
      </c>
      <c r="BE680" s="19">
        <v>33</v>
      </c>
      <c r="BF680" s="19">
        <v>32</v>
      </c>
      <c r="BG680" s="19">
        <v>30</v>
      </c>
      <c r="BH680" s="19">
        <v>31</v>
      </c>
      <c r="BI680" s="19">
        <v>31</v>
      </c>
      <c r="BJ680" s="19">
        <v>32</v>
      </c>
      <c r="BK680" s="19">
        <v>624</v>
      </c>
      <c r="BL680" s="19">
        <v>1.75</v>
      </c>
      <c r="BM680" s="19">
        <v>38.799999999999997</v>
      </c>
      <c r="BN680" s="19">
        <v>56.2</v>
      </c>
      <c r="BO680" s="19">
        <v>40.200000000000003</v>
      </c>
      <c r="BP680" s="19">
        <v>46.6</v>
      </c>
      <c r="BQ680" s="19">
        <v>51.6</v>
      </c>
      <c r="BR680" s="19">
        <v>64.7</v>
      </c>
      <c r="BS680" s="19">
        <v>54.5</v>
      </c>
      <c r="BT680" s="19">
        <v>55.3</v>
      </c>
      <c r="BU680" s="19">
        <v>47.3</v>
      </c>
      <c r="BV680" s="19">
        <v>48.4</v>
      </c>
      <c r="BW680" s="19">
        <v>0.86925394650198395</v>
      </c>
      <c r="BX680" s="19">
        <v>0.45251707317073198</v>
      </c>
      <c r="BY680" s="19">
        <v>-0.29829292297363402</v>
      </c>
      <c r="BZ680" s="19">
        <v>-1.6618006166222801</v>
      </c>
    </row>
    <row r="681" spans="1:78" s="38" customFormat="1" x14ac:dyDescent="0.3">
      <c r="A681" s="91">
        <v>679</v>
      </c>
      <c r="B681" s="19" t="s">
        <v>2514</v>
      </c>
      <c r="C681" s="223"/>
      <c r="D681" s="177">
        <v>0.71517306604221642</v>
      </c>
      <c r="E681" s="108">
        <f t="shared" si="108"/>
        <v>-0.48363569032784565</v>
      </c>
      <c r="F681" s="28">
        <v>0.13522339263163352</v>
      </c>
      <c r="G681" s="129">
        <f t="shared" si="109"/>
        <v>0.86894817221062215</v>
      </c>
      <c r="H681" s="144"/>
      <c r="I681" s="145">
        <f t="shared" si="111"/>
        <v>-0.86894817221062215</v>
      </c>
      <c r="J681" s="74"/>
      <c r="K681" s="74"/>
      <c r="L681" s="74" t="str">
        <f t="shared" si="112"/>
        <v/>
      </c>
      <c r="M681" s="75" t="str">
        <f t="shared" si="115"/>
        <v/>
      </c>
      <c r="N681" s="74" t="str">
        <f t="shared" si="115"/>
        <v/>
      </c>
      <c r="O681" s="74" t="str">
        <f t="shared" si="115"/>
        <v/>
      </c>
      <c r="P681" s="74" t="str">
        <f t="shared" si="115"/>
        <v/>
      </c>
      <c r="Q681" s="76" t="str">
        <f t="shared" si="115"/>
        <v/>
      </c>
      <c r="R681" s="74" t="str">
        <f t="shared" si="115"/>
        <v/>
      </c>
      <c r="S681" s="77">
        <v>5111300</v>
      </c>
      <c r="T681" s="78">
        <v>3699800</v>
      </c>
      <c r="U681" s="78">
        <v>3064200</v>
      </c>
      <c r="V681" s="78">
        <v>5953000</v>
      </c>
      <c r="W681" s="78">
        <v>6385000</v>
      </c>
      <c r="X681" s="79">
        <v>5</v>
      </c>
      <c r="Y681" s="80">
        <v>2558900</v>
      </c>
      <c r="Z681" s="80">
        <v>2717800</v>
      </c>
      <c r="AA681" s="80">
        <v>2464300</v>
      </c>
      <c r="AB681" s="80">
        <v>4716000</v>
      </c>
      <c r="AC681" s="80">
        <v>4859700</v>
      </c>
      <c r="AD681" s="96">
        <v>5</v>
      </c>
      <c r="AE681" s="19">
        <v>22.2852592468262</v>
      </c>
      <c r="AF681" s="19">
        <v>21.819015502929702</v>
      </c>
      <c r="AG681" s="19">
        <v>21.5470790863037</v>
      </c>
      <c r="AH681" s="19">
        <v>22.505186080932599</v>
      </c>
      <c r="AI681" s="19">
        <v>22.606254577636701</v>
      </c>
      <c r="AJ681" s="19">
        <v>21.287092208862301</v>
      </c>
      <c r="AK681" s="19">
        <v>21.374008178710898</v>
      </c>
      <c r="AL681" s="19">
        <v>21.232746124267599</v>
      </c>
      <c r="AM681" s="19">
        <v>22.169132232666001</v>
      </c>
      <c r="AN681" s="19">
        <v>22.212436676025401</v>
      </c>
      <c r="AO681" s="19">
        <v>132.56</v>
      </c>
      <c r="AP681" s="19">
        <v>1196</v>
      </c>
      <c r="AQ681" s="19">
        <v>19.100000000000001</v>
      </c>
      <c r="AR681" s="19">
        <v>19</v>
      </c>
      <c r="AS681" s="19">
        <v>19.100000000000001</v>
      </c>
      <c r="AT681" s="19">
        <v>19.100000000000001</v>
      </c>
      <c r="AU681" s="19">
        <v>0</v>
      </c>
      <c r="AV681" s="19">
        <v>190.95</v>
      </c>
      <c r="AW681" s="19" t="s">
        <v>43</v>
      </c>
      <c r="AX681" s="19" t="s">
        <v>43</v>
      </c>
      <c r="AY681" s="19" t="s">
        <v>43</v>
      </c>
      <c r="AZ681" s="19" t="s">
        <v>43</v>
      </c>
      <c r="BA681" s="19">
        <v>9</v>
      </c>
      <c r="BB681" s="19">
        <v>11</v>
      </c>
      <c r="BC681" s="19">
        <v>10</v>
      </c>
      <c r="BD681" s="19">
        <v>12</v>
      </c>
      <c r="BE681" s="19">
        <v>11</v>
      </c>
      <c r="BF681" s="19">
        <v>11</v>
      </c>
      <c r="BG681" s="19">
        <v>7</v>
      </c>
      <c r="BH681" s="19">
        <v>11</v>
      </c>
      <c r="BI681" s="19">
        <v>12</v>
      </c>
      <c r="BJ681" s="19">
        <v>12</v>
      </c>
      <c r="BK681" s="19" t="s">
        <v>43</v>
      </c>
      <c r="BL681" s="19">
        <v>2.42</v>
      </c>
      <c r="BM681" s="19">
        <v>8.6999999999999993</v>
      </c>
      <c r="BN681" s="19">
        <v>10.5</v>
      </c>
      <c r="BO681" s="19">
        <v>9.9</v>
      </c>
      <c r="BP681" s="19">
        <v>12</v>
      </c>
      <c r="BQ681" s="19">
        <v>10.5</v>
      </c>
      <c r="BR681" s="19">
        <v>12.4</v>
      </c>
      <c r="BS681" s="19">
        <v>7.5</v>
      </c>
      <c r="BT681" s="19">
        <v>11.5</v>
      </c>
      <c r="BU681" s="19">
        <v>12</v>
      </c>
      <c r="BV681" s="19">
        <v>11.5</v>
      </c>
      <c r="BW681" s="19">
        <v>0.86894817221062204</v>
      </c>
      <c r="BX681" s="19">
        <v>0.45254589764419201</v>
      </c>
      <c r="BY681" s="19">
        <v>0.497475814819339</v>
      </c>
      <c r="BZ681" s="19">
        <v>1.6613334098505099</v>
      </c>
    </row>
    <row r="682" spans="1:78" s="38" customFormat="1" x14ac:dyDescent="0.3">
      <c r="A682" s="91">
        <v>680</v>
      </c>
      <c r="B682" s="19" t="s">
        <v>2515</v>
      </c>
      <c r="C682" s="223" t="s">
        <v>2516</v>
      </c>
      <c r="D682" s="177">
        <v>1.1616028377643692</v>
      </c>
      <c r="E682" s="108">
        <f t="shared" si="108"/>
        <v>0.21611688291563835</v>
      </c>
      <c r="F682" s="28">
        <v>0.13523836761169547</v>
      </c>
      <c r="G682" s="129">
        <f t="shared" si="109"/>
        <v>0.86890008000558505</v>
      </c>
      <c r="H682" s="144"/>
      <c r="I682" s="145">
        <f t="shared" si="111"/>
        <v>0.86890008000558505</v>
      </c>
      <c r="J682" s="74" t="s">
        <v>2517</v>
      </c>
      <c r="K682" s="74" t="s">
        <v>2518</v>
      </c>
      <c r="L682" s="74" t="str">
        <f t="shared" si="112"/>
        <v/>
      </c>
      <c r="M682" s="75" t="str">
        <f t="shared" si="115"/>
        <v/>
      </c>
      <c r="N682" s="74" t="str">
        <f t="shared" si="115"/>
        <v/>
      </c>
      <c r="O682" s="74" t="str">
        <f t="shared" si="115"/>
        <v/>
      </c>
      <c r="P682" s="74" t="str">
        <f t="shared" si="115"/>
        <v/>
      </c>
      <c r="Q682" s="76" t="str">
        <f t="shared" si="115"/>
        <v/>
      </c>
      <c r="R682" s="74" t="str">
        <f t="shared" si="115"/>
        <v/>
      </c>
      <c r="S682" s="77">
        <v>1730900</v>
      </c>
      <c r="T682" s="78">
        <v>2320500</v>
      </c>
      <c r="U682" s="78">
        <v>2497100</v>
      </c>
      <c r="V682" s="78">
        <v>2536800</v>
      </c>
      <c r="W682" s="78">
        <v>2134800</v>
      </c>
      <c r="X682" s="79">
        <v>5</v>
      </c>
      <c r="Y682" s="80">
        <v>2606500</v>
      </c>
      <c r="Z682" s="80">
        <v>2782600</v>
      </c>
      <c r="AA682" s="80">
        <v>2084800</v>
      </c>
      <c r="AB682" s="80">
        <v>2969300</v>
      </c>
      <c r="AC682" s="80">
        <v>2590100</v>
      </c>
      <c r="AD682" s="96">
        <v>5</v>
      </c>
      <c r="AE682" s="19">
        <v>20.723091125488299</v>
      </c>
      <c r="AF682" s="19">
        <v>21.146003723144499</v>
      </c>
      <c r="AG682" s="19">
        <v>21.2518215179443</v>
      </c>
      <c r="AH682" s="19">
        <v>21.274578094482401</v>
      </c>
      <c r="AI682" s="19">
        <v>21.025669097900401</v>
      </c>
      <c r="AJ682" s="19">
        <v>21.313682556152301</v>
      </c>
      <c r="AK682" s="19">
        <v>21.408002853393601</v>
      </c>
      <c r="AL682" s="19">
        <v>20.991477966308601</v>
      </c>
      <c r="AM682" s="19">
        <v>21.501691818237301</v>
      </c>
      <c r="AN682" s="19">
        <v>21.3045768737793</v>
      </c>
      <c r="AO682" s="19">
        <v>41.551000000000002</v>
      </c>
      <c r="AP682" s="19">
        <v>356</v>
      </c>
      <c r="AQ682" s="19">
        <v>28.1</v>
      </c>
      <c r="AR682" s="19">
        <v>10</v>
      </c>
      <c r="AS682" s="19">
        <v>28.1</v>
      </c>
      <c r="AT682" s="19">
        <v>28.1</v>
      </c>
      <c r="AU682" s="19">
        <v>0</v>
      </c>
      <c r="AV682" s="19">
        <v>74.784000000000006</v>
      </c>
      <c r="AW682" s="19">
        <v>10</v>
      </c>
      <c r="AX682" s="19">
        <v>10</v>
      </c>
      <c r="AY682" s="19">
        <v>10</v>
      </c>
      <c r="AZ682" s="19" t="s">
        <v>43</v>
      </c>
      <c r="BA682" s="19">
        <v>3</v>
      </c>
      <c r="BB682" s="19">
        <v>3</v>
      </c>
      <c r="BC682" s="19">
        <v>5</v>
      </c>
      <c r="BD682" s="19">
        <v>5</v>
      </c>
      <c r="BE682" s="19">
        <v>7</v>
      </c>
      <c r="BF682" s="19">
        <v>7</v>
      </c>
      <c r="BG682" s="19">
        <v>6</v>
      </c>
      <c r="BH682" s="19">
        <v>6</v>
      </c>
      <c r="BI682" s="19">
        <v>8</v>
      </c>
      <c r="BJ682" s="19">
        <v>6</v>
      </c>
      <c r="BK682" s="19">
        <v>356</v>
      </c>
      <c r="BL682" s="19">
        <v>1.52</v>
      </c>
      <c r="BM682" s="19">
        <v>9.8000000000000007</v>
      </c>
      <c r="BN682" s="19">
        <v>11.8</v>
      </c>
      <c r="BO682" s="19">
        <v>19.399999999999999</v>
      </c>
      <c r="BP682" s="19">
        <v>15.4</v>
      </c>
      <c r="BQ682" s="19">
        <v>19.399999999999999</v>
      </c>
      <c r="BR682" s="19">
        <v>21.3</v>
      </c>
      <c r="BS682" s="19">
        <v>17.399999999999999</v>
      </c>
      <c r="BT682" s="19">
        <v>17.399999999999999</v>
      </c>
      <c r="BU682" s="19">
        <v>22.2</v>
      </c>
      <c r="BV682" s="19">
        <v>17.399999999999999</v>
      </c>
      <c r="BW682" s="19">
        <v>0.86890008000558505</v>
      </c>
      <c r="BX682" s="19">
        <v>0.45222727272727298</v>
      </c>
      <c r="BY682" s="19">
        <v>-0.21965370178222801</v>
      </c>
      <c r="BZ682" s="19">
        <v>-1.6612599252012701</v>
      </c>
    </row>
    <row r="683" spans="1:78" s="38" customFormat="1" x14ac:dyDescent="0.3">
      <c r="A683" s="91">
        <v>681</v>
      </c>
      <c r="B683" s="19" t="s">
        <v>2519</v>
      </c>
      <c r="C683" s="223" t="s">
        <v>2520</v>
      </c>
      <c r="D683" s="177">
        <v>0.88529575553961548</v>
      </c>
      <c r="E683" s="108">
        <f t="shared" si="108"/>
        <v>-0.17576859023422478</v>
      </c>
      <c r="F683" s="28">
        <v>0.13535139154185491</v>
      </c>
      <c r="G683" s="129">
        <f t="shared" si="109"/>
        <v>0.86853727490756905</v>
      </c>
      <c r="H683" s="144"/>
      <c r="I683" s="145">
        <f t="shared" si="111"/>
        <v>-0.86853727490756905</v>
      </c>
      <c r="J683" s="74" t="s">
        <v>2521</v>
      </c>
      <c r="K683" s="74" t="s">
        <v>2522</v>
      </c>
      <c r="L683" s="74" t="str">
        <f t="shared" si="112"/>
        <v>GO:0003723</v>
      </c>
      <c r="M683" s="75" t="str">
        <f t="shared" ref="M683:R692" si="116">IF(ISNUMBER(FIND(M$2,$J683))=TRUE,M$2,"")</f>
        <v/>
      </c>
      <c r="N683" s="74" t="str">
        <f t="shared" si="116"/>
        <v/>
      </c>
      <c r="O683" s="74" t="str">
        <f t="shared" si="116"/>
        <v/>
      </c>
      <c r="P683" s="74" t="str">
        <f t="shared" si="116"/>
        <v/>
      </c>
      <c r="Q683" s="76" t="str">
        <f t="shared" si="116"/>
        <v>GO:0003723</v>
      </c>
      <c r="R683" s="74" t="str">
        <f t="shared" si="116"/>
        <v/>
      </c>
      <c r="S683" s="77">
        <v>7192000</v>
      </c>
      <c r="T683" s="78">
        <v>9214200</v>
      </c>
      <c r="U683" s="78">
        <v>8064400</v>
      </c>
      <c r="V683" s="78">
        <v>9734200</v>
      </c>
      <c r="W683" s="78">
        <v>9430900</v>
      </c>
      <c r="X683" s="79">
        <v>5</v>
      </c>
      <c r="Y683" s="80">
        <v>8768400</v>
      </c>
      <c r="Z683" s="80">
        <v>7833400</v>
      </c>
      <c r="AA683" s="80">
        <v>6799600</v>
      </c>
      <c r="AB683" s="80">
        <v>7191500</v>
      </c>
      <c r="AC683" s="80">
        <v>8037600</v>
      </c>
      <c r="AD683" s="96">
        <v>5</v>
      </c>
      <c r="AE683" s="19">
        <v>22.777961730956999</v>
      </c>
      <c r="AF683" s="19">
        <v>23.1354274749756</v>
      </c>
      <c r="AG683" s="19">
        <v>22.94313621521</v>
      </c>
      <c r="AH683" s="19">
        <v>23.2146301269531</v>
      </c>
      <c r="AI683" s="19">
        <v>23.1689643859863</v>
      </c>
      <c r="AJ683" s="19">
        <v>23.0638828277588</v>
      </c>
      <c r="AK683" s="19">
        <v>22.901206970214801</v>
      </c>
      <c r="AL683" s="19">
        <v>22.697017669677699</v>
      </c>
      <c r="AM683" s="19">
        <v>22.777860641479499</v>
      </c>
      <c r="AN683" s="19">
        <v>22.9383335113525</v>
      </c>
      <c r="AO683" s="19">
        <v>47.963000000000001</v>
      </c>
      <c r="AP683" s="19">
        <v>442</v>
      </c>
      <c r="AQ683" s="19">
        <v>48.9</v>
      </c>
      <c r="AR683" s="19">
        <v>18</v>
      </c>
      <c r="AS683" s="19">
        <v>48.9</v>
      </c>
      <c r="AT683" s="19">
        <v>48.9</v>
      </c>
      <c r="AU683" s="19">
        <v>0</v>
      </c>
      <c r="AV683" s="19">
        <v>261.22000000000003</v>
      </c>
      <c r="AW683" s="19">
        <v>18</v>
      </c>
      <c r="AX683" s="19">
        <v>18</v>
      </c>
      <c r="AY683" s="19">
        <v>18</v>
      </c>
      <c r="AZ683" s="19" t="s">
        <v>43</v>
      </c>
      <c r="BA683" s="19">
        <v>7</v>
      </c>
      <c r="BB683" s="19">
        <v>7</v>
      </c>
      <c r="BC683" s="19">
        <v>10</v>
      </c>
      <c r="BD683" s="19">
        <v>9</v>
      </c>
      <c r="BE683" s="19">
        <v>11</v>
      </c>
      <c r="BF683" s="19">
        <v>9</v>
      </c>
      <c r="BG683" s="19">
        <v>6</v>
      </c>
      <c r="BH683" s="19">
        <v>6</v>
      </c>
      <c r="BI683" s="19">
        <v>9</v>
      </c>
      <c r="BJ683" s="19">
        <v>11</v>
      </c>
      <c r="BK683" s="19">
        <v>442</v>
      </c>
      <c r="BL683" s="19">
        <v>1.37</v>
      </c>
      <c r="BM683" s="19">
        <v>24.7</v>
      </c>
      <c r="BN683" s="19">
        <v>24.7</v>
      </c>
      <c r="BO683" s="19">
        <v>39.1</v>
      </c>
      <c r="BP683" s="19">
        <v>24</v>
      </c>
      <c r="BQ683" s="19">
        <v>29.2</v>
      </c>
      <c r="BR683" s="19">
        <v>26.7</v>
      </c>
      <c r="BS683" s="19">
        <v>19.5</v>
      </c>
      <c r="BT683" s="19">
        <v>18.600000000000001</v>
      </c>
      <c r="BU683" s="19">
        <v>19.7</v>
      </c>
      <c r="BV683" s="19">
        <v>26.9</v>
      </c>
      <c r="BW683" s="19">
        <v>0.86853727490756905</v>
      </c>
      <c r="BX683" s="19">
        <v>0.45232765612327702</v>
      </c>
      <c r="BY683" s="19">
        <v>0.172363662719729</v>
      </c>
      <c r="BZ683" s="19">
        <v>1.66070554038915</v>
      </c>
    </row>
    <row r="684" spans="1:78" s="38" customFormat="1" x14ac:dyDescent="0.3">
      <c r="A684" s="91">
        <v>682</v>
      </c>
      <c r="B684" s="19" t="s">
        <v>2523</v>
      </c>
      <c r="C684" s="223" t="s">
        <v>2524</v>
      </c>
      <c r="D684" s="177">
        <v>1.2826297379772218</v>
      </c>
      <c r="E684" s="108">
        <f t="shared" si="108"/>
        <v>0.35910476179318257</v>
      </c>
      <c r="F684" s="28">
        <v>0.13550416614630195</v>
      </c>
      <c r="G684" s="129">
        <f t="shared" si="109"/>
        <v>0.86804735197381899</v>
      </c>
      <c r="H684" s="144"/>
      <c r="I684" s="145">
        <f t="shared" si="111"/>
        <v>0.86804735197381899</v>
      </c>
      <c r="J684" s="74" t="s">
        <v>202</v>
      </c>
      <c r="K684" s="74" t="s">
        <v>203</v>
      </c>
      <c r="L684" s="74" t="str">
        <f t="shared" si="112"/>
        <v/>
      </c>
      <c r="M684" s="75" t="str">
        <f t="shared" si="116"/>
        <v/>
      </c>
      <c r="N684" s="74" t="str">
        <f t="shared" si="116"/>
        <v/>
      </c>
      <c r="O684" s="74" t="str">
        <f t="shared" si="116"/>
        <v/>
      </c>
      <c r="P684" s="74" t="str">
        <f t="shared" si="116"/>
        <v/>
      </c>
      <c r="Q684" s="76" t="str">
        <f t="shared" si="116"/>
        <v/>
      </c>
      <c r="R684" s="74" t="str">
        <f t="shared" si="116"/>
        <v/>
      </c>
      <c r="S684" s="77">
        <v>12968000</v>
      </c>
      <c r="T684" s="78">
        <v>9176900</v>
      </c>
      <c r="U684" s="78">
        <v>8421000</v>
      </c>
      <c r="V684" s="78">
        <v>17058000</v>
      </c>
      <c r="W684" s="78">
        <v>17359000</v>
      </c>
      <c r="X684" s="79">
        <v>5</v>
      </c>
      <c r="Y684" s="80">
        <v>13585000</v>
      </c>
      <c r="Z684" s="80">
        <v>14369000</v>
      </c>
      <c r="AA684" s="80">
        <v>16424000</v>
      </c>
      <c r="AB684" s="80">
        <v>18316000</v>
      </c>
      <c r="AC684" s="80">
        <v>20655000</v>
      </c>
      <c r="AD684" s="96">
        <v>5</v>
      </c>
      <c r="AE684" s="19">
        <v>23.628452301025401</v>
      </c>
      <c r="AF684" s="19">
        <v>23.129575729370099</v>
      </c>
      <c r="AG684" s="19">
        <v>23.005559921264599</v>
      </c>
      <c r="AH684" s="19">
        <v>24.0239448547363</v>
      </c>
      <c r="AI684" s="19">
        <v>24.049180984497099</v>
      </c>
      <c r="AJ684" s="19">
        <v>23.695510864257798</v>
      </c>
      <c r="AK684" s="19">
        <v>23.7764568328857</v>
      </c>
      <c r="AL684" s="19">
        <v>23.969303131103501</v>
      </c>
      <c r="AM684" s="19">
        <v>24.126600265502901</v>
      </c>
      <c r="AN684" s="19">
        <v>24.2999877929688</v>
      </c>
      <c r="AO684" s="19">
        <v>325.55</v>
      </c>
      <c r="AP684" s="19">
        <v>2998</v>
      </c>
      <c r="AQ684" s="19">
        <v>33.299999999999997</v>
      </c>
      <c r="AR684" s="19">
        <v>79</v>
      </c>
      <c r="AS684" s="19">
        <v>33.299999999999997</v>
      </c>
      <c r="AT684" s="19">
        <v>33.299999999999997</v>
      </c>
      <c r="AU684" s="19">
        <v>0</v>
      </c>
      <c r="AV684" s="19">
        <v>310.55</v>
      </c>
      <c r="AW684" s="19">
        <v>79</v>
      </c>
      <c r="AX684" s="19">
        <v>79</v>
      </c>
      <c r="AY684" s="19">
        <v>79</v>
      </c>
      <c r="AZ684" s="19" t="s">
        <v>43</v>
      </c>
      <c r="BA684" s="19">
        <v>32</v>
      </c>
      <c r="BB684" s="19">
        <v>24</v>
      </c>
      <c r="BC684" s="19">
        <v>27</v>
      </c>
      <c r="BD684" s="19">
        <v>43</v>
      </c>
      <c r="BE684" s="19">
        <v>40</v>
      </c>
      <c r="BF684" s="19">
        <v>40</v>
      </c>
      <c r="BG684" s="19">
        <v>54</v>
      </c>
      <c r="BH684" s="19">
        <v>43</v>
      </c>
      <c r="BI684" s="19">
        <v>48</v>
      </c>
      <c r="BJ684" s="19">
        <v>51</v>
      </c>
      <c r="BK684" s="19">
        <v>2998</v>
      </c>
      <c r="BL684" s="19">
        <v>2.79</v>
      </c>
      <c r="BM684" s="19">
        <v>13.3</v>
      </c>
      <c r="BN684" s="19">
        <v>10.7</v>
      </c>
      <c r="BO684" s="19">
        <v>12.4</v>
      </c>
      <c r="BP684" s="19">
        <v>18.899999999999999</v>
      </c>
      <c r="BQ684" s="19">
        <v>18.100000000000001</v>
      </c>
      <c r="BR684" s="19">
        <v>19.899999999999999</v>
      </c>
      <c r="BS684" s="19">
        <v>25.4</v>
      </c>
      <c r="BT684" s="19">
        <v>20.9</v>
      </c>
      <c r="BU684" s="19">
        <v>20.6</v>
      </c>
      <c r="BV684" s="19">
        <v>22.3</v>
      </c>
      <c r="BW684" s="19">
        <v>0.86804735197381899</v>
      </c>
      <c r="BX684" s="19">
        <v>0.45249270664505697</v>
      </c>
      <c r="BY684" s="19">
        <v>-0.40622901916503901</v>
      </c>
      <c r="BZ684" s="19">
        <v>-1.6599568556789901</v>
      </c>
    </row>
    <row r="685" spans="1:78" s="38" customFormat="1" x14ac:dyDescent="0.3">
      <c r="A685" s="91">
        <v>683</v>
      </c>
      <c r="B685" s="19" t="s">
        <v>2525</v>
      </c>
      <c r="C685" s="223" t="s">
        <v>2526</v>
      </c>
      <c r="D685" s="177">
        <v>1.3230023664942976</v>
      </c>
      <c r="E685" s="108">
        <f t="shared" si="108"/>
        <v>0.40381564221109761</v>
      </c>
      <c r="F685" s="28">
        <v>0.13565452614639742</v>
      </c>
      <c r="G685" s="129">
        <f t="shared" si="109"/>
        <v>0.86756571131918103</v>
      </c>
      <c r="H685" s="144"/>
      <c r="I685" s="145">
        <f t="shared" si="111"/>
        <v>0.86756571131918103</v>
      </c>
      <c r="J685" s="74" t="s">
        <v>2527</v>
      </c>
      <c r="K685" s="74" t="s">
        <v>2528</v>
      </c>
      <c r="L685" s="74" t="str">
        <f t="shared" si="112"/>
        <v>GO:0022625;GO:0003735;GO:0003723</v>
      </c>
      <c r="M685" s="75" t="str">
        <f t="shared" si="116"/>
        <v>GO:0022625</v>
      </c>
      <c r="N685" s="74" t="str">
        <f t="shared" si="116"/>
        <v>GO:0003735</v>
      </c>
      <c r="O685" s="74" t="str">
        <f t="shared" si="116"/>
        <v/>
      </c>
      <c r="P685" s="74" t="str">
        <f t="shared" si="116"/>
        <v/>
      </c>
      <c r="Q685" s="76" t="str">
        <f t="shared" si="116"/>
        <v>GO:0003723</v>
      </c>
      <c r="R685" s="74" t="str">
        <f t="shared" si="116"/>
        <v/>
      </c>
      <c r="S685" s="77">
        <v>96797000</v>
      </c>
      <c r="T685" s="78">
        <v>104220000</v>
      </c>
      <c r="U685" s="78">
        <v>101960000</v>
      </c>
      <c r="V685" s="78">
        <v>91180000</v>
      </c>
      <c r="W685" s="78">
        <v>82920000</v>
      </c>
      <c r="X685" s="79">
        <v>5</v>
      </c>
      <c r="Y685" s="80">
        <v>133570000</v>
      </c>
      <c r="Z685" s="80">
        <v>167690000</v>
      </c>
      <c r="AA685" s="80">
        <v>156100000</v>
      </c>
      <c r="AB685" s="80">
        <v>86540000</v>
      </c>
      <c r="AC685" s="80">
        <v>87274000</v>
      </c>
      <c r="AD685" s="96">
        <v>5</v>
      </c>
      <c r="AE685" s="19">
        <v>26.528459548950199</v>
      </c>
      <c r="AF685" s="19">
        <v>26.635057449340799</v>
      </c>
      <c r="AG685" s="19">
        <v>26.603427886962901</v>
      </c>
      <c r="AH685" s="19">
        <v>26.442214965820298</v>
      </c>
      <c r="AI685" s="19">
        <v>26.3052158355713</v>
      </c>
      <c r="AJ685" s="19">
        <v>26.9930210113525</v>
      </c>
      <c r="AK685" s="19">
        <v>27.321222305297901</v>
      </c>
      <c r="AL685" s="19">
        <v>27.2178955078125</v>
      </c>
      <c r="AM685" s="19">
        <v>26.366863250732401</v>
      </c>
      <c r="AN685" s="19">
        <v>26.3790493011475</v>
      </c>
      <c r="AO685" s="19">
        <v>24.433</v>
      </c>
      <c r="AP685" s="19">
        <v>204</v>
      </c>
      <c r="AQ685" s="19">
        <v>51.5</v>
      </c>
      <c r="AR685" s="19">
        <v>1</v>
      </c>
      <c r="AS685" s="19">
        <v>51.5</v>
      </c>
      <c r="AT685" s="19">
        <v>5.4</v>
      </c>
      <c r="AU685" s="19">
        <v>0</v>
      </c>
      <c r="AV685" s="19">
        <v>85.221999999999994</v>
      </c>
      <c r="AW685" s="19">
        <v>11</v>
      </c>
      <c r="AX685" s="19">
        <v>11</v>
      </c>
      <c r="AY685" s="19">
        <v>1</v>
      </c>
      <c r="AZ685" s="19" t="s">
        <v>43</v>
      </c>
      <c r="BA685" s="19">
        <v>5</v>
      </c>
      <c r="BB685" s="19">
        <v>6</v>
      </c>
      <c r="BC685" s="19">
        <v>5</v>
      </c>
      <c r="BD685" s="19">
        <v>9</v>
      </c>
      <c r="BE685" s="19">
        <v>8</v>
      </c>
      <c r="BF685" s="19">
        <v>4</v>
      </c>
      <c r="BG685" s="19">
        <v>4</v>
      </c>
      <c r="BH685" s="19">
        <v>4</v>
      </c>
      <c r="BI685" s="19">
        <v>9</v>
      </c>
      <c r="BJ685" s="19">
        <v>9</v>
      </c>
      <c r="BK685" s="19">
        <v>204</v>
      </c>
      <c r="BL685" s="19">
        <v>1.78</v>
      </c>
      <c r="BM685" s="19">
        <v>22.1</v>
      </c>
      <c r="BN685" s="19">
        <v>34.799999999999997</v>
      </c>
      <c r="BO685" s="19">
        <v>29.4</v>
      </c>
      <c r="BP685" s="19">
        <v>37.700000000000003</v>
      </c>
      <c r="BQ685" s="19">
        <v>32.4</v>
      </c>
      <c r="BR685" s="19">
        <v>21.1</v>
      </c>
      <c r="BS685" s="19">
        <v>21.1</v>
      </c>
      <c r="BT685" s="19">
        <v>21.1</v>
      </c>
      <c r="BU685" s="19">
        <v>35.299999999999997</v>
      </c>
      <c r="BV685" s="19">
        <v>35.299999999999997</v>
      </c>
      <c r="BW685" s="19">
        <v>0.86756571131918103</v>
      </c>
      <c r="BX685" s="19">
        <v>0.45223300970873798</v>
      </c>
      <c r="BY685" s="19">
        <v>-0.35273513793945099</v>
      </c>
      <c r="BZ685" s="19">
        <v>-1.6592207633852001</v>
      </c>
    </row>
    <row r="686" spans="1:78" s="38" customFormat="1" x14ac:dyDescent="0.3">
      <c r="A686" s="91">
        <v>684</v>
      </c>
      <c r="B686" s="19" t="s">
        <v>2529</v>
      </c>
      <c r="C686" s="223" t="s">
        <v>2530</v>
      </c>
      <c r="D686" s="177">
        <v>1.3148972520672224</v>
      </c>
      <c r="E686" s="108">
        <f t="shared" si="108"/>
        <v>0.39495006968903495</v>
      </c>
      <c r="F686" s="28">
        <v>0.13569023757317919</v>
      </c>
      <c r="G686" s="129">
        <f t="shared" si="109"/>
        <v>0.86745139714949404</v>
      </c>
      <c r="H686" s="144"/>
      <c r="I686" s="145">
        <f t="shared" si="111"/>
        <v>0.86745139714949404</v>
      </c>
      <c r="J686" s="74" t="s">
        <v>2531</v>
      </c>
      <c r="K686" s="74" t="s">
        <v>2532</v>
      </c>
      <c r="L686" s="74" t="str">
        <f t="shared" si="112"/>
        <v>GO:0005730;GO:0003723</v>
      </c>
      <c r="M686" s="75" t="str">
        <f t="shared" si="116"/>
        <v/>
      </c>
      <c r="N686" s="74" t="str">
        <f t="shared" si="116"/>
        <v/>
      </c>
      <c r="O686" s="74" t="str">
        <f t="shared" si="116"/>
        <v/>
      </c>
      <c r="P686" s="74" t="str">
        <f t="shared" si="116"/>
        <v>GO:0005730</v>
      </c>
      <c r="Q686" s="76" t="str">
        <f t="shared" si="116"/>
        <v>GO:0003723</v>
      </c>
      <c r="R686" s="74" t="str">
        <f t="shared" si="116"/>
        <v/>
      </c>
      <c r="S686" s="77">
        <v>6635000</v>
      </c>
      <c r="T686" s="78">
        <v>8235500</v>
      </c>
      <c r="U686" s="78">
        <v>8753200</v>
      </c>
      <c r="V686" s="78">
        <v>5078000</v>
      </c>
      <c r="W686" s="78">
        <v>6768600</v>
      </c>
      <c r="X686" s="79">
        <v>5</v>
      </c>
      <c r="Y686" s="80">
        <v>11515000</v>
      </c>
      <c r="Z686" s="80">
        <v>11051000</v>
      </c>
      <c r="AA686" s="80">
        <v>10531000</v>
      </c>
      <c r="AB686" s="80">
        <v>6103400</v>
      </c>
      <c r="AC686" s="80">
        <v>7439400</v>
      </c>
      <c r="AD686" s="96">
        <v>5</v>
      </c>
      <c r="AE686" s="19">
        <v>22.661664962768601</v>
      </c>
      <c r="AF686" s="19">
        <v>22.973424911498999</v>
      </c>
      <c r="AG686" s="19">
        <v>23.061378479003899</v>
      </c>
      <c r="AH686" s="19">
        <v>22.275829315185501</v>
      </c>
      <c r="AI686" s="19">
        <v>22.690425872802699</v>
      </c>
      <c r="AJ686" s="19">
        <v>23.457010269165</v>
      </c>
      <c r="AK686" s="19">
        <v>23.3976726531982</v>
      </c>
      <c r="AL686" s="19">
        <v>23.328138351440401</v>
      </c>
      <c r="AM686" s="19">
        <v>22.541181564331101</v>
      </c>
      <c r="AN686" s="19">
        <v>22.826755523681602</v>
      </c>
      <c r="AO686" s="19">
        <v>64.081999999999994</v>
      </c>
      <c r="AP686" s="19">
        <v>568</v>
      </c>
      <c r="AQ686" s="19">
        <v>53</v>
      </c>
      <c r="AR686" s="19">
        <v>28</v>
      </c>
      <c r="AS686" s="19">
        <v>51.8</v>
      </c>
      <c r="AT686" s="19">
        <v>51.8</v>
      </c>
      <c r="AU686" s="19">
        <v>0</v>
      </c>
      <c r="AV686" s="19">
        <v>193.99</v>
      </c>
      <c r="AW686" s="19">
        <v>29</v>
      </c>
      <c r="AX686" s="19">
        <v>28</v>
      </c>
      <c r="AY686" s="19">
        <v>28</v>
      </c>
      <c r="AZ686" s="19" t="s">
        <v>43</v>
      </c>
      <c r="BA686" s="19">
        <v>8</v>
      </c>
      <c r="BB686" s="19">
        <v>14</v>
      </c>
      <c r="BC686" s="19">
        <v>15</v>
      </c>
      <c r="BD686" s="19">
        <v>8</v>
      </c>
      <c r="BE686" s="19">
        <v>13</v>
      </c>
      <c r="BF686" s="19">
        <v>19</v>
      </c>
      <c r="BG686" s="19">
        <v>20</v>
      </c>
      <c r="BH686" s="19">
        <v>19</v>
      </c>
      <c r="BI686" s="19">
        <v>12</v>
      </c>
      <c r="BJ686" s="19">
        <v>7</v>
      </c>
      <c r="BK686" s="19">
        <v>568</v>
      </c>
      <c r="BL686" s="19">
        <v>1.56</v>
      </c>
      <c r="BM686" s="19">
        <v>14.8</v>
      </c>
      <c r="BN686" s="19">
        <v>29.8</v>
      </c>
      <c r="BO686" s="19">
        <v>33.799999999999997</v>
      </c>
      <c r="BP686" s="19">
        <v>17.399999999999999</v>
      </c>
      <c r="BQ686" s="19">
        <v>28.9</v>
      </c>
      <c r="BR686" s="19">
        <v>41.2</v>
      </c>
      <c r="BS686" s="19">
        <v>38.9</v>
      </c>
      <c r="BT686" s="19">
        <v>40</v>
      </c>
      <c r="BU686" s="19">
        <v>29.4</v>
      </c>
      <c r="BV686" s="19">
        <v>15</v>
      </c>
      <c r="BW686" s="19">
        <v>0.86745139714949404</v>
      </c>
      <c r="BX686" s="19">
        <v>0.451990299110752</v>
      </c>
      <c r="BY686" s="19">
        <v>-0.37760696411132599</v>
      </c>
      <c r="BZ686" s="19">
        <v>-1.6590460474579101</v>
      </c>
    </row>
    <row r="687" spans="1:78" s="38" customFormat="1" x14ac:dyDescent="0.3">
      <c r="A687" s="91">
        <v>685</v>
      </c>
      <c r="B687" s="19" t="s">
        <v>2533</v>
      </c>
      <c r="C687" s="223" t="s">
        <v>2534</v>
      </c>
      <c r="D687" s="177">
        <v>0.73066213997994367</v>
      </c>
      <c r="E687" s="108">
        <f t="shared" si="108"/>
        <v>-0.45272364035435414</v>
      </c>
      <c r="F687" s="28">
        <v>0.13654640390285216</v>
      </c>
      <c r="G687" s="129">
        <f t="shared" si="109"/>
        <v>0.86471973298827487</v>
      </c>
      <c r="H687" s="144"/>
      <c r="I687" s="145">
        <f t="shared" si="111"/>
        <v>-0.86471973298827487</v>
      </c>
      <c r="J687" s="74" t="s">
        <v>2535</v>
      </c>
      <c r="K687" s="74" t="s">
        <v>2536</v>
      </c>
      <c r="L687" s="74" t="str">
        <f t="shared" si="112"/>
        <v/>
      </c>
      <c r="M687" s="75" t="str">
        <f t="shared" si="116"/>
        <v/>
      </c>
      <c r="N687" s="74" t="str">
        <f t="shared" si="116"/>
        <v/>
      </c>
      <c r="O687" s="74" t="str">
        <f t="shared" si="116"/>
        <v/>
      </c>
      <c r="P687" s="74" t="str">
        <f t="shared" si="116"/>
        <v/>
      </c>
      <c r="Q687" s="76" t="str">
        <f t="shared" si="116"/>
        <v/>
      </c>
      <c r="R687" s="74" t="str">
        <f t="shared" si="116"/>
        <v/>
      </c>
      <c r="S687" s="77">
        <v>6181300</v>
      </c>
      <c r="T687" s="78">
        <v>6882900</v>
      </c>
      <c r="U687" s="78">
        <v>6428600</v>
      </c>
      <c r="V687" s="78">
        <v>8065500</v>
      </c>
      <c r="W687" s="78">
        <v>8141100</v>
      </c>
      <c r="X687" s="79">
        <v>5</v>
      </c>
      <c r="Y687" s="80">
        <v>4901700</v>
      </c>
      <c r="Z687" s="80">
        <v>4937900</v>
      </c>
      <c r="AA687" s="80">
        <v>4053600</v>
      </c>
      <c r="AB687" s="80">
        <v>10172000</v>
      </c>
      <c r="AC687" s="80">
        <v>2019000</v>
      </c>
      <c r="AD687" s="96">
        <v>5</v>
      </c>
      <c r="AE687" s="19">
        <v>22.5594787597656</v>
      </c>
      <c r="AF687" s="19">
        <v>22.714584350585898</v>
      </c>
      <c r="AG687" s="19">
        <v>22.616073608398398</v>
      </c>
      <c r="AH687" s="19">
        <v>22.943332672119102</v>
      </c>
      <c r="AI687" s="19">
        <v>22.956792831420898</v>
      </c>
      <c r="AJ687" s="19">
        <v>22.224851608276399</v>
      </c>
      <c r="AK687" s="19">
        <v>22.235466003418001</v>
      </c>
      <c r="AL687" s="19">
        <v>21.9507732391357</v>
      </c>
      <c r="AM687" s="19">
        <v>23.278100967407202</v>
      </c>
      <c r="AN687" s="19">
        <v>20.9452095031738</v>
      </c>
      <c r="AO687" s="19">
        <v>141.11000000000001</v>
      </c>
      <c r="AP687" s="19">
        <v>1258</v>
      </c>
      <c r="AQ687" s="19">
        <v>42.5</v>
      </c>
      <c r="AR687" s="19">
        <v>42</v>
      </c>
      <c r="AS687" s="19">
        <v>42.5</v>
      </c>
      <c r="AT687" s="19">
        <v>42.5</v>
      </c>
      <c r="AU687" s="19">
        <v>0</v>
      </c>
      <c r="AV687" s="19">
        <v>236.67</v>
      </c>
      <c r="AW687" s="19">
        <v>42</v>
      </c>
      <c r="AX687" s="19">
        <v>42</v>
      </c>
      <c r="AY687" s="19">
        <v>42</v>
      </c>
      <c r="AZ687" s="19" t="s">
        <v>43</v>
      </c>
      <c r="BA687" s="19">
        <v>14</v>
      </c>
      <c r="BB687" s="19">
        <v>18</v>
      </c>
      <c r="BC687" s="19">
        <v>14</v>
      </c>
      <c r="BD687" s="19">
        <v>24</v>
      </c>
      <c r="BE687" s="19">
        <v>21</v>
      </c>
      <c r="BF687" s="19">
        <v>26</v>
      </c>
      <c r="BG687" s="19">
        <v>16</v>
      </c>
      <c r="BH687" s="19">
        <v>24</v>
      </c>
      <c r="BI687" s="19">
        <v>23</v>
      </c>
      <c r="BJ687" s="19">
        <v>12</v>
      </c>
      <c r="BK687" s="19">
        <v>1258</v>
      </c>
      <c r="BL687" s="19">
        <v>2.37</v>
      </c>
      <c r="BM687" s="19">
        <v>14.5</v>
      </c>
      <c r="BN687" s="19">
        <v>17.600000000000001</v>
      </c>
      <c r="BO687" s="19">
        <v>15.4</v>
      </c>
      <c r="BP687" s="19">
        <v>20.7</v>
      </c>
      <c r="BQ687" s="19">
        <v>17.8</v>
      </c>
      <c r="BR687" s="19">
        <v>26.9</v>
      </c>
      <c r="BS687" s="19">
        <v>16.600000000000001</v>
      </c>
      <c r="BT687" s="19">
        <v>24.2</v>
      </c>
      <c r="BU687" s="19">
        <v>21.5</v>
      </c>
      <c r="BV687" s="19">
        <v>9</v>
      </c>
      <c r="BW687" s="19">
        <v>0.86471973298827498</v>
      </c>
      <c r="BX687" s="19">
        <v>0.45315619967793902</v>
      </c>
      <c r="BY687" s="19">
        <v>0.63117218017578103</v>
      </c>
      <c r="BZ687" s="19">
        <v>1.65486994260742</v>
      </c>
    </row>
    <row r="688" spans="1:78" s="38" customFormat="1" x14ac:dyDescent="0.3">
      <c r="A688" s="91">
        <v>686</v>
      </c>
      <c r="B688" s="19" t="s">
        <v>2537</v>
      </c>
      <c r="C688" s="223" t="s">
        <v>1148</v>
      </c>
      <c r="D688" s="177">
        <v>1.2933733497147142</v>
      </c>
      <c r="E688" s="108">
        <f t="shared" si="108"/>
        <v>0.37113878870815747</v>
      </c>
      <c r="F688" s="28">
        <v>0.13694617103354209</v>
      </c>
      <c r="G688" s="129">
        <f t="shared" si="109"/>
        <v>0.86345010596022698</v>
      </c>
      <c r="H688" s="144"/>
      <c r="I688" s="145">
        <f t="shared" si="111"/>
        <v>0.86345010596022698</v>
      </c>
      <c r="J688" s="74" t="s">
        <v>854</v>
      </c>
      <c r="K688" s="74" t="s">
        <v>855</v>
      </c>
      <c r="L688" s="74" t="str">
        <f t="shared" si="112"/>
        <v/>
      </c>
      <c r="M688" s="75" t="str">
        <f t="shared" si="116"/>
        <v/>
      </c>
      <c r="N688" s="74" t="str">
        <f t="shared" si="116"/>
        <v/>
      </c>
      <c r="O688" s="74" t="str">
        <f t="shared" si="116"/>
        <v/>
      </c>
      <c r="P688" s="74" t="str">
        <f t="shared" si="116"/>
        <v/>
      </c>
      <c r="Q688" s="76" t="str">
        <f t="shared" si="116"/>
        <v/>
      </c>
      <c r="R688" s="74" t="str">
        <f t="shared" si="116"/>
        <v/>
      </c>
      <c r="S688" s="77">
        <v>10119000</v>
      </c>
      <c r="T688" s="78">
        <v>9313400</v>
      </c>
      <c r="U688" s="78">
        <v>7852800</v>
      </c>
      <c r="V688" s="78">
        <v>5435900</v>
      </c>
      <c r="W688" s="78">
        <v>5696500</v>
      </c>
      <c r="X688" s="79">
        <v>5</v>
      </c>
      <c r="Y688" s="80">
        <v>13262000</v>
      </c>
      <c r="Z688" s="80">
        <v>9545000</v>
      </c>
      <c r="AA688" s="80">
        <v>11085000</v>
      </c>
      <c r="AB688" s="80">
        <v>7507000</v>
      </c>
      <c r="AC688" s="80">
        <v>8289300</v>
      </c>
      <c r="AD688" s="96">
        <v>5</v>
      </c>
      <c r="AE688" s="19">
        <v>23.270563125610401</v>
      </c>
      <c r="AF688" s="19">
        <v>23.150876998901399</v>
      </c>
      <c r="AG688" s="19">
        <v>22.9047756195068</v>
      </c>
      <c r="AH688" s="19">
        <v>22.374088287353501</v>
      </c>
      <c r="AI688" s="19">
        <v>22.441644668579102</v>
      </c>
      <c r="AJ688" s="19">
        <v>23.660795211791999</v>
      </c>
      <c r="AK688" s="19">
        <v>23.186313629150401</v>
      </c>
      <c r="AL688" s="19">
        <v>23.402105331420898</v>
      </c>
      <c r="AM688" s="19">
        <v>22.839805603027301</v>
      </c>
      <c r="AN688" s="19">
        <v>22.9828186035156</v>
      </c>
      <c r="AO688" s="19">
        <v>41.94</v>
      </c>
      <c r="AP688" s="19">
        <v>360</v>
      </c>
      <c r="AQ688" s="19">
        <v>61.9</v>
      </c>
      <c r="AR688" s="19">
        <v>15</v>
      </c>
      <c r="AS688" s="19">
        <v>61.9</v>
      </c>
      <c r="AT688" s="19">
        <v>61.9</v>
      </c>
      <c r="AU688" s="19">
        <v>0</v>
      </c>
      <c r="AV688" s="19">
        <v>322.61</v>
      </c>
      <c r="AW688" s="19">
        <v>15</v>
      </c>
      <c r="AX688" s="19">
        <v>15</v>
      </c>
      <c r="AY688" s="19">
        <v>15</v>
      </c>
      <c r="AZ688" s="19" t="s">
        <v>43</v>
      </c>
      <c r="BA688" s="19">
        <v>8</v>
      </c>
      <c r="BB688" s="19">
        <v>9</v>
      </c>
      <c r="BC688" s="19">
        <v>10</v>
      </c>
      <c r="BD688" s="19">
        <v>6</v>
      </c>
      <c r="BE688" s="19">
        <v>6</v>
      </c>
      <c r="BF688" s="19">
        <v>13</v>
      </c>
      <c r="BG688" s="19">
        <v>8</v>
      </c>
      <c r="BH688" s="19">
        <v>12</v>
      </c>
      <c r="BI688" s="19">
        <v>8</v>
      </c>
      <c r="BJ688" s="19">
        <v>6</v>
      </c>
      <c r="BK688" s="19">
        <v>360</v>
      </c>
      <c r="BL688" s="19">
        <v>1.27</v>
      </c>
      <c r="BM688" s="19">
        <v>33.299999999999997</v>
      </c>
      <c r="BN688" s="19">
        <v>36.9</v>
      </c>
      <c r="BO688" s="19">
        <v>43.1</v>
      </c>
      <c r="BP688" s="19">
        <v>21.4</v>
      </c>
      <c r="BQ688" s="19">
        <v>21.1</v>
      </c>
      <c r="BR688" s="19">
        <v>60</v>
      </c>
      <c r="BS688" s="19">
        <v>39.4</v>
      </c>
      <c r="BT688" s="19">
        <v>52.5</v>
      </c>
      <c r="BU688" s="19">
        <v>30.8</v>
      </c>
      <c r="BV688" s="19">
        <v>19.7</v>
      </c>
      <c r="BW688" s="19">
        <v>0.86345010596022698</v>
      </c>
      <c r="BX688" s="19">
        <v>0.45384887459807099</v>
      </c>
      <c r="BY688" s="19">
        <v>-0.38597793579101503</v>
      </c>
      <c r="BZ688" s="19">
        <v>-1.6529282614886001</v>
      </c>
    </row>
    <row r="689" spans="1:78" s="38" customFormat="1" x14ac:dyDescent="0.3">
      <c r="A689" s="91">
        <v>687</v>
      </c>
      <c r="B689" s="19" t="s">
        <v>2538</v>
      </c>
      <c r="C689" s="223" t="s">
        <v>2539</v>
      </c>
      <c r="D689" s="177">
        <v>1.1460890300750428</v>
      </c>
      <c r="E689" s="108">
        <f t="shared" si="108"/>
        <v>0.1967191193642629</v>
      </c>
      <c r="F689" s="28">
        <v>0.13724920533673401</v>
      </c>
      <c r="G689" s="129">
        <f t="shared" si="109"/>
        <v>0.86249016140515999</v>
      </c>
      <c r="H689" s="144"/>
      <c r="I689" s="145">
        <f t="shared" si="111"/>
        <v>0.86249016140515999</v>
      </c>
      <c r="J689" s="74" t="s">
        <v>2540</v>
      </c>
      <c r="K689" s="74" t="s">
        <v>2541</v>
      </c>
      <c r="L689" s="74" t="str">
        <f t="shared" si="112"/>
        <v/>
      </c>
      <c r="M689" s="75" t="str">
        <f t="shared" si="116"/>
        <v/>
      </c>
      <c r="N689" s="74" t="str">
        <f t="shared" si="116"/>
        <v/>
      </c>
      <c r="O689" s="74" t="str">
        <f t="shared" si="116"/>
        <v/>
      </c>
      <c r="P689" s="74" t="str">
        <f t="shared" si="116"/>
        <v/>
      </c>
      <c r="Q689" s="76" t="str">
        <f t="shared" si="116"/>
        <v/>
      </c>
      <c r="R689" s="74" t="str">
        <f t="shared" si="116"/>
        <v/>
      </c>
      <c r="S689" s="77">
        <v>769670000</v>
      </c>
      <c r="T689" s="78">
        <v>648940000</v>
      </c>
      <c r="U689" s="78">
        <v>728160000</v>
      </c>
      <c r="V689" s="78">
        <v>742190000</v>
      </c>
      <c r="W689" s="78">
        <v>734310000</v>
      </c>
      <c r="X689" s="79">
        <v>5</v>
      </c>
      <c r="Y689" s="80">
        <v>1022100000</v>
      </c>
      <c r="Z689" s="80">
        <v>929810000</v>
      </c>
      <c r="AA689" s="80">
        <v>749150000</v>
      </c>
      <c r="AB689" s="80">
        <v>734880000</v>
      </c>
      <c r="AC689" s="80">
        <v>716650000</v>
      </c>
      <c r="AD689" s="96">
        <v>5</v>
      </c>
      <c r="AE689" s="19">
        <v>29.5196647644043</v>
      </c>
      <c r="AF689" s="19">
        <v>29.273509979248001</v>
      </c>
      <c r="AG689" s="19">
        <v>29.439680099487301</v>
      </c>
      <c r="AH689" s="19">
        <v>29.467212677001999</v>
      </c>
      <c r="AI689" s="19">
        <v>29.4518146514893</v>
      </c>
      <c r="AJ689" s="19">
        <v>29.928888320922901</v>
      </c>
      <c r="AK689" s="19">
        <v>29.792360305786101</v>
      </c>
      <c r="AL689" s="19">
        <v>29.480678558349599</v>
      </c>
      <c r="AM689" s="19">
        <v>29.452934265136701</v>
      </c>
      <c r="AN689" s="19">
        <v>29.416692733764599</v>
      </c>
      <c r="AO689" s="19">
        <v>68.349000000000004</v>
      </c>
      <c r="AP689" s="19">
        <v>592</v>
      </c>
      <c r="AQ689" s="19">
        <v>78.900000000000006</v>
      </c>
      <c r="AR689" s="19">
        <v>57</v>
      </c>
      <c r="AS689" s="19">
        <v>78.900000000000006</v>
      </c>
      <c r="AT689" s="19">
        <v>78.900000000000006</v>
      </c>
      <c r="AU689" s="19">
        <v>0</v>
      </c>
      <c r="AV689" s="19">
        <v>323.31</v>
      </c>
      <c r="AW689" s="19">
        <v>57</v>
      </c>
      <c r="AX689" s="19">
        <v>57</v>
      </c>
      <c r="AY689" s="19">
        <v>57</v>
      </c>
      <c r="AZ689" s="19" t="s">
        <v>43</v>
      </c>
      <c r="BA689" s="19">
        <v>35</v>
      </c>
      <c r="BB689" s="19">
        <v>36</v>
      </c>
      <c r="BC689" s="19">
        <v>34</v>
      </c>
      <c r="BD689" s="19">
        <v>43</v>
      </c>
      <c r="BE689" s="19">
        <v>46</v>
      </c>
      <c r="BF689" s="19">
        <v>41</v>
      </c>
      <c r="BG689" s="19">
        <v>37</v>
      </c>
      <c r="BH689" s="19">
        <v>35</v>
      </c>
      <c r="BI689" s="19">
        <v>43</v>
      </c>
      <c r="BJ689" s="19">
        <v>40</v>
      </c>
      <c r="BK689" s="19">
        <v>592</v>
      </c>
      <c r="BL689" s="19">
        <v>1.72</v>
      </c>
      <c r="BM689" s="19">
        <v>54.2</v>
      </c>
      <c r="BN689" s="19">
        <v>59.8</v>
      </c>
      <c r="BO689" s="19">
        <v>58.6</v>
      </c>
      <c r="BP689" s="19">
        <v>60.8</v>
      </c>
      <c r="BQ689" s="19">
        <v>61.7</v>
      </c>
      <c r="BR689" s="19">
        <v>65.400000000000006</v>
      </c>
      <c r="BS689" s="19">
        <v>57.1</v>
      </c>
      <c r="BT689" s="19">
        <v>56.4</v>
      </c>
      <c r="BU689" s="19">
        <v>62.7</v>
      </c>
      <c r="BV689" s="19">
        <v>60</v>
      </c>
      <c r="BW689" s="19">
        <v>0.86249016140515999</v>
      </c>
      <c r="BX689" s="19">
        <v>0.45399036918138003</v>
      </c>
      <c r="BY689" s="19">
        <v>-0.18393440246582299</v>
      </c>
      <c r="BZ689" s="19">
        <v>-1.6514598890996799</v>
      </c>
    </row>
    <row r="690" spans="1:78" s="38" customFormat="1" x14ac:dyDescent="0.3">
      <c r="A690" s="91">
        <v>688</v>
      </c>
      <c r="B690" s="19" t="s">
        <v>2542</v>
      </c>
      <c r="C690" s="223" t="s">
        <v>2543</v>
      </c>
      <c r="D690" s="177">
        <v>1.9380205861657038</v>
      </c>
      <c r="E690" s="108">
        <f t="shared" si="108"/>
        <v>0.95458389552153544</v>
      </c>
      <c r="F690" s="28">
        <v>0.13741796545509455</v>
      </c>
      <c r="G690" s="129">
        <f t="shared" si="109"/>
        <v>0.86195648570463301</v>
      </c>
      <c r="H690" s="144"/>
      <c r="I690" s="145">
        <f t="shared" si="111"/>
        <v>0.86195648570463301</v>
      </c>
      <c r="J690" s="74" t="s">
        <v>2544</v>
      </c>
      <c r="K690" s="74" t="s">
        <v>2545</v>
      </c>
      <c r="L690" s="74" t="str">
        <f t="shared" si="112"/>
        <v/>
      </c>
      <c r="M690" s="75" t="str">
        <f t="shared" si="116"/>
        <v/>
      </c>
      <c r="N690" s="74" t="str">
        <f t="shared" si="116"/>
        <v/>
      </c>
      <c r="O690" s="74" t="str">
        <f t="shared" si="116"/>
        <v/>
      </c>
      <c r="P690" s="74" t="str">
        <f t="shared" si="116"/>
        <v/>
      </c>
      <c r="Q690" s="76" t="str">
        <f t="shared" si="116"/>
        <v/>
      </c>
      <c r="R690" s="74" t="str">
        <f t="shared" si="116"/>
        <v>GO:0097014</v>
      </c>
      <c r="S690" s="77">
        <v>2164800</v>
      </c>
      <c r="T690" s="78">
        <v>2832800</v>
      </c>
      <c r="U690" s="78">
        <v>3208400</v>
      </c>
      <c r="V690" s="78">
        <v>2038200</v>
      </c>
      <c r="W690" s="78">
        <v>1977600</v>
      </c>
      <c r="X690" s="79">
        <v>5</v>
      </c>
      <c r="Y690" s="80">
        <v>5287000</v>
      </c>
      <c r="Z690" s="80">
        <v>4770800</v>
      </c>
      <c r="AA690" s="80">
        <v>9446000</v>
      </c>
      <c r="AB690" s="80">
        <v>1835700</v>
      </c>
      <c r="AC690" s="80">
        <v>2346600</v>
      </c>
      <c r="AD690" s="96">
        <v>5</v>
      </c>
      <c r="AE690" s="19">
        <v>21.045803070068398</v>
      </c>
      <c r="AF690" s="19">
        <v>21.4337978363037</v>
      </c>
      <c r="AG690" s="19">
        <v>21.6134223937988</v>
      </c>
      <c r="AH690" s="19">
        <v>20.958864212036101</v>
      </c>
      <c r="AI690" s="19">
        <v>20.915319442748999</v>
      </c>
      <c r="AJ690" s="19">
        <v>22.334018707275401</v>
      </c>
      <c r="AK690" s="19">
        <v>22.1858005523682</v>
      </c>
      <c r="AL690" s="19">
        <v>23.171272277831999</v>
      </c>
      <c r="AM690" s="19">
        <v>20.807899475097699</v>
      </c>
      <c r="AN690" s="19">
        <v>21.1621398925781</v>
      </c>
      <c r="AO690" s="19">
        <v>49.158000000000001</v>
      </c>
      <c r="AP690" s="19">
        <v>431</v>
      </c>
      <c r="AQ690" s="19">
        <v>41.5</v>
      </c>
      <c r="AR690" s="19">
        <v>12</v>
      </c>
      <c r="AS690" s="19">
        <v>41.5</v>
      </c>
      <c r="AT690" s="19">
        <v>41.5</v>
      </c>
      <c r="AU690" s="19">
        <v>0</v>
      </c>
      <c r="AV690" s="19">
        <v>190.58</v>
      </c>
      <c r="AW690" s="19">
        <v>12</v>
      </c>
      <c r="AX690" s="19">
        <v>12</v>
      </c>
      <c r="AY690" s="19">
        <v>12</v>
      </c>
      <c r="AZ690" s="19" t="s">
        <v>43</v>
      </c>
      <c r="BA690" s="19">
        <v>3</v>
      </c>
      <c r="BB690" s="19">
        <v>6</v>
      </c>
      <c r="BC690" s="19">
        <v>7</v>
      </c>
      <c r="BD690" s="19">
        <v>4</v>
      </c>
      <c r="BE690" s="19">
        <v>4</v>
      </c>
      <c r="BF690" s="19">
        <v>8</v>
      </c>
      <c r="BG690" s="19">
        <v>6</v>
      </c>
      <c r="BH690" s="19">
        <v>9</v>
      </c>
      <c r="BI690" s="19">
        <v>3</v>
      </c>
      <c r="BJ690" s="19">
        <v>3</v>
      </c>
      <c r="BK690" s="19">
        <v>431</v>
      </c>
      <c r="BL690" s="19">
        <v>1.24</v>
      </c>
      <c r="BM690" s="19">
        <v>5.8</v>
      </c>
      <c r="BN690" s="19">
        <v>23.7</v>
      </c>
      <c r="BO690" s="19">
        <v>27.4</v>
      </c>
      <c r="BP690" s="19">
        <v>9</v>
      </c>
      <c r="BQ690" s="19">
        <v>6</v>
      </c>
      <c r="BR690" s="19">
        <v>26.9</v>
      </c>
      <c r="BS690" s="19">
        <v>22</v>
      </c>
      <c r="BT690" s="19">
        <v>32.299999999999997</v>
      </c>
      <c r="BU690" s="19">
        <v>7</v>
      </c>
      <c r="BV690" s="19">
        <v>7</v>
      </c>
      <c r="BW690" s="19">
        <v>0.86195648570463301</v>
      </c>
      <c r="BX690" s="19">
        <v>0.45421331194867698</v>
      </c>
      <c r="BY690" s="19">
        <v>-0.73878479003906306</v>
      </c>
      <c r="BZ690" s="19">
        <v>-1.65064344430968</v>
      </c>
    </row>
    <row r="691" spans="1:78" s="38" customFormat="1" x14ac:dyDescent="0.3">
      <c r="A691" s="91">
        <v>689</v>
      </c>
      <c r="B691" s="19" t="s">
        <v>2546</v>
      </c>
      <c r="C691" s="223" t="s">
        <v>2547</v>
      </c>
      <c r="D691" s="177">
        <v>1.5963042198396311</v>
      </c>
      <c r="E691" s="108">
        <f t="shared" si="108"/>
        <v>0.67473562313256485</v>
      </c>
      <c r="F691" s="28">
        <v>0.138169447529367</v>
      </c>
      <c r="G691" s="129">
        <f t="shared" si="109"/>
        <v>0.85958797893224503</v>
      </c>
      <c r="H691" s="144"/>
      <c r="I691" s="145">
        <f t="shared" si="111"/>
        <v>0.85958797893224503</v>
      </c>
      <c r="J691" s="74" t="s">
        <v>2548</v>
      </c>
      <c r="K691" s="74" t="s">
        <v>2549</v>
      </c>
      <c r="L691" s="74" t="str">
        <f t="shared" si="112"/>
        <v/>
      </c>
      <c r="M691" s="75" t="str">
        <f t="shared" si="116"/>
        <v/>
      </c>
      <c r="N691" s="74" t="str">
        <f t="shared" si="116"/>
        <v/>
      </c>
      <c r="O691" s="74" t="str">
        <f t="shared" si="116"/>
        <v/>
      </c>
      <c r="P691" s="74" t="str">
        <f t="shared" si="116"/>
        <v/>
      </c>
      <c r="Q691" s="76" t="str">
        <f t="shared" si="116"/>
        <v/>
      </c>
      <c r="R691" s="74" t="str">
        <f t="shared" si="116"/>
        <v/>
      </c>
      <c r="S691" s="77">
        <v>3886100</v>
      </c>
      <c r="T691" s="78">
        <v>4131400</v>
      </c>
      <c r="U691" s="78">
        <v>3904100</v>
      </c>
      <c r="V691" s="78">
        <v>6537700</v>
      </c>
      <c r="W691" s="78">
        <v>5660100</v>
      </c>
      <c r="X691" s="79">
        <v>5</v>
      </c>
      <c r="Y691" s="80">
        <v>9017200</v>
      </c>
      <c r="Z691" s="80">
        <v>11026000</v>
      </c>
      <c r="AA691" s="80">
        <v>10129000</v>
      </c>
      <c r="AB691" s="80">
        <v>3841800</v>
      </c>
      <c r="AC691" s="80">
        <v>4487900</v>
      </c>
      <c r="AD691" s="96">
        <v>5</v>
      </c>
      <c r="AE691" s="19">
        <v>21.889890670776399</v>
      </c>
      <c r="AF691" s="19">
        <v>21.978199005126999</v>
      </c>
      <c r="AG691" s="19">
        <v>21.896558761596701</v>
      </c>
      <c r="AH691" s="19">
        <v>22.640352249145501</v>
      </c>
      <c r="AI691" s="19">
        <v>22.432395935058601</v>
      </c>
      <c r="AJ691" s="19">
        <v>23.104248046875</v>
      </c>
      <c r="AK691" s="19">
        <v>23.394405364990199</v>
      </c>
      <c r="AL691" s="19">
        <v>23.271987915039102</v>
      </c>
      <c r="AM691" s="19">
        <v>21.873350143432599</v>
      </c>
      <c r="AN691" s="19">
        <v>22.097608566284201</v>
      </c>
      <c r="AO691" s="19">
        <v>26.998000000000001</v>
      </c>
      <c r="AP691" s="19">
        <v>242</v>
      </c>
      <c r="AQ691" s="19">
        <v>58.7</v>
      </c>
      <c r="AR691" s="19">
        <v>10</v>
      </c>
      <c r="AS691" s="19">
        <v>58.7</v>
      </c>
      <c r="AT691" s="19">
        <v>58.7</v>
      </c>
      <c r="AU691" s="19">
        <v>0</v>
      </c>
      <c r="AV691" s="19">
        <v>252.24</v>
      </c>
      <c r="AW691" s="19">
        <v>10</v>
      </c>
      <c r="AX691" s="19">
        <v>10</v>
      </c>
      <c r="AY691" s="19">
        <v>10</v>
      </c>
      <c r="AZ691" s="19" t="s">
        <v>43</v>
      </c>
      <c r="BA691" s="19">
        <v>5</v>
      </c>
      <c r="BB691" s="19">
        <v>6</v>
      </c>
      <c r="BC691" s="19">
        <v>7</v>
      </c>
      <c r="BD691" s="19">
        <v>5</v>
      </c>
      <c r="BE691" s="19">
        <v>4</v>
      </c>
      <c r="BF691" s="19">
        <v>6</v>
      </c>
      <c r="BG691" s="19">
        <v>5</v>
      </c>
      <c r="BH691" s="19">
        <v>5</v>
      </c>
      <c r="BI691" s="19">
        <v>6</v>
      </c>
      <c r="BJ691" s="19">
        <v>7</v>
      </c>
      <c r="BK691" s="19">
        <v>242</v>
      </c>
      <c r="BL691" s="19">
        <v>1.1100000000000001</v>
      </c>
      <c r="BM691" s="19">
        <v>53.7</v>
      </c>
      <c r="BN691" s="19">
        <v>40.5</v>
      </c>
      <c r="BO691" s="19">
        <v>55</v>
      </c>
      <c r="BP691" s="19">
        <v>36.4</v>
      </c>
      <c r="BQ691" s="19">
        <v>36</v>
      </c>
      <c r="BR691" s="19">
        <v>49.6</v>
      </c>
      <c r="BS691" s="19">
        <v>49.2</v>
      </c>
      <c r="BT691" s="19">
        <v>49.2</v>
      </c>
      <c r="BU691" s="19">
        <v>42.6</v>
      </c>
      <c r="BV691" s="19">
        <v>42.6</v>
      </c>
      <c r="BW691" s="19">
        <v>0.85958797893224503</v>
      </c>
      <c r="BX691" s="19">
        <v>0.45523900879296603</v>
      </c>
      <c r="BY691" s="19">
        <v>-0.58084068298339597</v>
      </c>
      <c r="BZ691" s="19">
        <v>-1.6470190137421501</v>
      </c>
    </row>
    <row r="692" spans="1:78" s="38" customFormat="1" x14ac:dyDescent="0.3">
      <c r="A692" s="91">
        <v>690</v>
      </c>
      <c r="B692" s="19" t="s">
        <v>2550</v>
      </c>
      <c r="C692" s="223" t="s">
        <v>2551</v>
      </c>
      <c r="D692" s="177">
        <v>1.2997391731449961</v>
      </c>
      <c r="E692" s="108">
        <f t="shared" si="108"/>
        <v>0.3782221375888643</v>
      </c>
      <c r="F692" s="28">
        <v>0.13833102676153383</v>
      </c>
      <c r="G692" s="129">
        <f t="shared" si="109"/>
        <v>0.85908039949978299</v>
      </c>
      <c r="H692" s="144"/>
      <c r="I692" s="145">
        <f t="shared" si="111"/>
        <v>0.85908039949978299</v>
      </c>
      <c r="J692" s="74" t="s">
        <v>2552</v>
      </c>
      <c r="K692" s="74" t="s">
        <v>2553</v>
      </c>
      <c r="L692" s="74" t="str">
        <f t="shared" si="112"/>
        <v/>
      </c>
      <c r="M692" s="75" t="str">
        <f t="shared" si="116"/>
        <v/>
      </c>
      <c r="N692" s="74" t="str">
        <f t="shared" si="116"/>
        <v/>
      </c>
      <c r="O692" s="74" t="str">
        <f t="shared" si="116"/>
        <v/>
      </c>
      <c r="P692" s="74" t="str">
        <f t="shared" si="116"/>
        <v/>
      </c>
      <c r="Q692" s="76" t="str">
        <f t="shared" si="116"/>
        <v/>
      </c>
      <c r="R692" s="74" t="str">
        <f t="shared" si="116"/>
        <v/>
      </c>
      <c r="S692" s="77">
        <v>79946000</v>
      </c>
      <c r="T692" s="78">
        <v>93079000</v>
      </c>
      <c r="U692" s="78">
        <v>92451000</v>
      </c>
      <c r="V692" s="78">
        <v>37095000</v>
      </c>
      <c r="W692" s="78">
        <v>51687000</v>
      </c>
      <c r="X692" s="79">
        <v>5</v>
      </c>
      <c r="Y692" s="80">
        <v>80593000</v>
      </c>
      <c r="Z692" s="80">
        <v>111900000</v>
      </c>
      <c r="AA692" s="80">
        <v>98361000</v>
      </c>
      <c r="AB692" s="80">
        <v>84860000</v>
      </c>
      <c r="AC692" s="80">
        <v>84729000</v>
      </c>
      <c r="AD692" s="96">
        <v>5</v>
      </c>
      <c r="AE692" s="19">
        <v>26.2525234222412</v>
      </c>
      <c r="AF692" s="19">
        <v>26.471952438354499</v>
      </c>
      <c r="AG692" s="19">
        <v>26.462184906005898</v>
      </c>
      <c r="AH692" s="19">
        <v>25.144721984863299</v>
      </c>
      <c r="AI692" s="19">
        <v>25.623298645019499</v>
      </c>
      <c r="AJ692" s="19">
        <v>26.2641506195068</v>
      </c>
      <c r="AK692" s="19">
        <v>26.737634658813501</v>
      </c>
      <c r="AL692" s="19">
        <v>26.551582336425799</v>
      </c>
      <c r="AM692" s="19">
        <v>26.338581085205099</v>
      </c>
      <c r="AN692" s="19">
        <v>26.336353302001999</v>
      </c>
      <c r="AO692" s="19">
        <v>46.244</v>
      </c>
      <c r="AP692" s="19">
        <v>438</v>
      </c>
      <c r="AQ692" s="19">
        <v>71.900000000000006</v>
      </c>
      <c r="AR692" s="19">
        <v>31</v>
      </c>
      <c r="AS692" s="19">
        <v>71.900000000000006</v>
      </c>
      <c r="AT692" s="19">
        <v>71.900000000000006</v>
      </c>
      <c r="AU692" s="19">
        <v>0</v>
      </c>
      <c r="AV692" s="19">
        <v>323.31</v>
      </c>
      <c r="AW692" s="19">
        <v>31</v>
      </c>
      <c r="AX692" s="19">
        <v>31</v>
      </c>
      <c r="AY692" s="19">
        <v>31</v>
      </c>
      <c r="AZ692" s="19" t="s">
        <v>43</v>
      </c>
      <c r="BA692" s="19">
        <v>17</v>
      </c>
      <c r="BB692" s="19">
        <v>18</v>
      </c>
      <c r="BC692" s="19">
        <v>19</v>
      </c>
      <c r="BD692" s="19">
        <v>20</v>
      </c>
      <c r="BE692" s="19">
        <v>23</v>
      </c>
      <c r="BF692" s="19">
        <v>20</v>
      </c>
      <c r="BG692" s="19">
        <v>16</v>
      </c>
      <c r="BH692" s="19">
        <v>20</v>
      </c>
      <c r="BI692" s="19">
        <v>22</v>
      </c>
      <c r="BJ692" s="19">
        <v>21</v>
      </c>
      <c r="BK692" s="19">
        <v>438</v>
      </c>
      <c r="BL692" s="19">
        <v>1.28</v>
      </c>
      <c r="BM692" s="19">
        <v>58.2</v>
      </c>
      <c r="BN692" s="19">
        <v>61.9</v>
      </c>
      <c r="BO692" s="19">
        <v>58.4</v>
      </c>
      <c r="BP692" s="19">
        <v>63.9</v>
      </c>
      <c r="BQ692" s="19">
        <v>59.8</v>
      </c>
      <c r="BR692" s="19">
        <v>62.3</v>
      </c>
      <c r="BS692" s="19">
        <v>58.2</v>
      </c>
      <c r="BT692" s="19">
        <v>60</v>
      </c>
      <c r="BU692" s="19">
        <v>62.1</v>
      </c>
      <c r="BV692" s="19">
        <v>63.9</v>
      </c>
      <c r="BW692" s="19">
        <v>0.85908039949978299</v>
      </c>
      <c r="BX692" s="19">
        <v>0.45533546325878599</v>
      </c>
      <c r="BY692" s="19">
        <v>-0.45472412109375099</v>
      </c>
      <c r="BZ692" s="19">
        <v>-1.6462420794450101</v>
      </c>
    </row>
    <row r="693" spans="1:78" s="38" customFormat="1" x14ac:dyDescent="0.3">
      <c r="A693" s="91">
        <v>691</v>
      </c>
      <c r="B693" s="19" t="s">
        <v>2554</v>
      </c>
      <c r="C693" s="223" t="s">
        <v>2555</v>
      </c>
      <c r="D693" s="177">
        <v>1.101347503220848</v>
      </c>
      <c r="E693" s="108">
        <f t="shared" si="108"/>
        <v>0.13926974780521409</v>
      </c>
      <c r="F693" s="28">
        <v>0.13866299480600294</v>
      </c>
      <c r="G693" s="129">
        <f t="shared" si="109"/>
        <v>0.85803942426074298</v>
      </c>
      <c r="H693" s="144"/>
      <c r="I693" s="145">
        <f t="shared" si="111"/>
        <v>0.85803942426074298</v>
      </c>
      <c r="J693" s="74" t="s">
        <v>2556</v>
      </c>
      <c r="K693" s="74" t="s">
        <v>2557</v>
      </c>
      <c r="L693" s="74" t="str">
        <f t="shared" si="112"/>
        <v/>
      </c>
      <c r="M693" s="75" t="str">
        <f t="shared" ref="M693:R702" si="117">IF(ISNUMBER(FIND(M$2,$J693))=TRUE,M$2,"")</f>
        <v/>
      </c>
      <c r="N693" s="74" t="str">
        <f t="shared" si="117"/>
        <v/>
      </c>
      <c r="O693" s="74" t="str">
        <f t="shared" si="117"/>
        <v/>
      </c>
      <c r="P693" s="74" t="str">
        <f t="shared" si="117"/>
        <v/>
      </c>
      <c r="Q693" s="76" t="str">
        <f t="shared" si="117"/>
        <v/>
      </c>
      <c r="R693" s="74" t="str">
        <f t="shared" si="117"/>
        <v/>
      </c>
      <c r="S693" s="77">
        <v>301490000</v>
      </c>
      <c r="T693" s="78">
        <v>375100000</v>
      </c>
      <c r="U693" s="78">
        <v>378700000</v>
      </c>
      <c r="V693" s="78">
        <v>376960000</v>
      </c>
      <c r="W693" s="78">
        <v>376280000</v>
      </c>
      <c r="X693" s="79">
        <v>5</v>
      </c>
      <c r="Y693" s="80">
        <v>408900000</v>
      </c>
      <c r="Z693" s="80">
        <v>450070000</v>
      </c>
      <c r="AA693" s="80">
        <v>359120000</v>
      </c>
      <c r="AB693" s="80">
        <v>399530000</v>
      </c>
      <c r="AC693" s="80">
        <v>374200000</v>
      </c>
      <c r="AD693" s="96">
        <v>5</v>
      </c>
      <c r="AE693" s="19">
        <v>28.167535781860401</v>
      </c>
      <c r="AF693" s="19">
        <v>28.482700347900401</v>
      </c>
      <c r="AG693" s="19">
        <v>28.4964809417725</v>
      </c>
      <c r="AH693" s="19">
        <v>28.4898357391357</v>
      </c>
      <c r="AI693" s="19">
        <v>28.487232208251999</v>
      </c>
      <c r="AJ693" s="19">
        <v>28.607172012329102</v>
      </c>
      <c r="AK693" s="19">
        <v>28.7455749511719</v>
      </c>
      <c r="AL693" s="19">
        <v>28.4198913574219</v>
      </c>
      <c r="AM693" s="19">
        <v>28.573728561401399</v>
      </c>
      <c r="AN693" s="19">
        <v>28.479234695434599</v>
      </c>
      <c r="AO693" s="19">
        <v>45.021000000000001</v>
      </c>
      <c r="AP693" s="19">
        <v>395</v>
      </c>
      <c r="AQ693" s="19">
        <v>75.900000000000006</v>
      </c>
      <c r="AR693" s="19">
        <v>4</v>
      </c>
      <c r="AS693" s="19">
        <v>75.900000000000006</v>
      </c>
      <c r="AT693" s="19">
        <v>13.9</v>
      </c>
      <c r="AU693" s="19">
        <v>0</v>
      </c>
      <c r="AV693" s="19">
        <v>323.31</v>
      </c>
      <c r="AW693" s="19">
        <v>49</v>
      </c>
      <c r="AX693" s="19">
        <v>49</v>
      </c>
      <c r="AY693" s="19">
        <v>4</v>
      </c>
      <c r="AZ693" s="19" t="s">
        <v>43</v>
      </c>
      <c r="BA693" s="19">
        <v>29</v>
      </c>
      <c r="BB693" s="19">
        <v>27</v>
      </c>
      <c r="BC693" s="19">
        <v>29</v>
      </c>
      <c r="BD693" s="19">
        <v>37</v>
      </c>
      <c r="BE693" s="19">
        <v>39</v>
      </c>
      <c r="BF693" s="19">
        <v>29</v>
      </c>
      <c r="BG693" s="19">
        <v>32</v>
      </c>
      <c r="BH693" s="19">
        <v>31</v>
      </c>
      <c r="BI693" s="19">
        <v>37</v>
      </c>
      <c r="BJ693" s="19">
        <v>36</v>
      </c>
      <c r="BK693" s="19">
        <v>395</v>
      </c>
      <c r="BL693" s="19">
        <v>1.58</v>
      </c>
      <c r="BM693" s="19">
        <v>60.8</v>
      </c>
      <c r="BN693" s="19">
        <v>64.599999999999994</v>
      </c>
      <c r="BO693" s="19">
        <v>63.5</v>
      </c>
      <c r="BP693" s="19">
        <v>73.7</v>
      </c>
      <c r="BQ693" s="19">
        <v>75.400000000000006</v>
      </c>
      <c r="BR693" s="19">
        <v>66.599999999999994</v>
      </c>
      <c r="BS693" s="19">
        <v>66.599999999999994</v>
      </c>
      <c r="BT693" s="19">
        <v>65.8</v>
      </c>
      <c r="BU693" s="19">
        <v>72.900000000000006</v>
      </c>
      <c r="BV693" s="19">
        <v>72.400000000000006</v>
      </c>
      <c r="BW693" s="19">
        <v>0.85803942426074298</v>
      </c>
      <c r="BX693" s="19">
        <v>0.45561752988047799</v>
      </c>
      <c r="BY693" s="19">
        <v>-0.14036331176757999</v>
      </c>
      <c r="BZ693" s="19">
        <v>-1.6446484662404599</v>
      </c>
    </row>
    <row r="694" spans="1:78" s="38" customFormat="1" x14ac:dyDescent="0.3">
      <c r="A694" s="91">
        <v>692</v>
      </c>
      <c r="B694" s="19" t="s">
        <v>2558</v>
      </c>
      <c r="C694" s="223" t="s">
        <v>76</v>
      </c>
      <c r="D694" s="177">
        <v>0.7811822710697961</v>
      </c>
      <c r="E694" s="108">
        <f t="shared" si="108"/>
        <v>-0.35626888725242123</v>
      </c>
      <c r="F694" s="28">
        <v>0.13868730859122869</v>
      </c>
      <c r="G694" s="129">
        <f t="shared" si="109"/>
        <v>0.85796327981341103</v>
      </c>
      <c r="H694" s="144"/>
      <c r="I694" s="145">
        <f t="shared" si="111"/>
        <v>-0.85796327981341103</v>
      </c>
      <c r="J694" s="74" t="s">
        <v>856</v>
      </c>
      <c r="K694" s="74" t="s">
        <v>857</v>
      </c>
      <c r="L694" s="74" t="str">
        <f t="shared" si="112"/>
        <v/>
      </c>
      <c r="M694" s="75" t="str">
        <f t="shared" si="117"/>
        <v/>
      </c>
      <c r="N694" s="74" t="str">
        <f t="shared" si="117"/>
        <v/>
      </c>
      <c r="O694" s="74" t="str">
        <f t="shared" si="117"/>
        <v/>
      </c>
      <c r="P694" s="74" t="str">
        <f t="shared" si="117"/>
        <v/>
      </c>
      <c r="Q694" s="76" t="str">
        <f t="shared" si="117"/>
        <v/>
      </c>
      <c r="R694" s="74" t="str">
        <f t="shared" si="117"/>
        <v/>
      </c>
      <c r="S694" s="77">
        <v>1478200</v>
      </c>
      <c r="T694" s="78">
        <v>1517600</v>
      </c>
      <c r="U694" s="78">
        <v>1279200</v>
      </c>
      <c r="V694" s="78">
        <v>2023800</v>
      </c>
      <c r="W694" s="78">
        <v>1489600</v>
      </c>
      <c r="X694" s="79">
        <v>5</v>
      </c>
      <c r="Y694" s="80">
        <v>849700</v>
      </c>
      <c r="Z694" s="80">
        <v>789160</v>
      </c>
      <c r="AA694" s="80">
        <v>1225000</v>
      </c>
      <c r="AB694" s="80">
        <v>1780300</v>
      </c>
      <c r="AC694" s="80">
        <v>1440000</v>
      </c>
      <c r="AD694" s="96">
        <v>5</v>
      </c>
      <c r="AE694" s="19">
        <v>20.495410919189499</v>
      </c>
      <c r="AF694" s="19">
        <v>20.533359527587901</v>
      </c>
      <c r="AG694" s="19">
        <v>20.286809921264599</v>
      </c>
      <c r="AH694" s="19">
        <v>20.948635101318398</v>
      </c>
      <c r="AI694" s="19">
        <v>20.506492614746101</v>
      </c>
      <c r="AJ694" s="19">
        <v>19.6965942382813</v>
      </c>
      <c r="AK694" s="19">
        <v>19.589958190918001</v>
      </c>
      <c r="AL694" s="19">
        <v>20.224349975585898</v>
      </c>
      <c r="AM694" s="19">
        <v>20.763689041137699</v>
      </c>
      <c r="AN694" s="19">
        <v>20.457637786865199</v>
      </c>
      <c r="AO694" s="19">
        <v>205.68</v>
      </c>
      <c r="AP694" s="19">
        <v>1902</v>
      </c>
      <c r="AQ694" s="19">
        <v>9.3000000000000007</v>
      </c>
      <c r="AR694" s="19">
        <v>12</v>
      </c>
      <c r="AS694" s="19">
        <v>9.3000000000000007</v>
      </c>
      <c r="AT694" s="19">
        <v>9.3000000000000007</v>
      </c>
      <c r="AU694" s="19">
        <v>0</v>
      </c>
      <c r="AV694" s="19">
        <v>25.812000000000001</v>
      </c>
      <c r="AW694" s="19">
        <v>12</v>
      </c>
      <c r="AX694" s="19">
        <v>12</v>
      </c>
      <c r="AY694" s="19">
        <v>12</v>
      </c>
      <c r="AZ694" s="19" t="s">
        <v>43</v>
      </c>
      <c r="BA694" s="19">
        <v>4</v>
      </c>
      <c r="BB694" s="19">
        <v>5</v>
      </c>
      <c r="BC694" s="19">
        <v>7</v>
      </c>
      <c r="BD694" s="19">
        <v>5</v>
      </c>
      <c r="BE694" s="19">
        <v>4</v>
      </c>
      <c r="BF694" s="19">
        <v>6</v>
      </c>
      <c r="BG694" s="19">
        <v>7</v>
      </c>
      <c r="BH694" s="19">
        <v>7</v>
      </c>
      <c r="BI694" s="19">
        <v>6</v>
      </c>
      <c r="BJ694" s="19">
        <v>6</v>
      </c>
      <c r="BK694" s="19">
        <v>1902</v>
      </c>
      <c r="BL694" s="19">
        <v>2.95</v>
      </c>
      <c r="BM694" s="19">
        <v>2.2000000000000002</v>
      </c>
      <c r="BN694" s="19">
        <v>3.4</v>
      </c>
      <c r="BO694" s="19">
        <v>5.0999999999999996</v>
      </c>
      <c r="BP694" s="19">
        <v>4</v>
      </c>
      <c r="BQ694" s="19">
        <v>2.8</v>
      </c>
      <c r="BR694" s="19">
        <v>5.4</v>
      </c>
      <c r="BS694" s="19">
        <v>5.8</v>
      </c>
      <c r="BT694" s="19">
        <v>5.0999999999999996</v>
      </c>
      <c r="BU694" s="19">
        <v>3.7</v>
      </c>
      <c r="BV694" s="19">
        <v>4.4000000000000004</v>
      </c>
      <c r="BW694" s="19">
        <v>0.85796327981341103</v>
      </c>
      <c r="BX694" s="19">
        <v>0.455410828025478</v>
      </c>
      <c r="BY694" s="19">
        <v>0.40769577026367199</v>
      </c>
      <c r="BZ694" s="19">
        <v>1.6445318857881599</v>
      </c>
    </row>
    <row r="695" spans="1:78" s="38" customFormat="1" x14ac:dyDescent="0.3">
      <c r="A695" s="91">
        <v>693</v>
      </c>
      <c r="B695" s="19" t="s">
        <v>2559</v>
      </c>
      <c r="C695" s="223" t="s">
        <v>2560</v>
      </c>
      <c r="D695" s="177">
        <v>1.2534456382088632</v>
      </c>
      <c r="E695" s="108">
        <f t="shared" si="108"/>
        <v>0.32589942801297084</v>
      </c>
      <c r="F695" s="28">
        <v>0.1389014291666541</v>
      </c>
      <c r="G695" s="129">
        <f t="shared" si="109"/>
        <v>0.85729328575267605</v>
      </c>
      <c r="H695" s="144"/>
      <c r="I695" s="145">
        <f t="shared" si="111"/>
        <v>0.85729328575267605</v>
      </c>
      <c r="J695" s="74" t="s">
        <v>2561</v>
      </c>
      <c r="K695" s="74" t="s">
        <v>2562</v>
      </c>
      <c r="L695" s="74" t="str">
        <f t="shared" si="112"/>
        <v/>
      </c>
      <c r="M695" s="75" t="str">
        <f t="shared" si="117"/>
        <v/>
      </c>
      <c r="N695" s="74" t="str">
        <f t="shared" si="117"/>
        <v/>
      </c>
      <c r="O695" s="74" t="str">
        <f t="shared" si="117"/>
        <v/>
      </c>
      <c r="P695" s="74" t="str">
        <f t="shared" si="117"/>
        <v/>
      </c>
      <c r="Q695" s="76" t="str">
        <f t="shared" si="117"/>
        <v/>
      </c>
      <c r="R695" s="74" t="str">
        <f t="shared" si="117"/>
        <v/>
      </c>
      <c r="S695" s="77">
        <v>54411000</v>
      </c>
      <c r="T695" s="78">
        <v>48157000</v>
      </c>
      <c r="U695" s="78">
        <v>37710000</v>
      </c>
      <c r="V695" s="78">
        <v>84838000</v>
      </c>
      <c r="W695" s="78">
        <v>60535000</v>
      </c>
      <c r="X695" s="79">
        <v>5</v>
      </c>
      <c r="Y695" s="80">
        <v>87401000</v>
      </c>
      <c r="Z695" s="80">
        <v>75118000</v>
      </c>
      <c r="AA695" s="80">
        <v>75716000</v>
      </c>
      <c r="AB695" s="80">
        <v>58140000</v>
      </c>
      <c r="AC695" s="80">
        <v>61673000</v>
      </c>
      <c r="AD695" s="96">
        <v>5</v>
      </c>
      <c r="AE695" s="19">
        <v>25.697395324706999</v>
      </c>
      <c r="AF695" s="19">
        <v>25.521242141723601</v>
      </c>
      <c r="AG695" s="19">
        <v>25.168443679809599</v>
      </c>
      <c r="AH695" s="19">
        <v>26.338207244873001</v>
      </c>
      <c r="AI695" s="19">
        <v>25.8512668609619</v>
      </c>
      <c r="AJ695" s="19">
        <v>26.381147384643601</v>
      </c>
      <c r="AK695" s="19">
        <v>26.162654876708999</v>
      </c>
      <c r="AL695" s="19">
        <v>26.174095153808601</v>
      </c>
      <c r="AM695" s="19">
        <v>25.793027877807599</v>
      </c>
      <c r="AN695" s="19">
        <v>25.878135681152301</v>
      </c>
      <c r="AO695" s="19">
        <v>11.406000000000001</v>
      </c>
      <c r="AP695" s="19">
        <v>101</v>
      </c>
      <c r="AQ695" s="19">
        <v>77.2</v>
      </c>
      <c r="AR695" s="19">
        <v>12</v>
      </c>
      <c r="AS695" s="19">
        <v>77.2</v>
      </c>
      <c r="AT695" s="19">
        <v>77.2</v>
      </c>
      <c r="AU695" s="19">
        <v>0</v>
      </c>
      <c r="AV695" s="19">
        <v>323.31</v>
      </c>
      <c r="AW695" s="19">
        <v>12</v>
      </c>
      <c r="AX695" s="19">
        <v>12</v>
      </c>
      <c r="AY695" s="19">
        <v>12</v>
      </c>
      <c r="AZ695" s="19" t="s">
        <v>43</v>
      </c>
      <c r="BA695" s="19">
        <v>7</v>
      </c>
      <c r="BB695" s="19">
        <v>7</v>
      </c>
      <c r="BC695" s="19">
        <v>7</v>
      </c>
      <c r="BD695" s="19">
        <v>10</v>
      </c>
      <c r="BE695" s="19">
        <v>11</v>
      </c>
      <c r="BF695" s="19">
        <v>7</v>
      </c>
      <c r="BG695" s="19">
        <v>6</v>
      </c>
      <c r="BH695" s="19">
        <v>7</v>
      </c>
      <c r="BI695" s="19">
        <v>11</v>
      </c>
      <c r="BJ695" s="19">
        <v>10</v>
      </c>
      <c r="BK695" s="19">
        <v>101</v>
      </c>
      <c r="BL695" s="19">
        <v>1.19</v>
      </c>
      <c r="BM695" s="19">
        <v>57.4</v>
      </c>
      <c r="BN695" s="19">
        <v>64.400000000000006</v>
      </c>
      <c r="BO695" s="19">
        <v>64.400000000000006</v>
      </c>
      <c r="BP695" s="19">
        <v>70.3</v>
      </c>
      <c r="BQ695" s="19">
        <v>70.3</v>
      </c>
      <c r="BR695" s="19">
        <v>57.4</v>
      </c>
      <c r="BS695" s="19">
        <v>57.4</v>
      </c>
      <c r="BT695" s="19">
        <v>57.4</v>
      </c>
      <c r="BU695" s="19">
        <v>70.3</v>
      </c>
      <c r="BV695" s="19">
        <v>70.3</v>
      </c>
      <c r="BW695" s="19">
        <v>0.85729328575267605</v>
      </c>
      <c r="BX695" s="19">
        <v>0.45592999204455098</v>
      </c>
      <c r="BY695" s="19">
        <v>-0.36250114440918002</v>
      </c>
      <c r="BZ695" s="19">
        <v>-1.64350602472248</v>
      </c>
    </row>
    <row r="696" spans="1:78" s="38" customFormat="1" x14ac:dyDescent="0.3">
      <c r="A696" s="91">
        <v>694</v>
      </c>
      <c r="B696" s="19" t="s">
        <v>2563</v>
      </c>
      <c r="C696" s="223" t="s">
        <v>694</v>
      </c>
      <c r="D696" s="177">
        <v>1.3260725945370972</v>
      </c>
      <c r="E696" s="108">
        <f t="shared" si="108"/>
        <v>0.40715975653036085</v>
      </c>
      <c r="F696" s="28">
        <v>0.13941353153165004</v>
      </c>
      <c r="G696" s="129">
        <f t="shared" si="109"/>
        <v>0.85569507140069101</v>
      </c>
      <c r="H696" s="144"/>
      <c r="I696" s="145">
        <f t="shared" si="111"/>
        <v>0.85569507140069101</v>
      </c>
      <c r="J696" s="74" t="s">
        <v>2564</v>
      </c>
      <c r="K696" s="74" t="s">
        <v>2565</v>
      </c>
      <c r="L696" s="74" t="str">
        <f t="shared" si="112"/>
        <v/>
      </c>
      <c r="M696" s="75" t="str">
        <f t="shared" si="117"/>
        <v/>
      </c>
      <c r="N696" s="74" t="str">
        <f t="shared" si="117"/>
        <v/>
      </c>
      <c r="O696" s="74" t="str">
        <f t="shared" si="117"/>
        <v/>
      </c>
      <c r="P696" s="74" t="str">
        <f t="shared" si="117"/>
        <v/>
      </c>
      <c r="Q696" s="76" t="str">
        <f t="shared" si="117"/>
        <v/>
      </c>
      <c r="R696" s="74" t="str">
        <f t="shared" si="117"/>
        <v/>
      </c>
      <c r="S696" s="77">
        <v>10571000</v>
      </c>
      <c r="T696" s="78">
        <v>8151400</v>
      </c>
      <c r="U696" s="78">
        <v>7660500</v>
      </c>
      <c r="V696" s="78">
        <v>15132000</v>
      </c>
      <c r="W696" s="78">
        <v>15550000</v>
      </c>
      <c r="X696" s="79">
        <v>5</v>
      </c>
      <c r="Y696" s="80">
        <v>16487000</v>
      </c>
      <c r="Z696" s="80">
        <v>9791200</v>
      </c>
      <c r="AA696" s="80">
        <v>15694000</v>
      </c>
      <c r="AB696" s="80">
        <v>18774000</v>
      </c>
      <c r="AC696" s="80">
        <v>14926000</v>
      </c>
      <c r="AD696" s="96">
        <v>5</v>
      </c>
      <c r="AE696" s="19">
        <v>23.3336086273193</v>
      </c>
      <c r="AF696" s="19">
        <v>22.958616256713899</v>
      </c>
      <c r="AG696" s="19">
        <v>22.8690071105957</v>
      </c>
      <c r="AH696" s="19">
        <v>23.851099014282202</v>
      </c>
      <c r="AI696" s="19">
        <v>23.8904113769531</v>
      </c>
      <c r="AJ696" s="19">
        <v>23.974824905395501</v>
      </c>
      <c r="AK696" s="19">
        <v>23.2230548858643</v>
      </c>
      <c r="AL696" s="19">
        <v>23.903709411621101</v>
      </c>
      <c r="AM696" s="19">
        <v>24.162233352661101</v>
      </c>
      <c r="AN696" s="19">
        <v>23.831323623657202</v>
      </c>
      <c r="AO696" s="19">
        <v>163.21</v>
      </c>
      <c r="AP696" s="19">
        <v>1417</v>
      </c>
      <c r="AQ696" s="19">
        <v>45.3</v>
      </c>
      <c r="AR696" s="19">
        <v>52</v>
      </c>
      <c r="AS696" s="19">
        <v>44.7</v>
      </c>
      <c r="AT696" s="19">
        <v>44.7</v>
      </c>
      <c r="AU696" s="19">
        <v>0</v>
      </c>
      <c r="AV696" s="19">
        <v>323.31</v>
      </c>
      <c r="AW696" s="19" t="s">
        <v>43</v>
      </c>
      <c r="AX696" s="19" t="s">
        <v>43</v>
      </c>
      <c r="AY696" s="19" t="s">
        <v>43</v>
      </c>
      <c r="AZ696" s="19" t="s">
        <v>43</v>
      </c>
      <c r="BA696" s="19">
        <v>23</v>
      </c>
      <c r="BB696" s="19">
        <v>18</v>
      </c>
      <c r="BC696" s="19">
        <v>19</v>
      </c>
      <c r="BD696" s="19">
        <v>27</v>
      </c>
      <c r="BE696" s="19">
        <v>25</v>
      </c>
      <c r="BF696" s="19">
        <v>33</v>
      </c>
      <c r="BG696" s="19">
        <v>34</v>
      </c>
      <c r="BH696" s="19">
        <v>35</v>
      </c>
      <c r="BI696" s="19">
        <v>28</v>
      </c>
      <c r="BJ696" s="19">
        <v>28</v>
      </c>
      <c r="BK696" s="19" t="s">
        <v>43</v>
      </c>
      <c r="BL696" s="19">
        <v>2.46</v>
      </c>
      <c r="BM696" s="19">
        <v>19.8</v>
      </c>
      <c r="BN696" s="19">
        <v>19.3</v>
      </c>
      <c r="BO696" s="19">
        <v>19.8</v>
      </c>
      <c r="BP696" s="19">
        <v>25.3</v>
      </c>
      <c r="BQ696" s="19">
        <v>21.6</v>
      </c>
      <c r="BR696" s="19">
        <v>32.1</v>
      </c>
      <c r="BS696" s="19">
        <v>32.1</v>
      </c>
      <c r="BT696" s="19">
        <v>31.8</v>
      </c>
      <c r="BU696" s="19">
        <v>24.1</v>
      </c>
      <c r="BV696" s="19">
        <v>25.5</v>
      </c>
      <c r="BW696" s="19">
        <v>0.85569507140069101</v>
      </c>
      <c r="BX696" s="19">
        <v>0.45649167327517798</v>
      </c>
      <c r="BY696" s="19">
        <v>-0.43848075866699099</v>
      </c>
      <c r="BZ696" s="19">
        <v>-1.6410584027684101</v>
      </c>
    </row>
    <row r="697" spans="1:78" s="38" customFormat="1" x14ac:dyDescent="0.3">
      <c r="A697" s="91">
        <v>695</v>
      </c>
      <c r="B697" s="19" t="s">
        <v>2566</v>
      </c>
      <c r="C697" s="223" t="s">
        <v>2567</v>
      </c>
      <c r="D697" s="177">
        <v>1.1726141697087089</v>
      </c>
      <c r="E697" s="108">
        <f t="shared" si="108"/>
        <v>0.22972839528124858</v>
      </c>
      <c r="F697" s="28">
        <v>0.14102055739430205</v>
      </c>
      <c r="G697" s="129">
        <f t="shared" si="109"/>
        <v>0.85071757307415696</v>
      </c>
      <c r="H697" s="144"/>
      <c r="I697" s="145">
        <f t="shared" si="111"/>
        <v>0.85071757307415696</v>
      </c>
      <c r="J697" s="74" t="s">
        <v>2568</v>
      </c>
      <c r="K697" s="74" t="s">
        <v>2569</v>
      </c>
      <c r="L697" s="74" t="str">
        <f t="shared" si="112"/>
        <v/>
      </c>
      <c r="M697" s="75" t="str">
        <f t="shared" si="117"/>
        <v/>
      </c>
      <c r="N697" s="74" t="str">
        <f t="shared" si="117"/>
        <v/>
      </c>
      <c r="O697" s="74" t="str">
        <f t="shared" si="117"/>
        <v/>
      </c>
      <c r="P697" s="74" t="str">
        <f t="shared" si="117"/>
        <v/>
      </c>
      <c r="Q697" s="76" t="str">
        <f t="shared" si="117"/>
        <v/>
      </c>
      <c r="R697" s="74" t="str">
        <f t="shared" si="117"/>
        <v/>
      </c>
      <c r="S697" s="77">
        <v>9129300</v>
      </c>
      <c r="T697" s="78">
        <v>10258000</v>
      </c>
      <c r="U697" s="78">
        <v>13927000</v>
      </c>
      <c r="V697" s="78">
        <v>10993000</v>
      </c>
      <c r="W697" s="78">
        <v>10727000</v>
      </c>
      <c r="X697" s="79">
        <v>5</v>
      </c>
      <c r="Y697" s="80">
        <v>14207000</v>
      </c>
      <c r="Z697" s="80">
        <v>11562000</v>
      </c>
      <c r="AA697" s="80">
        <v>14498000</v>
      </c>
      <c r="AB697" s="80">
        <v>10223000</v>
      </c>
      <c r="AC697" s="80">
        <v>14044000</v>
      </c>
      <c r="AD697" s="96">
        <v>5</v>
      </c>
      <c r="AE697" s="19">
        <v>23.122072219848601</v>
      </c>
      <c r="AF697" s="19">
        <v>23.290246963501001</v>
      </c>
      <c r="AG697" s="19">
        <v>23.731380462646499</v>
      </c>
      <c r="AH697" s="19">
        <v>23.390081405639599</v>
      </c>
      <c r="AI697" s="19">
        <v>23.354743957519499</v>
      </c>
      <c r="AJ697" s="19">
        <v>23.7600994110107</v>
      </c>
      <c r="AK697" s="19">
        <v>23.462886810302699</v>
      </c>
      <c r="AL697" s="19">
        <v>23.789350509643601</v>
      </c>
      <c r="AM697" s="19">
        <v>23.285314559936499</v>
      </c>
      <c r="AN697" s="19">
        <v>23.743450164794901</v>
      </c>
      <c r="AO697" s="19">
        <v>54.435000000000002</v>
      </c>
      <c r="AP697" s="19">
        <v>481</v>
      </c>
      <c r="AQ697" s="19">
        <v>57.4</v>
      </c>
      <c r="AR697" s="19">
        <v>24</v>
      </c>
      <c r="AS697" s="19">
        <v>57.4</v>
      </c>
      <c r="AT697" s="19">
        <v>57.4</v>
      </c>
      <c r="AU697" s="19">
        <v>0</v>
      </c>
      <c r="AV697" s="19">
        <v>269.51</v>
      </c>
      <c r="AW697" s="19">
        <v>24</v>
      </c>
      <c r="AX697" s="19">
        <v>24</v>
      </c>
      <c r="AY697" s="19">
        <v>24</v>
      </c>
      <c r="AZ697" s="19" t="s">
        <v>43</v>
      </c>
      <c r="BA697" s="19">
        <v>6</v>
      </c>
      <c r="BB697" s="19">
        <v>6</v>
      </c>
      <c r="BC697" s="19">
        <v>5</v>
      </c>
      <c r="BD697" s="19">
        <v>11</v>
      </c>
      <c r="BE697" s="19">
        <v>14</v>
      </c>
      <c r="BF697" s="19">
        <v>9</v>
      </c>
      <c r="BG697" s="19">
        <v>9</v>
      </c>
      <c r="BH697" s="19">
        <v>12</v>
      </c>
      <c r="BI697" s="19">
        <v>15</v>
      </c>
      <c r="BJ697" s="19">
        <v>15</v>
      </c>
      <c r="BK697" s="19">
        <v>481</v>
      </c>
      <c r="BL697" s="19">
        <v>1.53</v>
      </c>
      <c r="BM697" s="19">
        <v>18.100000000000001</v>
      </c>
      <c r="BN697" s="19">
        <v>23.1</v>
      </c>
      <c r="BO697" s="19">
        <v>25.2</v>
      </c>
      <c r="BP697" s="19">
        <v>25.8</v>
      </c>
      <c r="BQ697" s="19">
        <v>29.7</v>
      </c>
      <c r="BR697" s="19">
        <v>28.3</v>
      </c>
      <c r="BS697" s="19">
        <v>31</v>
      </c>
      <c r="BT697" s="19">
        <v>34.700000000000003</v>
      </c>
      <c r="BU697" s="19">
        <v>38.299999999999997</v>
      </c>
      <c r="BV697" s="19">
        <v>27.4</v>
      </c>
      <c r="BW697" s="19">
        <v>0.85071757307415696</v>
      </c>
      <c r="BX697" s="19">
        <v>0.45904491725768298</v>
      </c>
      <c r="BY697" s="19">
        <v>-0.230515289306641</v>
      </c>
      <c r="BZ697" s="19">
        <v>-1.6334307947882001</v>
      </c>
    </row>
    <row r="698" spans="1:78" s="38" customFormat="1" x14ac:dyDescent="0.3">
      <c r="A698" s="91">
        <v>696</v>
      </c>
      <c r="B698" s="19" t="s">
        <v>2570</v>
      </c>
      <c r="C698" s="223" t="s">
        <v>76</v>
      </c>
      <c r="D698" s="177">
        <v>1.3732667300303241</v>
      </c>
      <c r="E698" s="108">
        <f t="shared" si="108"/>
        <v>0.45761186781472385</v>
      </c>
      <c r="F698" s="28">
        <v>0.14147913288839628</v>
      </c>
      <c r="G698" s="129">
        <f t="shared" si="109"/>
        <v>0.84930761059702797</v>
      </c>
      <c r="H698" s="144"/>
      <c r="I698" s="145">
        <f t="shared" si="111"/>
        <v>0.84930761059702797</v>
      </c>
      <c r="J698" s="74" t="s">
        <v>2571</v>
      </c>
      <c r="K698" s="74" t="s">
        <v>2572</v>
      </c>
      <c r="L698" s="74" t="str">
        <f t="shared" si="112"/>
        <v/>
      </c>
      <c r="M698" s="75" t="str">
        <f t="shared" si="117"/>
        <v/>
      </c>
      <c r="N698" s="74" t="str">
        <f t="shared" si="117"/>
        <v/>
      </c>
      <c r="O698" s="74" t="str">
        <f t="shared" si="117"/>
        <v/>
      </c>
      <c r="P698" s="74" t="str">
        <f t="shared" si="117"/>
        <v/>
      </c>
      <c r="Q698" s="76" t="str">
        <f t="shared" si="117"/>
        <v/>
      </c>
      <c r="R698" s="74" t="str">
        <f t="shared" si="117"/>
        <v/>
      </c>
      <c r="S698" s="77">
        <v>8243300</v>
      </c>
      <c r="T698" s="78">
        <v>10442000</v>
      </c>
      <c r="U698" s="78">
        <v>10175000</v>
      </c>
      <c r="V698" s="78">
        <v>7409900</v>
      </c>
      <c r="W698" s="78">
        <v>5709700</v>
      </c>
      <c r="X698" s="79">
        <v>5</v>
      </c>
      <c r="Y698" s="80">
        <v>14133000</v>
      </c>
      <c r="Z698" s="80">
        <v>14680000</v>
      </c>
      <c r="AA698" s="80">
        <v>13176000</v>
      </c>
      <c r="AB698" s="80">
        <v>7128600</v>
      </c>
      <c r="AC698" s="80">
        <v>8532000</v>
      </c>
      <c r="AD698" s="96">
        <v>5</v>
      </c>
      <c r="AE698" s="19">
        <v>22.974790573120099</v>
      </c>
      <c r="AF698" s="19">
        <v>23.315895080566399</v>
      </c>
      <c r="AG698" s="19">
        <v>23.278526306152301</v>
      </c>
      <c r="AH698" s="19">
        <v>22.821022033691399</v>
      </c>
      <c r="AI698" s="19">
        <v>22.444984436035199</v>
      </c>
      <c r="AJ698" s="19">
        <v>23.7525634765625</v>
      </c>
      <c r="AK698" s="19">
        <v>23.807348251342798</v>
      </c>
      <c r="AL698" s="19">
        <v>23.651409149169901</v>
      </c>
      <c r="AM698" s="19">
        <v>22.7651882171631</v>
      </c>
      <c r="AN698" s="19">
        <v>23.024452209472699</v>
      </c>
      <c r="AO698" s="19">
        <v>42.433</v>
      </c>
      <c r="AP698" s="19">
        <v>384</v>
      </c>
      <c r="AQ698" s="19">
        <v>41.9</v>
      </c>
      <c r="AR698" s="19">
        <v>15</v>
      </c>
      <c r="AS698" s="19">
        <v>41.9</v>
      </c>
      <c r="AT698" s="19">
        <v>41.9</v>
      </c>
      <c r="AU698" s="19">
        <v>0</v>
      </c>
      <c r="AV698" s="19">
        <v>247.38</v>
      </c>
      <c r="AW698" s="19">
        <v>15</v>
      </c>
      <c r="AX698" s="19">
        <v>15</v>
      </c>
      <c r="AY698" s="19">
        <v>15</v>
      </c>
      <c r="AZ698" s="19" t="s">
        <v>43</v>
      </c>
      <c r="BA698" s="19">
        <v>9</v>
      </c>
      <c r="BB698" s="19">
        <v>6</v>
      </c>
      <c r="BC698" s="19">
        <v>8</v>
      </c>
      <c r="BD698" s="19">
        <v>10</v>
      </c>
      <c r="BE698" s="19">
        <v>9</v>
      </c>
      <c r="BF698" s="19">
        <v>10</v>
      </c>
      <c r="BG698" s="19">
        <v>6</v>
      </c>
      <c r="BH698" s="19">
        <v>8</v>
      </c>
      <c r="BI698" s="19">
        <v>10</v>
      </c>
      <c r="BJ698" s="19">
        <v>7</v>
      </c>
      <c r="BK698" s="19">
        <v>384</v>
      </c>
      <c r="BL698" s="19">
        <v>1.38</v>
      </c>
      <c r="BM698" s="19">
        <v>31.2</v>
      </c>
      <c r="BN698" s="19">
        <v>25.3</v>
      </c>
      <c r="BO698" s="19">
        <v>31.2</v>
      </c>
      <c r="BP698" s="19">
        <v>25.3</v>
      </c>
      <c r="BQ698" s="19">
        <v>23.7</v>
      </c>
      <c r="BR698" s="19">
        <v>32.799999999999997</v>
      </c>
      <c r="BS698" s="19">
        <v>16.100000000000001</v>
      </c>
      <c r="BT698" s="19">
        <v>30.7</v>
      </c>
      <c r="BU698" s="19">
        <v>22.7</v>
      </c>
      <c r="BV698" s="19">
        <v>18.8</v>
      </c>
      <c r="BW698" s="19">
        <v>0.84930761059702797</v>
      </c>
      <c r="BX698" s="19">
        <v>0.45992761605035398</v>
      </c>
      <c r="BY698" s="19">
        <v>-0.43314857482910102</v>
      </c>
      <c r="BZ698" s="19">
        <v>-1.6312688370801101</v>
      </c>
    </row>
    <row r="699" spans="1:78" s="38" customFormat="1" x14ac:dyDescent="0.3">
      <c r="A699" s="91">
        <v>697</v>
      </c>
      <c r="B699" s="19" t="s">
        <v>2573</v>
      </c>
      <c r="C699" s="223" t="s">
        <v>76</v>
      </c>
      <c r="D699" s="177">
        <v>1.096647870200268</v>
      </c>
      <c r="E699" s="108">
        <f t="shared" si="108"/>
        <v>0.1331003557610127</v>
      </c>
      <c r="F699" s="28">
        <v>0.14214058345575709</v>
      </c>
      <c r="G699" s="129">
        <f t="shared" si="109"/>
        <v>0.84728190620683397</v>
      </c>
      <c r="H699" s="144"/>
      <c r="I699" s="145">
        <f t="shared" si="111"/>
        <v>0.84728190620683397</v>
      </c>
      <c r="J699" s="74" t="s">
        <v>2574</v>
      </c>
      <c r="K699" s="74" t="s">
        <v>2575</v>
      </c>
      <c r="L699" s="74" t="str">
        <f t="shared" si="112"/>
        <v/>
      </c>
      <c r="M699" s="75" t="str">
        <f t="shared" si="117"/>
        <v/>
      </c>
      <c r="N699" s="74" t="str">
        <f t="shared" si="117"/>
        <v/>
      </c>
      <c r="O699" s="74" t="str">
        <f t="shared" si="117"/>
        <v/>
      </c>
      <c r="P699" s="74" t="str">
        <f t="shared" si="117"/>
        <v/>
      </c>
      <c r="Q699" s="76" t="str">
        <f t="shared" si="117"/>
        <v/>
      </c>
      <c r="R699" s="74" t="str">
        <f t="shared" si="117"/>
        <v/>
      </c>
      <c r="S699" s="77">
        <v>6548200</v>
      </c>
      <c r="T699" s="78">
        <v>5395500</v>
      </c>
      <c r="U699" s="78">
        <v>5196100</v>
      </c>
      <c r="V699" s="78">
        <v>6029300</v>
      </c>
      <c r="W699" s="78">
        <v>6606000</v>
      </c>
      <c r="X699" s="79">
        <v>5</v>
      </c>
      <c r="Y699" s="80">
        <v>6160700</v>
      </c>
      <c r="Z699" s="80">
        <v>6006800</v>
      </c>
      <c r="AA699" s="80">
        <v>6859000</v>
      </c>
      <c r="AB699" s="80">
        <v>6516500</v>
      </c>
      <c r="AC699" s="80">
        <v>7109800</v>
      </c>
      <c r="AD699" s="96">
        <v>5</v>
      </c>
      <c r="AE699" s="19">
        <v>22.6426677703857</v>
      </c>
      <c r="AF699" s="19">
        <v>22.363325119018601</v>
      </c>
      <c r="AG699" s="19">
        <v>22.308998107910199</v>
      </c>
      <c r="AH699" s="19">
        <v>22.5235595703125</v>
      </c>
      <c r="AI699" s="19">
        <v>22.655345916748001</v>
      </c>
      <c r="AJ699" s="19">
        <v>22.554662704467798</v>
      </c>
      <c r="AK699" s="19">
        <v>22.518165588378899</v>
      </c>
      <c r="AL699" s="19">
        <v>22.709566116333001</v>
      </c>
      <c r="AM699" s="19">
        <v>22.635665893554702</v>
      </c>
      <c r="AN699" s="19">
        <v>22.761377334594702</v>
      </c>
      <c r="AO699" s="19">
        <v>38.156999999999996</v>
      </c>
      <c r="AP699" s="19">
        <v>351</v>
      </c>
      <c r="AQ699" s="19">
        <v>52.4</v>
      </c>
      <c r="AR699" s="19">
        <v>15</v>
      </c>
      <c r="AS699" s="19">
        <v>52.4</v>
      </c>
      <c r="AT699" s="19">
        <v>52.4</v>
      </c>
      <c r="AU699" s="19">
        <v>0</v>
      </c>
      <c r="AV699" s="19">
        <v>275.8</v>
      </c>
      <c r="AW699" s="19">
        <v>15</v>
      </c>
      <c r="AX699" s="19">
        <v>15</v>
      </c>
      <c r="AY699" s="19">
        <v>15</v>
      </c>
      <c r="AZ699" s="19" t="s">
        <v>43</v>
      </c>
      <c r="BA699" s="19">
        <v>7</v>
      </c>
      <c r="BB699" s="19">
        <v>8</v>
      </c>
      <c r="BC699" s="19">
        <v>8</v>
      </c>
      <c r="BD699" s="19">
        <v>7</v>
      </c>
      <c r="BE699" s="19">
        <v>8</v>
      </c>
      <c r="BF699" s="19">
        <v>10</v>
      </c>
      <c r="BG699" s="19">
        <v>7</v>
      </c>
      <c r="BH699" s="19">
        <v>10</v>
      </c>
      <c r="BI699" s="19">
        <v>9</v>
      </c>
      <c r="BJ699" s="19">
        <v>7</v>
      </c>
      <c r="BK699" s="19">
        <v>351</v>
      </c>
      <c r="BL699" s="19">
        <v>1.1100000000000001</v>
      </c>
      <c r="BM699" s="19">
        <v>26.8</v>
      </c>
      <c r="BN699" s="19">
        <v>32.799999999999997</v>
      </c>
      <c r="BO699" s="19">
        <v>31.9</v>
      </c>
      <c r="BP699" s="19">
        <v>24.8</v>
      </c>
      <c r="BQ699" s="19">
        <v>27.6</v>
      </c>
      <c r="BR699" s="19">
        <v>41.9</v>
      </c>
      <c r="BS699" s="19">
        <v>29.9</v>
      </c>
      <c r="BT699" s="19">
        <v>42.5</v>
      </c>
      <c r="BU699" s="19">
        <v>31.3</v>
      </c>
      <c r="BV699" s="19">
        <v>24.8</v>
      </c>
      <c r="BW699" s="19">
        <v>0.84728190620683397</v>
      </c>
      <c r="BX699" s="19">
        <v>0.46063686274509802</v>
      </c>
      <c r="BY699" s="19">
        <v>-0.137108230590819</v>
      </c>
      <c r="BZ699" s="19">
        <v>-1.6281617166303199</v>
      </c>
    </row>
    <row r="700" spans="1:78" s="38" customFormat="1" x14ac:dyDescent="0.3">
      <c r="A700" s="91">
        <v>698</v>
      </c>
      <c r="B700" s="19" t="s">
        <v>2576</v>
      </c>
      <c r="C700" s="223" t="s">
        <v>2577</v>
      </c>
      <c r="D700" s="177">
        <v>1.2584483768558226</v>
      </c>
      <c r="E700" s="108">
        <f t="shared" si="108"/>
        <v>0.33164603653732055</v>
      </c>
      <c r="F700" s="28">
        <v>0.14239365663083295</v>
      </c>
      <c r="G700" s="129">
        <f t="shared" si="109"/>
        <v>0.84650935726929999</v>
      </c>
      <c r="H700" s="144"/>
      <c r="I700" s="145">
        <f t="shared" si="111"/>
        <v>0.84650935726929999</v>
      </c>
      <c r="J700" s="74" t="s">
        <v>2578</v>
      </c>
      <c r="K700" s="74" t="s">
        <v>2579</v>
      </c>
      <c r="L700" s="74" t="str">
        <f t="shared" si="112"/>
        <v/>
      </c>
      <c r="M700" s="75" t="str">
        <f t="shared" si="117"/>
        <v/>
      </c>
      <c r="N700" s="74" t="str">
        <f t="shared" si="117"/>
        <v/>
      </c>
      <c r="O700" s="74" t="str">
        <f t="shared" si="117"/>
        <v/>
      </c>
      <c r="P700" s="74" t="str">
        <f t="shared" si="117"/>
        <v/>
      </c>
      <c r="Q700" s="76" t="str">
        <f t="shared" si="117"/>
        <v/>
      </c>
      <c r="R700" s="74" t="str">
        <f t="shared" si="117"/>
        <v/>
      </c>
      <c r="S700" s="77">
        <v>56704000</v>
      </c>
      <c r="T700" s="78">
        <v>60090000</v>
      </c>
      <c r="U700" s="78">
        <v>62945000</v>
      </c>
      <c r="V700" s="78">
        <v>60938000</v>
      </c>
      <c r="W700" s="78">
        <v>35885000</v>
      </c>
      <c r="X700" s="79">
        <v>5</v>
      </c>
      <c r="Y700" s="80">
        <v>84325000</v>
      </c>
      <c r="Z700" s="80">
        <v>74386000</v>
      </c>
      <c r="AA700" s="80">
        <v>80802000</v>
      </c>
      <c r="AB700" s="80">
        <v>53758000</v>
      </c>
      <c r="AC700" s="80">
        <v>54768000</v>
      </c>
      <c r="AD700" s="96">
        <v>5</v>
      </c>
      <c r="AE700" s="19">
        <v>25.7569465637207</v>
      </c>
      <c r="AF700" s="19">
        <v>25.840621948242202</v>
      </c>
      <c r="AG700" s="19">
        <v>25.907588958740199</v>
      </c>
      <c r="AH700" s="19">
        <v>25.860837936401399</v>
      </c>
      <c r="AI700" s="19">
        <v>25.096878051757798</v>
      </c>
      <c r="AJ700" s="19">
        <v>26.3294563293457</v>
      </c>
      <c r="AK700" s="19">
        <v>26.1485271453857</v>
      </c>
      <c r="AL700" s="19">
        <v>26.267887115478501</v>
      </c>
      <c r="AM700" s="19">
        <v>25.679975509643601</v>
      </c>
      <c r="AN700" s="19">
        <v>25.706829071044901</v>
      </c>
      <c r="AO700" s="19">
        <v>20.129000000000001</v>
      </c>
      <c r="AP700" s="19">
        <v>188</v>
      </c>
      <c r="AQ700" s="19">
        <v>87.2</v>
      </c>
      <c r="AR700" s="19">
        <v>10</v>
      </c>
      <c r="AS700" s="19">
        <v>87.2</v>
      </c>
      <c r="AT700" s="19">
        <v>87.2</v>
      </c>
      <c r="AU700" s="19">
        <v>0</v>
      </c>
      <c r="AV700" s="19">
        <v>323.31</v>
      </c>
      <c r="AW700" s="19" t="s">
        <v>43</v>
      </c>
      <c r="AX700" s="19" t="s">
        <v>43</v>
      </c>
      <c r="AY700" s="19" t="s">
        <v>43</v>
      </c>
      <c r="AZ700" s="19" t="s">
        <v>43</v>
      </c>
      <c r="BA700" s="19">
        <v>9</v>
      </c>
      <c r="BB700" s="19">
        <v>8</v>
      </c>
      <c r="BC700" s="19">
        <v>9</v>
      </c>
      <c r="BD700" s="19">
        <v>9</v>
      </c>
      <c r="BE700" s="19">
        <v>8</v>
      </c>
      <c r="BF700" s="19">
        <v>7</v>
      </c>
      <c r="BG700" s="19">
        <v>7</v>
      </c>
      <c r="BH700" s="19">
        <v>8</v>
      </c>
      <c r="BI700" s="19">
        <v>7</v>
      </c>
      <c r="BJ700" s="19">
        <v>9</v>
      </c>
      <c r="BK700" s="19" t="s">
        <v>43</v>
      </c>
      <c r="BL700" s="19">
        <v>1.21</v>
      </c>
      <c r="BM700" s="19">
        <v>87.2</v>
      </c>
      <c r="BN700" s="19">
        <v>73.400000000000006</v>
      </c>
      <c r="BO700" s="19">
        <v>87.2</v>
      </c>
      <c r="BP700" s="19">
        <v>87.2</v>
      </c>
      <c r="BQ700" s="19">
        <v>86.7</v>
      </c>
      <c r="BR700" s="19">
        <v>72.900000000000006</v>
      </c>
      <c r="BS700" s="19">
        <v>72.900000000000006</v>
      </c>
      <c r="BT700" s="19">
        <v>86.7</v>
      </c>
      <c r="BU700" s="19">
        <v>77.099999999999994</v>
      </c>
      <c r="BV700" s="19">
        <v>77.7</v>
      </c>
      <c r="BW700" s="19">
        <v>0.84650935726929999</v>
      </c>
      <c r="BX700" s="19">
        <v>0.46070477682067301</v>
      </c>
      <c r="BY700" s="19">
        <v>-0.333960342407227</v>
      </c>
      <c r="BZ700" s="19">
        <v>-1.6269764269959299</v>
      </c>
    </row>
    <row r="701" spans="1:78" s="38" customFormat="1" x14ac:dyDescent="0.3">
      <c r="A701" s="91">
        <v>699</v>
      </c>
      <c r="B701" s="19" t="s">
        <v>2580</v>
      </c>
      <c r="C701" s="223" t="s">
        <v>2581</v>
      </c>
      <c r="D701" s="177">
        <v>0.85165549409935515</v>
      </c>
      <c r="E701" s="108">
        <f t="shared" si="108"/>
        <v>-0.23165813564027246</v>
      </c>
      <c r="F701" s="28">
        <v>0.14265757268363236</v>
      </c>
      <c r="G701" s="129">
        <f t="shared" si="109"/>
        <v>0.84570516976628596</v>
      </c>
      <c r="H701" s="144"/>
      <c r="I701" s="145">
        <f t="shared" si="111"/>
        <v>-0.84570516976628596</v>
      </c>
      <c r="J701" s="74" t="s">
        <v>2582</v>
      </c>
      <c r="K701" s="74" t="s">
        <v>2583</v>
      </c>
      <c r="L701" s="74" t="str">
        <f t="shared" si="112"/>
        <v>GO:0003729</v>
      </c>
      <c r="M701" s="75" t="str">
        <f t="shared" si="117"/>
        <v/>
      </c>
      <c r="N701" s="74" t="str">
        <f t="shared" si="117"/>
        <v/>
      </c>
      <c r="O701" s="74" t="str">
        <f t="shared" si="117"/>
        <v>GO:0003729</v>
      </c>
      <c r="P701" s="74" t="str">
        <f t="shared" si="117"/>
        <v/>
      </c>
      <c r="Q701" s="76" t="str">
        <f t="shared" si="117"/>
        <v/>
      </c>
      <c r="R701" s="74" t="str">
        <f t="shared" si="117"/>
        <v/>
      </c>
      <c r="S701" s="77">
        <v>3184700000</v>
      </c>
      <c r="T701" s="78">
        <v>3526000000</v>
      </c>
      <c r="U701" s="78">
        <v>3622600000</v>
      </c>
      <c r="V701" s="78">
        <v>2707700000</v>
      </c>
      <c r="W701" s="78">
        <v>2652200000</v>
      </c>
      <c r="X701" s="79">
        <v>5</v>
      </c>
      <c r="Y701" s="80">
        <v>3291900000</v>
      </c>
      <c r="Z701" s="80">
        <v>2611300000</v>
      </c>
      <c r="AA701" s="80">
        <v>2899700000</v>
      </c>
      <c r="AB701" s="80">
        <v>2489200000</v>
      </c>
      <c r="AC701" s="80">
        <v>2073100000</v>
      </c>
      <c r="AD701" s="96">
        <v>5</v>
      </c>
      <c r="AE701" s="19">
        <v>31.568510055541999</v>
      </c>
      <c r="AF701" s="19">
        <v>31.715385437011701</v>
      </c>
      <c r="AG701" s="19">
        <v>31.754379272460898</v>
      </c>
      <c r="AH701" s="19">
        <v>31.3344211578369</v>
      </c>
      <c r="AI701" s="19">
        <v>31.304542541503899</v>
      </c>
      <c r="AJ701" s="19">
        <v>31.616273880004901</v>
      </c>
      <c r="AK701" s="19">
        <v>31.282121658325199</v>
      </c>
      <c r="AL701" s="19">
        <v>31.433256149291999</v>
      </c>
      <c r="AM701" s="19">
        <v>31.213035583496101</v>
      </c>
      <c r="AN701" s="19">
        <v>30.949142456054702</v>
      </c>
      <c r="AO701" s="19">
        <v>49.104999999999997</v>
      </c>
      <c r="AP701" s="19">
        <v>449</v>
      </c>
      <c r="AQ701" s="19">
        <v>84.2</v>
      </c>
      <c r="AR701" s="19">
        <v>54</v>
      </c>
      <c r="AS701" s="19">
        <v>84.2</v>
      </c>
      <c r="AT701" s="19">
        <v>84.2</v>
      </c>
      <c r="AU701" s="19">
        <v>0</v>
      </c>
      <c r="AV701" s="19">
        <v>323.31</v>
      </c>
      <c r="AW701" s="19" t="s">
        <v>43</v>
      </c>
      <c r="AX701" s="19" t="s">
        <v>43</v>
      </c>
      <c r="AY701" s="19" t="s">
        <v>43</v>
      </c>
      <c r="AZ701" s="19" t="s">
        <v>43</v>
      </c>
      <c r="BA701" s="19">
        <v>33</v>
      </c>
      <c r="BB701" s="19">
        <v>36</v>
      </c>
      <c r="BC701" s="19">
        <v>37</v>
      </c>
      <c r="BD701" s="19">
        <v>42</v>
      </c>
      <c r="BE701" s="19">
        <v>46</v>
      </c>
      <c r="BF701" s="19">
        <v>40</v>
      </c>
      <c r="BG701" s="19">
        <v>34</v>
      </c>
      <c r="BH701" s="19">
        <v>39</v>
      </c>
      <c r="BI701" s="19">
        <v>40</v>
      </c>
      <c r="BJ701" s="19">
        <v>40</v>
      </c>
      <c r="BK701" s="19" t="s">
        <v>43</v>
      </c>
      <c r="BL701" s="19">
        <v>1.72</v>
      </c>
      <c r="BM701" s="19">
        <v>65</v>
      </c>
      <c r="BN701" s="19">
        <v>77.5</v>
      </c>
      <c r="BO701" s="19">
        <v>77.5</v>
      </c>
      <c r="BP701" s="19">
        <v>79.7</v>
      </c>
      <c r="BQ701" s="19">
        <v>81.3</v>
      </c>
      <c r="BR701" s="19">
        <v>78.400000000000006</v>
      </c>
      <c r="BS701" s="19">
        <v>72.400000000000006</v>
      </c>
      <c r="BT701" s="19">
        <v>77.3</v>
      </c>
      <c r="BU701" s="19">
        <v>78.599999999999994</v>
      </c>
      <c r="BV701" s="19">
        <v>78.599999999999994</v>
      </c>
      <c r="BW701" s="19">
        <v>0.84570516976628596</v>
      </c>
      <c r="BX701" s="19">
        <v>0.46123317683881099</v>
      </c>
      <c r="BY701" s="19">
        <v>0.23668174743652401</v>
      </c>
      <c r="BZ701" s="19">
        <v>1.6257424084746599</v>
      </c>
    </row>
    <row r="702" spans="1:78" s="38" customFormat="1" x14ac:dyDescent="0.3">
      <c r="A702" s="91">
        <v>700</v>
      </c>
      <c r="B702" s="19" t="s">
        <v>2584</v>
      </c>
      <c r="C702" s="223" t="s">
        <v>2585</v>
      </c>
      <c r="D702" s="177">
        <v>0.77254299019455808</v>
      </c>
      <c r="E702" s="108">
        <f t="shared" si="108"/>
        <v>-0.37231287706157085</v>
      </c>
      <c r="F702" s="28">
        <v>0.14305458689734732</v>
      </c>
      <c r="G702" s="129">
        <f t="shared" si="109"/>
        <v>0.84449821243215484</v>
      </c>
      <c r="H702" s="144"/>
      <c r="I702" s="145">
        <f t="shared" si="111"/>
        <v>-0.84449821243215484</v>
      </c>
      <c r="J702" s="74" t="s">
        <v>2586</v>
      </c>
      <c r="K702" s="74" t="s">
        <v>2587</v>
      </c>
      <c r="L702" s="74" t="str">
        <f t="shared" si="112"/>
        <v/>
      </c>
      <c r="M702" s="75" t="str">
        <f t="shared" si="117"/>
        <v/>
      </c>
      <c r="N702" s="74" t="str">
        <f t="shared" si="117"/>
        <v/>
      </c>
      <c r="O702" s="74" t="str">
        <f t="shared" si="117"/>
        <v/>
      </c>
      <c r="P702" s="74" t="str">
        <f t="shared" si="117"/>
        <v/>
      </c>
      <c r="Q702" s="76" t="str">
        <f t="shared" si="117"/>
        <v/>
      </c>
      <c r="R702" s="74" t="str">
        <f t="shared" si="117"/>
        <v/>
      </c>
      <c r="S702" s="77">
        <v>5062000</v>
      </c>
      <c r="T702" s="78">
        <v>5072000</v>
      </c>
      <c r="U702" s="78">
        <v>4931600</v>
      </c>
      <c r="V702" s="78">
        <v>4125200</v>
      </c>
      <c r="W702" s="78">
        <v>3378300</v>
      </c>
      <c r="X702" s="79">
        <v>5</v>
      </c>
      <c r="Y702" s="80">
        <v>4018300</v>
      </c>
      <c r="Z702" s="80">
        <v>1901000</v>
      </c>
      <c r="AA702" s="80">
        <v>2774200</v>
      </c>
      <c r="AB702" s="80">
        <v>4511100</v>
      </c>
      <c r="AC702" s="80">
        <v>4231000</v>
      </c>
      <c r="AD702" s="96">
        <v>5</v>
      </c>
      <c r="AE702" s="19">
        <v>22.271276473998999</v>
      </c>
      <c r="AF702" s="19">
        <v>22.274124145507798</v>
      </c>
      <c r="AG702" s="19">
        <v>22.2336235046387</v>
      </c>
      <c r="AH702" s="19">
        <v>21.976032257080099</v>
      </c>
      <c r="AI702" s="19">
        <v>21.6878662109375</v>
      </c>
      <c r="AJ702" s="19">
        <v>21.938154220581101</v>
      </c>
      <c r="AK702" s="19">
        <v>20.8583278656006</v>
      </c>
      <c r="AL702" s="19">
        <v>21.403640747070298</v>
      </c>
      <c r="AM702" s="19">
        <v>22.105047225952099</v>
      </c>
      <c r="AN702" s="19">
        <v>22.012567520141602</v>
      </c>
      <c r="AO702" s="19">
        <v>55.747</v>
      </c>
      <c r="AP702" s="19">
        <v>509</v>
      </c>
      <c r="AQ702" s="19">
        <v>61.9</v>
      </c>
      <c r="AR702" s="19">
        <v>13</v>
      </c>
      <c r="AS702" s="19">
        <v>32.4</v>
      </c>
      <c r="AT702" s="19">
        <v>32.4</v>
      </c>
      <c r="AU702" s="19">
        <v>0</v>
      </c>
      <c r="AV702" s="19">
        <v>127.19</v>
      </c>
      <c r="AW702" s="19">
        <v>26</v>
      </c>
      <c r="AX702" s="19">
        <v>13</v>
      </c>
      <c r="AY702" s="19">
        <v>13</v>
      </c>
      <c r="AZ702" s="19" t="s">
        <v>43</v>
      </c>
      <c r="BA702" s="19">
        <v>6</v>
      </c>
      <c r="BB702" s="19">
        <v>8</v>
      </c>
      <c r="BC702" s="19">
        <v>6</v>
      </c>
      <c r="BD702" s="19">
        <v>6</v>
      </c>
      <c r="BE702" s="19">
        <v>6</v>
      </c>
      <c r="BF702" s="19">
        <v>8</v>
      </c>
      <c r="BG702" s="19">
        <v>7</v>
      </c>
      <c r="BH702" s="19">
        <v>8</v>
      </c>
      <c r="BI702" s="19">
        <v>3</v>
      </c>
      <c r="BJ702" s="19">
        <v>3</v>
      </c>
      <c r="BK702" s="19">
        <v>509</v>
      </c>
      <c r="BL702" s="19">
        <v>1.29</v>
      </c>
      <c r="BM702" s="19">
        <v>41.7</v>
      </c>
      <c r="BN702" s="19">
        <v>42.8</v>
      </c>
      <c r="BO702" s="19">
        <v>42.4</v>
      </c>
      <c r="BP702" s="19">
        <v>41.1</v>
      </c>
      <c r="BQ702" s="19">
        <v>41.3</v>
      </c>
      <c r="BR702" s="19">
        <v>47.9</v>
      </c>
      <c r="BS702" s="19">
        <v>40.700000000000003</v>
      </c>
      <c r="BT702" s="19">
        <v>46.2</v>
      </c>
      <c r="BU702" s="19">
        <v>28.5</v>
      </c>
      <c r="BV702" s="19">
        <v>30.6</v>
      </c>
      <c r="BW702" s="19">
        <v>0.84449821243215495</v>
      </c>
      <c r="BX702" s="19">
        <v>0.461675</v>
      </c>
      <c r="BY702" s="19">
        <v>0.42503700256347798</v>
      </c>
      <c r="BZ702" s="19">
        <v>1.62388998388451</v>
      </c>
    </row>
    <row r="703" spans="1:78" s="38" customFormat="1" x14ac:dyDescent="0.3">
      <c r="A703" s="91">
        <v>701</v>
      </c>
      <c r="B703" s="19" t="s">
        <v>2588</v>
      </c>
      <c r="C703" s="223" t="s">
        <v>76</v>
      </c>
      <c r="D703" s="177">
        <v>0.81654887819740252</v>
      </c>
      <c r="E703" s="108">
        <f t="shared" si="108"/>
        <v>-0.29238884752975852</v>
      </c>
      <c r="F703" s="28">
        <v>0.1436475939262411</v>
      </c>
      <c r="G703" s="129">
        <f t="shared" si="109"/>
        <v>0.84270164397281899</v>
      </c>
      <c r="H703" s="144"/>
      <c r="I703" s="145">
        <f t="shared" si="111"/>
        <v>-0.84270164397281899</v>
      </c>
      <c r="J703" s="74" t="s">
        <v>202</v>
      </c>
      <c r="K703" s="74" t="s">
        <v>203</v>
      </c>
      <c r="L703" s="74" t="str">
        <f t="shared" si="112"/>
        <v/>
      </c>
      <c r="M703" s="75" t="str">
        <f t="shared" ref="M703:R712" si="118">IF(ISNUMBER(FIND(M$2,$J703))=TRUE,M$2,"")</f>
        <v/>
      </c>
      <c r="N703" s="74" t="str">
        <f t="shared" si="118"/>
        <v/>
      </c>
      <c r="O703" s="74" t="str">
        <f t="shared" si="118"/>
        <v/>
      </c>
      <c r="P703" s="74" t="str">
        <f t="shared" si="118"/>
        <v/>
      </c>
      <c r="Q703" s="76" t="str">
        <f t="shared" si="118"/>
        <v/>
      </c>
      <c r="R703" s="74" t="str">
        <f t="shared" si="118"/>
        <v/>
      </c>
      <c r="S703" s="77">
        <v>5621800</v>
      </c>
      <c r="T703" s="78">
        <v>3543300</v>
      </c>
      <c r="U703" s="78">
        <v>4319300</v>
      </c>
      <c r="V703" s="78">
        <v>4115000</v>
      </c>
      <c r="W703" s="78">
        <v>3144000</v>
      </c>
      <c r="X703" s="79">
        <v>5</v>
      </c>
      <c r="Y703" s="80">
        <v>2952400</v>
      </c>
      <c r="Z703" s="80">
        <v>3275500</v>
      </c>
      <c r="AA703" s="80">
        <v>3358900</v>
      </c>
      <c r="AB703" s="80">
        <v>3057400</v>
      </c>
      <c r="AC703" s="80">
        <v>4293800</v>
      </c>
      <c r="AD703" s="96">
        <v>5</v>
      </c>
      <c r="AE703" s="19">
        <v>22.422599792480501</v>
      </c>
      <c r="AF703" s="19">
        <v>21.7566623687744</v>
      </c>
      <c r="AG703" s="19">
        <v>22.042366027831999</v>
      </c>
      <c r="AH703" s="19">
        <v>21.972461700439499</v>
      </c>
      <c r="AI703" s="19">
        <v>21.584169387817401</v>
      </c>
      <c r="AJ703" s="19">
        <v>21.493455886840799</v>
      </c>
      <c r="AK703" s="19">
        <v>21.643283843994102</v>
      </c>
      <c r="AL703" s="19">
        <v>21.679557800293001</v>
      </c>
      <c r="AM703" s="19">
        <v>21.5438747406006</v>
      </c>
      <c r="AN703" s="19">
        <v>22.0338230133057</v>
      </c>
      <c r="AO703" s="19">
        <v>107.59</v>
      </c>
      <c r="AP703" s="19">
        <v>966</v>
      </c>
      <c r="AQ703" s="19">
        <v>36.5</v>
      </c>
      <c r="AR703" s="19">
        <v>24</v>
      </c>
      <c r="AS703" s="19">
        <v>36.5</v>
      </c>
      <c r="AT703" s="19">
        <v>36.5</v>
      </c>
      <c r="AU703" s="19">
        <v>0</v>
      </c>
      <c r="AV703" s="19">
        <v>102.82</v>
      </c>
      <c r="AW703" s="19">
        <v>24</v>
      </c>
      <c r="AX703" s="19">
        <v>24</v>
      </c>
      <c r="AY703" s="19">
        <v>24</v>
      </c>
      <c r="AZ703" s="19" t="s">
        <v>43</v>
      </c>
      <c r="BA703" s="19">
        <v>9</v>
      </c>
      <c r="BB703" s="19">
        <v>15</v>
      </c>
      <c r="BC703" s="19">
        <v>14</v>
      </c>
      <c r="BD703" s="19">
        <v>13</v>
      </c>
      <c r="BE703" s="19">
        <v>14</v>
      </c>
      <c r="BF703" s="19">
        <v>13</v>
      </c>
      <c r="BG703" s="19">
        <v>11</v>
      </c>
      <c r="BH703" s="19">
        <v>10</v>
      </c>
      <c r="BI703" s="19">
        <v>4</v>
      </c>
      <c r="BJ703" s="19">
        <v>6</v>
      </c>
      <c r="BK703" s="19">
        <v>966</v>
      </c>
      <c r="BL703" s="19">
        <v>2.15</v>
      </c>
      <c r="BM703" s="19">
        <v>11.6</v>
      </c>
      <c r="BN703" s="19">
        <v>22.7</v>
      </c>
      <c r="BO703" s="19">
        <v>20.9</v>
      </c>
      <c r="BP703" s="19">
        <v>17.100000000000001</v>
      </c>
      <c r="BQ703" s="19">
        <v>20.3</v>
      </c>
      <c r="BR703" s="19">
        <v>20.2</v>
      </c>
      <c r="BS703" s="19">
        <v>16.600000000000001</v>
      </c>
      <c r="BT703" s="19">
        <v>15.6</v>
      </c>
      <c r="BU703" s="19">
        <v>4.3</v>
      </c>
      <c r="BV703" s="19">
        <v>7.7</v>
      </c>
      <c r="BW703" s="19">
        <v>0.84270164397281899</v>
      </c>
      <c r="BX703" s="19">
        <v>0.46292439594699902</v>
      </c>
      <c r="BY703" s="19">
        <v>0.27685279846191702</v>
      </c>
      <c r="BZ703" s="19">
        <v>1.6211318285346601</v>
      </c>
    </row>
    <row r="704" spans="1:78" s="38" customFormat="1" x14ac:dyDescent="0.3">
      <c r="A704" s="91">
        <v>702</v>
      </c>
      <c r="B704" s="19" t="s">
        <v>2589</v>
      </c>
      <c r="C704" s="223" t="s">
        <v>2590</v>
      </c>
      <c r="D704" s="177">
        <v>1.2541101762184474</v>
      </c>
      <c r="E704" s="108">
        <f t="shared" si="108"/>
        <v>0.32666409750334702</v>
      </c>
      <c r="F704" s="28">
        <v>0.14375696301743401</v>
      </c>
      <c r="G704" s="129">
        <f t="shared" si="109"/>
        <v>0.84237111062572301</v>
      </c>
      <c r="H704" s="144"/>
      <c r="I704" s="145">
        <f t="shared" si="111"/>
        <v>0.84237111062572301</v>
      </c>
      <c r="J704" s="74" t="s">
        <v>2591</v>
      </c>
      <c r="K704" s="74" t="s">
        <v>2592</v>
      </c>
      <c r="L704" s="74" t="str">
        <f t="shared" si="112"/>
        <v/>
      </c>
      <c r="M704" s="75" t="str">
        <f t="shared" si="118"/>
        <v/>
      </c>
      <c r="N704" s="74" t="str">
        <f t="shared" si="118"/>
        <v/>
      </c>
      <c r="O704" s="74" t="str">
        <f t="shared" si="118"/>
        <v/>
      </c>
      <c r="P704" s="74" t="str">
        <f t="shared" si="118"/>
        <v/>
      </c>
      <c r="Q704" s="76" t="str">
        <f t="shared" si="118"/>
        <v/>
      </c>
      <c r="R704" s="74" t="str">
        <f t="shared" si="118"/>
        <v/>
      </c>
      <c r="S704" s="77">
        <v>6711600</v>
      </c>
      <c r="T704" s="78">
        <v>5197400</v>
      </c>
      <c r="U704" s="78">
        <v>5159500</v>
      </c>
      <c r="V704" s="78">
        <v>8359500</v>
      </c>
      <c r="W704" s="78">
        <v>6067000</v>
      </c>
      <c r="X704" s="79">
        <v>5</v>
      </c>
      <c r="Y704" s="80">
        <v>8143000</v>
      </c>
      <c r="Z704" s="80">
        <v>5399200</v>
      </c>
      <c r="AA704" s="80">
        <v>7316900</v>
      </c>
      <c r="AB704" s="80">
        <v>8549100</v>
      </c>
      <c r="AC704" s="80">
        <v>10090000</v>
      </c>
      <c r="AD704" s="96">
        <v>5</v>
      </c>
      <c r="AE704" s="19">
        <v>22.678224563598601</v>
      </c>
      <c r="AF704" s="19">
        <v>22.3093585968018</v>
      </c>
      <c r="AG704" s="19">
        <v>22.298799514770501</v>
      </c>
      <c r="AH704" s="19">
        <v>22.9949855804443</v>
      </c>
      <c r="AI704" s="19">
        <v>22.5325527191162</v>
      </c>
      <c r="AJ704" s="19">
        <v>22.957128524780298</v>
      </c>
      <c r="AK704" s="19">
        <v>22.364315032958999</v>
      </c>
      <c r="AL704" s="19">
        <v>22.802801132202099</v>
      </c>
      <c r="AM704" s="19">
        <v>23.027341842651399</v>
      </c>
      <c r="AN704" s="19">
        <v>23.266422271728501</v>
      </c>
      <c r="AO704" s="19">
        <v>44.246000000000002</v>
      </c>
      <c r="AP704" s="19">
        <v>389</v>
      </c>
      <c r="AQ704" s="19">
        <v>46.8</v>
      </c>
      <c r="AR704" s="19">
        <v>19</v>
      </c>
      <c r="AS704" s="19">
        <v>46.8</v>
      </c>
      <c r="AT704" s="19">
        <v>46.8</v>
      </c>
      <c r="AU704" s="19">
        <v>0</v>
      </c>
      <c r="AV704" s="19">
        <v>214.18</v>
      </c>
      <c r="AW704" s="19">
        <v>19</v>
      </c>
      <c r="AX704" s="19">
        <v>19</v>
      </c>
      <c r="AY704" s="19">
        <v>19</v>
      </c>
      <c r="AZ704" s="19" t="s">
        <v>43</v>
      </c>
      <c r="BA704" s="19">
        <v>5</v>
      </c>
      <c r="BB704" s="19">
        <v>8</v>
      </c>
      <c r="BC704" s="19">
        <v>4</v>
      </c>
      <c r="BD704" s="19">
        <v>12</v>
      </c>
      <c r="BE704" s="19">
        <v>12</v>
      </c>
      <c r="BF704" s="19">
        <v>12</v>
      </c>
      <c r="BG704" s="19">
        <v>8</v>
      </c>
      <c r="BH704" s="19">
        <v>10</v>
      </c>
      <c r="BI704" s="19">
        <v>12</v>
      </c>
      <c r="BJ704" s="19">
        <v>12</v>
      </c>
      <c r="BK704" s="19">
        <v>389</v>
      </c>
      <c r="BL704" s="19">
        <v>1.18</v>
      </c>
      <c r="BM704" s="19">
        <v>15.4</v>
      </c>
      <c r="BN704" s="19">
        <v>26.2</v>
      </c>
      <c r="BO704" s="19">
        <v>16.2</v>
      </c>
      <c r="BP704" s="19">
        <v>33.9</v>
      </c>
      <c r="BQ704" s="19">
        <v>31.9</v>
      </c>
      <c r="BR704" s="19">
        <v>35.700000000000003</v>
      </c>
      <c r="BS704" s="19">
        <v>21.3</v>
      </c>
      <c r="BT704" s="19">
        <v>30.8</v>
      </c>
      <c r="BU704" s="19">
        <v>31.6</v>
      </c>
      <c r="BV704" s="19">
        <v>33.200000000000003</v>
      </c>
      <c r="BW704" s="19">
        <v>0.84237111062572301</v>
      </c>
      <c r="BX704" s="19">
        <v>0.46262412451361901</v>
      </c>
      <c r="BY704" s="19">
        <v>-0.32081756591797</v>
      </c>
      <c r="BZ704" s="19">
        <v>-1.62062427716097</v>
      </c>
    </row>
    <row r="705" spans="1:78" s="38" customFormat="1" x14ac:dyDescent="0.3">
      <c r="A705" s="91">
        <v>703</v>
      </c>
      <c r="B705" s="19" t="s">
        <v>2593</v>
      </c>
      <c r="C705" s="223" t="s">
        <v>2594</v>
      </c>
      <c r="D705" s="177">
        <v>1.1213257949977014</v>
      </c>
      <c r="E705" s="108">
        <f t="shared" si="108"/>
        <v>0.16520550610021034</v>
      </c>
      <c r="F705" s="28">
        <v>0.14377794738415733</v>
      </c>
      <c r="G705" s="129">
        <f t="shared" si="109"/>
        <v>0.84230772079470995</v>
      </c>
      <c r="H705" s="144"/>
      <c r="I705" s="145">
        <f t="shared" si="111"/>
        <v>0.84230772079470995</v>
      </c>
      <c r="J705" s="74" t="s">
        <v>2595</v>
      </c>
      <c r="K705" s="74" t="s">
        <v>2596</v>
      </c>
      <c r="L705" s="74" t="str">
        <f t="shared" si="112"/>
        <v>GO:0003723</v>
      </c>
      <c r="M705" s="75" t="str">
        <f t="shared" si="118"/>
        <v/>
      </c>
      <c r="N705" s="74" t="str">
        <f t="shared" si="118"/>
        <v/>
      </c>
      <c r="O705" s="74" t="str">
        <f t="shared" si="118"/>
        <v/>
      </c>
      <c r="P705" s="74" t="str">
        <f t="shared" si="118"/>
        <v/>
      </c>
      <c r="Q705" s="76" t="str">
        <f t="shared" si="118"/>
        <v>GO:0003723</v>
      </c>
      <c r="R705" s="74" t="str">
        <f t="shared" si="118"/>
        <v/>
      </c>
      <c r="S705" s="77">
        <v>34845000</v>
      </c>
      <c r="T705" s="78">
        <v>41381000</v>
      </c>
      <c r="U705" s="78">
        <v>42695000</v>
      </c>
      <c r="V705" s="78">
        <v>43070000</v>
      </c>
      <c r="W705" s="78">
        <v>42475000</v>
      </c>
      <c r="X705" s="79">
        <v>5</v>
      </c>
      <c r="Y705" s="80">
        <v>48896000</v>
      </c>
      <c r="Z705" s="80">
        <v>47773000</v>
      </c>
      <c r="AA705" s="80">
        <v>52111000</v>
      </c>
      <c r="AB705" s="80">
        <v>42452000</v>
      </c>
      <c r="AC705" s="80">
        <v>38041000</v>
      </c>
      <c r="AD705" s="96">
        <v>5</v>
      </c>
      <c r="AE705" s="19">
        <v>25.054449081420898</v>
      </c>
      <c r="AF705" s="19">
        <v>25.302465438842798</v>
      </c>
      <c r="AG705" s="19">
        <v>25.3475646972656</v>
      </c>
      <c r="AH705" s="19">
        <v>25.360179901123001</v>
      </c>
      <c r="AI705" s="19">
        <v>25.340110778808601</v>
      </c>
      <c r="AJ705" s="19">
        <v>25.543212890625</v>
      </c>
      <c r="AK705" s="19">
        <v>25.509691238403299</v>
      </c>
      <c r="AL705" s="19">
        <v>25.635084152221701</v>
      </c>
      <c r="AM705" s="19">
        <v>25.339328765869102</v>
      </c>
      <c r="AN705" s="19">
        <v>25.1810512542725</v>
      </c>
      <c r="AO705" s="19">
        <v>36.024999999999999</v>
      </c>
      <c r="AP705" s="19">
        <v>326</v>
      </c>
      <c r="AQ705" s="19">
        <v>91.1</v>
      </c>
      <c r="AR705" s="19">
        <v>25</v>
      </c>
      <c r="AS705" s="19">
        <v>91.1</v>
      </c>
      <c r="AT705" s="19">
        <v>91.1</v>
      </c>
      <c r="AU705" s="19">
        <v>0</v>
      </c>
      <c r="AV705" s="19">
        <v>323.31</v>
      </c>
      <c r="AW705" s="19">
        <v>25</v>
      </c>
      <c r="AX705" s="19">
        <v>25</v>
      </c>
      <c r="AY705" s="19">
        <v>25</v>
      </c>
      <c r="AZ705" s="19" t="s">
        <v>43</v>
      </c>
      <c r="BA705" s="19">
        <v>16</v>
      </c>
      <c r="BB705" s="19">
        <v>18</v>
      </c>
      <c r="BC705" s="19">
        <v>18</v>
      </c>
      <c r="BD705" s="19">
        <v>20</v>
      </c>
      <c r="BE705" s="19">
        <v>20</v>
      </c>
      <c r="BF705" s="19">
        <v>18</v>
      </c>
      <c r="BG705" s="19">
        <v>16</v>
      </c>
      <c r="BH705" s="19">
        <v>18</v>
      </c>
      <c r="BI705" s="19">
        <v>21</v>
      </c>
      <c r="BJ705" s="19">
        <v>23</v>
      </c>
      <c r="BK705" s="19">
        <v>326</v>
      </c>
      <c r="BL705" s="19">
        <v>1.1499999999999999</v>
      </c>
      <c r="BM705" s="19">
        <v>54.6</v>
      </c>
      <c r="BN705" s="19">
        <v>79.099999999999994</v>
      </c>
      <c r="BO705" s="19">
        <v>68.099999999999994</v>
      </c>
      <c r="BP705" s="19">
        <v>87.1</v>
      </c>
      <c r="BQ705" s="19">
        <v>72.400000000000006</v>
      </c>
      <c r="BR705" s="19">
        <v>68.400000000000006</v>
      </c>
      <c r="BS705" s="19">
        <v>67.2</v>
      </c>
      <c r="BT705" s="19">
        <v>73.3</v>
      </c>
      <c r="BU705" s="19">
        <v>85.9</v>
      </c>
      <c r="BV705" s="19">
        <v>85.9</v>
      </c>
      <c r="BW705" s="19">
        <v>0.84230772079470995</v>
      </c>
      <c r="BX705" s="19">
        <v>0.46234214618973601</v>
      </c>
      <c r="BY705" s="19">
        <v>-0.16071968078613</v>
      </c>
      <c r="BZ705" s="19">
        <v>-1.62052693500002</v>
      </c>
    </row>
    <row r="706" spans="1:78" s="38" customFormat="1" x14ac:dyDescent="0.3">
      <c r="A706" s="91">
        <v>704</v>
      </c>
      <c r="B706" s="19" t="s">
        <v>2597</v>
      </c>
      <c r="C706" s="223" t="s">
        <v>496</v>
      </c>
      <c r="D706" s="177">
        <v>0.75718827068097905</v>
      </c>
      <c r="E706" s="108">
        <f t="shared" si="108"/>
        <v>-0.40127603191950106</v>
      </c>
      <c r="F706" s="28">
        <v>0.14418638980212481</v>
      </c>
      <c r="G706" s="129">
        <f t="shared" si="109"/>
        <v>0.84107573207704001</v>
      </c>
      <c r="H706" s="144"/>
      <c r="I706" s="145">
        <f t="shared" si="111"/>
        <v>-0.84107573207704001</v>
      </c>
      <c r="J706" s="74" t="s">
        <v>2598</v>
      </c>
      <c r="K706" s="74" t="s">
        <v>2599</v>
      </c>
      <c r="L706" s="74" t="str">
        <f t="shared" si="112"/>
        <v/>
      </c>
      <c r="M706" s="75" t="str">
        <f t="shared" si="118"/>
        <v/>
      </c>
      <c r="N706" s="74" t="str">
        <f t="shared" si="118"/>
        <v/>
      </c>
      <c r="O706" s="74" t="str">
        <f t="shared" si="118"/>
        <v/>
      </c>
      <c r="P706" s="74" t="str">
        <f t="shared" si="118"/>
        <v/>
      </c>
      <c r="Q706" s="76" t="str">
        <f t="shared" si="118"/>
        <v/>
      </c>
      <c r="R706" s="74" t="str">
        <f t="shared" si="118"/>
        <v/>
      </c>
      <c r="S706" s="77">
        <v>15325000</v>
      </c>
      <c r="T706" s="78">
        <v>11304000</v>
      </c>
      <c r="U706" s="78">
        <v>11908000</v>
      </c>
      <c r="V706" s="78">
        <v>14826000</v>
      </c>
      <c r="W706" s="78">
        <v>16786000</v>
      </c>
      <c r="X706" s="79">
        <v>5</v>
      </c>
      <c r="Y706" s="80">
        <v>10586000</v>
      </c>
      <c r="Z706" s="80">
        <v>11829000</v>
      </c>
      <c r="AA706" s="80">
        <v>8326000</v>
      </c>
      <c r="AB706" s="80">
        <v>17115000</v>
      </c>
      <c r="AC706" s="80">
        <v>5260000</v>
      </c>
      <c r="AD706" s="96">
        <v>5</v>
      </c>
      <c r="AE706" s="19">
        <v>23.869382858276399</v>
      </c>
      <c r="AF706" s="19">
        <v>23.4303302764893</v>
      </c>
      <c r="AG706" s="19">
        <v>23.505428314208999</v>
      </c>
      <c r="AH706" s="19">
        <v>23.821626663208001</v>
      </c>
      <c r="AI706" s="19">
        <v>24.000755310058601</v>
      </c>
      <c r="AJ706" s="19">
        <v>23.3356533050537</v>
      </c>
      <c r="AK706" s="19">
        <v>23.495824813842798</v>
      </c>
      <c r="AL706" s="19">
        <v>22.989192962646499</v>
      </c>
      <c r="AM706" s="19">
        <v>24.0287570953369</v>
      </c>
      <c r="AN706" s="19">
        <v>22.326631546020501</v>
      </c>
      <c r="AO706" s="19">
        <v>132.38</v>
      </c>
      <c r="AP706" s="19">
        <v>1161</v>
      </c>
      <c r="AQ706" s="19">
        <v>57.6</v>
      </c>
      <c r="AR706" s="19">
        <v>56</v>
      </c>
      <c r="AS706" s="19">
        <v>57.6</v>
      </c>
      <c r="AT706" s="19">
        <v>57.6</v>
      </c>
      <c r="AU706" s="19">
        <v>0</v>
      </c>
      <c r="AV706" s="19">
        <v>289.75</v>
      </c>
      <c r="AW706" s="19">
        <v>56</v>
      </c>
      <c r="AX706" s="19">
        <v>56</v>
      </c>
      <c r="AY706" s="19">
        <v>56</v>
      </c>
      <c r="AZ706" s="19" t="s">
        <v>43</v>
      </c>
      <c r="BA706" s="19">
        <v>31</v>
      </c>
      <c r="BB706" s="19">
        <v>26</v>
      </c>
      <c r="BC706" s="19">
        <v>24</v>
      </c>
      <c r="BD706" s="19">
        <v>32</v>
      </c>
      <c r="BE706" s="19">
        <v>35</v>
      </c>
      <c r="BF706" s="19">
        <v>32</v>
      </c>
      <c r="BG706" s="19">
        <v>21</v>
      </c>
      <c r="BH706" s="19">
        <v>28</v>
      </c>
      <c r="BI706" s="19">
        <v>36</v>
      </c>
      <c r="BJ706" s="19">
        <v>15</v>
      </c>
      <c r="BK706" s="19">
        <v>1161</v>
      </c>
      <c r="BL706" s="19">
        <v>2.34</v>
      </c>
      <c r="BM706" s="19">
        <v>35.5</v>
      </c>
      <c r="BN706" s="19">
        <v>30.1</v>
      </c>
      <c r="BO706" s="19">
        <v>28.4</v>
      </c>
      <c r="BP706" s="19">
        <v>34.5</v>
      </c>
      <c r="BQ706" s="19">
        <v>38.6</v>
      </c>
      <c r="BR706" s="19">
        <v>33.6</v>
      </c>
      <c r="BS706" s="19">
        <v>23.3</v>
      </c>
      <c r="BT706" s="19">
        <v>29.4</v>
      </c>
      <c r="BU706" s="19">
        <v>36</v>
      </c>
      <c r="BV706" s="19">
        <v>14.4</v>
      </c>
      <c r="BW706" s="19">
        <v>0.84107573207704001</v>
      </c>
      <c r="BX706" s="19">
        <v>0.463037267080745</v>
      </c>
      <c r="BY706" s="19">
        <v>0.49029273986816302</v>
      </c>
      <c r="BZ706" s="19">
        <v>1.61863483969823</v>
      </c>
    </row>
    <row r="707" spans="1:78" s="38" customFormat="1" x14ac:dyDescent="0.3">
      <c r="A707" s="91">
        <v>705</v>
      </c>
      <c r="B707" s="19" t="s">
        <v>2600</v>
      </c>
      <c r="C707" s="223" t="s">
        <v>2601</v>
      </c>
      <c r="D707" s="177">
        <v>1.2450363056728964</v>
      </c>
      <c r="E707" s="108">
        <f t="shared" ref="E707:E770" si="119">LOG(D707,2)</f>
        <v>0.31618781237412424</v>
      </c>
      <c r="F707" s="28">
        <v>0.14433238799061285</v>
      </c>
      <c r="G707" s="129">
        <f t="shared" ref="G707:G770" si="120">-LOG(F707,10)</f>
        <v>0.84063620288226604</v>
      </c>
      <c r="H707" s="144"/>
      <c r="I707" s="145">
        <f t="shared" si="111"/>
        <v>0.84063620288226604</v>
      </c>
      <c r="J707" s="74" t="s">
        <v>2602</v>
      </c>
      <c r="K707" s="74" t="s">
        <v>2603</v>
      </c>
      <c r="L707" s="74" t="str">
        <f t="shared" si="112"/>
        <v>GO:0022625;GO:0003735;GO:0005730</v>
      </c>
      <c r="M707" s="75" t="str">
        <f t="shared" si="118"/>
        <v>GO:0022625</v>
      </c>
      <c r="N707" s="74" t="str">
        <f t="shared" si="118"/>
        <v>GO:0003735</v>
      </c>
      <c r="O707" s="74" t="str">
        <f t="shared" si="118"/>
        <v/>
      </c>
      <c r="P707" s="74" t="str">
        <f t="shared" si="118"/>
        <v>GO:0005730</v>
      </c>
      <c r="Q707" s="76" t="str">
        <f t="shared" si="118"/>
        <v/>
      </c>
      <c r="R707" s="74" t="str">
        <f t="shared" si="118"/>
        <v/>
      </c>
      <c r="S707" s="77">
        <v>57534000</v>
      </c>
      <c r="T707" s="78">
        <v>58360000</v>
      </c>
      <c r="U707" s="78">
        <v>64683000</v>
      </c>
      <c r="V707" s="78">
        <v>127720000</v>
      </c>
      <c r="W707" s="78">
        <v>108580000</v>
      </c>
      <c r="X707" s="79">
        <v>5</v>
      </c>
      <c r="Y707" s="80">
        <v>93197000</v>
      </c>
      <c r="Z707" s="80">
        <v>106350000</v>
      </c>
      <c r="AA707" s="80">
        <v>106700000</v>
      </c>
      <c r="AB707" s="80">
        <v>102540000</v>
      </c>
      <c r="AC707" s="80">
        <v>110240000</v>
      </c>
      <c r="AD707" s="96">
        <v>5</v>
      </c>
      <c r="AE707" s="19">
        <v>25.777912139892599</v>
      </c>
      <c r="AF707" s="19">
        <v>25.798477172851602</v>
      </c>
      <c r="AG707" s="19">
        <v>25.946884155273398</v>
      </c>
      <c r="AH707" s="19">
        <v>26.928409576416001</v>
      </c>
      <c r="AI707" s="19">
        <v>26.6941833496094</v>
      </c>
      <c r="AJ707" s="19">
        <v>26.473779678344702</v>
      </c>
      <c r="AK707" s="19">
        <v>26.6642456054688</v>
      </c>
      <c r="AL707" s="19">
        <v>26.6689853668213</v>
      </c>
      <c r="AM707" s="19">
        <v>26.6116123199463</v>
      </c>
      <c r="AN707" s="19">
        <v>26.716072082519499</v>
      </c>
      <c r="AO707" s="19">
        <v>15.581</v>
      </c>
      <c r="AP707" s="19">
        <v>133</v>
      </c>
      <c r="AQ707" s="19">
        <v>55.6</v>
      </c>
      <c r="AR707" s="19">
        <v>16</v>
      </c>
      <c r="AS707" s="19">
        <v>55.6</v>
      </c>
      <c r="AT707" s="19">
        <v>55.6</v>
      </c>
      <c r="AU707" s="19">
        <v>0</v>
      </c>
      <c r="AV707" s="19">
        <v>122.8</v>
      </c>
      <c r="AW707" s="19" t="s">
        <v>43</v>
      </c>
      <c r="AX707" s="19" t="s">
        <v>43</v>
      </c>
      <c r="AY707" s="19" t="s">
        <v>43</v>
      </c>
      <c r="AZ707" s="19" t="s">
        <v>43</v>
      </c>
      <c r="BA707" s="19">
        <v>7</v>
      </c>
      <c r="BB707" s="19">
        <v>7</v>
      </c>
      <c r="BC707" s="19">
        <v>7</v>
      </c>
      <c r="BD707" s="19">
        <v>15</v>
      </c>
      <c r="BE707" s="19">
        <v>16</v>
      </c>
      <c r="BF707" s="19">
        <v>11</v>
      </c>
      <c r="BG707" s="19">
        <v>9</v>
      </c>
      <c r="BH707" s="19">
        <v>7</v>
      </c>
      <c r="BI707" s="19">
        <v>16</v>
      </c>
      <c r="BJ707" s="19">
        <v>16</v>
      </c>
      <c r="BK707" s="19" t="s">
        <v>43</v>
      </c>
      <c r="BL707" s="19">
        <v>1.42</v>
      </c>
      <c r="BM707" s="19">
        <v>24.1</v>
      </c>
      <c r="BN707" s="19">
        <v>24.1</v>
      </c>
      <c r="BO707" s="19">
        <v>24.1</v>
      </c>
      <c r="BP707" s="19">
        <v>55.6</v>
      </c>
      <c r="BQ707" s="19">
        <v>55.6</v>
      </c>
      <c r="BR707" s="19">
        <v>42.9</v>
      </c>
      <c r="BS707" s="19">
        <v>36.1</v>
      </c>
      <c r="BT707" s="19">
        <v>28.6</v>
      </c>
      <c r="BU707" s="19">
        <v>55.6</v>
      </c>
      <c r="BV707" s="19">
        <v>55.6</v>
      </c>
      <c r="BW707" s="19">
        <v>0.84063620288226604</v>
      </c>
      <c r="BX707" s="19">
        <v>0.46323041117145097</v>
      </c>
      <c r="BY707" s="19">
        <v>-0.39776573181152097</v>
      </c>
      <c r="BZ707" s="19">
        <v>-1.6179596979669</v>
      </c>
    </row>
    <row r="708" spans="1:78" s="38" customFormat="1" x14ac:dyDescent="0.3">
      <c r="A708" s="91">
        <v>706</v>
      </c>
      <c r="B708" s="19" t="s">
        <v>2604</v>
      </c>
      <c r="C708" s="223" t="s">
        <v>76</v>
      </c>
      <c r="D708" s="177">
        <v>1.8231287271231751</v>
      </c>
      <c r="E708" s="108">
        <f t="shared" si="119"/>
        <v>0.86641643050795769</v>
      </c>
      <c r="F708" s="28">
        <v>0.1444057184463558</v>
      </c>
      <c r="G708" s="129">
        <f t="shared" si="120"/>
        <v>0.84041560842480201</v>
      </c>
      <c r="H708" s="144"/>
      <c r="I708" s="145">
        <f t="shared" ref="I708:I771" si="121">IF(D708&gt;1,1,-1)*G708</f>
        <v>0.84041560842480201</v>
      </c>
      <c r="J708" s="74" t="s">
        <v>202</v>
      </c>
      <c r="K708" s="74" t="s">
        <v>203</v>
      </c>
      <c r="L708" s="74" t="str">
        <f t="shared" ref="L708:L771" si="122">_xlfn.TEXTJOIN(";",TRUE,M708,N708,O708,P708,Q708)</f>
        <v/>
      </c>
      <c r="M708" s="75" t="str">
        <f t="shared" si="118"/>
        <v/>
      </c>
      <c r="N708" s="74" t="str">
        <f t="shared" si="118"/>
        <v/>
      </c>
      <c r="O708" s="74" t="str">
        <f t="shared" si="118"/>
        <v/>
      </c>
      <c r="P708" s="74" t="str">
        <f t="shared" si="118"/>
        <v/>
      </c>
      <c r="Q708" s="76" t="str">
        <f t="shared" si="118"/>
        <v/>
      </c>
      <c r="R708" s="74" t="str">
        <f t="shared" si="118"/>
        <v/>
      </c>
      <c r="S708" s="77">
        <v>3908300</v>
      </c>
      <c r="T708" s="78">
        <v>2473200</v>
      </c>
      <c r="U708" s="78">
        <v>2453900</v>
      </c>
      <c r="V708" s="78">
        <v>1117100</v>
      </c>
      <c r="W708" s="78">
        <v>1718700</v>
      </c>
      <c r="X708" s="79">
        <v>5</v>
      </c>
      <c r="Y708" s="80">
        <v>4652300</v>
      </c>
      <c r="Z708" s="80">
        <v>7337500</v>
      </c>
      <c r="AA708" s="80">
        <v>5328100</v>
      </c>
      <c r="AB708" s="80">
        <v>2043300</v>
      </c>
      <c r="AC708" s="80">
        <v>1916900</v>
      </c>
      <c r="AD708" s="96">
        <v>5</v>
      </c>
      <c r="AE708" s="19">
        <v>21.898109436035199</v>
      </c>
      <c r="AF708" s="19">
        <v>21.2379474639893</v>
      </c>
      <c r="AG708" s="19">
        <v>21.2266445159912</v>
      </c>
      <c r="AH708" s="19">
        <v>20.0913276672363</v>
      </c>
      <c r="AI708" s="19">
        <v>20.712886810302699</v>
      </c>
      <c r="AJ708" s="19">
        <v>22.149513244628899</v>
      </c>
      <c r="AK708" s="19">
        <v>22.806858062744102</v>
      </c>
      <c r="AL708" s="19">
        <v>22.345190048217798</v>
      </c>
      <c r="AM708" s="19">
        <v>20.962469100952099</v>
      </c>
      <c r="AN708" s="19">
        <v>20.870344161987301</v>
      </c>
      <c r="AO708" s="19">
        <v>26.198</v>
      </c>
      <c r="AP708" s="19">
        <v>247</v>
      </c>
      <c r="AQ708" s="19">
        <v>62.3</v>
      </c>
      <c r="AR708" s="19">
        <v>10</v>
      </c>
      <c r="AS708" s="19">
        <v>62.3</v>
      </c>
      <c r="AT708" s="19">
        <v>62.3</v>
      </c>
      <c r="AU708" s="19">
        <v>0</v>
      </c>
      <c r="AV708" s="19">
        <v>321.47000000000003</v>
      </c>
      <c r="AW708" s="19">
        <v>10</v>
      </c>
      <c r="AX708" s="19">
        <v>10</v>
      </c>
      <c r="AY708" s="19">
        <v>10</v>
      </c>
      <c r="AZ708" s="19" t="s">
        <v>43</v>
      </c>
      <c r="BA708" s="19">
        <v>4</v>
      </c>
      <c r="BB708" s="19">
        <v>4</v>
      </c>
      <c r="BC708" s="19">
        <v>3</v>
      </c>
      <c r="BD708" s="19">
        <v>3</v>
      </c>
      <c r="BE708" s="19">
        <v>2</v>
      </c>
      <c r="BF708" s="19">
        <v>8</v>
      </c>
      <c r="BG708" s="19">
        <v>7</v>
      </c>
      <c r="BH708" s="19">
        <v>8</v>
      </c>
      <c r="BI708" s="19">
        <v>3</v>
      </c>
      <c r="BJ708" s="19">
        <v>3</v>
      </c>
      <c r="BK708" s="19">
        <v>247</v>
      </c>
      <c r="BL708" s="19">
        <v>1.25</v>
      </c>
      <c r="BM708" s="19">
        <v>29.1</v>
      </c>
      <c r="BN708" s="19">
        <v>24.3</v>
      </c>
      <c r="BO708" s="19">
        <v>24.3</v>
      </c>
      <c r="BP708" s="19">
        <v>13</v>
      </c>
      <c r="BQ708" s="19">
        <v>9.6999999999999993</v>
      </c>
      <c r="BR708" s="19">
        <v>53.4</v>
      </c>
      <c r="BS708" s="19">
        <v>53.4</v>
      </c>
      <c r="BT708" s="19">
        <v>58.3</v>
      </c>
      <c r="BU708" s="19">
        <v>13.8</v>
      </c>
      <c r="BV708" s="19">
        <v>13.8</v>
      </c>
      <c r="BW708" s="19">
        <v>0.84041560842480201</v>
      </c>
      <c r="BX708" s="19">
        <v>0.46305116279069802</v>
      </c>
      <c r="BY708" s="19">
        <v>-0.79349174499511599</v>
      </c>
      <c r="BZ708" s="19">
        <v>-1.6176208304844799</v>
      </c>
    </row>
    <row r="709" spans="1:78" s="38" customFormat="1" x14ac:dyDescent="0.3">
      <c r="A709" s="91">
        <v>707</v>
      </c>
      <c r="B709" s="19" t="s">
        <v>2605</v>
      </c>
      <c r="C709" s="223" t="s">
        <v>2606</v>
      </c>
      <c r="D709" s="177">
        <v>1.3365125201664836</v>
      </c>
      <c r="E709" s="108">
        <f t="shared" si="119"/>
        <v>0.41847335250616324</v>
      </c>
      <c r="F709" s="28">
        <v>0.1446159116775517</v>
      </c>
      <c r="G709" s="129">
        <f t="shared" si="120"/>
        <v>0.83978392022557302</v>
      </c>
      <c r="H709" s="144"/>
      <c r="I709" s="145">
        <f t="shared" si="121"/>
        <v>0.83978392022557302</v>
      </c>
      <c r="J709" s="74" t="s">
        <v>2607</v>
      </c>
      <c r="K709" s="74" t="s">
        <v>2608</v>
      </c>
      <c r="L709" s="74" t="str">
        <f t="shared" si="122"/>
        <v>GO:0003723</v>
      </c>
      <c r="M709" s="75" t="str">
        <f t="shared" si="118"/>
        <v/>
      </c>
      <c r="N709" s="74" t="str">
        <f t="shared" si="118"/>
        <v/>
      </c>
      <c r="O709" s="74" t="str">
        <f t="shared" si="118"/>
        <v/>
      </c>
      <c r="P709" s="74" t="str">
        <f t="shared" si="118"/>
        <v/>
      </c>
      <c r="Q709" s="76" t="str">
        <f t="shared" si="118"/>
        <v>GO:0003723</v>
      </c>
      <c r="R709" s="74" t="str">
        <f t="shared" si="118"/>
        <v/>
      </c>
      <c r="S709" s="77">
        <v>1307700</v>
      </c>
      <c r="T709" s="78">
        <v>1313400</v>
      </c>
      <c r="U709" s="78">
        <v>1810300</v>
      </c>
      <c r="V709" s="78">
        <v>862360</v>
      </c>
      <c r="W709" s="78">
        <v>607120</v>
      </c>
      <c r="X709" s="79">
        <v>5</v>
      </c>
      <c r="Y709" s="80">
        <v>1935600</v>
      </c>
      <c r="Z709" s="80">
        <v>1524700</v>
      </c>
      <c r="AA709" s="80">
        <v>1890000</v>
      </c>
      <c r="AB709" s="80">
        <v>1264300</v>
      </c>
      <c r="AC709" s="80">
        <v>1272000</v>
      </c>
      <c r="AD709" s="96">
        <v>5</v>
      </c>
      <c r="AE709" s="19">
        <v>20.318599700927699</v>
      </c>
      <c r="AF709" s="19">
        <v>20.324874877929702</v>
      </c>
      <c r="AG709" s="19">
        <v>20.787797927856399</v>
      </c>
      <c r="AH709" s="19">
        <v>19.717929840087901</v>
      </c>
      <c r="AI709" s="19">
        <v>19.211622238159201</v>
      </c>
      <c r="AJ709" s="19">
        <v>20.884349822998001</v>
      </c>
      <c r="AK709" s="19">
        <v>20.540094375610401</v>
      </c>
      <c r="AL709" s="19">
        <v>20.8499546051025</v>
      </c>
      <c r="AM709" s="19">
        <v>20.2699069976807</v>
      </c>
      <c r="AN709" s="19">
        <v>20.2786674499512</v>
      </c>
      <c r="AO709" s="19">
        <v>117.56</v>
      </c>
      <c r="AP709" s="19">
        <v>1057</v>
      </c>
      <c r="AQ709" s="19">
        <v>23.5</v>
      </c>
      <c r="AR709" s="19">
        <v>17</v>
      </c>
      <c r="AS709" s="19">
        <v>23.5</v>
      </c>
      <c r="AT709" s="19">
        <v>23.5</v>
      </c>
      <c r="AU709" s="19">
        <v>0</v>
      </c>
      <c r="AV709" s="19">
        <v>56.256999999999998</v>
      </c>
      <c r="AW709" s="19">
        <v>17</v>
      </c>
      <c r="AX709" s="19">
        <v>17</v>
      </c>
      <c r="AY709" s="19">
        <v>17</v>
      </c>
      <c r="AZ709" s="19" t="s">
        <v>43</v>
      </c>
      <c r="BA709" s="19">
        <v>3</v>
      </c>
      <c r="BB709" s="19">
        <v>8</v>
      </c>
      <c r="BC709" s="19">
        <v>7</v>
      </c>
      <c r="BD709" s="19">
        <v>6</v>
      </c>
      <c r="BE709" s="19">
        <v>7</v>
      </c>
      <c r="BF709" s="19">
        <v>9</v>
      </c>
      <c r="BG709" s="19">
        <v>7</v>
      </c>
      <c r="BH709" s="19">
        <v>5</v>
      </c>
      <c r="BI709" s="19">
        <v>5</v>
      </c>
      <c r="BJ709" s="19">
        <v>4</v>
      </c>
      <c r="BK709" s="19">
        <v>1057</v>
      </c>
      <c r="BL709" s="19">
        <v>2.15</v>
      </c>
      <c r="BM709" s="19">
        <v>4.7</v>
      </c>
      <c r="BN709" s="19">
        <v>13.4</v>
      </c>
      <c r="BO709" s="19">
        <v>10.6</v>
      </c>
      <c r="BP709" s="19">
        <v>7.6</v>
      </c>
      <c r="BQ709" s="19">
        <v>8.6</v>
      </c>
      <c r="BR709" s="19">
        <v>12.4</v>
      </c>
      <c r="BS709" s="19">
        <v>10.6</v>
      </c>
      <c r="BT709" s="19">
        <v>8.6</v>
      </c>
      <c r="BU709" s="19">
        <v>6.2</v>
      </c>
      <c r="BV709" s="19">
        <v>5.8</v>
      </c>
      <c r="BW709" s="19">
        <v>0.83978392022557302</v>
      </c>
      <c r="BX709" s="19">
        <v>0.462719257540603</v>
      </c>
      <c r="BY709" s="19">
        <v>-0.49242973327636702</v>
      </c>
      <c r="BZ709" s="19">
        <v>-1.6166503778170001</v>
      </c>
    </row>
    <row r="710" spans="1:78" s="38" customFormat="1" x14ac:dyDescent="0.3">
      <c r="A710" s="91">
        <v>708</v>
      </c>
      <c r="B710" s="19" t="s">
        <v>2609</v>
      </c>
      <c r="C710" s="223" t="s">
        <v>2610</v>
      </c>
      <c r="D710" s="177">
        <v>0.83579726151348621</v>
      </c>
      <c r="E710" s="108">
        <f t="shared" si="119"/>
        <v>-0.25877506320405075</v>
      </c>
      <c r="F710" s="28">
        <v>0.14473324119457942</v>
      </c>
      <c r="G710" s="129">
        <f t="shared" si="120"/>
        <v>0.83943171207775902</v>
      </c>
      <c r="H710" s="144"/>
      <c r="I710" s="145">
        <f t="shared" si="121"/>
        <v>-0.83943171207775902</v>
      </c>
      <c r="J710" s="74" t="s">
        <v>2611</v>
      </c>
      <c r="K710" s="74" t="s">
        <v>2612</v>
      </c>
      <c r="L710" s="74" t="str">
        <f t="shared" si="122"/>
        <v/>
      </c>
      <c r="M710" s="75" t="str">
        <f t="shared" si="118"/>
        <v/>
      </c>
      <c r="N710" s="74" t="str">
        <f t="shared" si="118"/>
        <v/>
      </c>
      <c r="O710" s="74" t="str">
        <f t="shared" si="118"/>
        <v/>
      </c>
      <c r="P710" s="74" t="str">
        <f t="shared" si="118"/>
        <v/>
      </c>
      <c r="Q710" s="76" t="str">
        <f t="shared" si="118"/>
        <v/>
      </c>
      <c r="R710" s="74" t="str">
        <f t="shared" si="118"/>
        <v/>
      </c>
      <c r="S710" s="77">
        <v>16724000</v>
      </c>
      <c r="T710" s="78">
        <v>16657000</v>
      </c>
      <c r="U710" s="78">
        <v>17620000</v>
      </c>
      <c r="V710" s="78">
        <v>12812000</v>
      </c>
      <c r="W710" s="78">
        <v>11338000</v>
      </c>
      <c r="X710" s="79">
        <v>5</v>
      </c>
      <c r="Y710" s="80">
        <v>10735000</v>
      </c>
      <c r="Z710" s="80">
        <v>11777000</v>
      </c>
      <c r="AA710" s="80">
        <v>11414000</v>
      </c>
      <c r="AB710" s="80">
        <v>14435000</v>
      </c>
      <c r="AC710" s="80">
        <v>14450000</v>
      </c>
      <c r="AD710" s="96">
        <v>5</v>
      </c>
      <c r="AE710" s="19">
        <v>23.995416641235401</v>
      </c>
      <c r="AF710" s="19">
        <v>23.989625930786101</v>
      </c>
      <c r="AG710" s="19">
        <v>24.0707111358643</v>
      </c>
      <c r="AH710" s="19">
        <v>23.6109924316406</v>
      </c>
      <c r="AI710" s="19">
        <v>23.434663772583001</v>
      </c>
      <c r="AJ710" s="19">
        <v>23.355819702148398</v>
      </c>
      <c r="AK710" s="19">
        <v>23.4894695281982</v>
      </c>
      <c r="AL710" s="19">
        <v>23.444301605224599</v>
      </c>
      <c r="AM710" s="19">
        <v>23.783067703247099</v>
      </c>
      <c r="AN710" s="19">
        <v>23.7845668792725</v>
      </c>
      <c r="AO710" s="19">
        <v>72.048000000000002</v>
      </c>
      <c r="AP710" s="19">
        <v>645</v>
      </c>
      <c r="AQ710" s="19">
        <v>34.6</v>
      </c>
      <c r="AR710" s="19">
        <v>18</v>
      </c>
      <c r="AS710" s="19">
        <v>34.6</v>
      </c>
      <c r="AT710" s="19">
        <v>34.6</v>
      </c>
      <c r="AU710" s="19">
        <v>0</v>
      </c>
      <c r="AV710" s="19">
        <v>166.47</v>
      </c>
      <c r="AW710" s="19">
        <v>18</v>
      </c>
      <c r="AX710" s="19">
        <v>18</v>
      </c>
      <c r="AY710" s="19">
        <v>18</v>
      </c>
      <c r="AZ710" s="19" t="s">
        <v>43</v>
      </c>
      <c r="BA710" s="19">
        <v>12</v>
      </c>
      <c r="BB710" s="19">
        <v>15</v>
      </c>
      <c r="BC710" s="19">
        <v>14</v>
      </c>
      <c r="BD710" s="19">
        <v>10</v>
      </c>
      <c r="BE710" s="19">
        <v>11</v>
      </c>
      <c r="BF710" s="19">
        <v>14</v>
      </c>
      <c r="BG710" s="19">
        <v>13</v>
      </c>
      <c r="BH710" s="19">
        <v>11</v>
      </c>
      <c r="BI710" s="19">
        <v>14</v>
      </c>
      <c r="BJ710" s="19">
        <v>11</v>
      </c>
      <c r="BK710" s="19">
        <v>645</v>
      </c>
      <c r="BL710" s="19">
        <v>2.27</v>
      </c>
      <c r="BM710" s="19">
        <v>22.6</v>
      </c>
      <c r="BN710" s="19">
        <v>31.2</v>
      </c>
      <c r="BO710" s="19">
        <v>29.8</v>
      </c>
      <c r="BP710" s="19">
        <v>18.100000000000001</v>
      </c>
      <c r="BQ710" s="19">
        <v>20</v>
      </c>
      <c r="BR710" s="19">
        <v>27.9</v>
      </c>
      <c r="BS710" s="19">
        <v>26.2</v>
      </c>
      <c r="BT710" s="19">
        <v>23.7</v>
      </c>
      <c r="BU710" s="19">
        <v>27.6</v>
      </c>
      <c r="BV710" s="19">
        <v>20.2</v>
      </c>
      <c r="BW710" s="19">
        <v>0.83943171207775902</v>
      </c>
      <c r="BX710" s="19">
        <v>0.46277897990726402</v>
      </c>
      <c r="BY710" s="19">
        <v>0.24883689880370999</v>
      </c>
      <c r="BZ710" s="19">
        <v>1.6161092336975</v>
      </c>
    </row>
    <row r="711" spans="1:78" s="38" customFormat="1" x14ac:dyDescent="0.3">
      <c r="A711" s="91">
        <v>709</v>
      </c>
      <c r="B711" s="19" t="s">
        <v>2613</v>
      </c>
      <c r="C711" s="223" t="s">
        <v>2614</v>
      </c>
      <c r="D711" s="177">
        <v>1.1251395074169186</v>
      </c>
      <c r="E711" s="108">
        <f t="shared" si="119"/>
        <v>0.17010389404710433</v>
      </c>
      <c r="F711" s="28">
        <v>0.14489402895871992</v>
      </c>
      <c r="G711" s="129">
        <f t="shared" si="120"/>
        <v>0.83894951131081796</v>
      </c>
      <c r="H711" s="144"/>
      <c r="I711" s="145">
        <f t="shared" si="121"/>
        <v>0.83894951131081796</v>
      </c>
      <c r="J711" s="74" t="s">
        <v>2615</v>
      </c>
      <c r="K711" s="74" t="s">
        <v>2616</v>
      </c>
      <c r="L711" s="74" t="str">
        <f t="shared" si="122"/>
        <v/>
      </c>
      <c r="M711" s="75" t="str">
        <f t="shared" si="118"/>
        <v/>
      </c>
      <c r="N711" s="74" t="str">
        <f t="shared" si="118"/>
        <v/>
      </c>
      <c r="O711" s="74" t="str">
        <f t="shared" si="118"/>
        <v/>
      </c>
      <c r="P711" s="74" t="str">
        <f t="shared" si="118"/>
        <v/>
      </c>
      <c r="Q711" s="76" t="str">
        <f t="shared" si="118"/>
        <v/>
      </c>
      <c r="R711" s="74" t="str">
        <f t="shared" si="118"/>
        <v/>
      </c>
      <c r="S711" s="77">
        <v>8223100</v>
      </c>
      <c r="T711" s="78">
        <v>6283200</v>
      </c>
      <c r="U711" s="78">
        <v>6619300</v>
      </c>
      <c r="V711" s="78">
        <v>7000700</v>
      </c>
      <c r="W711" s="78">
        <v>8789300</v>
      </c>
      <c r="X711" s="79">
        <v>5</v>
      </c>
      <c r="Y711" s="80">
        <v>8475700</v>
      </c>
      <c r="Z711" s="80">
        <v>8404700</v>
      </c>
      <c r="AA711" s="80">
        <v>7423500</v>
      </c>
      <c r="AB711" s="80">
        <v>9433300</v>
      </c>
      <c r="AC711" s="80">
        <v>7798000</v>
      </c>
      <c r="AD711" s="96">
        <v>5</v>
      </c>
      <c r="AE711" s="19">
        <v>22.971250534057599</v>
      </c>
      <c r="AF711" s="19">
        <v>22.5830688476563</v>
      </c>
      <c r="AG711" s="19">
        <v>22.658246994018601</v>
      </c>
      <c r="AH711" s="19">
        <v>22.739067077636701</v>
      </c>
      <c r="AI711" s="19">
        <v>23.067316055297901</v>
      </c>
      <c r="AJ711" s="19">
        <v>23.014900207519499</v>
      </c>
      <c r="AK711" s="19">
        <v>23.002765655517599</v>
      </c>
      <c r="AL711" s="19">
        <v>22.823667526245099</v>
      </c>
      <c r="AM711" s="19">
        <v>23.1693305969238</v>
      </c>
      <c r="AN711" s="19">
        <v>22.8946723937988</v>
      </c>
      <c r="AO711" s="19">
        <v>54.350999999999999</v>
      </c>
      <c r="AP711" s="19">
        <v>491</v>
      </c>
      <c r="AQ711" s="19">
        <v>56.2</v>
      </c>
      <c r="AR711" s="19">
        <v>18</v>
      </c>
      <c r="AS711" s="19">
        <v>56.2</v>
      </c>
      <c r="AT711" s="19">
        <v>56.2</v>
      </c>
      <c r="AU711" s="19">
        <v>0</v>
      </c>
      <c r="AV711" s="19">
        <v>283.81</v>
      </c>
      <c r="AW711" s="19">
        <v>18</v>
      </c>
      <c r="AX711" s="19">
        <v>18</v>
      </c>
      <c r="AY711" s="19">
        <v>18</v>
      </c>
      <c r="AZ711" s="19" t="s">
        <v>43</v>
      </c>
      <c r="BA711" s="19">
        <v>8</v>
      </c>
      <c r="BB711" s="19">
        <v>8</v>
      </c>
      <c r="BC711" s="19">
        <v>9</v>
      </c>
      <c r="BD711" s="19">
        <v>5</v>
      </c>
      <c r="BE711" s="19">
        <v>10</v>
      </c>
      <c r="BF711" s="19">
        <v>13</v>
      </c>
      <c r="BG711" s="19">
        <v>14</v>
      </c>
      <c r="BH711" s="19">
        <v>10</v>
      </c>
      <c r="BI711" s="19">
        <v>8</v>
      </c>
      <c r="BJ711" s="19">
        <v>9</v>
      </c>
      <c r="BK711" s="19">
        <v>491</v>
      </c>
      <c r="BL711" s="19">
        <v>1.3</v>
      </c>
      <c r="BM711" s="19">
        <v>27.1</v>
      </c>
      <c r="BN711" s="19">
        <v>24.4</v>
      </c>
      <c r="BO711" s="19">
        <v>22.4</v>
      </c>
      <c r="BP711" s="19">
        <v>16.100000000000001</v>
      </c>
      <c r="BQ711" s="19">
        <v>31.8</v>
      </c>
      <c r="BR711" s="19">
        <v>43</v>
      </c>
      <c r="BS711" s="19">
        <v>49.1</v>
      </c>
      <c r="BT711" s="19">
        <v>34.799999999999997</v>
      </c>
      <c r="BU711" s="19">
        <v>23</v>
      </c>
      <c r="BV711" s="19">
        <v>30.1</v>
      </c>
      <c r="BW711" s="19">
        <v>0.83894951131081796</v>
      </c>
      <c r="BX711" s="19">
        <v>0.46287876447876403</v>
      </c>
      <c r="BY711" s="19">
        <v>-0.177277374267579</v>
      </c>
      <c r="BZ711" s="19">
        <v>-1.61536830388082</v>
      </c>
    </row>
    <row r="712" spans="1:78" s="38" customFormat="1" x14ac:dyDescent="0.3">
      <c r="A712" s="91">
        <v>710</v>
      </c>
      <c r="B712" s="19" t="s">
        <v>2617</v>
      </c>
      <c r="C712" s="223" t="s">
        <v>2618</v>
      </c>
      <c r="D712" s="177">
        <v>1.1268445649587653</v>
      </c>
      <c r="E712" s="108">
        <f t="shared" si="119"/>
        <v>0.17228852631006975</v>
      </c>
      <c r="F712" s="28">
        <v>0.14503838819612094</v>
      </c>
      <c r="G712" s="129">
        <f t="shared" si="120"/>
        <v>0.83851703517716503</v>
      </c>
      <c r="H712" s="144"/>
      <c r="I712" s="145">
        <f t="shared" si="121"/>
        <v>0.83851703517716503</v>
      </c>
      <c r="J712" s="74" t="s">
        <v>2619</v>
      </c>
      <c r="K712" s="74" t="s">
        <v>2620</v>
      </c>
      <c r="L712" s="74" t="str">
        <f t="shared" si="122"/>
        <v/>
      </c>
      <c r="M712" s="75" t="str">
        <f t="shared" si="118"/>
        <v/>
      </c>
      <c r="N712" s="74" t="str">
        <f t="shared" si="118"/>
        <v/>
      </c>
      <c r="O712" s="74" t="str">
        <f t="shared" si="118"/>
        <v/>
      </c>
      <c r="P712" s="74" t="str">
        <f t="shared" si="118"/>
        <v/>
      </c>
      <c r="Q712" s="76" t="str">
        <f t="shared" si="118"/>
        <v/>
      </c>
      <c r="R712" s="74" t="str">
        <f t="shared" si="118"/>
        <v/>
      </c>
      <c r="S712" s="77">
        <v>11016000</v>
      </c>
      <c r="T712" s="78">
        <v>8666900</v>
      </c>
      <c r="U712" s="78">
        <v>9131600</v>
      </c>
      <c r="V712" s="78">
        <v>7191400</v>
      </c>
      <c r="W712" s="78">
        <v>8543900</v>
      </c>
      <c r="X712" s="79">
        <v>5</v>
      </c>
      <c r="Y712" s="80">
        <v>8944200</v>
      </c>
      <c r="Z712" s="80">
        <v>10506000</v>
      </c>
      <c r="AA712" s="80">
        <v>11178000</v>
      </c>
      <c r="AB712" s="80">
        <v>9771700</v>
      </c>
      <c r="AC712" s="80">
        <v>9800800</v>
      </c>
      <c r="AD712" s="96">
        <v>5</v>
      </c>
      <c r="AE712" s="19">
        <v>23.3930969238281</v>
      </c>
      <c r="AF712" s="19">
        <v>23.047084808349599</v>
      </c>
      <c r="AG712" s="19">
        <v>23.1224365234375</v>
      </c>
      <c r="AH712" s="19">
        <v>22.7778415679932</v>
      </c>
      <c r="AI712" s="19">
        <v>23.026462554931602</v>
      </c>
      <c r="AJ712" s="19">
        <v>23.092521667480501</v>
      </c>
      <c r="AK712" s="19">
        <v>23.324710845947301</v>
      </c>
      <c r="AL712" s="19">
        <v>23.414157867431602</v>
      </c>
      <c r="AM712" s="19">
        <v>23.220178604126001</v>
      </c>
      <c r="AN712" s="19">
        <v>23.2244682312012</v>
      </c>
      <c r="AO712" s="19">
        <v>43.171999999999997</v>
      </c>
      <c r="AP712" s="19">
        <v>395</v>
      </c>
      <c r="AQ712" s="19">
        <v>44.8</v>
      </c>
      <c r="AR712" s="19">
        <v>17</v>
      </c>
      <c r="AS712" s="19">
        <v>44.8</v>
      </c>
      <c r="AT712" s="19">
        <v>44.8</v>
      </c>
      <c r="AU712" s="19">
        <v>0</v>
      </c>
      <c r="AV712" s="19">
        <v>235.37</v>
      </c>
      <c r="AW712" s="19" t="s">
        <v>43</v>
      </c>
      <c r="AX712" s="19" t="s">
        <v>43</v>
      </c>
      <c r="AY712" s="19" t="s">
        <v>43</v>
      </c>
      <c r="AZ712" s="19" t="s">
        <v>43</v>
      </c>
      <c r="BA712" s="19">
        <v>9</v>
      </c>
      <c r="BB712" s="19">
        <v>10</v>
      </c>
      <c r="BC712" s="19">
        <v>10</v>
      </c>
      <c r="BD712" s="19">
        <v>11</v>
      </c>
      <c r="BE712" s="19">
        <v>14</v>
      </c>
      <c r="BF712" s="19">
        <v>13</v>
      </c>
      <c r="BG712" s="19">
        <v>10</v>
      </c>
      <c r="BH712" s="19">
        <v>11</v>
      </c>
      <c r="BI712" s="19">
        <v>12</v>
      </c>
      <c r="BJ712" s="19">
        <v>13</v>
      </c>
      <c r="BK712" s="19" t="s">
        <v>43</v>
      </c>
      <c r="BL712" s="19">
        <v>1.1499999999999999</v>
      </c>
      <c r="BM712" s="19">
        <v>29.4</v>
      </c>
      <c r="BN712" s="19">
        <v>33.4</v>
      </c>
      <c r="BO712" s="19">
        <v>29.4</v>
      </c>
      <c r="BP712" s="19">
        <v>35.9</v>
      </c>
      <c r="BQ712" s="19">
        <v>44.8</v>
      </c>
      <c r="BR712" s="19">
        <v>41</v>
      </c>
      <c r="BS712" s="19">
        <v>35.700000000000003</v>
      </c>
      <c r="BT712" s="19">
        <v>32.9</v>
      </c>
      <c r="BU712" s="19">
        <v>40</v>
      </c>
      <c r="BV712" s="19">
        <v>41.8</v>
      </c>
      <c r="BW712" s="19">
        <v>0.83851703517716503</v>
      </c>
      <c r="BX712" s="19">
        <v>0.46255666923670002</v>
      </c>
      <c r="BY712" s="19">
        <v>-0.181822967529296</v>
      </c>
      <c r="BZ712" s="19">
        <v>-1.61470371904192</v>
      </c>
    </row>
    <row r="713" spans="1:78" s="38" customFormat="1" x14ac:dyDescent="0.3">
      <c r="A713" s="91">
        <v>711</v>
      </c>
      <c r="B713" s="19" t="s">
        <v>2621</v>
      </c>
      <c r="C713" s="223" t="s">
        <v>76</v>
      </c>
      <c r="D713" s="177">
        <v>1.2735945859149194</v>
      </c>
      <c r="E713" s="108">
        <f t="shared" si="119"/>
        <v>0.34890610807154016</v>
      </c>
      <c r="F713" s="28">
        <v>0.14517319807759668</v>
      </c>
      <c r="G713" s="129">
        <f t="shared" si="120"/>
        <v>0.83811355582202396</v>
      </c>
      <c r="H713" s="144"/>
      <c r="I713" s="145">
        <f t="shared" si="121"/>
        <v>0.83811355582202396</v>
      </c>
      <c r="J713" s="74" t="s">
        <v>202</v>
      </c>
      <c r="K713" s="74" t="s">
        <v>203</v>
      </c>
      <c r="L713" s="74" t="str">
        <f t="shared" si="122"/>
        <v/>
      </c>
      <c r="M713" s="75" t="str">
        <f t="shared" ref="M713:R722" si="123">IF(ISNUMBER(FIND(M$2,$J713))=TRUE,M$2,"")</f>
        <v/>
      </c>
      <c r="N713" s="74" t="str">
        <f t="shared" si="123"/>
        <v/>
      </c>
      <c r="O713" s="74" t="str">
        <f t="shared" si="123"/>
        <v/>
      </c>
      <c r="P713" s="74" t="str">
        <f t="shared" si="123"/>
        <v/>
      </c>
      <c r="Q713" s="76" t="str">
        <f t="shared" si="123"/>
        <v/>
      </c>
      <c r="R713" s="74" t="str">
        <f t="shared" si="123"/>
        <v/>
      </c>
      <c r="S713" s="77">
        <v>14835000</v>
      </c>
      <c r="T713" s="78">
        <v>12139000</v>
      </c>
      <c r="U713" s="78">
        <v>13681000</v>
      </c>
      <c r="V713" s="78">
        <v>9480500</v>
      </c>
      <c r="W713" s="78">
        <v>13698000</v>
      </c>
      <c r="X713" s="79">
        <v>5</v>
      </c>
      <c r="Y713" s="80">
        <v>17138000</v>
      </c>
      <c r="Z713" s="80">
        <v>21326000</v>
      </c>
      <c r="AA713" s="80">
        <v>18509000</v>
      </c>
      <c r="AB713" s="80">
        <v>13071000</v>
      </c>
      <c r="AC713" s="80">
        <v>11254000</v>
      </c>
      <c r="AD713" s="96">
        <v>5</v>
      </c>
      <c r="AE713" s="19">
        <v>23.822502136230501</v>
      </c>
      <c r="AF713" s="19">
        <v>23.533145904541001</v>
      </c>
      <c r="AG713" s="19">
        <v>23.7056694030762</v>
      </c>
      <c r="AH713" s="19">
        <v>23.176530838012699</v>
      </c>
      <c r="AI713" s="19">
        <v>23.707462310791001</v>
      </c>
      <c r="AJ713" s="19">
        <v>24.030694961547901</v>
      </c>
      <c r="AK713" s="19">
        <v>24.3461093902588</v>
      </c>
      <c r="AL713" s="19">
        <v>24.1417236328125</v>
      </c>
      <c r="AM713" s="19">
        <v>23.639865875244102</v>
      </c>
      <c r="AN713" s="19">
        <v>23.423934936523398</v>
      </c>
      <c r="AO713" s="19">
        <v>40.482999999999997</v>
      </c>
      <c r="AP713" s="19">
        <v>369</v>
      </c>
      <c r="AQ713" s="19">
        <v>61</v>
      </c>
      <c r="AR713" s="19">
        <v>23</v>
      </c>
      <c r="AS713" s="19">
        <v>61</v>
      </c>
      <c r="AT713" s="19">
        <v>61</v>
      </c>
      <c r="AU713" s="19">
        <v>0</v>
      </c>
      <c r="AV713" s="19">
        <v>212.89</v>
      </c>
      <c r="AW713" s="19" t="s">
        <v>43</v>
      </c>
      <c r="AX713" s="19" t="s">
        <v>43</v>
      </c>
      <c r="AY713" s="19" t="s">
        <v>43</v>
      </c>
      <c r="AZ713" s="19" t="s">
        <v>43</v>
      </c>
      <c r="BA713" s="19">
        <v>6</v>
      </c>
      <c r="BB713" s="19">
        <v>4</v>
      </c>
      <c r="BC713" s="19">
        <v>7</v>
      </c>
      <c r="BD713" s="19">
        <v>14</v>
      </c>
      <c r="BE713" s="19">
        <v>15</v>
      </c>
      <c r="BF713" s="19">
        <v>11</v>
      </c>
      <c r="BG713" s="19">
        <v>4</v>
      </c>
      <c r="BH713" s="19">
        <v>10</v>
      </c>
      <c r="BI713" s="19">
        <v>14</v>
      </c>
      <c r="BJ713" s="19">
        <v>14</v>
      </c>
      <c r="BK713" s="19" t="s">
        <v>43</v>
      </c>
      <c r="BL713" s="19">
        <v>1.39</v>
      </c>
      <c r="BM713" s="19">
        <v>23.3</v>
      </c>
      <c r="BN713" s="19">
        <v>14.9</v>
      </c>
      <c r="BO713" s="19">
        <v>27.9</v>
      </c>
      <c r="BP713" s="19">
        <v>32.799999999999997</v>
      </c>
      <c r="BQ713" s="19">
        <v>39.6</v>
      </c>
      <c r="BR713" s="19">
        <v>43.9</v>
      </c>
      <c r="BS713" s="19">
        <v>13</v>
      </c>
      <c r="BT713" s="19">
        <v>40.1</v>
      </c>
      <c r="BU713" s="19">
        <v>33.1</v>
      </c>
      <c r="BV713" s="19">
        <v>36.6</v>
      </c>
      <c r="BW713" s="19">
        <v>0.83811355582202396</v>
      </c>
      <c r="BX713" s="19">
        <v>0.46227251732101599</v>
      </c>
      <c r="BY713" s="19">
        <v>-0.32740364074707201</v>
      </c>
      <c r="BZ713" s="19">
        <v>-1.61408364237057</v>
      </c>
    </row>
    <row r="714" spans="1:78" s="38" customFormat="1" x14ac:dyDescent="0.3">
      <c r="A714" s="91">
        <v>712</v>
      </c>
      <c r="B714" s="19" t="s">
        <v>2622</v>
      </c>
      <c r="C714" s="223" t="s">
        <v>76</v>
      </c>
      <c r="D714" s="177">
        <v>1.2639448488452936</v>
      </c>
      <c r="E714" s="108">
        <f t="shared" si="119"/>
        <v>0.33793351412160388</v>
      </c>
      <c r="F714" s="28">
        <v>0.14578337972204178</v>
      </c>
      <c r="G714" s="129">
        <f t="shared" si="120"/>
        <v>0.83629198566444196</v>
      </c>
      <c r="H714" s="144"/>
      <c r="I714" s="145">
        <f t="shared" si="121"/>
        <v>0.83629198566444196</v>
      </c>
      <c r="J714" s="74" t="s">
        <v>2623</v>
      </c>
      <c r="K714" s="74" t="s">
        <v>2624</v>
      </c>
      <c r="L714" s="74" t="str">
        <f t="shared" si="122"/>
        <v>GO:0003729</v>
      </c>
      <c r="M714" s="75" t="str">
        <f t="shared" si="123"/>
        <v/>
      </c>
      <c r="N714" s="74" t="str">
        <f t="shared" si="123"/>
        <v/>
      </c>
      <c r="O714" s="74" t="str">
        <f t="shared" si="123"/>
        <v>GO:0003729</v>
      </c>
      <c r="P714" s="74" t="str">
        <f t="shared" si="123"/>
        <v/>
      </c>
      <c r="Q714" s="76" t="str">
        <f t="shared" si="123"/>
        <v/>
      </c>
      <c r="R714" s="74" t="str">
        <f t="shared" si="123"/>
        <v/>
      </c>
      <c r="S714" s="77">
        <v>1696400</v>
      </c>
      <c r="T714" s="78">
        <v>3034100</v>
      </c>
      <c r="U714" s="78">
        <v>2575300</v>
      </c>
      <c r="V714" s="78">
        <v>2308400</v>
      </c>
      <c r="W714" s="78">
        <v>2323900</v>
      </c>
      <c r="X714" s="79">
        <v>5</v>
      </c>
      <c r="Y714" s="80">
        <v>3297500</v>
      </c>
      <c r="Z714" s="80">
        <v>3955900</v>
      </c>
      <c r="AA714" s="80">
        <v>2933400</v>
      </c>
      <c r="AB714" s="80">
        <v>2068000</v>
      </c>
      <c r="AC714" s="80">
        <v>2834300</v>
      </c>
      <c r="AD714" s="96">
        <v>5</v>
      </c>
      <c r="AE714" s="19">
        <v>20.694044113159201</v>
      </c>
      <c r="AF714" s="19">
        <v>21.5328369140625</v>
      </c>
      <c r="AG714" s="19">
        <v>21.296308517456101</v>
      </c>
      <c r="AH714" s="19">
        <v>21.138462066650401</v>
      </c>
      <c r="AI714" s="19">
        <v>21.148117065429702</v>
      </c>
      <c r="AJ714" s="19">
        <v>21.652940750122099</v>
      </c>
      <c r="AK714" s="19">
        <v>21.915575027465799</v>
      </c>
      <c r="AL714" s="19">
        <v>21.4841423034668</v>
      </c>
      <c r="AM714" s="19">
        <v>20.979804992675799</v>
      </c>
      <c r="AN714" s="19">
        <v>21.4345607757568</v>
      </c>
      <c r="AO714" s="19">
        <v>66.031000000000006</v>
      </c>
      <c r="AP714" s="19">
        <v>603</v>
      </c>
      <c r="AQ714" s="19">
        <v>40.299999999999997</v>
      </c>
      <c r="AR714" s="19">
        <v>18</v>
      </c>
      <c r="AS714" s="19">
        <v>40.299999999999997</v>
      </c>
      <c r="AT714" s="19">
        <v>40.299999999999997</v>
      </c>
      <c r="AU714" s="19">
        <v>0</v>
      </c>
      <c r="AV714" s="19">
        <v>188.3</v>
      </c>
      <c r="AW714" s="19">
        <v>18</v>
      </c>
      <c r="AX714" s="19">
        <v>18</v>
      </c>
      <c r="AY714" s="19">
        <v>18</v>
      </c>
      <c r="AZ714" s="19" t="s">
        <v>43</v>
      </c>
      <c r="BA714" s="19">
        <v>4</v>
      </c>
      <c r="BB714" s="19">
        <v>8</v>
      </c>
      <c r="BC714" s="19">
        <v>7</v>
      </c>
      <c r="BD714" s="19">
        <v>9</v>
      </c>
      <c r="BE714" s="19">
        <v>8</v>
      </c>
      <c r="BF714" s="19">
        <v>7</v>
      </c>
      <c r="BG714" s="19">
        <v>6</v>
      </c>
      <c r="BH714" s="19">
        <v>7</v>
      </c>
      <c r="BI714" s="19">
        <v>10</v>
      </c>
      <c r="BJ714" s="19">
        <v>6</v>
      </c>
      <c r="BK714" s="19">
        <v>603</v>
      </c>
      <c r="BL714" s="19">
        <v>1.86</v>
      </c>
      <c r="BM714" s="19">
        <v>11.1</v>
      </c>
      <c r="BN714" s="19">
        <v>22.6</v>
      </c>
      <c r="BO714" s="19">
        <v>22.4</v>
      </c>
      <c r="BP714" s="19">
        <v>21.2</v>
      </c>
      <c r="BQ714" s="19">
        <v>17.2</v>
      </c>
      <c r="BR714" s="19">
        <v>19.600000000000001</v>
      </c>
      <c r="BS714" s="19">
        <v>15.6</v>
      </c>
      <c r="BT714" s="19">
        <v>21.9</v>
      </c>
      <c r="BU714" s="19">
        <v>21.7</v>
      </c>
      <c r="BV714" s="19">
        <v>11.8</v>
      </c>
      <c r="BW714" s="19">
        <v>0.83629198566444196</v>
      </c>
      <c r="BX714" s="19">
        <v>0.46400000000000002</v>
      </c>
      <c r="BY714" s="19">
        <v>-0.33145103454589597</v>
      </c>
      <c r="BZ714" s="19">
        <v>-1.6112835942066901</v>
      </c>
    </row>
    <row r="715" spans="1:78" s="38" customFormat="1" x14ac:dyDescent="0.3">
      <c r="A715" s="91">
        <v>713</v>
      </c>
      <c r="B715" s="19" t="s">
        <v>2625</v>
      </c>
      <c r="C715" s="223"/>
      <c r="D715" s="177">
        <v>0.73467117978247232</v>
      </c>
      <c r="E715" s="108">
        <f t="shared" si="119"/>
        <v>-0.44482941424884664</v>
      </c>
      <c r="F715" s="28">
        <v>0.14588986642847157</v>
      </c>
      <c r="G715" s="129">
        <f t="shared" si="120"/>
        <v>0.83597487333642695</v>
      </c>
      <c r="H715" s="144"/>
      <c r="I715" s="145">
        <f t="shared" si="121"/>
        <v>-0.83597487333642695</v>
      </c>
      <c r="J715" s="74"/>
      <c r="K715" s="74"/>
      <c r="L715" s="74" t="str">
        <f t="shared" si="122"/>
        <v/>
      </c>
      <c r="M715" s="75" t="str">
        <f t="shared" si="123"/>
        <v/>
      </c>
      <c r="N715" s="74" t="str">
        <f t="shared" si="123"/>
        <v/>
      </c>
      <c r="O715" s="74" t="str">
        <f t="shared" si="123"/>
        <v/>
      </c>
      <c r="P715" s="74" t="str">
        <f t="shared" si="123"/>
        <v/>
      </c>
      <c r="Q715" s="76" t="str">
        <f t="shared" si="123"/>
        <v/>
      </c>
      <c r="R715" s="74" t="str">
        <f t="shared" si="123"/>
        <v/>
      </c>
      <c r="S715" s="77">
        <v>8449800</v>
      </c>
      <c r="T715" s="78">
        <v>7004400</v>
      </c>
      <c r="U715" s="78">
        <v>6697500</v>
      </c>
      <c r="V715" s="78">
        <v>10513000</v>
      </c>
      <c r="W715" s="78">
        <v>14989000</v>
      </c>
      <c r="X715" s="79">
        <v>5</v>
      </c>
      <c r="Y715" s="80">
        <v>6605600</v>
      </c>
      <c r="Z715" s="80">
        <v>8082700</v>
      </c>
      <c r="AA715" s="80">
        <v>6053200</v>
      </c>
      <c r="AB715" s="80">
        <v>8811100</v>
      </c>
      <c r="AC715" s="80">
        <v>5457200</v>
      </c>
      <c r="AD715" s="96">
        <v>5</v>
      </c>
      <c r="AE715" s="19">
        <v>23.0104866027832</v>
      </c>
      <c r="AF715" s="19">
        <v>22.739830017089801</v>
      </c>
      <c r="AG715" s="19">
        <v>22.6751918792725</v>
      </c>
      <c r="AH715" s="19">
        <v>23.325670242309599</v>
      </c>
      <c r="AI715" s="19">
        <v>23.837400436401399</v>
      </c>
      <c r="AJ715" s="19">
        <v>22.655258178710898</v>
      </c>
      <c r="AK715" s="19">
        <v>22.946405410766602</v>
      </c>
      <c r="AL715" s="19">
        <v>22.5292663574219</v>
      </c>
      <c r="AM715" s="19">
        <v>23.0708904266357</v>
      </c>
      <c r="AN715" s="19">
        <v>22.3797302246094</v>
      </c>
      <c r="AO715" s="19">
        <v>92.144999999999996</v>
      </c>
      <c r="AP715" s="19">
        <v>845</v>
      </c>
      <c r="AQ715" s="19">
        <v>28.3</v>
      </c>
      <c r="AR715" s="19">
        <v>18</v>
      </c>
      <c r="AS715" s="19">
        <v>28.3</v>
      </c>
      <c r="AT715" s="19">
        <v>28.3</v>
      </c>
      <c r="AU715" s="19">
        <v>0</v>
      </c>
      <c r="AV715" s="19">
        <v>153.62</v>
      </c>
      <c r="AW715" s="19" t="s">
        <v>43</v>
      </c>
      <c r="AX715" s="19" t="s">
        <v>43</v>
      </c>
      <c r="AY715" s="19" t="s">
        <v>43</v>
      </c>
      <c r="AZ715" s="19" t="s">
        <v>43</v>
      </c>
      <c r="BA715" s="19">
        <v>13</v>
      </c>
      <c r="BB715" s="19">
        <v>9</v>
      </c>
      <c r="BC715" s="19">
        <v>13</v>
      </c>
      <c r="BD715" s="19">
        <v>12</v>
      </c>
      <c r="BE715" s="19">
        <v>12</v>
      </c>
      <c r="BF715" s="19">
        <v>13</v>
      </c>
      <c r="BG715" s="19">
        <v>10</v>
      </c>
      <c r="BH715" s="19">
        <v>12</v>
      </c>
      <c r="BI715" s="19">
        <v>12</v>
      </c>
      <c r="BJ715" s="19">
        <v>7</v>
      </c>
      <c r="BK715" s="19" t="s">
        <v>43</v>
      </c>
      <c r="BL715" s="19">
        <v>2.2200000000000002</v>
      </c>
      <c r="BM715" s="19">
        <v>21.1</v>
      </c>
      <c r="BN715" s="19">
        <v>12.3</v>
      </c>
      <c r="BO715" s="19">
        <v>24.3</v>
      </c>
      <c r="BP715" s="19">
        <v>18.5</v>
      </c>
      <c r="BQ715" s="19">
        <v>14.9</v>
      </c>
      <c r="BR715" s="19">
        <v>20.7</v>
      </c>
      <c r="BS715" s="19">
        <v>18.100000000000001</v>
      </c>
      <c r="BT715" s="19">
        <v>24.4</v>
      </c>
      <c r="BU715" s="19">
        <v>14.9</v>
      </c>
      <c r="BV715" s="19">
        <v>10.3</v>
      </c>
      <c r="BW715" s="19">
        <v>0.83597487333642695</v>
      </c>
      <c r="BX715" s="19">
        <v>0.46402152190622598</v>
      </c>
      <c r="BY715" s="19">
        <v>0.401405715942381</v>
      </c>
      <c r="BZ715" s="19">
        <v>1.61079603790356</v>
      </c>
    </row>
    <row r="716" spans="1:78" s="38" customFormat="1" x14ac:dyDescent="0.3">
      <c r="A716" s="91">
        <v>714</v>
      </c>
      <c r="B716" s="19" t="s">
        <v>2626</v>
      </c>
      <c r="C716" s="223" t="s">
        <v>2627</v>
      </c>
      <c r="D716" s="177">
        <v>1.1698215390573352</v>
      </c>
      <c r="E716" s="108">
        <f t="shared" si="119"/>
        <v>0.22628845771072159</v>
      </c>
      <c r="F716" s="28">
        <v>0.14669746014826704</v>
      </c>
      <c r="G716" s="129">
        <f t="shared" si="120"/>
        <v>0.83357740526470103</v>
      </c>
      <c r="H716" s="144"/>
      <c r="I716" s="145">
        <f t="shared" si="121"/>
        <v>0.83357740526470103</v>
      </c>
      <c r="J716" s="74" t="s">
        <v>901</v>
      </c>
      <c r="K716" s="74" t="s">
        <v>902</v>
      </c>
      <c r="L716" s="74" t="str">
        <f t="shared" si="122"/>
        <v/>
      </c>
      <c r="M716" s="75" t="str">
        <f t="shared" si="123"/>
        <v/>
      </c>
      <c r="N716" s="74" t="str">
        <f t="shared" si="123"/>
        <v/>
      </c>
      <c r="O716" s="74" t="str">
        <f t="shared" si="123"/>
        <v/>
      </c>
      <c r="P716" s="74" t="str">
        <f t="shared" si="123"/>
        <v/>
      </c>
      <c r="Q716" s="76" t="str">
        <f t="shared" si="123"/>
        <v/>
      </c>
      <c r="R716" s="74" t="str">
        <f t="shared" si="123"/>
        <v>GO:0097014</v>
      </c>
      <c r="S716" s="77">
        <v>11226000</v>
      </c>
      <c r="T716" s="78">
        <v>15895000</v>
      </c>
      <c r="U716" s="78">
        <v>9384100</v>
      </c>
      <c r="V716" s="78">
        <v>14747000</v>
      </c>
      <c r="W716" s="78">
        <v>14852000</v>
      </c>
      <c r="X716" s="79">
        <v>5</v>
      </c>
      <c r="Y716" s="80">
        <v>16210000</v>
      </c>
      <c r="Z716" s="80">
        <v>17195000</v>
      </c>
      <c r="AA716" s="80">
        <v>15680000</v>
      </c>
      <c r="AB716" s="80">
        <v>13982000</v>
      </c>
      <c r="AC716" s="80">
        <v>14263000</v>
      </c>
      <c r="AD716" s="96">
        <v>5</v>
      </c>
      <c r="AE716" s="19">
        <v>23.420341491699201</v>
      </c>
      <c r="AF716" s="19">
        <v>23.922069549560501</v>
      </c>
      <c r="AG716" s="19">
        <v>23.161787033081101</v>
      </c>
      <c r="AH716" s="19">
        <v>23.813919067382798</v>
      </c>
      <c r="AI716" s="19">
        <v>23.824153900146499</v>
      </c>
      <c r="AJ716" s="19">
        <v>23.950380325317401</v>
      </c>
      <c r="AK716" s="19">
        <v>24.035486221313501</v>
      </c>
      <c r="AL716" s="19">
        <v>23.902421951293899</v>
      </c>
      <c r="AM716" s="19">
        <v>23.737068176269499</v>
      </c>
      <c r="AN716" s="19">
        <v>23.765773773193398</v>
      </c>
      <c r="AO716" s="19">
        <v>67.631</v>
      </c>
      <c r="AP716" s="19">
        <v>619</v>
      </c>
      <c r="AQ716" s="19">
        <v>44.7</v>
      </c>
      <c r="AR716" s="19">
        <v>22</v>
      </c>
      <c r="AS716" s="19">
        <v>44.7</v>
      </c>
      <c r="AT716" s="19">
        <v>44.7</v>
      </c>
      <c r="AU716" s="19">
        <v>0</v>
      </c>
      <c r="AV716" s="19">
        <v>323.31</v>
      </c>
      <c r="AW716" s="19">
        <v>22</v>
      </c>
      <c r="AX716" s="19">
        <v>22</v>
      </c>
      <c r="AY716" s="19">
        <v>22</v>
      </c>
      <c r="AZ716" s="19" t="s">
        <v>43</v>
      </c>
      <c r="BA716" s="19">
        <v>17</v>
      </c>
      <c r="BB716" s="19">
        <v>17</v>
      </c>
      <c r="BC716" s="19">
        <v>15</v>
      </c>
      <c r="BD716" s="19">
        <v>9</v>
      </c>
      <c r="BE716" s="19">
        <v>9</v>
      </c>
      <c r="BF716" s="19">
        <v>17</v>
      </c>
      <c r="BG716" s="19">
        <v>14</v>
      </c>
      <c r="BH716" s="19">
        <v>15</v>
      </c>
      <c r="BI716" s="19">
        <v>11</v>
      </c>
      <c r="BJ716" s="19">
        <v>9</v>
      </c>
      <c r="BK716" s="19">
        <v>619</v>
      </c>
      <c r="BL716" s="19">
        <v>1.81</v>
      </c>
      <c r="BM716" s="19">
        <v>36</v>
      </c>
      <c r="BN716" s="19">
        <v>39.1</v>
      </c>
      <c r="BO716" s="19">
        <v>32.6</v>
      </c>
      <c r="BP716" s="19">
        <v>20.399999999999999</v>
      </c>
      <c r="BQ716" s="19">
        <v>19.399999999999999</v>
      </c>
      <c r="BR716" s="19">
        <v>37</v>
      </c>
      <c r="BS716" s="19">
        <v>33.9</v>
      </c>
      <c r="BT716" s="19">
        <v>36.700000000000003</v>
      </c>
      <c r="BU716" s="19">
        <v>26.5</v>
      </c>
      <c r="BV716" s="19">
        <v>18.7</v>
      </c>
      <c r="BW716" s="19">
        <v>0.83357740526470103</v>
      </c>
      <c r="BX716" s="19">
        <v>0.46618572524942398</v>
      </c>
      <c r="BY716" s="19">
        <v>-0.249771881103516</v>
      </c>
      <c r="BZ716" s="19">
        <v>-1.60710896379611</v>
      </c>
    </row>
    <row r="717" spans="1:78" s="38" customFormat="1" x14ac:dyDescent="0.3">
      <c r="A717" s="91">
        <v>715</v>
      </c>
      <c r="B717" s="19" t="s">
        <v>2628</v>
      </c>
      <c r="C717" s="223" t="s">
        <v>2629</v>
      </c>
      <c r="D717" s="177">
        <v>1.2272803884586059</v>
      </c>
      <c r="E717" s="108">
        <f t="shared" si="119"/>
        <v>0.29546488944647803</v>
      </c>
      <c r="F717" s="28">
        <v>0.14677418139980056</v>
      </c>
      <c r="G717" s="129">
        <f t="shared" si="120"/>
        <v>0.833350333123972</v>
      </c>
      <c r="H717" s="144"/>
      <c r="I717" s="145">
        <f t="shared" si="121"/>
        <v>0.833350333123972</v>
      </c>
      <c r="J717" s="74" t="s">
        <v>2630</v>
      </c>
      <c r="K717" s="74" t="s">
        <v>2631</v>
      </c>
      <c r="L717" s="74" t="str">
        <f t="shared" si="122"/>
        <v/>
      </c>
      <c r="M717" s="75" t="str">
        <f t="shared" si="123"/>
        <v/>
      </c>
      <c r="N717" s="74" t="str">
        <f t="shared" si="123"/>
        <v/>
      </c>
      <c r="O717" s="74" t="str">
        <f t="shared" si="123"/>
        <v/>
      </c>
      <c r="P717" s="74" t="str">
        <f t="shared" si="123"/>
        <v/>
      </c>
      <c r="Q717" s="76" t="str">
        <f t="shared" si="123"/>
        <v/>
      </c>
      <c r="R717" s="74" t="str">
        <f t="shared" si="123"/>
        <v>GO:0097014</v>
      </c>
      <c r="S717" s="77">
        <v>8981500</v>
      </c>
      <c r="T717" s="78">
        <v>11844000</v>
      </c>
      <c r="U717" s="78">
        <v>10053000</v>
      </c>
      <c r="V717" s="78">
        <v>8964500</v>
      </c>
      <c r="W717" s="78">
        <v>9995000</v>
      </c>
      <c r="X717" s="79">
        <v>5</v>
      </c>
      <c r="Y717" s="80">
        <v>12994000</v>
      </c>
      <c r="Z717" s="80">
        <v>14795000</v>
      </c>
      <c r="AA717" s="80">
        <v>14584000</v>
      </c>
      <c r="AB717" s="80">
        <v>8650200</v>
      </c>
      <c r="AC717" s="80">
        <v>10142000</v>
      </c>
      <c r="AD717" s="96">
        <v>5</v>
      </c>
      <c r="AE717" s="19">
        <v>23.098524093627901</v>
      </c>
      <c r="AF717" s="19">
        <v>23.497653961181602</v>
      </c>
      <c r="AG717" s="19">
        <v>23.261123657226602</v>
      </c>
      <c r="AH717" s="19">
        <v>23.095790863037099</v>
      </c>
      <c r="AI717" s="19">
        <v>23.2527751922607</v>
      </c>
      <c r="AJ717" s="19">
        <v>23.631341934204102</v>
      </c>
      <c r="AK717" s="19">
        <v>23.818605422973601</v>
      </c>
      <c r="AL717" s="19">
        <v>23.7978839874268</v>
      </c>
      <c r="AM717" s="19">
        <v>23.0443019866943</v>
      </c>
      <c r="AN717" s="19">
        <v>23.273838043212901</v>
      </c>
      <c r="AO717" s="19">
        <v>58.073999999999998</v>
      </c>
      <c r="AP717" s="19">
        <v>534</v>
      </c>
      <c r="AQ717" s="19">
        <v>52.4</v>
      </c>
      <c r="AR717" s="19">
        <v>23</v>
      </c>
      <c r="AS717" s="19">
        <v>52.4</v>
      </c>
      <c r="AT717" s="19">
        <v>52.4</v>
      </c>
      <c r="AU717" s="19">
        <v>0</v>
      </c>
      <c r="AV717" s="19">
        <v>323.31</v>
      </c>
      <c r="AW717" s="19">
        <v>23</v>
      </c>
      <c r="AX717" s="19">
        <v>23</v>
      </c>
      <c r="AY717" s="19">
        <v>23</v>
      </c>
      <c r="AZ717" s="19" t="s">
        <v>43</v>
      </c>
      <c r="BA717" s="19">
        <v>10</v>
      </c>
      <c r="BB717" s="19">
        <v>11</v>
      </c>
      <c r="BC717" s="19">
        <v>10</v>
      </c>
      <c r="BD717" s="19">
        <v>13</v>
      </c>
      <c r="BE717" s="19">
        <v>13</v>
      </c>
      <c r="BF717" s="19">
        <v>18</v>
      </c>
      <c r="BG717" s="19">
        <v>13</v>
      </c>
      <c r="BH717" s="19">
        <v>17</v>
      </c>
      <c r="BI717" s="19">
        <v>11</v>
      </c>
      <c r="BJ717" s="19">
        <v>11</v>
      </c>
      <c r="BK717" s="19">
        <v>534</v>
      </c>
      <c r="BL717" s="19">
        <v>1.54</v>
      </c>
      <c r="BM717" s="19">
        <v>24.3</v>
      </c>
      <c r="BN717" s="19">
        <v>33.299999999999997</v>
      </c>
      <c r="BO717" s="19">
        <v>26.6</v>
      </c>
      <c r="BP717" s="19">
        <v>34.6</v>
      </c>
      <c r="BQ717" s="19">
        <v>34.299999999999997</v>
      </c>
      <c r="BR717" s="19">
        <v>46.6</v>
      </c>
      <c r="BS717" s="19">
        <v>35.200000000000003</v>
      </c>
      <c r="BT717" s="19">
        <v>47</v>
      </c>
      <c r="BU717" s="19">
        <v>28.7</v>
      </c>
      <c r="BV717" s="19">
        <v>26.8</v>
      </c>
      <c r="BW717" s="19">
        <v>0.833350333123972</v>
      </c>
      <c r="BX717" s="19">
        <v>0.46619018404908003</v>
      </c>
      <c r="BY717" s="19">
        <v>-0.27202072143554501</v>
      </c>
      <c r="BZ717" s="19">
        <v>-1.60675965726002</v>
      </c>
    </row>
    <row r="718" spans="1:78" s="38" customFormat="1" x14ac:dyDescent="0.3">
      <c r="A718" s="91">
        <v>716</v>
      </c>
      <c r="B718" s="19" t="s">
        <v>2632</v>
      </c>
      <c r="C718" s="223" t="s">
        <v>2633</v>
      </c>
      <c r="D718" s="177">
        <v>1.2992414540439365</v>
      </c>
      <c r="E718" s="108">
        <f t="shared" si="119"/>
        <v>0.37766956949341912</v>
      </c>
      <c r="F718" s="28">
        <v>0.14705555677102858</v>
      </c>
      <c r="G718" s="129">
        <f t="shared" si="120"/>
        <v>0.83251856021234005</v>
      </c>
      <c r="H718" s="144"/>
      <c r="I718" s="145">
        <f t="shared" si="121"/>
        <v>0.83251856021234005</v>
      </c>
      <c r="J718" s="74" t="s">
        <v>2634</v>
      </c>
      <c r="K718" s="74" t="s">
        <v>2635</v>
      </c>
      <c r="L718" s="74" t="str">
        <f t="shared" si="122"/>
        <v/>
      </c>
      <c r="M718" s="75" t="str">
        <f t="shared" si="123"/>
        <v/>
      </c>
      <c r="N718" s="74" t="str">
        <f t="shared" si="123"/>
        <v/>
      </c>
      <c r="O718" s="74" t="str">
        <f t="shared" si="123"/>
        <v/>
      </c>
      <c r="P718" s="74" t="str">
        <f t="shared" si="123"/>
        <v/>
      </c>
      <c r="Q718" s="76" t="str">
        <f t="shared" si="123"/>
        <v/>
      </c>
      <c r="R718" s="74" t="str">
        <f t="shared" si="123"/>
        <v/>
      </c>
      <c r="S718" s="77">
        <v>3955400</v>
      </c>
      <c r="T718" s="78">
        <v>4213200</v>
      </c>
      <c r="U718" s="78">
        <v>4998400</v>
      </c>
      <c r="V718" s="78">
        <v>2788900</v>
      </c>
      <c r="W718" s="78">
        <v>4346100</v>
      </c>
      <c r="X718" s="79">
        <v>5</v>
      </c>
      <c r="Y718" s="80">
        <v>5726400</v>
      </c>
      <c r="Z718" s="80">
        <v>6448500</v>
      </c>
      <c r="AA718" s="80">
        <v>6559000</v>
      </c>
      <c r="AB718" s="80">
        <v>3860200</v>
      </c>
      <c r="AC718" s="80">
        <v>3783100</v>
      </c>
      <c r="AD718" s="96">
        <v>5</v>
      </c>
      <c r="AE718" s="19">
        <v>21.915391921997099</v>
      </c>
      <c r="AF718" s="19">
        <v>22.006484985351602</v>
      </c>
      <c r="AG718" s="19">
        <v>22.253034591674801</v>
      </c>
      <c r="AH718" s="19">
        <v>21.4112644195557</v>
      </c>
      <c r="AI718" s="19">
        <v>22.051290512085</v>
      </c>
      <c r="AJ718" s="19">
        <v>22.449197769165</v>
      </c>
      <c r="AK718" s="19">
        <v>22.620532989501999</v>
      </c>
      <c r="AL718" s="19">
        <v>22.645044326782202</v>
      </c>
      <c r="AM718" s="19">
        <v>21.880243301391602</v>
      </c>
      <c r="AN718" s="19">
        <v>21.851137161254901</v>
      </c>
      <c r="AO718" s="19">
        <v>41.284999999999997</v>
      </c>
      <c r="AP718" s="19">
        <v>369</v>
      </c>
      <c r="AQ718" s="19">
        <v>47.2</v>
      </c>
      <c r="AR718" s="19">
        <v>15</v>
      </c>
      <c r="AS718" s="19">
        <v>47.2</v>
      </c>
      <c r="AT718" s="19">
        <v>47.2</v>
      </c>
      <c r="AU718" s="19">
        <v>0</v>
      </c>
      <c r="AV718" s="19">
        <v>127.22</v>
      </c>
      <c r="AW718" s="19">
        <v>15</v>
      </c>
      <c r="AX718" s="19">
        <v>15</v>
      </c>
      <c r="AY718" s="19">
        <v>15</v>
      </c>
      <c r="AZ718" s="19" t="s">
        <v>43</v>
      </c>
      <c r="BA718" s="19">
        <v>5</v>
      </c>
      <c r="BB718" s="19">
        <v>9</v>
      </c>
      <c r="BC718" s="19">
        <v>6</v>
      </c>
      <c r="BD718" s="19">
        <v>5</v>
      </c>
      <c r="BE718" s="19">
        <v>7</v>
      </c>
      <c r="BF718" s="19">
        <v>10</v>
      </c>
      <c r="BG718" s="19">
        <v>8</v>
      </c>
      <c r="BH718" s="19">
        <v>10</v>
      </c>
      <c r="BI718" s="19">
        <v>7</v>
      </c>
      <c r="BJ718" s="19">
        <v>6</v>
      </c>
      <c r="BK718" s="19">
        <v>369</v>
      </c>
      <c r="BL718" s="19">
        <v>1.1399999999999999</v>
      </c>
      <c r="BM718" s="19">
        <v>16</v>
      </c>
      <c r="BN718" s="19">
        <v>26.3</v>
      </c>
      <c r="BO718" s="19">
        <v>14.4</v>
      </c>
      <c r="BP718" s="19">
        <v>12.5</v>
      </c>
      <c r="BQ718" s="19">
        <v>22.2</v>
      </c>
      <c r="BR718" s="19">
        <v>34.1</v>
      </c>
      <c r="BS718" s="19">
        <v>21.4</v>
      </c>
      <c r="BT718" s="19">
        <v>37.1</v>
      </c>
      <c r="BU718" s="19">
        <v>23.3</v>
      </c>
      <c r="BV718" s="19">
        <v>20.6</v>
      </c>
      <c r="BW718" s="19">
        <v>0.83251856021234005</v>
      </c>
      <c r="BX718" s="19">
        <v>0.46612088752869202</v>
      </c>
      <c r="BY718" s="19">
        <v>-0.36173782348632999</v>
      </c>
      <c r="BZ718" s="19">
        <v>-1.6054799998534801</v>
      </c>
    </row>
    <row r="719" spans="1:78" s="38" customFormat="1" x14ac:dyDescent="0.3">
      <c r="A719" s="91">
        <v>717</v>
      </c>
      <c r="B719" s="19" t="s">
        <v>2636</v>
      </c>
      <c r="C719" s="223" t="s">
        <v>76</v>
      </c>
      <c r="D719" s="177">
        <v>1.2276393789277356</v>
      </c>
      <c r="E719" s="108">
        <f t="shared" si="119"/>
        <v>0.29588682891685253</v>
      </c>
      <c r="F719" s="28">
        <v>0.14763130501276037</v>
      </c>
      <c r="G719" s="129">
        <f t="shared" si="120"/>
        <v>0.83082154120720197</v>
      </c>
      <c r="H719" s="144"/>
      <c r="I719" s="145">
        <f t="shared" si="121"/>
        <v>0.83082154120720197</v>
      </c>
      <c r="J719" s="74" t="s">
        <v>202</v>
      </c>
      <c r="K719" s="74" t="s">
        <v>203</v>
      </c>
      <c r="L719" s="74" t="str">
        <f t="shared" si="122"/>
        <v/>
      </c>
      <c r="M719" s="75" t="str">
        <f t="shared" si="123"/>
        <v/>
      </c>
      <c r="N719" s="74" t="str">
        <f t="shared" si="123"/>
        <v/>
      </c>
      <c r="O719" s="74" t="str">
        <f t="shared" si="123"/>
        <v/>
      </c>
      <c r="P719" s="74" t="str">
        <f t="shared" si="123"/>
        <v/>
      </c>
      <c r="Q719" s="76" t="str">
        <f t="shared" si="123"/>
        <v/>
      </c>
      <c r="R719" s="74" t="str">
        <f t="shared" si="123"/>
        <v/>
      </c>
      <c r="S719" s="77">
        <v>3532600</v>
      </c>
      <c r="T719" s="78">
        <v>2687700</v>
      </c>
      <c r="U719" s="78">
        <v>3185000</v>
      </c>
      <c r="V719" s="78">
        <v>4934100</v>
      </c>
      <c r="W719" s="78">
        <v>2496000</v>
      </c>
      <c r="X719" s="79">
        <v>5</v>
      </c>
      <c r="Y719" s="80">
        <v>4545300</v>
      </c>
      <c r="Z719" s="80">
        <v>4582000</v>
      </c>
      <c r="AA719" s="80">
        <v>4610600</v>
      </c>
      <c r="AB719" s="80">
        <v>3207200</v>
      </c>
      <c r="AC719" s="80">
        <v>3722700</v>
      </c>
      <c r="AD719" s="96">
        <v>5</v>
      </c>
      <c r="AE719" s="19">
        <v>21.7522983551025</v>
      </c>
      <c r="AF719" s="19">
        <v>21.3579406738281</v>
      </c>
      <c r="AG719" s="19">
        <v>21.602861404418899</v>
      </c>
      <c r="AH719" s="19">
        <v>22.2343559265137</v>
      </c>
      <c r="AI719" s="19">
        <v>21.251186370849599</v>
      </c>
      <c r="AJ719" s="19">
        <v>22.115943908691399</v>
      </c>
      <c r="AK719" s="19">
        <v>22.127546310424801</v>
      </c>
      <c r="AL719" s="19">
        <v>22.136522293090799</v>
      </c>
      <c r="AM719" s="19">
        <v>21.6128826141357</v>
      </c>
      <c r="AN719" s="19">
        <v>21.827917098998999</v>
      </c>
      <c r="AO719" s="19">
        <v>31.597999999999999</v>
      </c>
      <c r="AP719" s="19">
        <v>270</v>
      </c>
      <c r="AQ719" s="19">
        <v>47.4</v>
      </c>
      <c r="AR719" s="19">
        <v>10</v>
      </c>
      <c r="AS719" s="19">
        <v>47.4</v>
      </c>
      <c r="AT719" s="19">
        <v>47.4</v>
      </c>
      <c r="AU719" s="19">
        <v>0</v>
      </c>
      <c r="AV719" s="19">
        <v>295.02999999999997</v>
      </c>
      <c r="AW719" s="19">
        <v>10</v>
      </c>
      <c r="AX719" s="19">
        <v>10</v>
      </c>
      <c r="AY719" s="19">
        <v>10</v>
      </c>
      <c r="AZ719" s="19" t="s">
        <v>43</v>
      </c>
      <c r="BA719" s="19">
        <v>7</v>
      </c>
      <c r="BB719" s="19">
        <v>4</v>
      </c>
      <c r="BC719" s="19">
        <v>7</v>
      </c>
      <c r="BD719" s="19">
        <v>5</v>
      </c>
      <c r="BE719" s="19">
        <v>4</v>
      </c>
      <c r="BF719" s="19">
        <v>7</v>
      </c>
      <c r="BG719" s="19">
        <v>9</v>
      </c>
      <c r="BH719" s="19">
        <v>6</v>
      </c>
      <c r="BI719" s="19">
        <v>4</v>
      </c>
      <c r="BJ719" s="19">
        <v>4</v>
      </c>
      <c r="BK719" s="19">
        <v>270</v>
      </c>
      <c r="BL719" s="19">
        <v>1.1399999999999999</v>
      </c>
      <c r="BM719" s="19">
        <v>35.6</v>
      </c>
      <c r="BN719" s="19">
        <v>23.3</v>
      </c>
      <c r="BO719" s="19">
        <v>35.9</v>
      </c>
      <c r="BP719" s="19">
        <v>24.8</v>
      </c>
      <c r="BQ719" s="19">
        <v>19.3</v>
      </c>
      <c r="BR719" s="19">
        <v>38.5</v>
      </c>
      <c r="BS719" s="19">
        <v>41.5</v>
      </c>
      <c r="BT719" s="19">
        <v>37.799999999999997</v>
      </c>
      <c r="BU719" s="19">
        <v>19.3</v>
      </c>
      <c r="BV719" s="19">
        <v>21.9</v>
      </c>
      <c r="BW719" s="19">
        <v>0.83082154120720197</v>
      </c>
      <c r="BX719" s="19">
        <v>0.46698625954198503</v>
      </c>
      <c r="BY719" s="19">
        <v>-0.324433898925783</v>
      </c>
      <c r="BZ719" s="19">
        <v>-1.6028685239807801</v>
      </c>
    </row>
    <row r="720" spans="1:78" s="38" customFormat="1" x14ac:dyDescent="0.3">
      <c r="A720" s="91">
        <v>718</v>
      </c>
      <c r="B720" s="19" t="s">
        <v>2637</v>
      </c>
      <c r="C720" s="223" t="s">
        <v>2638</v>
      </c>
      <c r="D720" s="177">
        <v>1.3011755550094208</v>
      </c>
      <c r="E720" s="108">
        <f t="shared" si="119"/>
        <v>0.37981562405027774</v>
      </c>
      <c r="F720" s="28">
        <v>0.14781106850880146</v>
      </c>
      <c r="G720" s="129">
        <f t="shared" si="120"/>
        <v>0.83029304353043298</v>
      </c>
      <c r="H720" s="144"/>
      <c r="I720" s="145">
        <f t="shared" si="121"/>
        <v>0.83029304353043298</v>
      </c>
      <c r="J720" s="74" t="s">
        <v>2639</v>
      </c>
      <c r="K720" s="74" t="s">
        <v>2640</v>
      </c>
      <c r="L720" s="74" t="str">
        <f t="shared" si="122"/>
        <v/>
      </c>
      <c r="M720" s="75" t="str">
        <f t="shared" si="123"/>
        <v/>
      </c>
      <c r="N720" s="74" t="str">
        <f t="shared" si="123"/>
        <v/>
      </c>
      <c r="O720" s="74" t="str">
        <f t="shared" si="123"/>
        <v/>
      </c>
      <c r="P720" s="74" t="str">
        <f t="shared" si="123"/>
        <v/>
      </c>
      <c r="Q720" s="76" t="str">
        <f t="shared" si="123"/>
        <v/>
      </c>
      <c r="R720" s="74" t="str">
        <f t="shared" si="123"/>
        <v>GO:0097014</v>
      </c>
      <c r="S720" s="77">
        <v>3348700</v>
      </c>
      <c r="T720" s="78">
        <v>4921500</v>
      </c>
      <c r="U720" s="78">
        <v>4048900</v>
      </c>
      <c r="V720" s="78">
        <v>6891200</v>
      </c>
      <c r="W720" s="78">
        <v>5203700</v>
      </c>
      <c r="X720" s="79">
        <v>5</v>
      </c>
      <c r="Y720" s="80">
        <v>9043100</v>
      </c>
      <c r="Z720" s="80">
        <v>5940700</v>
      </c>
      <c r="AA720" s="80">
        <v>5984700</v>
      </c>
      <c r="AB720" s="80">
        <v>4436900</v>
      </c>
      <c r="AC720" s="80">
        <v>6361500</v>
      </c>
      <c r="AD720" s="96">
        <v>5</v>
      </c>
      <c r="AE720" s="19">
        <v>21.675168991088899</v>
      </c>
      <c r="AF720" s="19">
        <v>22.230667114257798</v>
      </c>
      <c r="AG720" s="19">
        <v>21.949098587036101</v>
      </c>
      <c r="AH720" s="19">
        <v>22.716323852539102</v>
      </c>
      <c r="AI720" s="19">
        <v>22.3111057281494</v>
      </c>
      <c r="AJ720" s="19">
        <v>23.108385086059599</v>
      </c>
      <c r="AK720" s="19">
        <v>22.502201080322301</v>
      </c>
      <c r="AL720" s="19">
        <v>22.5128479003906</v>
      </c>
      <c r="AM720" s="19">
        <v>22.081121444702099</v>
      </c>
      <c r="AN720" s="19">
        <v>22.600934982299801</v>
      </c>
      <c r="AO720" s="19">
        <v>22.311</v>
      </c>
      <c r="AP720" s="19">
        <v>203</v>
      </c>
      <c r="AQ720" s="19">
        <v>54.2</v>
      </c>
      <c r="AR720" s="19">
        <v>10</v>
      </c>
      <c r="AS720" s="19">
        <v>54.2</v>
      </c>
      <c r="AT720" s="19">
        <v>54.2</v>
      </c>
      <c r="AU720" s="19">
        <v>0</v>
      </c>
      <c r="AV720" s="19">
        <v>59.59</v>
      </c>
      <c r="AW720" s="19">
        <v>10</v>
      </c>
      <c r="AX720" s="19">
        <v>10</v>
      </c>
      <c r="AY720" s="19">
        <v>10</v>
      </c>
      <c r="AZ720" s="19" t="s">
        <v>43</v>
      </c>
      <c r="BA720" s="19">
        <v>2</v>
      </c>
      <c r="BB720" s="19">
        <v>4</v>
      </c>
      <c r="BC720" s="19">
        <v>3</v>
      </c>
      <c r="BD720" s="19">
        <v>8</v>
      </c>
      <c r="BE720" s="19">
        <v>7</v>
      </c>
      <c r="BF720" s="19">
        <v>5</v>
      </c>
      <c r="BG720" s="19">
        <v>6</v>
      </c>
      <c r="BH720" s="19">
        <v>6</v>
      </c>
      <c r="BI720" s="19">
        <v>9</v>
      </c>
      <c r="BJ720" s="19">
        <v>8</v>
      </c>
      <c r="BK720" s="19">
        <v>203</v>
      </c>
      <c r="BL720" s="19">
        <v>1.45</v>
      </c>
      <c r="BM720" s="19">
        <v>11.8</v>
      </c>
      <c r="BN720" s="19">
        <v>28.1</v>
      </c>
      <c r="BO720" s="19">
        <v>14.8</v>
      </c>
      <c r="BP720" s="19">
        <v>44.3</v>
      </c>
      <c r="BQ720" s="19">
        <v>43.3</v>
      </c>
      <c r="BR720" s="19">
        <v>28.1</v>
      </c>
      <c r="BS720" s="19">
        <v>28.1</v>
      </c>
      <c r="BT720" s="19">
        <v>28.1</v>
      </c>
      <c r="BU720" s="19">
        <v>49.8</v>
      </c>
      <c r="BV720" s="19">
        <v>36</v>
      </c>
      <c r="BW720" s="19">
        <v>0.83029304353043298</v>
      </c>
      <c r="BX720" s="19">
        <v>0.467148741418764</v>
      </c>
      <c r="BY720" s="19">
        <v>-0.38462524414062599</v>
      </c>
      <c r="BZ720" s="19">
        <v>-1.60205505719506</v>
      </c>
    </row>
    <row r="721" spans="1:78" s="38" customFormat="1" x14ac:dyDescent="0.3">
      <c r="A721" s="91">
        <v>719</v>
      </c>
      <c r="B721" s="19" t="s">
        <v>2641</v>
      </c>
      <c r="C721" s="223" t="s">
        <v>2642</v>
      </c>
      <c r="D721" s="177">
        <v>1.1151551946573575</v>
      </c>
      <c r="E721" s="108">
        <f t="shared" si="119"/>
        <v>0.15724450205767646</v>
      </c>
      <c r="F721" s="28">
        <v>0.14841162784212872</v>
      </c>
      <c r="G721" s="129">
        <f t="shared" si="120"/>
        <v>0.82853207136264395</v>
      </c>
      <c r="H721" s="144"/>
      <c r="I721" s="145">
        <f t="shared" si="121"/>
        <v>0.82853207136264395</v>
      </c>
      <c r="J721" s="74" t="s">
        <v>2643</v>
      </c>
      <c r="K721" s="74" t="s">
        <v>2644</v>
      </c>
      <c r="L721" s="74" t="str">
        <f t="shared" si="122"/>
        <v/>
      </c>
      <c r="M721" s="75" t="str">
        <f t="shared" si="123"/>
        <v/>
      </c>
      <c r="N721" s="74" t="str">
        <f t="shared" si="123"/>
        <v/>
      </c>
      <c r="O721" s="74" t="str">
        <f t="shared" si="123"/>
        <v/>
      </c>
      <c r="P721" s="74" t="str">
        <f t="shared" si="123"/>
        <v/>
      </c>
      <c r="Q721" s="76" t="str">
        <f t="shared" si="123"/>
        <v/>
      </c>
      <c r="R721" s="74" t="str">
        <f t="shared" si="123"/>
        <v/>
      </c>
      <c r="S721" s="77">
        <v>14417000</v>
      </c>
      <c r="T721" s="78">
        <v>11719000</v>
      </c>
      <c r="U721" s="78">
        <v>10749000</v>
      </c>
      <c r="V721" s="78">
        <v>13182000</v>
      </c>
      <c r="W721" s="78">
        <v>15818000</v>
      </c>
      <c r="X721" s="79">
        <v>5</v>
      </c>
      <c r="Y721" s="80">
        <v>13817000</v>
      </c>
      <c r="Z721" s="80">
        <v>15978000</v>
      </c>
      <c r="AA721" s="80">
        <v>14817000</v>
      </c>
      <c r="AB721" s="80">
        <v>14371000</v>
      </c>
      <c r="AC721" s="80">
        <v>14489000</v>
      </c>
      <c r="AD721" s="96">
        <v>5</v>
      </c>
      <c r="AE721" s="19">
        <v>23.781267166137699</v>
      </c>
      <c r="AF721" s="19">
        <v>23.482345581054702</v>
      </c>
      <c r="AG721" s="19">
        <v>23.3576984405518</v>
      </c>
      <c r="AH721" s="19">
        <v>23.652065277099599</v>
      </c>
      <c r="AI721" s="19">
        <v>23.915063858032202</v>
      </c>
      <c r="AJ721" s="19">
        <v>23.7199401855469</v>
      </c>
      <c r="AK721" s="19">
        <v>23.929582595825199</v>
      </c>
      <c r="AL721" s="19">
        <v>23.8207492828369</v>
      </c>
      <c r="AM721" s="19">
        <v>23.776657104492202</v>
      </c>
      <c r="AN721" s="19">
        <v>23.788454055786101</v>
      </c>
      <c r="AO721" s="19">
        <v>38.039000000000001</v>
      </c>
      <c r="AP721" s="19">
        <v>334</v>
      </c>
      <c r="AQ721" s="19">
        <v>52.1</v>
      </c>
      <c r="AR721" s="19">
        <v>4</v>
      </c>
      <c r="AS721" s="19">
        <v>52.1</v>
      </c>
      <c r="AT721" s="19">
        <v>11.7</v>
      </c>
      <c r="AU721" s="19">
        <v>0</v>
      </c>
      <c r="AV721" s="19">
        <v>232.24</v>
      </c>
      <c r="AW721" s="19">
        <v>19</v>
      </c>
      <c r="AX721" s="19">
        <v>19</v>
      </c>
      <c r="AY721" s="19">
        <v>4</v>
      </c>
      <c r="AZ721" s="19" t="s">
        <v>43</v>
      </c>
      <c r="BA721" s="19">
        <v>9</v>
      </c>
      <c r="BB721" s="19">
        <v>7</v>
      </c>
      <c r="BC721" s="19">
        <v>5</v>
      </c>
      <c r="BD721" s="19">
        <v>15</v>
      </c>
      <c r="BE721" s="19">
        <v>17</v>
      </c>
      <c r="BF721" s="19">
        <v>8</v>
      </c>
      <c r="BG721" s="19">
        <v>8</v>
      </c>
      <c r="BH721" s="19">
        <v>7</v>
      </c>
      <c r="BI721" s="19">
        <v>16</v>
      </c>
      <c r="BJ721" s="19">
        <v>18</v>
      </c>
      <c r="BK721" s="19">
        <v>334</v>
      </c>
      <c r="BL721" s="19">
        <v>1.2</v>
      </c>
      <c r="BM721" s="19">
        <v>31.1</v>
      </c>
      <c r="BN721" s="19">
        <v>28.4</v>
      </c>
      <c r="BO721" s="19">
        <v>17.399999999999999</v>
      </c>
      <c r="BP721" s="19">
        <v>42.5</v>
      </c>
      <c r="BQ721" s="19">
        <v>52.1</v>
      </c>
      <c r="BR721" s="19">
        <v>28.4</v>
      </c>
      <c r="BS721" s="19">
        <v>34.1</v>
      </c>
      <c r="BT721" s="19">
        <v>23.7</v>
      </c>
      <c r="BU721" s="19">
        <v>52.1</v>
      </c>
      <c r="BV721" s="19">
        <v>52.1</v>
      </c>
      <c r="BW721" s="19">
        <v>0.82853207136264395</v>
      </c>
      <c r="BX721" s="19">
        <v>0.46889939024390198</v>
      </c>
      <c r="BY721" s="19">
        <v>-0.169388580322266</v>
      </c>
      <c r="BZ721" s="19">
        <v>-1.59934393011894</v>
      </c>
    </row>
    <row r="722" spans="1:78" s="38" customFormat="1" x14ac:dyDescent="0.3">
      <c r="A722" s="91">
        <v>720</v>
      </c>
      <c r="B722" s="19" t="s">
        <v>2645</v>
      </c>
      <c r="C722" s="223" t="s">
        <v>2646</v>
      </c>
      <c r="D722" s="177">
        <v>0.77467251023027195</v>
      </c>
      <c r="E722" s="108">
        <f t="shared" si="119"/>
        <v>-0.36834154930000823</v>
      </c>
      <c r="F722" s="28">
        <v>0.14879670412732024</v>
      </c>
      <c r="G722" s="129">
        <f t="shared" si="120"/>
        <v>0.82740668838133902</v>
      </c>
      <c r="H722" s="144"/>
      <c r="I722" s="145">
        <f t="shared" si="121"/>
        <v>-0.82740668838133902</v>
      </c>
      <c r="J722" s="74" t="s">
        <v>2647</v>
      </c>
      <c r="K722" s="74" t="s">
        <v>2648</v>
      </c>
      <c r="L722" s="74" t="str">
        <f t="shared" si="122"/>
        <v>GO:0005730</v>
      </c>
      <c r="M722" s="75" t="str">
        <f t="shared" si="123"/>
        <v/>
      </c>
      <c r="N722" s="74" t="str">
        <f t="shared" si="123"/>
        <v/>
      </c>
      <c r="O722" s="74" t="str">
        <f t="shared" si="123"/>
        <v/>
      </c>
      <c r="P722" s="74" t="str">
        <f t="shared" si="123"/>
        <v>GO:0005730</v>
      </c>
      <c r="Q722" s="76" t="str">
        <f t="shared" si="123"/>
        <v/>
      </c>
      <c r="R722" s="74" t="str">
        <f t="shared" si="123"/>
        <v/>
      </c>
      <c r="S722" s="77">
        <v>4367400</v>
      </c>
      <c r="T722" s="78">
        <v>3446700</v>
      </c>
      <c r="U722" s="78">
        <v>3582700</v>
      </c>
      <c r="V722" s="78">
        <v>4236200</v>
      </c>
      <c r="W722" s="78">
        <v>5016500</v>
      </c>
      <c r="X722" s="79">
        <v>5</v>
      </c>
      <c r="Y722" s="80">
        <v>3157900</v>
      </c>
      <c r="Z722" s="80">
        <v>3906900</v>
      </c>
      <c r="AA722" s="80">
        <v>3760600</v>
      </c>
      <c r="AB722" s="80">
        <v>1549700</v>
      </c>
      <c r="AC722" s="80">
        <v>3621500</v>
      </c>
      <c r="AD722" s="96">
        <v>5</v>
      </c>
      <c r="AE722" s="19">
        <v>22.058343887329102</v>
      </c>
      <c r="AF722" s="19">
        <v>21.716783523559599</v>
      </c>
      <c r="AG722" s="19">
        <v>21.7726154327393</v>
      </c>
      <c r="AH722" s="19">
        <v>22.014339447021499</v>
      </c>
      <c r="AI722" s="19">
        <v>22.2582492828369</v>
      </c>
      <c r="AJ722" s="19">
        <v>21.590534210205099</v>
      </c>
      <c r="AK722" s="19">
        <v>21.8975925445557</v>
      </c>
      <c r="AL722" s="19">
        <v>21.842531204223601</v>
      </c>
      <c r="AM722" s="19">
        <v>20.563556671142599</v>
      </c>
      <c r="AN722" s="19">
        <v>21.7881565093994</v>
      </c>
      <c r="AO722" s="19">
        <v>105.08</v>
      </c>
      <c r="AP722" s="19">
        <v>955</v>
      </c>
      <c r="AQ722" s="19">
        <v>23.2</v>
      </c>
      <c r="AR722" s="19">
        <v>18</v>
      </c>
      <c r="AS722" s="19">
        <v>23.2</v>
      </c>
      <c r="AT722" s="19">
        <v>23.2</v>
      </c>
      <c r="AU722" s="19">
        <v>0</v>
      </c>
      <c r="AV722" s="19">
        <v>60.996000000000002</v>
      </c>
      <c r="AW722" s="19">
        <v>18</v>
      </c>
      <c r="AX722" s="19">
        <v>18</v>
      </c>
      <c r="AY722" s="19">
        <v>18</v>
      </c>
      <c r="AZ722" s="19" t="s">
        <v>43</v>
      </c>
      <c r="BA722" s="19">
        <v>5</v>
      </c>
      <c r="BB722" s="19">
        <v>9</v>
      </c>
      <c r="BC722" s="19">
        <v>7</v>
      </c>
      <c r="BD722" s="19">
        <v>11</v>
      </c>
      <c r="BE722" s="19">
        <v>13</v>
      </c>
      <c r="BF722" s="19">
        <v>13</v>
      </c>
      <c r="BG722" s="19">
        <v>9</v>
      </c>
      <c r="BH722" s="19">
        <v>13</v>
      </c>
      <c r="BI722" s="19">
        <v>7</v>
      </c>
      <c r="BJ722" s="19">
        <v>5</v>
      </c>
      <c r="BK722" s="19">
        <v>955</v>
      </c>
      <c r="BL722" s="19">
        <v>2.14</v>
      </c>
      <c r="BM722" s="19">
        <v>8</v>
      </c>
      <c r="BN722" s="19">
        <v>13.5</v>
      </c>
      <c r="BO722" s="19">
        <v>10.3</v>
      </c>
      <c r="BP722" s="19">
        <v>12.6</v>
      </c>
      <c r="BQ722" s="19">
        <v>16.3</v>
      </c>
      <c r="BR722" s="19">
        <v>18.600000000000001</v>
      </c>
      <c r="BS722" s="19">
        <v>12.5</v>
      </c>
      <c r="BT722" s="19">
        <v>18.3</v>
      </c>
      <c r="BU722" s="19">
        <v>8.9</v>
      </c>
      <c r="BV722" s="19">
        <v>6.4</v>
      </c>
      <c r="BW722" s="19">
        <v>0.82740668838133902</v>
      </c>
      <c r="BX722" s="19">
        <v>0.46953424657534198</v>
      </c>
      <c r="BY722" s="19">
        <v>0.42759208679199301</v>
      </c>
      <c r="BZ722" s="19">
        <v>1.5976108244721201</v>
      </c>
    </row>
    <row r="723" spans="1:78" s="38" customFormat="1" x14ac:dyDescent="0.3">
      <c r="A723" s="91">
        <v>721</v>
      </c>
      <c r="B723" s="19" t="s">
        <v>2649</v>
      </c>
      <c r="C723" s="223" t="s">
        <v>76</v>
      </c>
      <c r="D723" s="177">
        <v>1.7226284170819168</v>
      </c>
      <c r="E723" s="108">
        <f t="shared" si="119"/>
        <v>0.78461153577805509</v>
      </c>
      <c r="F723" s="28">
        <v>0.14929771962800589</v>
      </c>
      <c r="G723" s="129">
        <f t="shared" si="120"/>
        <v>0.82594682563423116</v>
      </c>
      <c r="H723" s="144"/>
      <c r="I723" s="145">
        <f t="shared" si="121"/>
        <v>0.82594682563423116</v>
      </c>
      <c r="J723" s="74" t="s">
        <v>1922</v>
      </c>
      <c r="K723" s="74" t="s">
        <v>1923</v>
      </c>
      <c r="L723" s="74" t="str">
        <f t="shared" si="122"/>
        <v/>
      </c>
      <c r="M723" s="75" t="str">
        <f t="shared" ref="M723:R732" si="124">IF(ISNUMBER(FIND(M$2,$J723))=TRUE,M$2,"")</f>
        <v/>
      </c>
      <c r="N723" s="74" t="str">
        <f t="shared" si="124"/>
        <v/>
      </c>
      <c r="O723" s="74" t="str">
        <f t="shared" si="124"/>
        <v/>
      </c>
      <c r="P723" s="74" t="str">
        <f t="shared" si="124"/>
        <v/>
      </c>
      <c r="Q723" s="76" t="str">
        <f t="shared" si="124"/>
        <v/>
      </c>
      <c r="R723" s="74" t="str">
        <f t="shared" si="124"/>
        <v/>
      </c>
      <c r="S723" s="77">
        <v>2257000</v>
      </c>
      <c r="T723" s="78">
        <v>2285200</v>
      </c>
      <c r="U723" s="78">
        <v>2104700</v>
      </c>
      <c r="V723" s="78">
        <v>4265400</v>
      </c>
      <c r="W723" s="78">
        <v>4118800</v>
      </c>
      <c r="X723" s="79">
        <v>5</v>
      </c>
      <c r="Y723" s="80">
        <v>3316800</v>
      </c>
      <c r="Z723" s="80">
        <v>2044900</v>
      </c>
      <c r="AA723" s="80">
        <v>7450200</v>
      </c>
      <c r="AB723" s="80">
        <v>5238000</v>
      </c>
      <c r="AC723" s="80">
        <v>7843100</v>
      </c>
      <c r="AD723" s="96">
        <v>5</v>
      </c>
      <c r="AE723" s="19">
        <v>21.105974197387699</v>
      </c>
      <c r="AF723" s="19">
        <v>21.1238899230957</v>
      </c>
      <c r="AG723" s="19">
        <v>21.005182266235401</v>
      </c>
      <c r="AH723" s="19">
        <v>22.024250030517599</v>
      </c>
      <c r="AI723" s="19">
        <v>21.973793029785199</v>
      </c>
      <c r="AJ723" s="19">
        <v>21.661359786987301</v>
      </c>
      <c r="AK723" s="19">
        <v>20.963598251342798</v>
      </c>
      <c r="AL723" s="19">
        <v>22.8288478851318</v>
      </c>
      <c r="AM723" s="19">
        <v>22.320585250854499</v>
      </c>
      <c r="AN723" s="19">
        <v>22.902992248535199</v>
      </c>
      <c r="AO723" s="19">
        <v>150.91</v>
      </c>
      <c r="AP723" s="19">
        <v>1331</v>
      </c>
      <c r="AQ723" s="19">
        <v>35.5</v>
      </c>
      <c r="AR723" s="19">
        <v>33</v>
      </c>
      <c r="AS723" s="19">
        <v>35.5</v>
      </c>
      <c r="AT723" s="19">
        <v>35.5</v>
      </c>
      <c r="AU723" s="19">
        <v>0</v>
      </c>
      <c r="AV723" s="19">
        <v>223.7</v>
      </c>
      <c r="AW723" s="19">
        <v>33</v>
      </c>
      <c r="AX723" s="19">
        <v>33</v>
      </c>
      <c r="AY723" s="19">
        <v>33</v>
      </c>
      <c r="AZ723" s="19" t="s">
        <v>43</v>
      </c>
      <c r="BA723" s="19">
        <v>6</v>
      </c>
      <c r="BB723" s="19">
        <v>9</v>
      </c>
      <c r="BC723" s="19">
        <v>6</v>
      </c>
      <c r="BD723" s="19">
        <v>16</v>
      </c>
      <c r="BE723" s="19">
        <v>16</v>
      </c>
      <c r="BF723" s="19">
        <v>14</v>
      </c>
      <c r="BG723" s="19">
        <v>11</v>
      </c>
      <c r="BH723" s="19">
        <v>22</v>
      </c>
      <c r="BI723" s="19">
        <v>17</v>
      </c>
      <c r="BJ723" s="19">
        <v>19</v>
      </c>
      <c r="BK723" s="19">
        <v>1331</v>
      </c>
      <c r="BL723" s="19">
        <v>2.5</v>
      </c>
      <c r="BM723" s="19">
        <v>5.3</v>
      </c>
      <c r="BN723" s="19">
        <v>10.4</v>
      </c>
      <c r="BO723" s="19">
        <v>7.1</v>
      </c>
      <c r="BP723" s="19">
        <v>15.9</v>
      </c>
      <c r="BQ723" s="19">
        <v>15.9</v>
      </c>
      <c r="BR723" s="19">
        <v>16.2</v>
      </c>
      <c r="BS723" s="19">
        <v>11.2</v>
      </c>
      <c r="BT723" s="19">
        <v>25.3</v>
      </c>
      <c r="BU723" s="19">
        <v>18</v>
      </c>
      <c r="BV723" s="19">
        <v>18.600000000000001</v>
      </c>
      <c r="BW723" s="19">
        <v>0.82594682563423105</v>
      </c>
      <c r="BX723" s="19">
        <v>0.47005618830675799</v>
      </c>
      <c r="BY723" s="19">
        <v>-0.688858795166016</v>
      </c>
      <c r="BZ723" s="19">
        <v>-1.5953620222927201</v>
      </c>
    </row>
    <row r="724" spans="1:78" s="38" customFormat="1" x14ac:dyDescent="0.3">
      <c r="A724" s="91">
        <v>722</v>
      </c>
      <c r="B724" s="19" t="s">
        <v>2650</v>
      </c>
      <c r="C724" s="223" t="s">
        <v>2651</v>
      </c>
      <c r="D724" s="177">
        <v>1.3741207463464915</v>
      </c>
      <c r="E724" s="108">
        <f t="shared" si="119"/>
        <v>0.45850878181353227</v>
      </c>
      <c r="F724" s="28">
        <v>0.14958289803158437</v>
      </c>
      <c r="G724" s="129">
        <f t="shared" si="120"/>
        <v>0.82511805697343799</v>
      </c>
      <c r="H724" s="144"/>
      <c r="I724" s="145">
        <f t="shared" si="121"/>
        <v>0.82511805697343799</v>
      </c>
      <c r="J724" s="74" t="s">
        <v>2652</v>
      </c>
      <c r="K724" s="74" t="s">
        <v>2653</v>
      </c>
      <c r="L724" s="74" t="str">
        <f t="shared" si="122"/>
        <v/>
      </c>
      <c r="M724" s="75" t="str">
        <f t="shared" si="124"/>
        <v/>
      </c>
      <c r="N724" s="74" t="str">
        <f t="shared" si="124"/>
        <v/>
      </c>
      <c r="O724" s="74" t="str">
        <f t="shared" si="124"/>
        <v/>
      </c>
      <c r="P724" s="74" t="str">
        <f t="shared" si="124"/>
        <v/>
      </c>
      <c r="Q724" s="76" t="str">
        <f t="shared" si="124"/>
        <v/>
      </c>
      <c r="R724" s="74" t="str">
        <f t="shared" si="124"/>
        <v/>
      </c>
      <c r="S724" s="77">
        <v>215470000</v>
      </c>
      <c r="T724" s="78">
        <v>60457000</v>
      </c>
      <c r="U724" s="78">
        <v>87849000</v>
      </c>
      <c r="V724" s="78">
        <v>228500000</v>
      </c>
      <c r="W724" s="78">
        <v>224610000</v>
      </c>
      <c r="X724" s="79">
        <v>5</v>
      </c>
      <c r="Y724" s="80">
        <v>230750000</v>
      </c>
      <c r="Z724" s="80">
        <v>200540000</v>
      </c>
      <c r="AA724" s="80">
        <v>235710000</v>
      </c>
      <c r="AB724" s="80">
        <v>248740000</v>
      </c>
      <c r="AC724" s="80">
        <v>206760000</v>
      </c>
      <c r="AD724" s="96">
        <v>5</v>
      </c>
      <c r="AE724" s="19">
        <v>27.682910919189499</v>
      </c>
      <c r="AF724" s="19">
        <v>25.8494052886963</v>
      </c>
      <c r="AG724" s="19">
        <v>26.388523101806602</v>
      </c>
      <c r="AH724" s="19">
        <v>27.7676181793213</v>
      </c>
      <c r="AI724" s="19">
        <v>27.742847442626999</v>
      </c>
      <c r="AJ724" s="19">
        <v>27.781755447387699</v>
      </c>
      <c r="AK724" s="19">
        <v>27.5793151855469</v>
      </c>
      <c r="AL724" s="19">
        <v>27.812437057495099</v>
      </c>
      <c r="AM724" s="19">
        <v>27.890062332153299</v>
      </c>
      <c r="AN724" s="19">
        <v>27.6233825683594</v>
      </c>
      <c r="AO724" s="19">
        <v>11.076000000000001</v>
      </c>
      <c r="AP724" s="19">
        <v>92</v>
      </c>
      <c r="AQ724" s="19">
        <v>91.3</v>
      </c>
      <c r="AR724" s="19">
        <v>19</v>
      </c>
      <c r="AS724" s="19">
        <v>91.3</v>
      </c>
      <c r="AT724" s="19">
        <v>91.3</v>
      </c>
      <c r="AU724" s="19">
        <v>0</v>
      </c>
      <c r="AV724" s="19">
        <v>323.31</v>
      </c>
      <c r="AW724" s="19" t="s">
        <v>43</v>
      </c>
      <c r="AX724" s="19" t="s">
        <v>43</v>
      </c>
      <c r="AY724" s="19" t="s">
        <v>43</v>
      </c>
      <c r="AZ724" s="19" t="s">
        <v>43</v>
      </c>
      <c r="BA724" s="19">
        <v>9</v>
      </c>
      <c r="BB724" s="19">
        <v>6</v>
      </c>
      <c r="BC724" s="19">
        <v>9</v>
      </c>
      <c r="BD724" s="19">
        <v>17</v>
      </c>
      <c r="BE724" s="19">
        <v>16</v>
      </c>
      <c r="BF724" s="19">
        <v>11</v>
      </c>
      <c r="BG724" s="19">
        <v>7</v>
      </c>
      <c r="BH724" s="19">
        <v>10</v>
      </c>
      <c r="BI724" s="19">
        <v>17</v>
      </c>
      <c r="BJ724" s="19">
        <v>15</v>
      </c>
      <c r="BK724" s="19" t="s">
        <v>43</v>
      </c>
      <c r="BL724" s="19">
        <v>1.23</v>
      </c>
      <c r="BM724" s="19">
        <v>57.6</v>
      </c>
      <c r="BN724" s="19">
        <v>56.5</v>
      </c>
      <c r="BO724" s="19">
        <v>65.2</v>
      </c>
      <c r="BP724" s="19">
        <v>91.3</v>
      </c>
      <c r="BQ724" s="19">
        <v>91.3</v>
      </c>
      <c r="BR724" s="19">
        <v>77.2</v>
      </c>
      <c r="BS724" s="19">
        <v>59.8</v>
      </c>
      <c r="BT724" s="19">
        <v>77.2</v>
      </c>
      <c r="BU724" s="19">
        <v>91.3</v>
      </c>
      <c r="BV724" s="19">
        <v>91.3</v>
      </c>
      <c r="BW724" s="19">
        <v>0.82511805697343799</v>
      </c>
      <c r="BX724" s="19">
        <v>0.46965632096896298</v>
      </c>
      <c r="BY724" s="19">
        <v>-0.65112953186035205</v>
      </c>
      <c r="BZ724" s="19">
        <v>-1.5940850711322301</v>
      </c>
    </row>
    <row r="725" spans="1:78" s="38" customFormat="1" x14ac:dyDescent="0.3">
      <c r="A725" s="91">
        <v>723</v>
      </c>
      <c r="B725" s="19" t="s">
        <v>2654</v>
      </c>
      <c r="C725" s="223" t="s">
        <v>2655</v>
      </c>
      <c r="D725" s="177">
        <v>1.3269596227388969</v>
      </c>
      <c r="E725" s="108">
        <f t="shared" si="119"/>
        <v>0.40812447247102424</v>
      </c>
      <c r="F725" s="28">
        <v>0.15048969901989107</v>
      </c>
      <c r="G725" s="129">
        <f t="shared" si="120"/>
        <v>0.82249322639523004</v>
      </c>
      <c r="H725" s="144"/>
      <c r="I725" s="145">
        <f t="shared" si="121"/>
        <v>0.82249322639523004</v>
      </c>
      <c r="J725" s="74" t="s">
        <v>2656</v>
      </c>
      <c r="K725" s="74" t="s">
        <v>2657</v>
      </c>
      <c r="L725" s="74" t="str">
        <f t="shared" si="122"/>
        <v/>
      </c>
      <c r="M725" s="75" t="str">
        <f t="shared" si="124"/>
        <v/>
      </c>
      <c r="N725" s="74" t="str">
        <f t="shared" si="124"/>
        <v/>
      </c>
      <c r="O725" s="74" t="str">
        <f t="shared" si="124"/>
        <v/>
      </c>
      <c r="P725" s="74" t="str">
        <f t="shared" si="124"/>
        <v/>
      </c>
      <c r="Q725" s="76" t="str">
        <f t="shared" si="124"/>
        <v/>
      </c>
      <c r="R725" s="74" t="str">
        <f t="shared" si="124"/>
        <v/>
      </c>
      <c r="S725" s="77">
        <v>6771800</v>
      </c>
      <c r="T725" s="78">
        <v>2865700</v>
      </c>
      <c r="U725" s="78">
        <v>7660500</v>
      </c>
      <c r="V725" s="78">
        <v>8354400</v>
      </c>
      <c r="W725" s="78">
        <v>8446000</v>
      </c>
      <c r="X725" s="79">
        <v>5</v>
      </c>
      <c r="Y725" s="80">
        <v>10173000</v>
      </c>
      <c r="Z725" s="80">
        <v>10085000</v>
      </c>
      <c r="AA725" s="80">
        <v>9766000</v>
      </c>
      <c r="AB725" s="80">
        <v>7277900</v>
      </c>
      <c r="AC725" s="80">
        <v>7945300</v>
      </c>
      <c r="AD725" s="96">
        <v>5</v>
      </c>
      <c r="AE725" s="19">
        <v>22.691108703613299</v>
      </c>
      <c r="AF725" s="19">
        <v>21.450456619262699</v>
      </c>
      <c r="AG725" s="19">
        <v>22.8690071105957</v>
      </c>
      <c r="AH725" s="19">
        <v>22.994104385376001</v>
      </c>
      <c r="AI725" s="19">
        <v>23.0098361968994</v>
      </c>
      <c r="AJ725" s="19">
        <v>23.278242111206101</v>
      </c>
      <c r="AK725" s="19">
        <v>23.2657070159912</v>
      </c>
      <c r="AL725" s="19">
        <v>23.219335556030298</v>
      </c>
      <c r="AM725" s="19">
        <v>22.795091629028299</v>
      </c>
      <c r="AN725" s="19">
        <v>22.9216709136963</v>
      </c>
      <c r="AO725" s="19">
        <v>75.510000000000005</v>
      </c>
      <c r="AP725" s="19">
        <v>684</v>
      </c>
      <c r="AQ725" s="19">
        <v>42.3</v>
      </c>
      <c r="AR725" s="19">
        <v>25</v>
      </c>
      <c r="AS725" s="19">
        <v>42.3</v>
      </c>
      <c r="AT725" s="19">
        <v>42.3</v>
      </c>
      <c r="AU725" s="19">
        <v>0</v>
      </c>
      <c r="AV725" s="19">
        <v>215.73</v>
      </c>
      <c r="AW725" s="19">
        <v>25</v>
      </c>
      <c r="AX725" s="19">
        <v>25</v>
      </c>
      <c r="AY725" s="19">
        <v>25</v>
      </c>
      <c r="AZ725" s="19" t="s">
        <v>43</v>
      </c>
      <c r="BA725" s="19">
        <v>10</v>
      </c>
      <c r="BB725" s="19">
        <v>10</v>
      </c>
      <c r="BC725" s="19">
        <v>9</v>
      </c>
      <c r="BD725" s="19">
        <v>11</v>
      </c>
      <c r="BE725" s="19">
        <v>15</v>
      </c>
      <c r="BF725" s="19">
        <v>20</v>
      </c>
      <c r="BG725" s="19">
        <v>20</v>
      </c>
      <c r="BH725" s="19">
        <v>18</v>
      </c>
      <c r="BI725" s="19">
        <v>16</v>
      </c>
      <c r="BJ725" s="19">
        <v>14</v>
      </c>
      <c r="BK725" s="19">
        <v>684</v>
      </c>
      <c r="BL725" s="19">
        <v>1.9</v>
      </c>
      <c r="BM725" s="19">
        <v>17.8</v>
      </c>
      <c r="BN725" s="19">
        <v>18.399999999999999</v>
      </c>
      <c r="BO725" s="19">
        <v>21.1</v>
      </c>
      <c r="BP725" s="19">
        <v>18</v>
      </c>
      <c r="BQ725" s="19">
        <v>28.5</v>
      </c>
      <c r="BR725" s="19">
        <v>35.200000000000003</v>
      </c>
      <c r="BS725" s="19">
        <v>35.5</v>
      </c>
      <c r="BT725" s="19">
        <v>32.9</v>
      </c>
      <c r="BU725" s="19">
        <v>25.3</v>
      </c>
      <c r="BV725" s="19">
        <v>22.8</v>
      </c>
      <c r="BW725" s="19">
        <v>0.82249322639523004</v>
      </c>
      <c r="BX725" s="19">
        <v>0.47237821482602099</v>
      </c>
      <c r="BY725" s="19">
        <v>-0.49310684204101601</v>
      </c>
      <c r="BZ725" s="19">
        <v>-1.5900393444634</v>
      </c>
    </row>
    <row r="726" spans="1:78" s="38" customFormat="1" x14ac:dyDescent="0.3">
      <c r="A726" s="91">
        <v>724</v>
      </c>
      <c r="B726" s="19" t="s">
        <v>2658</v>
      </c>
      <c r="C726" s="223" t="s">
        <v>2659</v>
      </c>
      <c r="D726" s="177">
        <v>1.200896189043644</v>
      </c>
      <c r="E726" s="108">
        <f t="shared" si="119"/>
        <v>0.26411144327915564</v>
      </c>
      <c r="F726" s="28">
        <v>0.15057951092329669</v>
      </c>
      <c r="G726" s="129">
        <f t="shared" si="120"/>
        <v>0.82223411776553901</v>
      </c>
      <c r="H726" s="144"/>
      <c r="I726" s="145">
        <f t="shared" si="121"/>
        <v>0.82223411776553901</v>
      </c>
      <c r="J726" s="74" t="s">
        <v>2660</v>
      </c>
      <c r="K726" s="74" t="s">
        <v>2661</v>
      </c>
      <c r="L726" s="74" t="str">
        <f t="shared" si="122"/>
        <v>GO:0003729</v>
      </c>
      <c r="M726" s="75" t="str">
        <f t="shared" si="124"/>
        <v/>
      </c>
      <c r="N726" s="74" t="str">
        <f t="shared" si="124"/>
        <v/>
      </c>
      <c r="O726" s="74" t="str">
        <f t="shared" si="124"/>
        <v>GO:0003729</v>
      </c>
      <c r="P726" s="74" t="str">
        <f t="shared" si="124"/>
        <v/>
      </c>
      <c r="Q726" s="76" t="str">
        <f t="shared" si="124"/>
        <v/>
      </c>
      <c r="R726" s="74" t="str">
        <f t="shared" si="124"/>
        <v/>
      </c>
      <c r="S726" s="77">
        <v>4811000</v>
      </c>
      <c r="T726" s="78">
        <v>5813900</v>
      </c>
      <c r="U726" s="78">
        <v>7843300</v>
      </c>
      <c r="V726" s="78">
        <v>7788600</v>
      </c>
      <c r="W726" s="78">
        <v>8579600</v>
      </c>
      <c r="X726" s="79">
        <v>5</v>
      </c>
      <c r="Y726" s="80">
        <v>7028500</v>
      </c>
      <c r="Z726" s="80">
        <v>9813500</v>
      </c>
      <c r="AA726" s="80">
        <v>8653800</v>
      </c>
      <c r="AB726" s="80">
        <v>7440400</v>
      </c>
      <c r="AC726" s="80">
        <v>8898700</v>
      </c>
      <c r="AD726" s="96">
        <v>5</v>
      </c>
      <c r="AE726" s="19">
        <v>22.197904586791999</v>
      </c>
      <c r="AF726" s="19">
        <v>22.471075057983398</v>
      </c>
      <c r="AG726" s="19">
        <v>22.903028488159201</v>
      </c>
      <c r="AH726" s="19">
        <v>22.8929328918457</v>
      </c>
      <c r="AI726" s="19">
        <v>23.032478332519499</v>
      </c>
      <c r="AJ726" s="19">
        <v>22.744785308837901</v>
      </c>
      <c r="AK726" s="19">
        <v>23.226335525512699</v>
      </c>
      <c r="AL726" s="19">
        <v>23.0449028015137</v>
      </c>
      <c r="AM726" s="19">
        <v>22.826948165893601</v>
      </c>
      <c r="AN726" s="19">
        <v>23.085163116455099</v>
      </c>
      <c r="AO726" s="19">
        <v>142.13</v>
      </c>
      <c r="AP726" s="19">
        <v>1314</v>
      </c>
      <c r="AQ726" s="19">
        <v>35.200000000000003</v>
      </c>
      <c r="AR726" s="19">
        <v>35</v>
      </c>
      <c r="AS726" s="19">
        <v>35.200000000000003</v>
      </c>
      <c r="AT726" s="19">
        <v>35.200000000000003</v>
      </c>
      <c r="AU726" s="19">
        <v>0</v>
      </c>
      <c r="AV726" s="19">
        <v>323.31</v>
      </c>
      <c r="AW726" s="19">
        <v>35</v>
      </c>
      <c r="AX726" s="19">
        <v>35</v>
      </c>
      <c r="AY726" s="19">
        <v>35</v>
      </c>
      <c r="AZ726" s="19" t="s">
        <v>43</v>
      </c>
      <c r="BA726" s="19">
        <v>11</v>
      </c>
      <c r="BB726" s="19">
        <v>10</v>
      </c>
      <c r="BC726" s="19">
        <v>13</v>
      </c>
      <c r="BD726" s="19">
        <v>24</v>
      </c>
      <c r="BE726" s="19">
        <v>22</v>
      </c>
      <c r="BF726" s="19">
        <v>21</v>
      </c>
      <c r="BG726" s="19">
        <v>22</v>
      </c>
      <c r="BH726" s="19">
        <v>23</v>
      </c>
      <c r="BI726" s="19">
        <v>20</v>
      </c>
      <c r="BJ726" s="19">
        <v>22</v>
      </c>
      <c r="BK726" s="19">
        <v>1314</v>
      </c>
      <c r="BL726" s="19">
        <v>2.5</v>
      </c>
      <c r="BM726" s="19">
        <v>12.9</v>
      </c>
      <c r="BN726" s="19">
        <v>13.2</v>
      </c>
      <c r="BO726" s="19">
        <v>17.2</v>
      </c>
      <c r="BP726" s="19">
        <v>26.3</v>
      </c>
      <c r="BQ726" s="19">
        <v>23.6</v>
      </c>
      <c r="BR726" s="19">
        <v>21.7</v>
      </c>
      <c r="BS726" s="19">
        <v>22.9</v>
      </c>
      <c r="BT726" s="19">
        <v>24.4</v>
      </c>
      <c r="BU726" s="19">
        <v>22.4</v>
      </c>
      <c r="BV726" s="19">
        <v>21.5</v>
      </c>
      <c r="BW726" s="19">
        <v>0.82223411776553901</v>
      </c>
      <c r="BX726" s="19">
        <v>0.47198791540785501</v>
      </c>
      <c r="BY726" s="19">
        <v>-0.28614311218261801</v>
      </c>
      <c r="BZ726" s="19">
        <v>-1.5896398539643699</v>
      </c>
    </row>
    <row r="727" spans="1:78" s="38" customFormat="1" x14ac:dyDescent="0.3">
      <c r="A727" s="91">
        <v>725</v>
      </c>
      <c r="B727" s="19" t="s">
        <v>2662</v>
      </c>
      <c r="C727" s="223" t="s">
        <v>2663</v>
      </c>
      <c r="D727" s="177">
        <v>1.2165188407434608</v>
      </c>
      <c r="E727" s="108">
        <f t="shared" si="119"/>
        <v>0.28275866407960659</v>
      </c>
      <c r="F727" s="28">
        <v>0.15080636773716685</v>
      </c>
      <c r="G727" s="129">
        <f t="shared" si="120"/>
        <v>0.82158032017229599</v>
      </c>
      <c r="H727" s="144"/>
      <c r="I727" s="145">
        <f t="shared" si="121"/>
        <v>0.82158032017229599</v>
      </c>
      <c r="J727" s="74" t="s">
        <v>2473</v>
      </c>
      <c r="K727" s="74" t="s">
        <v>2474</v>
      </c>
      <c r="L727" s="74" t="str">
        <f t="shared" si="122"/>
        <v/>
      </c>
      <c r="M727" s="75" t="str">
        <f t="shared" si="124"/>
        <v/>
      </c>
      <c r="N727" s="74" t="str">
        <f t="shared" si="124"/>
        <v/>
      </c>
      <c r="O727" s="74" t="str">
        <f t="shared" si="124"/>
        <v/>
      </c>
      <c r="P727" s="74" t="str">
        <f t="shared" si="124"/>
        <v/>
      </c>
      <c r="Q727" s="76" t="str">
        <f t="shared" si="124"/>
        <v/>
      </c>
      <c r="R727" s="74" t="str">
        <f t="shared" si="124"/>
        <v/>
      </c>
      <c r="S727" s="77">
        <v>22795000</v>
      </c>
      <c r="T727" s="78">
        <v>15411000</v>
      </c>
      <c r="U727" s="78">
        <v>16150000</v>
      </c>
      <c r="V727" s="78">
        <v>17288000</v>
      </c>
      <c r="W727" s="78">
        <v>16861000</v>
      </c>
      <c r="X727" s="79">
        <v>5</v>
      </c>
      <c r="Y727" s="80">
        <v>27966000</v>
      </c>
      <c r="Z727" s="80">
        <v>21852000</v>
      </c>
      <c r="AA727" s="80">
        <v>23282000</v>
      </c>
      <c r="AB727" s="80">
        <v>15925000</v>
      </c>
      <c r="AC727" s="80">
        <v>18643000</v>
      </c>
      <c r="AD727" s="96">
        <v>5</v>
      </c>
      <c r="AE727" s="19">
        <v>24.442214965820298</v>
      </c>
      <c r="AF727" s="19">
        <v>23.877456665039102</v>
      </c>
      <c r="AG727" s="19">
        <v>23.945030212402301</v>
      </c>
      <c r="AH727" s="19">
        <v>24.043268203735401</v>
      </c>
      <c r="AI727" s="19">
        <v>24.007186889648398</v>
      </c>
      <c r="AJ727" s="19">
        <v>24.7371711730957</v>
      </c>
      <c r="AK727" s="19">
        <v>24.381261825561499</v>
      </c>
      <c r="AL727" s="19">
        <v>24.472711563110401</v>
      </c>
      <c r="AM727" s="19">
        <v>23.924789428710898</v>
      </c>
      <c r="AN727" s="19">
        <v>24.1521301269531</v>
      </c>
      <c r="AO727" s="19">
        <v>68.998000000000005</v>
      </c>
      <c r="AP727" s="19">
        <v>623</v>
      </c>
      <c r="AQ727" s="19">
        <v>68.900000000000006</v>
      </c>
      <c r="AR727" s="19">
        <v>37</v>
      </c>
      <c r="AS727" s="19">
        <v>68.900000000000006</v>
      </c>
      <c r="AT727" s="19">
        <v>68.900000000000006</v>
      </c>
      <c r="AU727" s="19">
        <v>0</v>
      </c>
      <c r="AV727" s="19">
        <v>323.31</v>
      </c>
      <c r="AW727" s="19">
        <v>37</v>
      </c>
      <c r="AX727" s="19">
        <v>37</v>
      </c>
      <c r="AY727" s="19">
        <v>37</v>
      </c>
      <c r="AZ727" s="19" t="s">
        <v>43</v>
      </c>
      <c r="BA727" s="19">
        <v>23</v>
      </c>
      <c r="BB727" s="19">
        <v>25</v>
      </c>
      <c r="BC727" s="19">
        <v>23</v>
      </c>
      <c r="BD727" s="19">
        <v>12</v>
      </c>
      <c r="BE727" s="19">
        <v>19</v>
      </c>
      <c r="BF727" s="19">
        <v>27</v>
      </c>
      <c r="BG727" s="19">
        <v>24</v>
      </c>
      <c r="BH727" s="19">
        <v>23</v>
      </c>
      <c r="BI727" s="19">
        <v>18</v>
      </c>
      <c r="BJ727" s="19">
        <v>15</v>
      </c>
      <c r="BK727" s="19">
        <v>623</v>
      </c>
      <c r="BL727" s="19">
        <v>1.84</v>
      </c>
      <c r="BM727" s="19">
        <v>40.1</v>
      </c>
      <c r="BN727" s="19">
        <v>52</v>
      </c>
      <c r="BO727" s="19">
        <v>41.6</v>
      </c>
      <c r="BP727" s="19">
        <v>21.2</v>
      </c>
      <c r="BQ727" s="19">
        <v>39.299999999999997</v>
      </c>
      <c r="BR727" s="19">
        <v>59.7</v>
      </c>
      <c r="BS727" s="19">
        <v>49.9</v>
      </c>
      <c r="BT727" s="19">
        <v>53.8</v>
      </c>
      <c r="BU727" s="19">
        <v>36.4</v>
      </c>
      <c r="BV727" s="19">
        <v>32.6</v>
      </c>
      <c r="BW727" s="19">
        <v>0.82158032017229599</v>
      </c>
      <c r="BX727" s="19">
        <v>0.47211463046757202</v>
      </c>
      <c r="BY727" s="19">
        <v>-0.27058143615722602</v>
      </c>
      <c r="BZ727" s="19">
        <v>-1.5886317415168201</v>
      </c>
    </row>
    <row r="728" spans="1:78" s="38" customFormat="1" x14ac:dyDescent="0.3">
      <c r="A728" s="91">
        <v>726</v>
      </c>
      <c r="B728" s="19" t="s">
        <v>2664</v>
      </c>
      <c r="C728" s="223" t="s">
        <v>76</v>
      </c>
      <c r="D728" s="177">
        <v>1.2609443092421755</v>
      </c>
      <c r="E728" s="108">
        <f t="shared" si="119"/>
        <v>0.33450455912817806</v>
      </c>
      <c r="F728" s="28">
        <v>0.15121629274229736</v>
      </c>
      <c r="G728" s="129">
        <f t="shared" si="120"/>
        <v>0.82040141341901296</v>
      </c>
      <c r="H728" s="144"/>
      <c r="I728" s="145">
        <f t="shared" si="121"/>
        <v>0.82040141341901296</v>
      </c>
      <c r="J728" s="74" t="s">
        <v>2665</v>
      </c>
      <c r="K728" s="74" t="s">
        <v>2666</v>
      </c>
      <c r="L728" s="74" t="str">
        <f t="shared" si="122"/>
        <v/>
      </c>
      <c r="M728" s="75" t="str">
        <f t="shared" si="124"/>
        <v/>
      </c>
      <c r="N728" s="74" t="str">
        <f t="shared" si="124"/>
        <v/>
      </c>
      <c r="O728" s="74" t="str">
        <f t="shared" si="124"/>
        <v/>
      </c>
      <c r="P728" s="74" t="str">
        <f t="shared" si="124"/>
        <v/>
      </c>
      <c r="Q728" s="76" t="str">
        <f t="shared" si="124"/>
        <v/>
      </c>
      <c r="R728" s="74" t="str">
        <f t="shared" si="124"/>
        <v/>
      </c>
      <c r="S728" s="77">
        <v>2100800</v>
      </c>
      <c r="T728" s="78">
        <v>1876700</v>
      </c>
      <c r="U728" s="78">
        <v>2010500</v>
      </c>
      <c r="V728" s="78">
        <v>4097400</v>
      </c>
      <c r="W728" s="78">
        <v>4049800</v>
      </c>
      <c r="X728" s="79">
        <v>5</v>
      </c>
      <c r="Y728" s="80">
        <v>3765200</v>
      </c>
      <c r="Z728" s="80">
        <v>2929600</v>
      </c>
      <c r="AA728" s="80">
        <v>3919000</v>
      </c>
      <c r="AB728" s="80">
        <v>3624400</v>
      </c>
      <c r="AC728" s="80">
        <v>3585500</v>
      </c>
      <c r="AD728" s="96">
        <v>5</v>
      </c>
      <c r="AE728" s="19">
        <v>21.002508163452099</v>
      </c>
      <c r="AF728" s="19">
        <v>20.839767456054702</v>
      </c>
      <c r="AG728" s="19">
        <v>20.939123153686499</v>
      </c>
      <c r="AH728" s="19">
        <v>21.9662780761719</v>
      </c>
      <c r="AI728" s="19">
        <v>21.949419021606399</v>
      </c>
      <c r="AJ728" s="19">
        <v>21.844295501708999</v>
      </c>
      <c r="AK728" s="19">
        <v>21.482273101806602</v>
      </c>
      <c r="AL728" s="19">
        <v>21.902053833007798</v>
      </c>
      <c r="AM728" s="19">
        <v>21.789310455322301</v>
      </c>
      <c r="AN728" s="19">
        <v>21.7737426757813</v>
      </c>
      <c r="AO728" s="19">
        <v>38.051000000000002</v>
      </c>
      <c r="AP728" s="19">
        <v>351</v>
      </c>
      <c r="AQ728" s="19">
        <v>29.1</v>
      </c>
      <c r="AR728" s="19">
        <v>8</v>
      </c>
      <c r="AS728" s="19">
        <v>29.1</v>
      </c>
      <c r="AT728" s="19">
        <v>29.1</v>
      </c>
      <c r="AU728" s="19">
        <v>0</v>
      </c>
      <c r="AV728" s="19">
        <v>142.76</v>
      </c>
      <c r="AW728" s="19">
        <v>8</v>
      </c>
      <c r="AX728" s="19">
        <v>8</v>
      </c>
      <c r="AY728" s="19">
        <v>8</v>
      </c>
      <c r="AZ728" s="19" t="s">
        <v>43</v>
      </c>
      <c r="BA728" s="19">
        <v>5</v>
      </c>
      <c r="BB728" s="19">
        <v>2</v>
      </c>
      <c r="BC728" s="19">
        <v>2</v>
      </c>
      <c r="BD728" s="19">
        <v>4</v>
      </c>
      <c r="BE728" s="19">
        <v>7</v>
      </c>
      <c r="BF728" s="19">
        <v>7</v>
      </c>
      <c r="BG728" s="19">
        <v>4</v>
      </c>
      <c r="BH728" s="19">
        <v>7</v>
      </c>
      <c r="BI728" s="19">
        <v>4</v>
      </c>
      <c r="BJ728" s="19">
        <v>7</v>
      </c>
      <c r="BK728" s="19">
        <v>351</v>
      </c>
      <c r="BL728" s="19">
        <v>1.22</v>
      </c>
      <c r="BM728" s="19">
        <v>19.399999999999999</v>
      </c>
      <c r="BN728" s="19">
        <v>10.8</v>
      </c>
      <c r="BO728" s="19">
        <v>10.8</v>
      </c>
      <c r="BP728" s="19">
        <v>15.4</v>
      </c>
      <c r="BQ728" s="19">
        <v>26.8</v>
      </c>
      <c r="BR728" s="19">
        <v>27.1</v>
      </c>
      <c r="BS728" s="19">
        <v>16.8</v>
      </c>
      <c r="BT728" s="19">
        <v>27.1</v>
      </c>
      <c r="BU728" s="19">
        <v>12.8</v>
      </c>
      <c r="BV728" s="19">
        <v>24.2</v>
      </c>
      <c r="BW728" s="19">
        <v>0.82040141341901296</v>
      </c>
      <c r="BX728" s="19">
        <v>0.47276147479307801</v>
      </c>
      <c r="BY728" s="19">
        <v>-0.41891593933105398</v>
      </c>
      <c r="BZ728" s="19">
        <v>-1.58681359967015</v>
      </c>
    </row>
    <row r="729" spans="1:78" s="38" customFormat="1" x14ac:dyDescent="0.3">
      <c r="A729" s="91">
        <v>727</v>
      </c>
      <c r="B729" s="19" t="s">
        <v>2667</v>
      </c>
      <c r="C729" s="223" t="s">
        <v>2668</v>
      </c>
      <c r="D729" s="177">
        <v>1.2493256869170657</v>
      </c>
      <c r="E729" s="108">
        <f t="shared" si="119"/>
        <v>0.32114962238219619</v>
      </c>
      <c r="F729" s="28">
        <v>0.15156185924297855</v>
      </c>
      <c r="G729" s="129">
        <f t="shared" si="120"/>
        <v>0.819410075777531</v>
      </c>
      <c r="H729" s="144"/>
      <c r="I729" s="145">
        <f t="shared" si="121"/>
        <v>0.819410075777531</v>
      </c>
      <c r="J729" s="74" t="s">
        <v>2669</v>
      </c>
      <c r="K729" s="74" t="s">
        <v>2670</v>
      </c>
      <c r="L729" s="74" t="str">
        <f t="shared" si="122"/>
        <v/>
      </c>
      <c r="M729" s="75" t="str">
        <f t="shared" si="124"/>
        <v/>
      </c>
      <c r="N729" s="74" t="str">
        <f t="shared" si="124"/>
        <v/>
      </c>
      <c r="O729" s="74" t="str">
        <f t="shared" si="124"/>
        <v/>
      </c>
      <c r="P729" s="74" t="str">
        <f t="shared" si="124"/>
        <v/>
      </c>
      <c r="Q729" s="76" t="str">
        <f t="shared" si="124"/>
        <v/>
      </c>
      <c r="R729" s="74" t="str">
        <f t="shared" si="124"/>
        <v>GO:0097014</v>
      </c>
      <c r="S729" s="77">
        <v>17510000</v>
      </c>
      <c r="T729" s="78">
        <v>33897000</v>
      </c>
      <c r="U729" s="78">
        <v>33687000</v>
      </c>
      <c r="V729" s="78">
        <v>44180000</v>
      </c>
      <c r="W729" s="78">
        <v>29406000</v>
      </c>
      <c r="X729" s="79">
        <v>5</v>
      </c>
      <c r="Y729" s="80">
        <v>40461000</v>
      </c>
      <c r="Z729" s="80">
        <v>44448000</v>
      </c>
      <c r="AA729" s="80">
        <v>43221000</v>
      </c>
      <c r="AB729" s="80">
        <v>32151000</v>
      </c>
      <c r="AC729" s="80">
        <v>37962000</v>
      </c>
      <c r="AD729" s="96">
        <v>5</v>
      </c>
      <c r="AE729" s="19">
        <v>24.0616760253906</v>
      </c>
      <c r="AF729" s="19">
        <v>25.014654159545898</v>
      </c>
      <c r="AG729" s="19">
        <v>25.005687713623001</v>
      </c>
      <c r="AH729" s="19">
        <v>25.3968906402588</v>
      </c>
      <c r="AI729" s="19">
        <v>24.809606552123999</v>
      </c>
      <c r="AJ729" s="19">
        <v>25.2700290679932</v>
      </c>
      <c r="AK729" s="19">
        <v>25.405614852905298</v>
      </c>
      <c r="AL729" s="19">
        <v>25.365228652954102</v>
      </c>
      <c r="AM729" s="19">
        <v>24.938360214233398</v>
      </c>
      <c r="AN729" s="19">
        <v>25.178052902221701</v>
      </c>
      <c r="AO729" s="19">
        <v>32.404000000000003</v>
      </c>
      <c r="AP729" s="19">
        <v>300</v>
      </c>
      <c r="AQ729" s="19">
        <v>63</v>
      </c>
      <c r="AR729" s="19">
        <v>17</v>
      </c>
      <c r="AS729" s="19">
        <v>63</v>
      </c>
      <c r="AT729" s="19">
        <v>63</v>
      </c>
      <c r="AU729" s="19">
        <v>0</v>
      </c>
      <c r="AV729" s="19">
        <v>323.31</v>
      </c>
      <c r="AW729" s="19">
        <v>17</v>
      </c>
      <c r="AX729" s="19">
        <v>17</v>
      </c>
      <c r="AY729" s="19">
        <v>17</v>
      </c>
      <c r="AZ729" s="19" t="s">
        <v>43</v>
      </c>
      <c r="BA729" s="19">
        <v>8</v>
      </c>
      <c r="BB729" s="19">
        <v>8</v>
      </c>
      <c r="BC729" s="19">
        <v>9</v>
      </c>
      <c r="BD729" s="19">
        <v>12</v>
      </c>
      <c r="BE729" s="19">
        <v>13</v>
      </c>
      <c r="BF729" s="19">
        <v>9</v>
      </c>
      <c r="BG729" s="19">
        <v>8</v>
      </c>
      <c r="BH729" s="19">
        <v>10</v>
      </c>
      <c r="BI729" s="19">
        <v>12</v>
      </c>
      <c r="BJ729" s="19">
        <v>12</v>
      </c>
      <c r="BK729" s="19">
        <v>300</v>
      </c>
      <c r="BL729" s="19">
        <v>1.2</v>
      </c>
      <c r="BM729" s="19">
        <v>45.3</v>
      </c>
      <c r="BN729" s="19">
        <v>44.7</v>
      </c>
      <c r="BO729" s="19">
        <v>48.7</v>
      </c>
      <c r="BP729" s="19">
        <v>54.3</v>
      </c>
      <c r="BQ729" s="19">
        <v>54.7</v>
      </c>
      <c r="BR729" s="19">
        <v>48.7</v>
      </c>
      <c r="BS729" s="19">
        <v>39.700000000000003</v>
      </c>
      <c r="BT729" s="19">
        <v>49</v>
      </c>
      <c r="BU729" s="19">
        <v>54.3</v>
      </c>
      <c r="BV729" s="19">
        <v>54.3</v>
      </c>
      <c r="BW729" s="19">
        <v>0.819410075777531</v>
      </c>
      <c r="BX729" s="19">
        <v>0.47359097744360901</v>
      </c>
      <c r="BY729" s="19">
        <v>-0.37375411987304502</v>
      </c>
      <c r="BZ729" s="19">
        <v>-1.5852843864319299</v>
      </c>
    </row>
    <row r="730" spans="1:78" s="38" customFormat="1" x14ac:dyDescent="0.3">
      <c r="A730" s="91">
        <v>728</v>
      </c>
      <c r="B730" s="19" t="s">
        <v>2671</v>
      </c>
      <c r="C730" s="223" t="s">
        <v>2672</v>
      </c>
      <c r="D730" s="177">
        <v>1.213564521766145</v>
      </c>
      <c r="E730" s="108">
        <f t="shared" si="119"/>
        <v>0.27925081451085532</v>
      </c>
      <c r="F730" s="28">
        <v>0.15194268883147524</v>
      </c>
      <c r="G730" s="129">
        <f t="shared" si="120"/>
        <v>0.81832019243522203</v>
      </c>
      <c r="H730" s="144"/>
      <c r="I730" s="145">
        <f t="shared" si="121"/>
        <v>0.81832019243522203</v>
      </c>
      <c r="J730" s="74" t="s">
        <v>2673</v>
      </c>
      <c r="K730" s="74" t="s">
        <v>2674</v>
      </c>
      <c r="L730" s="74" t="str">
        <f t="shared" si="122"/>
        <v>GO:0022625;GO:0003735;GO:0005730</v>
      </c>
      <c r="M730" s="75" t="str">
        <f t="shared" si="124"/>
        <v>GO:0022625</v>
      </c>
      <c r="N730" s="74" t="str">
        <f t="shared" si="124"/>
        <v>GO:0003735</v>
      </c>
      <c r="O730" s="74" t="str">
        <f t="shared" si="124"/>
        <v/>
      </c>
      <c r="P730" s="74" t="str">
        <f t="shared" si="124"/>
        <v>GO:0005730</v>
      </c>
      <c r="Q730" s="76" t="str">
        <f t="shared" si="124"/>
        <v/>
      </c>
      <c r="R730" s="74" t="str">
        <f t="shared" si="124"/>
        <v/>
      </c>
      <c r="S730" s="77">
        <v>144270000</v>
      </c>
      <c r="T730" s="78">
        <v>169030000</v>
      </c>
      <c r="U730" s="78">
        <v>162090000</v>
      </c>
      <c r="V730" s="78">
        <v>295030000</v>
      </c>
      <c r="W730" s="78">
        <v>259620000</v>
      </c>
      <c r="X730" s="79">
        <v>5</v>
      </c>
      <c r="Y730" s="80">
        <v>224340000</v>
      </c>
      <c r="Z730" s="80">
        <v>259290000</v>
      </c>
      <c r="AA730" s="80">
        <v>242110000</v>
      </c>
      <c r="AB730" s="80">
        <v>242790000</v>
      </c>
      <c r="AC730" s="80">
        <v>281490000</v>
      </c>
      <c r="AD730" s="96">
        <v>5</v>
      </c>
      <c r="AE730" s="19">
        <v>27.1041965484619</v>
      </c>
      <c r="AF730" s="19">
        <v>27.332704544067401</v>
      </c>
      <c r="AG730" s="19">
        <v>27.272220611572301</v>
      </c>
      <c r="AH730" s="19">
        <v>28.136285781860401</v>
      </c>
      <c r="AI730" s="19">
        <v>27.951826095581101</v>
      </c>
      <c r="AJ730" s="19">
        <v>27.741111755371101</v>
      </c>
      <c r="AK730" s="19">
        <v>27.9499912261963</v>
      </c>
      <c r="AL730" s="19">
        <v>27.851087570190401</v>
      </c>
      <c r="AM730" s="19">
        <v>27.8551330566406</v>
      </c>
      <c r="AN730" s="19">
        <v>28.068508148193398</v>
      </c>
      <c r="AO730" s="19">
        <v>21.856999999999999</v>
      </c>
      <c r="AP730" s="19">
        <v>189</v>
      </c>
      <c r="AQ730" s="19">
        <v>77.8</v>
      </c>
      <c r="AR730" s="19">
        <v>21</v>
      </c>
      <c r="AS730" s="19">
        <v>77.8</v>
      </c>
      <c r="AT730" s="19">
        <v>77.8</v>
      </c>
      <c r="AU730" s="19">
        <v>0</v>
      </c>
      <c r="AV730" s="19">
        <v>323.31</v>
      </c>
      <c r="AW730" s="19" t="s">
        <v>43</v>
      </c>
      <c r="AX730" s="19" t="s">
        <v>43</v>
      </c>
      <c r="AY730" s="19" t="s">
        <v>43</v>
      </c>
      <c r="AZ730" s="19" t="s">
        <v>43</v>
      </c>
      <c r="BA730" s="19">
        <v>9</v>
      </c>
      <c r="BB730" s="19">
        <v>11</v>
      </c>
      <c r="BC730" s="19">
        <v>11</v>
      </c>
      <c r="BD730" s="19">
        <v>16</v>
      </c>
      <c r="BE730" s="19">
        <v>17</v>
      </c>
      <c r="BF730" s="19">
        <v>17</v>
      </c>
      <c r="BG730" s="19">
        <v>14</v>
      </c>
      <c r="BH730" s="19">
        <v>15</v>
      </c>
      <c r="BI730" s="19">
        <v>15</v>
      </c>
      <c r="BJ730" s="19">
        <v>14</v>
      </c>
      <c r="BK730" s="19" t="s">
        <v>43</v>
      </c>
      <c r="BL730" s="19">
        <v>1.33</v>
      </c>
      <c r="BM730" s="19">
        <v>58.7</v>
      </c>
      <c r="BN730" s="19">
        <v>56.6</v>
      </c>
      <c r="BO730" s="19">
        <v>56.6</v>
      </c>
      <c r="BP730" s="19">
        <v>68.8</v>
      </c>
      <c r="BQ730" s="19">
        <v>72</v>
      </c>
      <c r="BR730" s="19">
        <v>74.099999999999994</v>
      </c>
      <c r="BS730" s="19">
        <v>69.8</v>
      </c>
      <c r="BT730" s="19">
        <v>69.8</v>
      </c>
      <c r="BU730" s="19">
        <v>72</v>
      </c>
      <c r="BV730" s="19">
        <v>72</v>
      </c>
      <c r="BW730" s="19">
        <v>0.81832019243522203</v>
      </c>
      <c r="BX730" s="19">
        <v>0.47399699699699699</v>
      </c>
      <c r="BY730" s="19">
        <v>-0.33371963500976798</v>
      </c>
      <c r="BZ730" s="19">
        <v>-1.58360279342043</v>
      </c>
    </row>
    <row r="731" spans="1:78" s="38" customFormat="1" x14ac:dyDescent="0.3">
      <c r="A731" s="91">
        <v>729</v>
      </c>
      <c r="B731" s="19" t="s">
        <v>2675</v>
      </c>
      <c r="C731" s="223" t="s">
        <v>2676</v>
      </c>
      <c r="D731" s="177">
        <v>1.2580288894701659</v>
      </c>
      <c r="E731" s="108">
        <f t="shared" si="119"/>
        <v>0.33116505275518482</v>
      </c>
      <c r="F731" s="28">
        <v>0.15218308287694332</v>
      </c>
      <c r="G731" s="129">
        <f t="shared" si="120"/>
        <v>0.81763362234557702</v>
      </c>
      <c r="H731" s="144"/>
      <c r="I731" s="145">
        <f t="shared" si="121"/>
        <v>0.81763362234557702</v>
      </c>
      <c r="J731" s="74" t="s">
        <v>2677</v>
      </c>
      <c r="K731" s="74" t="s">
        <v>2678</v>
      </c>
      <c r="L731" s="74" t="str">
        <f t="shared" si="122"/>
        <v>GO:0022625;GO:0003735;GO:0003723</v>
      </c>
      <c r="M731" s="75" t="str">
        <f t="shared" si="124"/>
        <v>GO:0022625</v>
      </c>
      <c r="N731" s="74" t="str">
        <f t="shared" si="124"/>
        <v>GO:0003735</v>
      </c>
      <c r="O731" s="74" t="str">
        <f t="shared" si="124"/>
        <v/>
      </c>
      <c r="P731" s="74" t="str">
        <f t="shared" si="124"/>
        <v/>
      </c>
      <c r="Q731" s="76" t="str">
        <f t="shared" si="124"/>
        <v>GO:0003723</v>
      </c>
      <c r="R731" s="74" t="str">
        <f t="shared" si="124"/>
        <v/>
      </c>
      <c r="S731" s="77">
        <v>148840000</v>
      </c>
      <c r="T731" s="78">
        <v>187600000</v>
      </c>
      <c r="U731" s="78">
        <v>228660000</v>
      </c>
      <c r="V731" s="78">
        <v>231460000</v>
      </c>
      <c r="W731" s="78">
        <v>235650000</v>
      </c>
      <c r="X731" s="79">
        <v>5</v>
      </c>
      <c r="Y731" s="80">
        <v>356210000</v>
      </c>
      <c r="Z731" s="80">
        <v>237120000</v>
      </c>
      <c r="AA731" s="80">
        <v>294370000</v>
      </c>
      <c r="AB731" s="80">
        <v>209890000</v>
      </c>
      <c r="AC731" s="80">
        <v>200960000</v>
      </c>
      <c r="AD731" s="96">
        <v>5</v>
      </c>
      <c r="AE731" s="19">
        <v>27.149187088012699</v>
      </c>
      <c r="AF731" s="19">
        <v>27.4830837249756</v>
      </c>
      <c r="AG731" s="19">
        <v>27.768629074096701</v>
      </c>
      <c r="AH731" s="19">
        <v>27.786188125610401</v>
      </c>
      <c r="AI731" s="19">
        <v>27.812070846557599</v>
      </c>
      <c r="AJ731" s="19">
        <v>28.408153533935501</v>
      </c>
      <c r="AK731" s="19">
        <v>27.821043014526399</v>
      </c>
      <c r="AL731" s="19">
        <v>28.133054733276399</v>
      </c>
      <c r="AM731" s="19">
        <v>27.645057678222699</v>
      </c>
      <c r="AN731" s="19">
        <v>27.582332611083999</v>
      </c>
      <c r="AO731" s="19">
        <v>48.691000000000003</v>
      </c>
      <c r="AP731" s="19">
        <v>429</v>
      </c>
      <c r="AQ731" s="19">
        <v>72.7</v>
      </c>
      <c r="AR731" s="19">
        <v>43</v>
      </c>
      <c r="AS731" s="19">
        <v>72.7</v>
      </c>
      <c r="AT731" s="19">
        <v>72.7</v>
      </c>
      <c r="AU731" s="19">
        <v>0</v>
      </c>
      <c r="AV731" s="19">
        <v>323.31</v>
      </c>
      <c r="AW731" s="19" t="s">
        <v>43</v>
      </c>
      <c r="AX731" s="19" t="s">
        <v>43</v>
      </c>
      <c r="AY731" s="19" t="s">
        <v>43</v>
      </c>
      <c r="AZ731" s="19" t="s">
        <v>43</v>
      </c>
      <c r="BA731" s="19">
        <v>18</v>
      </c>
      <c r="BB731" s="19">
        <v>21</v>
      </c>
      <c r="BC731" s="19">
        <v>20</v>
      </c>
      <c r="BD731" s="19">
        <v>37</v>
      </c>
      <c r="BE731" s="19">
        <v>37</v>
      </c>
      <c r="BF731" s="19">
        <v>22</v>
      </c>
      <c r="BG731" s="19">
        <v>22</v>
      </c>
      <c r="BH731" s="19">
        <v>24</v>
      </c>
      <c r="BI731" s="19">
        <v>35</v>
      </c>
      <c r="BJ731" s="19">
        <v>33</v>
      </c>
      <c r="BK731" s="19" t="s">
        <v>43</v>
      </c>
      <c r="BL731" s="19">
        <v>1.75</v>
      </c>
      <c r="BM731" s="19">
        <v>42.2</v>
      </c>
      <c r="BN731" s="19">
        <v>43.8</v>
      </c>
      <c r="BO731" s="19">
        <v>43.6</v>
      </c>
      <c r="BP731" s="19">
        <v>69.2</v>
      </c>
      <c r="BQ731" s="19">
        <v>69.5</v>
      </c>
      <c r="BR731" s="19">
        <v>51</v>
      </c>
      <c r="BS731" s="19">
        <v>46.9</v>
      </c>
      <c r="BT731" s="19">
        <v>50.6</v>
      </c>
      <c r="BU731" s="19">
        <v>67.400000000000006</v>
      </c>
      <c r="BV731" s="19">
        <v>66</v>
      </c>
      <c r="BW731" s="19">
        <v>0.81763362234557702</v>
      </c>
      <c r="BX731" s="19">
        <v>0.47412293853073501</v>
      </c>
      <c r="BY731" s="19">
        <v>-0.31809654235840101</v>
      </c>
      <c r="BZ731" s="19">
        <v>-1.58254327971265</v>
      </c>
    </row>
    <row r="732" spans="1:78" s="38" customFormat="1" x14ac:dyDescent="0.3">
      <c r="A732" s="91">
        <v>730</v>
      </c>
      <c r="B732" s="19" t="s">
        <v>2679</v>
      </c>
      <c r="C732" s="223" t="s">
        <v>2680</v>
      </c>
      <c r="D732" s="177">
        <v>1.1048423473661775</v>
      </c>
      <c r="E732" s="108">
        <f t="shared" si="119"/>
        <v>0.14384052264879463</v>
      </c>
      <c r="F732" s="28">
        <v>0.15236227361522939</v>
      </c>
      <c r="G732" s="129">
        <f t="shared" si="120"/>
        <v>0.81712255523411104</v>
      </c>
      <c r="H732" s="144"/>
      <c r="I732" s="145">
        <f t="shared" si="121"/>
        <v>0.81712255523411104</v>
      </c>
      <c r="J732" s="74" t="s">
        <v>94</v>
      </c>
      <c r="K732" s="74" t="s">
        <v>95</v>
      </c>
      <c r="L732" s="74" t="str">
        <f t="shared" si="122"/>
        <v/>
      </c>
      <c r="M732" s="75" t="str">
        <f t="shared" si="124"/>
        <v/>
      </c>
      <c r="N732" s="74" t="str">
        <f t="shared" si="124"/>
        <v/>
      </c>
      <c r="O732" s="74" t="str">
        <f t="shared" si="124"/>
        <v/>
      </c>
      <c r="P732" s="74" t="str">
        <f t="shared" si="124"/>
        <v/>
      </c>
      <c r="Q732" s="76" t="str">
        <f t="shared" si="124"/>
        <v/>
      </c>
      <c r="R732" s="74" t="str">
        <f t="shared" si="124"/>
        <v/>
      </c>
      <c r="S732" s="77">
        <v>340430000</v>
      </c>
      <c r="T732" s="78">
        <v>470280000</v>
      </c>
      <c r="U732" s="78">
        <v>431220000</v>
      </c>
      <c r="V732" s="78">
        <v>382530000</v>
      </c>
      <c r="W732" s="78">
        <v>392950000</v>
      </c>
      <c r="X732" s="79">
        <v>5</v>
      </c>
      <c r="Y732" s="80">
        <v>402670000</v>
      </c>
      <c r="Z732" s="80">
        <v>491990000</v>
      </c>
      <c r="AA732" s="80">
        <v>455580000</v>
      </c>
      <c r="AB732" s="80">
        <v>419650000</v>
      </c>
      <c r="AC732" s="80">
        <v>459030000</v>
      </c>
      <c r="AD732" s="96">
        <v>5</v>
      </c>
      <c r="AE732" s="19">
        <v>28.3427829742432</v>
      </c>
      <c r="AF732" s="19">
        <v>28.808944702148398</v>
      </c>
      <c r="AG732" s="19">
        <v>28.6838493347168</v>
      </c>
      <c r="AH732" s="19">
        <v>28.5109977722168</v>
      </c>
      <c r="AI732" s="19">
        <v>28.549770355224599</v>
      </c>
      <c r="AJ732" s="19">
        <v>28.5850219726563</v>
      </c>
      <c r="AK732" s="19">
        <v>28.8740539550781</v>
      </c>
      <c r="AL732" s="19">
        <v>28.763128280639599</v>
      </c>
      <c r="AM732" s="19">
        <v>28.644611358642599</v>
      </c>
      <c r="AN732" s="19">
        <v>28.774013519287099</v>
      </c>
      <c r="AO732" s="19">
        <v>42.015000000000001</v>
      </c>
      <c r="AP732" s="19">
        <v>374</v>
      </c>
      <c r="AQ732" s="19">
        <v>87.4</v>
      </c>
      <c r="AR732" s="19">
        <v>35</v>
      </c>
      <c r="AS732" s="19">
        <v>87.4</v>
      </c>
      <c r="AT732" s="19">
        <v>87.4</v>
      </c>
      <c r="AU732" s="19">
        <v>0</v>
      </c>
      <c r="AV732" s="19">
        <v>323.31</v>
      </c>
      <c r="AW732" s="19">
        <v>35</v>
      </c>
      <c r="AX732" s="19">
        <v>35</v>
      </c>
      <c r="AY732" s="19">
        <v>35</v>
      </c>
      <c r="AZ732" s="19" t="s">
        <v>43</v>
      </c>
      <c r="BA732" s="19">
        <v>22</v>
      </c>
      <c r="BB732" s="19">
        <v>25</v>
      </c>
      <c r="BC732" s="19">
        <v>23</v>
      </c>
      <c r="BD732" s="19">
        <v>30</v>
      </c>
      <c r="BE732" s="19">
        <v>33</v>
      </c>
      <c r="BF732" s="19">
        <v>24</v>
      </c>
      <c r="BG732" s="19">
        <v>23</v>
      </c>
      <c r="BH732" s="19">
        <v>25</v>
      </c>
      <c r="BI732" s="19">
        <v>32</v>
      </c>
      <c r="BJ732" s="19">
        <v>30</v>
      </c>
      <c r="BK732" s="19">
        <v>374</v>
      </c>
      <c r="BL732" s="19">
        <v>1.53</v>
      </c>
      <c r="BM732" s="19">
        <v>61.8</v>
      </c>
      <c r="BN732" s="19">
        <v>68.7</v>
      </c>
      <c r="BO732" s="19">
        <v>68.400000000000006</v>
      </c>
      <c r="BP732" s="19">
        <v>79.7</v>
      </c>
      <c r="BQ732" s="19">
        <v>79.7</v>
      </c>
      <c r="BR732" s="19">
        <v>70.3</v>
      </c>
      <c r="BS732" s="19">
        <v>67.400000000000006</v>
      </c>
      <c r="BT732" s="19">
        <v>70.900000000000006</v>
      </c>
      <c r="BU732" s="19">
        <v>79.7</v>
      </c>
      <c r="BV732" s="19">
        <v>79.7</v>
      </c>
      <c r="BW732" s="19">
        <v>0.81712255523411104</v>
      </c>
      <c r="BX732" s="19">
        <v>0.47437003745318401</v>
      </c>
      <c r="BY732" s="19">
        <v>-0.14889678955077901</v>
      </c>
      <c r="BZ732" s="19">
        <v>-1.58175450269795</v>
      </c>
    </row>
    <row r="733" spans="1:78" s="38" customFormat="1" x14ac:dyDescent="0.3">
      <c r="A733" s="91">
        <v>731</v>
      </c>
      <c r="B733" s="19" t="s">
        <v>2681</v>
      </c>
      <c r="C733" s="223" t="s">
        <v>1421</v>
      </c>
      <c r="D733" s="177">
        <v>1.2292199488491049</v>
      </c>
      <c r="E733" s="108">
        <f t="shared" si="119"/>
        <v>0.29774308554183665</v>
      </c>
      <c r="F733" s="28">
        <v>0.15310867021668959</v>
      </c>
      <c r="G733" s="129">
        <f t="shared" si="120"/>
        <v>0.81500021543727696</v>
      </c>
      <c r="H733" s="144"/>
      <c r="I733" s="145">
        <f t="shared" si="121"/>
        <v>0.81500021543727696</v>
      </c>
      <c r="J733" s="74" t="s">
        <v>2682</v>
      </c>
      <c r="K733" s="74" t="s">
        <v>2683</v>
      </c>
      <c r="L733" s="74" t="str">
        <f t="shared" si="122"/>
        <v/>
      </c>
      <c r="M733" s="75" t="str">
        <f t="shared" ref="M733:R742" si="125">IF(ISNUMBER(FIND(M$2,$J733))=TRUE,M$2,"")</f>
        <v/>
      </c>
      <c r="N733" s="74" t="str">
        <f t="shared" si="125"/>
        <v/>
      </c>
      <c r="O733" s="74" t="str">
        <f t="shared" si="125"/>
        <v/>
      </c>
      <c r="P733" s="74" t="str">
        <f t="shared" si="125"/>
        <v/>
      </c>
      <c r="Q733" s="76" t="str">
        <f t="shared" si="125"/>
        <v/>
      </c>
      <c r="R733" s="74" t="str">
        <f t="shared" si="125"/>
        <v/>
      </c>
      <c r="S733" s="77">
        <v>2730200</v>
      </c>
      <c r="T733" s="78">
        <v>1564200</v>
      </c>
      <c r="U733" s="78">
        <v>1622300</v>
      </c>
      <c r="V733" s="78">
        <v>2055700</v>
      </c>
      <c r="W733" s="78">
        <v>2350000</v>
      </c>
      <c r="X733" s="79">
        <v>5</v>
      </c>
      <c r="Y733" s="80">
        <v>3323900</v>
      </c>
      <c r="Z733" s="80">
        <v>2606900</v>
      </c>
      <c r="AA733" s="80">
        <v>2534500</v>
      </c>
      <c r="AB733" s="80">
        <v>2172600</v>
      </c>
      <c r="AC733" s="80">
        <v>2050600</v>
      </c>
      <c r="AD733" s="96">
        <v>5</v>
      </c>
      <c r="AE733" s="19">
        <v>21.3805751800537</v>
      </c>
      <c r="AF733" s="19">
        <v>20.5769939422607</v>
      </c>
      <c r="AG733" s="19">
        <v>20.629610061645501</v>
      </c>
      <c r="AH733" s="19">
        <v>20.971199035644499</v>
      </c>
      <c r="AI733" s="19">
        <v>21.164228439331101</v>
      </c>
      <c r="AJ733" s="19">
        <v>21.664445877075199</v>
      </c>
      <c r="AK733" s="19">
        <v>21.3139038085938</v>
      </c>
      <c r="AL733" s="19">
        <v>21.273269653320298</v>
      </c>
      <c r="AM733" s="19">
        <v>21.050991058349599</v>
      </c>
      <c r="AN733" s="19">
        <v>20.967615127563501</v>
      </c>
      <c r="AO733" s="19">
        <v>198.66</v>
      </c>
      <c r="AP733" s="19">
        <v>1819</v>
      </c>
      <c r="AQ733" s="19">
        <v>13</v>
      </c>
      <c r="AR733" s="19">
        <v>20</v>
      </c>
      <c r="AS733" s="19">
        <v>13</v>
      </c>
      <c r="AT733" s="19">
        <v>13</v>
      </c>
      <c r="AU733" s="19">
        <v>0</v>
      </c>
      <c r="AV733" s="19">
        <v>31.866</v>
      </c>
      <c r="AW733" s="19">
        <v>20</v>
      </c>
      <c r="AX733" s="19">
        <v>20</v>
      </c>
      <c r="AY733" s="19">
        <v>20</v>
      </c>
      <c r="AZ733" s="19" t="s">
        <v>43</v>
      </c>
      <c r="BA733" s="19">
        <v>8</v>
      </c>
      <c r="BB733" s="19">
        <v>6</v>
      </c>
      <c r="BC733" s="19">
        <v>7</v>
      </c>
      <c r="BD733" s="19">
        <v>5</v>
      </c>
      <c r="BE733" s="19">
        <v>10</v>
      </c>
      <c r="BF733" s="19">
        <v>9</v>
      </c>
      <c r="BG733" s="19">
        <v>16</v>
      </c>
      <c r="BH733" s="19">
        <v>10</v>
      </c>
      <c r="BI733" s="19">
        <v>11</v>
      </c>
      <c r="BJ733" s="19">
        <v>11</v>
      </c>
      <c r="BK733" s="19">
        <v>1819</v>
      </c>
      <c r="BL733" s="19">
        <v>2.73</v>
      </c>
      <c r="BM733" s="19">
        <v>4.7</v>
      </c>
      <c r="BN733" s="19">
        <v>3.5</v>
      </c>
      <c r="BO733" s="19">
        <v>4.5</v>
      </c>
      <c r="BP733" s="19">
        <v>3.1</v>
      </c>
      <c r="BQ733" s="19">
        <v>6.2</v>
      </c>
      <c r="BR733" s="19">
        <v>6.6</v>
      </c>
      <c r="BS733" s="19">
        <v>10.5</v>
      </c>
      <c r="BT733" s="19">
        <v>6.4</v>
      </c>
      <c r="BU733" s="19">
        <v>7.6</v>
      </c>
      <c r="BV733" s="19">
        <v>6.9</v>
      </c>
      <c r="BW733" s="19">
        <v>0.81500021543727696</v>
      </c>
      <c r="BX733" s="19">
        <v>0.47561762509335298</v>
      </c>
      <c r="BY733" s="19">
        <v>-0.309523773193362</v>
      </c>
      <c r="BZ733" s="19">
        <v>-1.57847799105213</v>
      </c>
    </row>
    <row r="734" spans="1:78" s="38" customFormat="1" x14ac:dyDescent="0.3">
      <c r="A734" s="91">
        <v>732</v>
      </c>
      <c r="B734" s="19" t="s">
        <v>2684</v>
      </c>
      <c r="C734" s="223" t="s">
        <v>2627</v>
      </c>
      <c r="D734" s="177">
        <v>1.2839931072258934</v>
      </c>
      <c r="E734" s="108">
        <f t="shared" si="119"/>
        <v>0.36063745775794759</v>
      </c>
      <c r="F734" s="28">
        <v>0.15314158390163821</v>
      </c>
      <c r="G734" s="129">
        <f t="shared" si="120"/>
        <v>0.814906865429464</v>
      </c>
      <c r="H734" s="144"/>
      <c r="I734" s="145">
        <f t="shared" si="121"/>
        <v>0.814906865429464</v>
      </c>
      <c r="J734" s="74" t="s">
        <v>2685</v>
      </c>
      <c r="K734" s="74" t="s">
        <v>2686</v>
      </c>
      <c r="L734" s="74" t="str">
        <f t="shared" si="122"/>
        <v/>
      </c>
      <c r="M734" s="75" t="str">
        <f t="shared" si="125"/>
        <v/>
      </c>
      <c r="N734" s="74" t="str">
        <f t="shared" si="125"/>
        <v/>
      </c>
      <c r="O734" s="74" t="str">
        <f t="shared" si="125"/>
        <v/>
      </c>
      <c r="P734" s="74" t="str">
        <f t="shared" si="125"/>
        <v/>
      </c>
      <c r="Q734" s="76" t="str">
        <f t="shared" si="125"/>
        <v/>
      </c>
      <c r="R734" s="74" t="str">
        <f t="shared" si="125"/>
        <v/>
      </c>
      <c r="S734" s="77">
        <v>544160</v>
      </c>
      <c r="T734" s="78">
        <v>713420</v>
      </c>
      <c r="U734" s="78">
        <v>715150</v>
      </c>
      <c r="V734" s="78">
        <v>1194100</v>
      </c>
      <c r="W734" s="78">
        <v>1086900</v>
      </c>
      <c r="X734" s="79">
        <v>5</v>
      </c>
      <c r="Y734" s="80">
        <v>980300</v>
      </c>
      <c r="Z734" s="80">
        <v>783760</v>
      </c>
      <c r="AA734" s="80">
        <v>1335800</v>
      </c>
      <c r="AB734" s="80">
        <v>1256500</v>
      </c>
      <c r="AC734" s="80">
        <v>1105400</v>
      </c>
      <c r="AD734" s="96">
        <v>5</v>
      </c>
      <c r="AE734" s="19">
        <v>19.0536708831787</v>
      </c>
      <c r="AF734" s="19">
        <v>19.444391250610401</v>
      </c>
      <c r="AG734" s="19">
        <v>19.4478855133057</v>
      </c>
      <c r="AH734" s="19">
        <v>20.187492370605501</v>
      </c>
      <c r="AI734" s="19">
        <v>20.0517883300781</v>
      </c>
      <c r="AJ734" s="19">
        <v>19.9028644561768</v>
      </c>
      <c r="AK734" s="19">
        <v>19.580053329467798</v>
      </c>
      <c r="AL734" s="19">
        <v>20.349271774291999</v>
      </c>
      <c r="AM734" s="19">
        <v>20.260978698730501</v>
      </c>
      <c r="AN734" s="19">
        <v>20.076137542724599</v>
      </c>
      <c r="AO734" s="19">
        <v>89.783000000000001</v>
      </c>
      <c r="AP734" s="19">
        <v>808</v>
      </c>
      <c r="AQ734" s="19">
        <v>11.1</v>
      </c>
      <c r="AR734" s="19">
        <v>8</v>
      </c>
      <c r="AS734" s="19">
        <v>11.1</v>
      </c>
      <c r="AT734" s="19">
        <v>11.1</v>
      </c>
      <c r="AU734" s="19">
        <v>0</v>
      </c>
      <c r="AV734" s="19">
        <v>35.924999999999997</v>
      </c>
      <c r="AW734" s="19">
        <v>8</v>
      </c>
      <c r="AX734" s="19">
        <v>8</v>
      </c>
      <c r="AY734" s="19">
        <v>8</v>
      </c>
      <c r="AZ734" s="19" t="s">
        <v>43</v>
      </c>
      <c r="BA734" s="19">
        <v>3</v>
      </c>
      <c r="BB734" s="19">
        <v>2</v>
      </c>
      <c r="BC734" s="19">
        <v>2</v>
      </c>
      <c r="BD734" s="19">
        <v>5</v>
      </c>
      <c r="BE734" s="19">
        <v>4</v>
      </c>
      <c r="BF734" s="19">
        <v>5</v>
      </c>
      <c r="BG734" s="19">
        <v>6</v>
      </c>
      <c r="BH734" s="19">
        <v>5</v>
      </c>
      <c r="BI734" s="19">
        <v>5</v>
      </c>
      <c r="BJ734" s="19">
        <v>6</v>
      </c>
      <c r="BK734" s="19">
        <v>808</v>
      </c>
      <c r="BL734" s="19">
        <v>2.76</v>
      </c>
      <c r="BM734" s="19">
        <v>4</v>
      </c>
      <c r="BN734" s="19">
        <v>3</v>
      </c>
      <c r="BO734" s="19">
        <v>3</v>
      </c>
      <c r="BP734" s="19">
        <v>5.6</v>
      </c>
      <c r="BQ734" s="19">
        <v>5.7</v>
      </c>
      <c r="BR734" s="19">
        <v>7.8</v>
      </c>
      <c r="BS734" s="19">
        <v>8.8000000000000007</v>
      </c>
      <c r="BT734" s="19">
        <v>7.8</v>
      </c>
      <c r="BU734" s="19">
        <v>5.6</v>
      </c>
      <c r="BV734" s="19">
        <v>7.7</v>
      </c>
      <c r="BW734" s="19">
        <v>0.814906865429464</v>
      </c>
      <c r="BX734" s="19">
        <v>0.47538507462686602</v>
      </c>
      <c r="BY734" s="19">
        <v>-0.39681549072265598</v>
      </c>
      <c r="BZ734" s="19">
        <v>-1.5783338416652399</v>
      </c>
    </row>
    <row r="735" spans="1:78" s="38" customFormat="1" x14ac:dyDescent="0.3">
      <c r="A735" s="91">
        <v>733</v>
      </c>
      <c r="B735" s="19" t="s">
        <v>2687</v>
      </c>
      <c r="C735" s="223" t="s">
        <v>76</v>
      </c>
      <c r="D735" s="177">
        <v>1.2262102230564407</v>
      </c>
      <c r="E735" s="108">
        <f t="shared" si="119"/>
        <v>0.29420633772486077</v>
      </c>
      <c r="F735" s="28">
        <v>0.15374284570859287</v>
      </c>
      <c r="G735" s="129">
        <f t="shared" si="120"/>
        <v>0.81320508460341601</v>
      </c>
      <c r="H735" s="144"/>
      <c r="I735" s="145">
        <f t="shared" si="121"/>
        <v>0.81320508460341601</v>
      </c>
      <c r="J735" s="74" t="s">
        <v>2688</v>
      </c>
      <c r="K735" s="74" t="s">
        <v>2689</v>
      </c>
      <c r="L735" s="74" t="str">
        <f t="shared" si="122"/>
        <v/>
      </c>
      <c r="M735" s="75" t="str">
        <f t="shared" si="125"/>
        <v/>
      </c>
      <c r="N735" s="74" t="str">
        <f t="shared" si="125"/>
        <v/>
      </c>
      <c r="O735" s="74" t="str">
        <f t="shared" si="125"/>
        <v/>
      </c>
      <c r="P735" s="74" t="str">
        <f t="shared" si="125"/>
        <v/>
      </c>
      <c r="Q735" s="76" t="str">
        <f t="shared" si="125"/>
        <v/>
      </c>
      <c r="R735" s="74" t="str">
        <f t="shared" si="125"/>
        <v/>
      </c>
      <c r="S735" s="77">
        <v>1667300</v>
      </c>
      <c r="T735" s="78">
        <v>2254700</v>
      </c>
      <c r="U735" s="78">
        <v>1288200</v>
      </c>
      <c r="V735" s="78">
        <v>2187600</v>
      </c>
      <c r="W735" s="78">
        <v>1765800</v>
      </c>
      <c r="X735" s="79">
        <v>5</v>
      </c>
      <c r="Y735" s="80">
        <v>2833800</v>
      </c>
      <c r="Z735" s="80">
        <v>2474900</v>
      </c>
      <c r="AA735" s="80">
        <v>2216000</v>
      </c>
      <c r="AB735" s="80">
        <v>1980500</v>
      </c>
      <c r="AC735" s="80">
        <v>1731300</v>
      </c>
      <c r="AD735" s="96">
        <v>5</v>
      </c>
      <c r="AE735" s="19">
        <v>20.669082641601602</v>
      </c>
      <c r="AF735" s="19">
        <v>21.1045036315918</v>
      </c>
      <c r="AG735" s="19">
        <v>20.296924591064499</v>
      </c>
      <c r="AH735" s="19">
        <v>21.060916900634801</v>
      </c>
      <c r="AI735" s="19">
        <v>20.751890182495099</v>
      </c>
      <c r="AJ735" s="19">
        <v>21.4343070983887</v>
      </c>
      <c r="AK735" s="19">
        <v>21.238939285278299</v>
      </c>
      <c r="AL735" s="19">
        <v>21.079526901245099</v>
      </c>
      <c r="AM735" s="19">
        <v>20.917432785034201</v>
      </c>
      <c r="AN735" s="19">
        <v>20.723424911498999</v>
      </c>
      <c r="AO735" s="19">
        <v>132.29</v>
      </c>
      <c r="AP735" s="19">
        <v>1213</v>
      </c>
      <c r="AQ735" s="19">
        <v>9.6</v>
      </c>
      <c r="AR735" s="19">
        <v>10</v>
      </c>
      <c r="AS735" s="19">
        <v>9.6</v>
      </c>
      <c r="AT735" s="19">
        <v>9.6</v>
      </c>
      <c r="AU735" s="19">
        <v>0</v>
      </c>
      <c r="AV735" s="19">
        <v>39.124000000000002</v>
      </c>
      <c r="AW735" s="19">
        <v>10</v>
      </c>
      <c r="AX735" s="19">
        <v>10</v>
      </c>
      <c r="AY735" s="19">
        <v>10</v>
      </c>
      <c r="AZ735" s="19" t="s">
        <v>43</v>
      </c>
      <c r="BA735" s="19">
        <v>4</v>
      </c>
      <c r="BB735" s="19">
        <v>5</v>
      </c>
      <c r="BC735" s="19">
        <v>5</v>
      </c>
      <c r="BD735" s="19">
        <v>5</v>
      </c>
      <c r="BE735" s="19">
        <v>4</v>
      </c>
      <c r="BF735" s="19">
        <v>7</v>
      </c>
      <c r="BG735" s="19">
        <v>5</v>
      </c>
      <c r="BH735" s="19">
        <v>5</v>
      </c>
      <c r="BI735" s="19">
        <v>4</v>
      </c>
      <c r="BJ735" s="19">
        <v>3</v>
      </c>
      <c r="BK735" s="19">
        <v>1213</v>
      </c>
      <c r="BL735" s="19">
        <v>2.35</v>
      </c>
      <c r="BM735" s="19">
        <v>3.7</v>
      </c>
      <c r="BN735" s="19">
        <v>6.7</v>
      </c>
      <c r="BO735" s="19">
        <v>6.7</v>
      </c>
      <c r="BP735" s="19">
        <v>4.3</v>
      </c>
      <c r="BQ735" s="19">
        <v>3.6</v>
      </c>
      <c r="BR735" s="19">
        <v>7.3</v>
      </c>
      <c r="BS735" s="19">
        <v>5.6</v>
      </c>
      <c r="BT735" s="19">
        <v>5.6</v>
      </c>
      <c r="BU735" s="19">
        <v>3.6</v>
      </c>
      <c r="BV735" s="19">
        <v>2.9</v>
      </c>
      <c r="BW735" s="19">
        <v>0.81320508460341601</v>
      </c>
      <c r="BX735" s="19">
        <v>0.47697539149888102</v>
      </c>
      <c r="BY735" s="19">
        <v>-0.30206260681152097</v>
      </c>
      <c r="BZ735" s="19">
        <v>-1.5757054823037</v>
      </c>
    </row>
    <row r="736" spans="1:78" s="38" customFormat="1" x14ac:dyDescent="0.3">
      <c r="A736" s="91">
        <v>734</v>
      </c>
      <c r="B736" s="19" t="s">
        <v>2690</v>
      </c>
      <c r="C736" s="223" t="s">
        <v>2691</v>
      </c>
      <c r="D736" s="177">
        <v>1.1601989534221024</v>
      </c>
      <c r="E736" s="108">
        <f t="shared" si="119"/>
        <v>0.21437222302857323</v>
      </c>
      <c r="F736" s="28">
        <v>0.15377839274962529</v>
      </c>
      <c r="G736" s="129">
        <f t="shared" si="120"/>
        <v>0.81310468253743495</v>
      </c>
      <c r="H736" s="144"/>
      <c r="I736" s="145">
        <f t="shared" si="121"/>
        <v>0.81310468253743495</v>
      </c>
      <c r="J736" s="74" t="s">
        <v>2692</v>
      </c>
      <c r="K736" s="74" t="s">
        <v>2693</v>
      </c>
      <c r="L736" s="74" t="str">
        <f t="shared" si="122"/>
        <v/>
      </c>
      <c r="M736" s="75" t="str">
        <f t="shared" si="125"/>
        <v/>
      </c>
      <c r="N736" s="74" t="str">
        <f t="shared" si="125"/>
        <v/>
      </c>
      <c r="O736" s="74" t="str">
        <f t="shared" si="125"/>
        <v/>
      </c>
      <c r="P736" s="74" t="str">
        <f t="shared" si="125"/>
        <v/>
      </c>
      <c r="Q736" s="76" t="str">
        <f t="shared" si="125"/>
        <v/>
      </c>
      <c r="R736" s="74" t="str">
        <f t="shared" si="125"/>
        <v/>
      </c>
      <c r="S736" s="77">
        <v>18805000</v>
      </c>
      <c r="T736" s="78">
        <v>27987000</v>
      </c>
      <c r="U736" s="78">
        <v>33020000</v>
      </c>
      <c r="V736" s="78">
        <v>24981000</v>
      </c>
      <c r="W736" s="78">
        <v>30314000</v>
      </c>
      <c r="X736" s="79">
        <v>5</v>
      </c>
      <c r="Y736" s="80">
        <v>27565000</v>
      </c>
      <c r="Z736" s="80">
        <v>32454000</v>
      </c>
      <c r="AA736" s="80">
        <v>30178000</v>
      </c>
      <c r="AB736" s="80">
        <v>33485000</v>
      </c>
      <c r="AC736" s="80">
        <v>33069000</v>
      </c>
      <c r="AD736" s="96">
        <v>5</v>
      </c>
      <c r="AE736" s="19">
        <v>24.164613723754901</v>
      </c>
      <c r="AF736" s="19">
        <v>24.738252639770501</v>
      </c>
      <c r="AG736" s="19">
        <v>24.9768371582031</v>
      </c>
      <c r="AH736" s="19">
        <v>24.574327468872099</v>
      </c>
      <c r="AI736" s="19">
        <v>24.853481292724599</v>
      </c>
      <c r="AJ736" s="19">
        <v>24.716333389282202</v>
      </c>
      <c r="AK736" s="19">
        <v>24.9518928527832</v>
      </c>
      <c r="AL736" s="19">
        <v>24.8469944000244</v>
      </c>
      <c r="AM736" s="19">
        <v>24.997011184692401</v>
      </c>
      <c r="AN736" s="19">
        <v>24.978975296020501</v>
      </c>
      <c r="AO736" s="19">
        <v>41.267000000000003</v>
      </c>
      <c r="AP736" s="19">
        <v>368</v>
      </c>
      <c r="AQ736" s="19">
        <v>81.5</v>
      </c>
      <c r="AR736" s="19">
        <v>28</v>
      </c>
      <c r="AS736" s="19">
        <v>81.5</v>
      </c>
      <c r="AT736" s="19">
        <v>79.900000000000006</v>
      </c>
      <c r="AU736" s="19">
        <v>0</v>
      </c>
      <c r="AV736" s="19">
        <v>323.31</v>
      </c>
      <c r="AW736" s="19">
        <v>29</v>
      </c>
      <c r="AX736" s="19">
        <v>29</v>
      </c>
      <c r="AY736" s="19">
        <v>28</v>
      </c>
      <c r="AZ736" s="19" t="s">
        <v>43</v>
      </c>
      <c r="BA736" s="19">
        <v>14</v>
      </c>
      <c r="BB736" s="19">
        <v>15</v>
      </c>
      <c r="BC736" s="19">
        <v>14</v>
      </c>
      <c r="BD736" s="19">
        <v>21</v>
      </c>
      <c r="BE736" s="19">
        <v>26</v>
      </c>
      <c r="BF736" s="19">
        <v>15</v>
      </c>
      <c r="BG736" s="19">
        <v>14</v>
      </c>
      <c r="BH736" s="19">
        <v>17</v>
      </c>
      <c r="BI736" s="19">
        <v>26</v>
      </c>
      <c r="BJ736" s="19">
        <v>25</v>
      </c>
      <c r="BK736" s="19">
        <v>368</v>
      </c>
      <c r="BL736" s="19">
        <v>1.23</v>
      </c>
      <c r="BM736" s="19">
        <v>50.5</v>
      </c>
      <c r="BN736" s="19">
        <v>61.4</v>
      </c>
      <c r="BO736" s="19">
        <v>56.5</v>
      </c>
      <c r="BP736" s="19">
        <v>64.099999999999994</v>
      </c>
      <c r="BQ736" s="19">
        <v>72.8</v>
      </c>
      <c r="BR736" s="19">
        <v>54.1</v>
      </c>
      <c r="BS736" s="19">
        <v>51.6</v>
      </c>
      <c r="BT736" s="19">
        <v>54.3</v>
      </c>
      <c r="BU736" s="19">
        <v>70.7</v>
      </c>
      <c r="BV736" s="19">
        <v>67.099999999999994</v>
      </c>
      <c r="BW736" s="19">
        <v>0.81310468253743495</v>
      </c>
      <c r="BX736" s="19">
        <v>0.476727272727273</v>
      </c>
      <c r="BY736" s="19">
        <v>-0.236738967895505</v>
      </c>
      <c r="BZ736" s="19">
        <v>-1.5755503840456599</v>
      </c>
    </row>
    <row r="737" spans="1:78" s="38" customFormat="1" x14ac:dyDescent="0.3">
      <c r="A737" s="91">
        <v>735</v>
      </c>
      <c r="B737" s="19" t="s">
        <v>2694</v>
      </c>
      <c r="C737" s="223" t="s">
        <v>2695</v>
      </c>
      <c r="D737" s="177">
        <v>1.491455965359932</v>
      </c>
      <c r="E737" s="108">
        <f t="shared" si="119"/>
        <v>0.576721383308612</v>
      </c>
      <c r="F737" s="28">
        <v>0.15390027999984718</v>
      </c>
      <c r="G737" s="129">
        <f t="shared" si="120"/>
        <v>0.81276059003026302</v>
      </c>
      <c r="H737" s="144"/>
      <c r="I737" s="145">
        <f t="shared" si="121"/>
        <v>0.81276059003026302</v>
      </c>
      <c r="J737" s="74" t="s">
        <v>2696</v>
      </c>
      <c r="K737" s="74" t="s">
        <v>2697</v>
      </c>
      <c r="L737" s="74" t="str">
        <f t="shared" si="122"/>
        <v>GO:0003735</v>
      </c>
      <c r="M737" s="75" t="str">
        <f t="shared" si="125"/>
        <v/>
      </c>
      <c r="N737" s="74" t="str">
        <f t="shared" si="125"/>
        <v>GO:0003735</v>
      </c>
      <c r="O737" s="74" t="str">
        <f t="shared" si="125"/>
        <v/>
      </c>
      <c r="P737" s="74" t="str">
        <f t="shared" si="125"/>
        <v/>
      </c>
      <c r="Q737" s="76" t="str">
        <f t="shared" si="125"/>
        <v/>
      </c>
      <c r="R737" s="74" t="str">
        <f t="shared" si="125"/>
        <v/>
      </c>
      <c r="S737" s="77">
        <v>27500000</v>
      </c>
      <c r="T737" s="78">
        <v>44158000</v>
      </c>
      <c r="U737" s="78">
        <v>37979000</v>
      </c>
      <c r="V737" s="78">
        <v>101250000</v>
      </c>
      <c r="W737" s="78">
        <v>86572000</v>
      </c>
      <c r="X737" s="79">
        <v>5</v>
      </c>
      <c r="Y737" s="80">
        <v>121360000</v>
      </c>
      <c r="Z737" s="80">
        <v>49441000</v>
      </c>
      <c r="AA737" s="80">
        <v>117090000</v>
      </c>
      <c r="AB737" s="80">
        <v>83081000</v>
      </c>
      <c r="AC737" s="80">
        <v>72675000</v>
      </c>
      <c r="AD737" s="96">
        <v>5</v>
      </c>
      <c r="AE737" s="19">
        <v>24.712928771972699</v>
      </c>
      <c r="AF737" s="19">
        <v>25.396171569824201</v>
      </c>
      <c r="AG737" s="19">
        <v>25.1786994934082</v>
      </c>
      <c r="AH737" s="19">
        <v>26.593347549438501</v>
      </c>
      <c r="AI737" s="19">
        <v>26.367397308349599</v>
      </c>
      <c r="AJ737" s="19">
        <v>26.8547172546387</v>
      </c>
      <c r="AK737" s="19">
        <v>25.5592041015625</v>
      </c>
      <c r="AL737" s="19">
        <v>26.803043365478501</v>
      </c>
      <c r="AM737" s="19">
        <v>26.3080158233643</v>
      </c>
      <c r="AN737" s="19">
        <v>26.114955902099599</v>
      </c>
      <c r="AO737" s="19">
        <v>13.353999999999999</v>
      </c>
      <c r="AP737" s="19">
        <v>117</v>
      </c>
      <c r="AQ737" s="19">
        <v>70.099999999999994</v>
      </c>
      <c r="AR737" s="19">
        <v>12</v>
      </c>
      <c r="AS737" s="19">
        <v>70.099999999999994</v>
      </c>
      <c r="AT737" s="19">
        <v>70.099999999999994</v>
      </c>
      <c r="AU737" s="19">
        <v>0</v>
      </c>
      <c r="AV737" s="19">
        <v>323.31</v>
      </c>
      <c r="AW737" s="19" t="s">
        <v>43</v>
      </c>
      <c r="AX737" s="19" t="s">
        <v>43</v>
      </c>
      <c r="AY737" s="19" t="s">
        <v>43</v>
      </c>
      <c r="AZ737" s="19" t="s">
        <v>43</v>
      </c>
      <c r="BA737" s="19">
        <v>4</v>
      </c>
      <c r="BB737" s="19">
        <v>6</v>
      </c>
      <c r="BC737" s="19">
        <v>6</v>
      </c>
      <c r="BD737" s="19">
        <v>9</v>
      </c>
      <c r="BE737" s="19">
        <v>11</v>
      </c>
      <c r="BF737" s="19">
        <v>7</v>
      </c>
      <c r="BG737" s="19">
        <v>6</v>
      </c>
      <c r="BH737" s="19">
        <v>7</v>
      </c>
      <c r="BI737" s="19">
        <v>10</v>
      </c>
      <c r="BJ737" s="19">
        <v>11</v>
      </c>
      <c r="BK737" s="19" t="s">
        <v>43</v>
      </c>
      <c r="BL737" s="19">
        <v>1.31</v>
      </c>
      <c r="BM737" s="19">
        <v>35.9</v>
      </c>
      <c r="BN737" s="19">
        <v>50.4</v>
      </c>
      <c r="BO737" s="19">
        <v>50.4</v>
      </c>
      <c r="BP737" s="19">
        <v>64.099999999999994</v>
      </c>
      <c r="BQ737" s="19">
        <v>70.099999999999994</v>
      </c>
      <c r="BR737" s="19">
        <v>50.4</v>
      </c>
      <c r="BS737" s="19">
        <v>49.6</v>
      </c>
      <c r="BT737" s="19">
        <v>50.4</v>
      </c>
      <c r="BU737" s="19">
        <v>70.099999999999994</v>
      </c>
      <c r="BV737" s="19">
        <v>70.099999999999994</v>
      </c>
      <c r="BW737" s="19">
        <v>0.81276059003026302</v>
      </c>
      <c r="BX737" s="19">
        <v>0.47672375279225598</v>
      </c>
      <c r="BY737" s="19">
        <v>-0.67827835083008003</v>
      </c>
      <c r="BZ737" s="19">
        <v>-1.5750188145633699</v>
      </c>
    </row>
    <row r="738" spans="1:78" s="38" customFormat="1" x14ac:dyDescent="0.3">
      <c r="A738" s="91">
        <v>736</v>
      </c>
      <c r="B738" s="19" t="s">
        <v>2698</v>
      </c>
      <c r="C738" s="223" t="s">
        <v>2699</v>
      </c>
      <c r="D738" s="177">
        <v>1.4061520186742911</v>
      </c>
      <c r="E738" s="108">
        <f t="shared" si="119"/>
        <v>0.49175257217145085</v>
      </c>
      <c r="F738" s="28">
        <v>0.15461180917374071</v>
      </c>
      <c r="G738" s="129">
        <f t="shared" si="120"/>
        <v>0.81075733795246596</v>
      </c>
      <c r="H738" s="144"/>
      <c r="I738" s="145">
        <f t="shared" si="121"/>
        <v>0.81075733795246596</v>
      </c>
      <c r="J738" s="74" t="s">
        <v>2700</v>
      </c>
      <c r="K738" s="74" t="s">
        <v>2701</v>
      </c>
      <c r="L738" s="74" t="str">
        <f t="shared" si="122"/>
        <v/>
      </c>
      <c r="M738" s="75" t="str">
        <f t="shared" si="125"/>
        <v/>
      </c>
      <c r="N738" s="74" t="str">
        <f t="shared" si="125"/>
        <v/>
      </c>
      <c r="O738" s="74" t="str">
        <f t="shared" si="125"/>
        <v/>
      </c>
      <c r="P738" s="74" t="str">
        <f t="shared" si="125"/>
        <v/>
      </c>
      <c r="Q738" s="76" t="str">
        <f t="shared" si="125"/>
        <v/>
      </c>
      <c r="R738" s="74" t="str">
        <f t="shared" si="125"/>
        <v/>
      </c>
      <c r="S738" s="77">
        <v>11960000</v>
      </c>
      <c r="T738" s="78">
        <v>13220000</v>
      </c>
      <c r="U738" s="78">
        <v>14931000</v>
      </c>
      <c r="V738" s="78">
        <v>16235000</v>
      </c>
      <c r="W738" s="78">
        <v>16053000</v>
      </c>
      <c r="X738" s="79">
        <v>5</v>
      </c>
      <c r="Y738" s="80">
        <v>23967000</v>
      </c>
      <c r="Z738" s="80">
        <v>10178000</v>
      </c>
      <c r="AA738" s="80">
        <v>26640000</v>
      </c>
      <c r="AB738" s="80">
        <v>17037000</v>
      </c>
      <c r="AC738" s="80">
        <v>23982000</v>
      </c>
      <c r="AD738" s="96">
        <v>5</v>
      </c>
      <c r="AE738" s="19">
        <v>23.511714935302699</v>
      </c>
      <c r="AF738" s="19">
        <v>23.6562194824219</v>
      </c>
      <c r="AG738" s="19">
        <v>23.83180809021</v>
      </c>
      <c r="AH738" s="19">
        <v>23.9526042938232</v>
      </c>
      <c r="AI738" s="19">
        <v>23.9363403320313</v>
      </c>
      <c r="AJ738" s="19">
        <v>24.5145454406738</v>
      </c>
      <c r="AK738" s="19">
        <v>23.2789516448975</v>
      </c>
      <c r="AL738" s="19">
        <v>24.667091369628899</v>
      </c>
      <c r="AM738" s="19">
        <v>24.022167205810501</v>
      </c>
      <c r="AN738" s="19">
        <v>24.515449523925799</v>
      </c>
      <c r="AO738" s="19">
        <v>152.77000000000001</v>
      </c>
      <c r="AP738" s="19">
        <v>1349</v>
      </c>
      <c r="AQ738" s="19">
        <v>55.5</v>
      </c>
      <c r="AR738" s="19">
        <v>70</v>
      </c>
      <c r="AS738" s="19">
        <v>55.5</v>
      </c>
      <c r="AT738" s="19">
        <v>55.5</v>
      </c>
      <c r="AU738" s="19">
        <v>0</v>
      </c>
      <c r="AV738" s="19">
        <v>323.31</v>
      </c>
      <c r="AW738" s="19" t="s">
        <v>43</v>
      </c>
      <c r="AX738" s="19" t="s">
        <v>43</v>
      </c>
      <c r="AY738" s="19" t="s">
        <v>43</v>
      </c>
      <c r="AZ738" s="19" t="s">
        <v>43</v>
      </c>
      <c r="BA738" s="19">
        <v>27</v>
      </c>
      <c r="BB738" s="19">
        <v>17</v>
      </c>
      <c r="BC738" s="19">
        <v>19</v>
      </c>
      <c r="BD738" s="19">
        <v>47</v>
      </c>
      <c r="BE738" s="19">
        <v>42</v>
      </c>
      <c r="BF738" s="19">
        <v>44</v>
      </c>
      <c r="BG738" s="19">
        <v>44</v>
      </c>
      <c r="BH738" s="19">
        <v>49</v>
      </c>
      <c r="BI738" s="19">
        <v>42</v>
      </c>
      <c r="BJ738" s="19">
        <v>47</v>
      </c>
      <c r="BK738" s="19" t="s">
        <v>43</v>
      </c>
      <c r="BL738" s="19">
        <v>2.59</v>
      </c>
      <c r="BM738" s="19">
        <v>23.8</v>
      </c>
      <c r="BN738" s="19">
        <v>17.399999999999999</v>
      </c>
      <c r="BO738" s="19">
        <v>18.100000000000001</v>
      </c>
      <c r="BP738" s="19">
        <v>34</v>
      </c>
      <c r="BQ738" s="19">
        <v>31.2</v>
      </c>
      <c r="BR738" s="19">
        <v>37.799999999999997</v>
      </c>
      <c r="BS738" s="19">
        <v>38.5</v>
      </c>
      <c r="BT738" s="19">
        <v>42</v>
      </c>
      <c r="BU738" s="19">
        <v>34.799999999999997</v>
      </c>
      <c r="BV738" s="19">
        <v>34.700000000000003</v>
      </c>
      <c r="BW738" s="19">
        <v>0.81075733795246596</v>
      </c>
      <c r="BX738" s="19">
        <v>0.47669629629629601</v>
      </c>
      <c r="BY738" s="19">
        <v>-0.42190361022949202</v>
      </c>
      <c r="BZ738" s="19">
        <v>-1.57192332578307</v>
      </c>
    </row>
    <row r="739" spans="1:78" s="38" customFormat="1" x14ac:dyDescent="0.3">
      <c r="A739" s="91">
        <v>737</v>
      </c>
      <c r="B739" s="19" t="s">
        <v>2702</v>
      </c>
      <c r="C739" s="223" t="s">
        <v>2703</v>
      </c>
      <c r="D739" s="177">
        <v>1.2874988810183166</v>
      </c>
      <c r="E739" s="108">
        <f t="shared" si="119"/>
        <v>0.36457117843175735</v>
      </c>
      <c r="F739" s="28">
        <v>0.15495596631828501</v>
      </c>
      <c r="G739" s="129">
        <f t="shared" si="120"/>
        <v>0.80979169732580103</v>
      </c>
      <c r="H739" s="144"/>
      <c r="I739" s="145">
        <f t="shared" si="121"/>
        <v>0.80979169732580103</v>
      </c>
      <c r="J739" s="74" t="s">
        <v>2704</v>
      </c>
      <c r="K739" s="74" t="s">
        <v>2705</v>
      </c>
      <c r="L739" s="74" t="str">
        <f t="shared" si="122"/>
        <v/>
      </c>
      <c r="M739" s="75" t="str">
        <f t="shared" si="125"/>
        <v/>
      </c>
      <c r="N739" s="74" t="str">
        <f t="shared" si="125"/>
        <v/>
      </c>
      <c r="O739" s="74" t="str">
        <f t="shared" si="125"/>
        <v/>
      </c>
      <c r="P739" s="74" t="str">
        <f t="shared" si="125"/>
        <v/>
      </c>
      <c r="Q739" s="76" t="str">
        <f t="shared" si="125"/>
        <v/>
      </c>
      <c r="R739" s="74" t="str">
        <f t="shared" si="125"/>
        <v/>
      </c>
      <c r="S739" s="77">
        <v>8103000</v>
      </c>
      <c r="T739" s="78">
        <v>4830600</v>
      </c>
      <c r="U739" s="78">
        <v>4565900</v>
      </c>
      <c r="V739" s="78">
        <v>8824100</v>
      </c>
      <c r="W739" s="78">
        <v>8306100</v>
      </c>
      <c r="X739" s="79">
        <v>5</v>
      </c>
      <c r="Y739" s="80">
        <v>6071400</v>
      </c>
      <c r="Z739" s="80">
        <v>8538100</v>
      </c>
      <c r="AA739" s="80">
        <v>10142000</v>
      </c>
      <c r="AB739" s="80">
        <v>9245200</v>
      </c>
      <c r="AC739" s="80">
        <v>10589000</v>
      </c>
      <c r="AD739" s="96">
        <v>5</v>
      </c>
      <c r="AE739" s="19">
        <v>22.950025558471701</v>
      </c>
      <c r="AF739" s="19">
        <v>22.203771591186499</v>
      </c>
      <c r="AG739" s="19">
        <v>22.1224670410156</v>
      </c>
      <c r="AH739" s="19">
        <v>23.0730171203613</v>
      </c>
      <c r="AI739" s="19">
        <v>22.985740661621101</v>
      </c>
      <c r="AJ739" s="19">
        <v>22.533597946166999</v>
      </c>
      <c r="AK739" s="19">
        <v>23.025484085083001</v>
      </c>
      <c r="AL739" s="19">
        <v>23.273838043212901</v>
      </c>
      <c r="AM739" s="19">
        <v>23.140274047851602</v>
      </c>
      <c r="AN739" s="19">
        <v>23.336063385009801</v>
      </c>
      <c r="AO739" s="19">
        <v>175.61</v>
      </c>
      <c r="AP739" s="19">
        <v>1596</v>
      </c>
      <c r="AQ739" s="19">
        <v>33.200000000000003</v>
      </c>
      <c r="AR739" s="19">
        <v>24</v>
      </c>
      <c r="AS739" s="19">
        <v>33.200000000000003</v>
      </c>
      <c r="AT739" s="19">
        <v>19.8</v>
      </c>
      <c r="AU739" s="19">
        <v>0</v>
      </c>
      <c r="AV739" s="19">
        <v>161.18</v>
      </c>
      <c r="AW739" s="19">
        <v>43</v>
      </c>
      <c r="AX739" s="19">
        <v>43</v>
      </c>
      <c r="AY739" s="19">
        <v>24</v>
      </c>
      <c r="AZ739" s="19" t="s">
        <v>43</v>
      </c>
      <c r="BA739" s="19">
        <v>25</v>
      </c>
      <c r="BB739" s="19">
        <v>15</v>
      </c>
      <c r="BC739" s="19">
        <v>13</v>
      </c>
      <c r="BD739" s="19">
        <v>28</v>
      </c>
      <c r="BE739" s="19">
        <v>21</v>
      </c>
      <c r="BF739" s="19">
        <v>26</v>
      </c>
      <c r="BG739" s="19">
        <v>26</v>
      </c>
      <c r="BH739" s="19">
        <v>23</v>
      </c>
      <c r="BI739" s="19">
        <v>25</v>
      </c>
      <c r="BJ739" s="19">
        <v>22</v>
      </c>
      <c r="BK739" s="19">
        <v>1596</v>
      </c>
      <c r="BL739" s="19">
        <v>2.74</v>
      </c>
      <c r="BM739" s="19">
        <v>16.899999999999999</v>
      </c>
      <c r="BN739" s="19">
        <v>10.7</v>
      </c>
      <c r="BO739" s="19">
        <v>9</v>
      </c>
      <c r="BP739" s="19">
        <v>24.2</v>
      </c>
      <c r="BQ739" s="19">
        <v>17.399999999999999</v>
      </c>
      <c r="BR739" s="19">
        <v>22</v>
      </c>
      <c r="BS739" s="19">
        <v>22.2</v>
      </c>
      <c r="BT739" s="19">
        <v>20.7</v>
      </c>
      <c r="BU739" s="19">
        <v>19.899999999999999</v>
      </c>
      <c r="BV739" s="19">
        <v>19.399999999999999</v>
      </c>
      <c r="BW739" s="19">
        <v>0.80979169732580103</v>
      </c>
      <c r="BX739" s="19">
        <v>0.47745965951147301</v>
      </c>
      <c r="BY739" s="19">
        <v>-0.39484710693359298</v>
      </c>
      <c r="BZ739" s="19">
        <v>-1.57043071275929</v>
      </c>
    </row>
    <row r="740" spans="1:78" s="38" customFormat="1" x14ac:dyDescent="0.3">
      <c r="A740" s="91">
        <v>738</v>
      </c>
      <c r="B740" s="19" t="s">
        <v>2706</v>
      </c>
      <c r="C740" s="223" t="s">
        <v>76</v>
      </c>
      <c r="D740" s="177">
        <v>1.1629070282301976</v>
      </c>
      <c r="E740" s="108">
        <f t="shared" si="119"/>
        <v>0.21773576123694027</v>
      </c>
      <c r="F740" s="28">
        <v>0.15496240915042431</v>
      </c>
      <c r="G740" s="129">
        <f t="shared" si="120"/>
        <v>0.80977364040070199</v>
      </c>
      <c r="H740" s="144"/>
      <c r="I740" s="145">
        <f t="shared" si="121"/>
        <v>0.80977364040070199</v>
      </c>
      <c r="J740" s="74" t="s">
        <v>58</v>
      </c>
      <c r="K740" s="74" t="s">
        <v>2707</v>
      </c>
      <c r="L740" s="74" t="str">
        <f t="shared" si="122"/>
        <v>GO:0005730</v>
      </c>
      <c r="M740" s="75" t="str">
        <f t="shared" si="125"/>
        <v/>
      </c>
      <c r="N740" s="74" t="str">
        <f t="shared" si="125"/>
        <v/>
      </c>
      <c r="O740" s="74" t="str">
        <f t="shared" si="125"/>
        <v/>
      </c>
      <c r="P740" s="74" t="str">
        <f t="shared" si="125"/>
        <v>GO:0005730</v>
      </c>
      <c r="Q740" s="76" t="str">
        <f t="shared" si="125"/>
        <v/>
      </c>
      <c r="R740" s="74" t="str">
        <f t="shared" si="125"/>
        <v/>
      </c>
      <c r="S740" s="77">
        <v>4844300</v>
      </c>
      <c r="T740" s="78">
        <v>5490600</v>
      </c>
      <c r="U740" s="78">
        <v>5985000</v>
      </c>
      <c r="V740" s="78">
        <v>4916400</v>
      </c>
      <c r="W740" s="78">
        <v>3832600</v>
      </c>
      <c r="X740" s="79">
        <v>5</v>
      </c>
      <c r="Y740" s="80">
        <v>4535100</v>
      </c>
      <c r="Z740" s="80">
        <v>6243800</v>
      </c>
      <c r="AA740" s="80">
        <v>6436800</v>
      </c>
      <c r="AB740" s="80">
        <v>5785800</v>
      </c>
      <c r="AC740" s="80">
        <v>6151300</v>
      </c>
      <c r="AD740" s="96">
        <v>5</v>
      </c>
      <c r="AE740" s="19">
        <v>22.207857131958001</v>
      </c>
      <c r="AF740" s="19">
        <v>22.388532638549801</v>
      </c>
      <c r="AG740" s="19">
        <v>22.5129203796387</v>
      </c>
      <c r="AH740" s="19">
        <v>22.229171752929702</v>
      </c>
      <c r="AI740" s="19">
        <v>21.8698921203613</v>
      </c>
      <c r="AJ740" s="19">
        <v>22.1127033233643</v>
      </c>
      <c r="AK740" s="19">
        <v>22.5739936828613</v>
      </c>
      <c r="AL740" s="19">
        <v>22.617912292480501</v>
      </c>
      <c r="AM740" s="19">
        <v>22.464084625244102</v>
      </c>
      <c r="AN740" s="19">
        <v>22.5524597167969</v>
      </c>
      <c r="AO740" s="19">
        <v>104.48</v>
      </c>
      <c r="AP740" s="19">
        <v>965</v>
      </c>
      <c r="AQ740" s="19">
        <v>26.8</v>
      </c>
      <c r="AR740" s="19">
        <v>20</v>
      </c>
      <c r="AS740" s="19">
        <v>26.8</v>
      </c>
      <c r="AT740" s="19">
        <v>26.8</v>
      </c>
      <c r="AU740" s="19">
        <v>0</v>
      </c>
      <c r="AV740" s="19">
        <v>255.52</v>
      </c>
      <c r="AW740" s="19">
        <v>20</v>
      </c>
      <c r="AX740" s="19">
        <v>20</v>
      </c>
      <c r="AY740" s="19">
        <v>20</v>
      </c>
      <c r="AZ740" s="19" t="s">
        <v>43</v>
      </c>
      <c r="BA740" s="19">
        <v>10</v>
      </c>
      <c r="BB740" s="19">
        <v>11</v>
      </c>
      <c r="BC740" s="19">
        <v>13</v>
      </c>
      <c r="BD740" s="19">
        <v>12</v>
      </c>
      <c r="BE740" s="19">
        <v>9</v>
      </c>
      <c r="BF740" s="19">
        <v>14</v>
      </c>
      <c r="BG740" s="19">
        <v>11</v>
      </c>
      <c r="BH740" s="19">
        <v>13</v>
      </c>
      <c r="BI740" s="19">
        <v>13</v>
      </c>
      <c r="BJ740" s="19">
        <v>8</v>
      </c>
      <c r="BK740" s="19">
        <v>965</v>
      </c>
      <c r="BL740" s="19">
        <v>2.06</v>
      </c>
      <c r="BM740" s="19">
        <v>15.3</v>
      </c>
      <c r="BN740" s="19">
        <v>16.8</v>
      </c>
      <c r="BO740" s="19">
        <v>19.2</v>
      </c>
      <c r="BP740" s="19">
        <v>17.2</v>
      </c>
      <c r="BQ740" s="19">
        <v>13.8</v>
      </c>
      <c r="BR740" s="19">
        <v>21.5</v>
      </c>
      <c r="BS740" s="19">
        <v>16.899999999999999</v>
      </c>
      <c r="BT740" s="19">
        <v>19.600000000000001</v>
      </c>
      <c r="BU740" s="19">
        <v>18.5</v>
      </c>
      <c r="BV740" s="19">
        <v>11.5</v>
      </c>
      <c r="BW740" s="19">
        <v>0.80977364040070199</v>
      </c>
      <c r="BX740" s="19">
        <v>0.477121301775148</v>
      </c>
      <c r="BY740" s="19">
        <v>-0.222555923461915</v>
      </c>
      <c r="BZ740" s="19">
        <v>-1.57040279880421</v>
      </c>
    </row>
    <row r="741" spans="1:78" s="38" customFormat="1" x14ac:dyDescent="0.3">
      <c r="A741" s="91">
        <v>739</v>
      </c>
      <c r="B741" s="19" t="s">
        <v>2708</v>
      </c>
      <c r="C741" s="223" t="s">
        <v>2709</v>
      </c>
      <c r="D741" s="177">
        <v>1.4170675002537696</v>
      </c>
      <c r="E741" s="108">
        <f t="shared" si="119"/>
        <v>0.50290848088260276</v>
      </c>
      <c r="F741" s="28">
        <v>0.15509349792085836</v>
      </c>
      <c r="G741" s="129">
        <f t="shared" si="120"/>
        <v>0.80940640899673411</v>
      </c>
      <c r="H741" s="144"/>
      <c r="I741" s="145">
        <f t="shared" si="121"/>
        <v>0.80940640899673411</v>
      </c>
      <c r="J741" s="74" t="s">
        <v>2710</v>
      </c>
      <c r="K741" s="74" t="s">
        <v>2711</v>
      </c>
      <c r="L741" s="74" t="str">
        <f t="shared" si="122"/>
        <v/>
      </c>
      <c r="M741" s="75" t="str">
        <f t="shared" si="125"/>
        <v/>
      </c>
      <c r="N741" s="74" t="str">
        <f t="shared" si="125"/>
        <v/>
      </c>
      <c r="O741" s="74" t="str">
        <f t="shared" si="125"/>
        <v/>
      </c>
      <c r="P741" s="74" t="str">
        <f t="shared" si="125"/>
        <v/>
      </c>
      <c r="Q741" s="76" t="str">
        <f t="shared" si="125"/>
        <v/>
      </c>
      <c r="R741" s="74" t="str">
        <f t="shared" si="125"/>
        <v/>
      </c>
      <c r="S741" s="77">
        <v>2776300</v>
      </c>
      <c r="T741" s="78">
        <v>1460400</v>
      </c>
      <c r="U741" s="78">
        <v>926920</v>
      </c>
      <c r="V741" s="78">
        <v>5032400</v>
      </c>
      <c r="W741" s="78">
        <v>6157400</v>
      </c>
      <c r="X741" s="79">
        <v>5</v>
      </c>
      <c r="Y741" s="80">
        <v>4504500</v>
      </c>
      <c r="Z741" s="80">
        <v>4333100</v>
      </c>
      <c r="AA741" s="80">
        <v>4764300</v>
      </c>
      <c r="AB741" s="80">
        <v>5735400</v>
      </c>
      <c r="AC741" s="80">
        <v>3836600</v>
      </c>
      <c r="AD741" s="96">
        <v>5</v>
      </c>
      <c r="AE741" s="19">
        <v>21.404731750488299</v>
      </c>
      <c r="AF741" s="19">
        <v>20.477931976318398</v>
      </c>
      <c r="AG741" s="19">
        <v>19.822084426879901</v>
      </c>
      <c r="AH741" s="19">
        <v>22.262815475463899</v>
      </c>
      <c r="AI741" s="19">
        <v>22.553890228271499</v>
      </c>
      <c r="AJ741" s="19">
        <v>22.1029357910156</v>
      </c>
      <c r="AK741" s="19">
        <v>22.046968460083001</v>
      </c>
      <c r="AL741" s="19">
        <v>22.183832168579102</v>
      </c>
      <c r="AM741" s="19">
        <v>22.451461791992202</v>
      </c>
      <c r="AN741" s="19">
        <v>21.871397018432599</v>
      </c>
      <c r="AO741" s="19">
        <v>324.20999999999998</v>
      </c>
      <c r="AP741" s="19">
        <v>2903</v>
      </c>
      <c r="AQ741" s="19">
        <v>19.7</v>
      </c>
      <c r="AR741" s="19">
        <v>41</v>
      </c>
      <c r="AS741" s="19">
        <v>19.7</v>
      </c>
      <c r="AT741" s="19">
        <v>19.7</v>
      </c>
      <c r="AU741" s="19">
        <v>0</v>
      </c>
      <c r="AV741" s="19">
        <v>142.07</v>
      </c>
      <c r="AW741" s="19">
        <v>41</v>
      </c>
      <c r="AX741" s="19">
        <v>41</v>
      </c>
      <c r="AY741" s="19">
        <v>41</v>
      </c>
      <c r="AZ741" s="19" t="s">
        <v>43</v>
      </c>
      <c r="BA741" s="19">
        <v>11</v>
      </c>
      <c r="BB741" s="19">
        <v>7</v>
      </c>
      <c r="BC741" s="19">
        <v>9</v>
      </c>
      <c r="BD741" s="19">
        <v>17</v>
      </c>
      <c r="BE741" s="19">
        <v>17</v>
      </c>
      <c r="BF741" s="19">
        <v>22</v>
      </c>
      <c r="BG741" s="19">
        <v>23</v>
      </c>
      <c r="BH741" s="19">
        <v>25</v>
      </c>
      <c r="BI741" s="19">
        <v>20</v>
      </c>
      <c r="BJ741" s="19">
        <v>18</v>
      </c>
      <c r="BK741" s="19">
        <v>2903</v>
      </c>
      <c r="BL741" s="19">
        <v>2.8</v>
      </c>
      <c r="BM741" s="19">
        <v>4.7</v>
      </c>
      <c r="BN741" s="19">
        <v>3.7</v>
      </c>
      <c r="BO741" s="19">
        <v>3.7</v>
      </c>
      <c r="BP741" s="19">
        <v>7.2</v>
      </c>
      <c r="BQ741" s="19">
        <v>7.3</v>
      </c>
      <c r="BR741" s="19">
        <v>11.4</v>
      </c>
      <c r="BS741" s="19">
        <v>10.3</v>
      </c>
      <c r="BT741" s="19">
        <v>11.8</v>
      </c>
      <c r="BU741" s="19">
        <v>9.1</v>
      </c>
      <c r="BV741" s="19">
        <v>8.1999999999999993</v>
      </c>
      <c r="BW741" s="19">
        <v>0.80940640899673399</v>
      </c>
      <c r="BX741" s="19">
        <v>0.47722394678492203</v>
      </c>
      <c r="BY741" s="19">
        <v>-0.82702827453613303</v>
      </c>
      <c r="BZ741" s="19">
        <v>-1.5698350772452001</v>
      </c>
    </row>
    <row r="742" spans="1:78" s="38" customFormat="1" x14ac:dyDescent="0.3">
      <c r="A742" s="91">
        <v>740</v>
      </c>
      <c r="B742" s="19" t="s">
        <v>2712</v>
      </c>
      <c r="C742" s="223" t="s">
        <v>2713</v>
      </c>
      <c r="D742" s="177">
        <v>0.90845212541508435</v>
      </c>
      <c r="E742" s="108">
        <f t="shared" si="119"/>
        <v>-0.13851760711606315</v>
      </c>
      <c r="F742" s="28">
        <v>0.15599366060635592</v>
      </c>
      <c r="G742" s="129">
        <f t="shared" si="120"/>
        <v>0.80689305048925697</v>
      </c>
      <c r="H742" s="144"/>
      <c r="I742" s="145">
        <f t="shared" si="121"/>
        <v>-0.80689305048925697</v>
      </c>
      <c r="J742" s="74" t="s">
        <v>2714</v>
      </c>
      <c r="K742" s="74" t="s">
        <v>2715</v>
      </c>
      <c r="L742" s="74" t="str">
        <f t="shared" si="122"/>
        <v/>
      </c>
      <c r="M742" s="75" t="str">
        <f t="shared" si="125"/>
        <v/>
      </c>
      <c r="N742" s="74" t="str">
        <f t="shared" si="125"/>
        <v/>
      </c>
      <c r="O742" s="74" t="str">
        <f t="shared" si="125"/>
        <v/>
      </c>
      <c r="P742" s="74" t="str">
        <f t="shared" si="125"/>
        <v/>
      </c>
      <c r="Q742" s="76" t="str">
        <f t="shared" si="125"/>
        <v/>
      </c>
      <c r="R742" s="74" t="str">
        <f t="shared" si="125"/>
        <v/>
      </c>
      <c r="S742" s="77">
        <v>35373000</v>
      </c>
      <c r="T742" s="78">
        <v>30581000</v>
      </c>
      <c r="U742" s="78">
        <v>27666000</v>
      </c>
      <c r="V742" s="78">
        <v>36366000</v>
      </c>
      <c r="W742" s="78">
        <v>33535000</v>
      </c>
      <c r="X742" s="79">
        <v>5</v>
      </c>
      <c r="Y742" s="80">
        <v>27465000</v>
      </c>
      <c r="Z742" s="80">
        <v>29597000</v>
      </c>
      <c r="AA742" s="80">
        <v>31036000</v>
      </c>
      <c r="AB742" s="80">
        <v>27911000</v>
      </c>
      <c r="AC742" s="80">
        <v>32542000</v>
      </c>
      <c r="AD742" s="96">
        <v>5</v>
      </c>
      <c r="AE742" s="19">
        <v>25.076145172119102</v>
      </c>
      <c r="AF742" s="19">
        <v>24.866132736206101</v>
      </c>
      <c r="AG742" s="19">
        <v>24.721611022949201</v>
      </c>
      <c r="AH742" s="19">
        <v>25.116086959838899</v>
      </c>
      <c r="AI742" s="19">
        <v>24.9991645812988</v>
      </c>
      <c r="AJ742" s="19">
        <v>24.7110900878906</v>
      </c>
      <c r="AK742" s="19">
        <v>24.818946838378899</v>
      </c>
      <c r="AL742" s="19">
        <v>24.8874397277832</v>
      </c>
      <c r="AM742" s="19">
        <v>24.734331130981399</v>
      </c>
      <c r="AN742" s="19">
        <v>24.9557991027832</v>
      </c>
      <c r="AO742" s="19">
        <v>24.788</v>
      </c>
      <c r="AP742" s="19">
        <v>216</v>
      </c>
      <c r="AQ742" s="19">
        <v>70.400000000000006</v>
      </c>
      <c r="AR742" s="19">
        <v>20</v>
      </c>
      <c r="AS742" s="19">
        <v>70.400000000000006</v>
      </c>
      <c r="AT742" s="19">
        <v>70.400000000000006</v>
      </c>
      <c r="AU742" s="19">
        <v>0</v>
      </c>
      <c r="AV742" s="19">
        <v>323.31</v>
      </c>
      <c r="AW742" s="19">
        <v>20</v>
      </c>
      <c r="AX742" s="19">
        <v>20</v>
      </c>
      <c r="AY742" s="19">
        <v>20</v>
      </c>
      <c r="AZ742" s="19" t="s">
        <v>43</v>
      </c>
      <c r="BA742" s="19">
        <v>12</v>
      </c>
      <c r="BB742" s="19">
        <v>7</v>
      </c>
      <c r="BC742" s="19">
        <v>12</v>
      </c>
      <c r="BD742" s="19">
        <v>14</v>
      </c>
      <c r="BE742" s="19">
        <v>16</v>
      </c>
      <c r="BF742" s="19">
        <v>12</v>
      </c>
      <c r="BG742" s="19">
        <v>10</v>
      </c>
      <c r="BH742" s="19">
        <v>11</v>
      </c>
      <c r="BI742" s="19">
        <v>13</v>
      </c>
      <c r="BJ742" s="19">
        <v>15</v>
      </c>
      <c r="BK742" s="19">
        <v>216</v>
      </c>
      <c r="BL742" s="19">
        <v>1.19</v>
      </c>
      <c r="BM742" s="19">
        <v>59.7</v>
      </c>
      <c r="BN742" s="19">
        <v>33.299999999999997</v>
      </c>
      <c r="BO742" s="19">
        <v>49.5</v>
      </c>
      <c r="BP742" s="19">
        <v>61.6</v>
      </c>
      <c r="BQ742" s="19">
        <v>64.8</v>
      </c>
      <c r="BR742" s="19">
        <v>59.7</v>
      </c>
      <c r="BS742" s="19">
        <v>55.6</v>
      </c>
      <c r="BT742" s="19">
        <v>55.6</v>
      </c>
      <c r="BU742" s="19">
        <v>64.8</v>
      </c>
      <c r="BV742" s="19">
        <v>67.599999999999994</v>
      </c>
      <c r="BW742" s="19">
        <v>0.80689305048925697</v>
      </c>
      <c r="BX742" s="19">
        <v>0.47842415316642101</v>
      </c>
      <c r="BY742" s="19">
        <v>0.134306716918942</v>
      </c>
      <c r="BZ742" s="19">
        <v>1.5659483421354601</v>
      </c>
    </row>
    <row r="743" spans="1:78" s="38" customFormat="1" x14ac:dyDescent="0.3">
      <c r="A743" s="91">
        <v>741</v>
      </c>
      <c r="B743" s="19" t="s">
        <v>2716</v>
      </c>
      <c r="C743" s="223" t="s">
        <v>2174</v>
      </c>
      <c r="D743" s="177">
        <v>1.3274903460250291</v>
      </c>
      <c r="E743" s="108">
        <f t="shared" si="119"/>
        <v>0.40870136928369716</v>
      </c>
      <c r="F743" s="28">
        <v>0.15654671009569252</v>
      </c>
      <c r="G743" s="129">
        <f t="shared" si="120"/>
        <v>0.80535605485830797</v>
      </c>
      <c r="H743" s="144"/>
      <c r="I743" s="145">
        <f t="shared" si="121"/>
        <v>0.80535605485830797</v>
      </c>
      <c r="J743" s="74" t="s">
        <v>112</v>
      </c>
      <c r="K743" s="74" t="s">
        <v>113</v>
      </c>
      <c r="L743" s="74" t="str">
        <f t="shared" si="122"/>
        <v/>
      </c>
      <c r="M743" s="75" t="str">
        <f t="shared" ref="M743:R752" si="126">IF(ISNUMBER(FIND(M$2,$J743))=TRUE,M$2,"")</f>
        <v/>
      </c>
      <c r="N743" s="74" t="str">
        <f t="shared" si="126"/>
        <v/>
      </c>
      <c r="O743" s="74" t="str">
        <f t="shared" si="126"/>
        <v/>
      </c>
      <c r="P743" s="74" t="str">
        <f t="shared" si="126"/>
        <v/>
      </c>
      <c r="Q743" s="76" t="str">
        <f t="shared" si="126"/>
        <v/>
      </c>
      <c r="R743" s="74" t="str">
        <f t="shared" si="126"/>
        <v/>
      </c>
      <c r="S743" s="77">
        <v>3002200</v>
      </c>
      <c r="T743" s="78">
        <v>3675400</v>
      </c>
      <c r="U743" s="78">
        <v>3451000</v>
      </c>
      <c r="V743" s="78">
        <v>5564300</v>
      </c>
      <c r="W743" s="78">
        <v>5386500</v>
      </c>
      <c r="X743" s="79">
        <v>5</v>
      </c>
      <c r="Y743" s="80">
        <v>6012300</v>
      </c>
      <c r="Z743" s="80">
        <v>4043200</v>
      </c>
      <c r="AA743" s="80">
        <v>8434700</v>
      </c>
      <c r="AB743" s="80">
        <v>4546800</v>
      </c>
      <c r="AC743" s="80">
        <v>4945700</v>
      </c>
      <c r="AD743" s="96">
        <v>5</v>
      </c>
      <c r="AE743" s="19">
        <v>21.5175895690918</v>
      </c>
      <c r="AF743" s="19">
        <v>21.8094692230225</v>
      </c>
      <c r="AG743" s="19">
        <v>21.718582153320298</v>
      </c>
      <c r="AH743" s="19">
        <v>22.407768249511701</v>
      </c>
      <c r="AI743" s="19">
        <v>22.360916137695298</v>
      </c>
      <c r="AJ743" s="19">
        <v>22.519485473632798</v>
      </c>
      <c r="AK743" s="19">
        <v>21.947065353393601</v>
      </c>
      <c r="AL743" s="19">
        <v>23.007905960083001</v>
      </c>
      <c r="AM743" s="19">
        <v>22.116420745849599</v>
      </c>
      <c r="AN743" s="19">
        <v>22.237743377685501</v>
      </c>
      <c r="AO743" s="19">
        <v>156.29</v>
      </c>
      <c r="AP743" s="19">
        <v>1371</v>
      </c>
      <c r="AQ743" s="19">
        <v>21.8</v>
      </c>
      <c r="AR743" s="19">
        <v>25</v>
      </c>
      <c r="AS743" s="19">
        <v>21.8</v>
      </c>
      <c r="AT743" s="19">
        <v>21.4</v>
      </c>
      <c r="AU743" s="19">
        <v>0</v>
      </c>
      <c r="AV743" s="19">
        <v>83.954999999999998</v>
      </c>
      <c r="AW743" s="19">
        <v>26</v>
      </c>
      <c r="AX743" s="19">
        <v>26</v>
      </c>
      <c r="AY743" s="19">
        <v>25</v>
      </c>
      <c r="AZ743" s="19" t="s">
        <v>43</v>
      </c>
      <c r="BA743" s="19">
        <v>8</v>
      </c>
      <c r="BB743" s="19">
        <v>7</v>
      </c>
      <c r="BC743" s="19">
        <v>10</v>
      </c>
      <c r="BD743" s="19">
        <v>14</v>
      </c>
      <c r="BE743" s="19">
        <v>13</v>
      </c>
      <c r="BF743" s="19">
        <v>19</v>
      </c>
      <c r="BG743" s="19">
        <v>16</v>
      </c>
      <c r="BH743" s="19">
        <v>18</v>
      </c>
      <c r="BI743" s="19">
        <v>14</v>
      </c>
      <c r="BJ743" s="19">
        <v>17</v>
      </c>
      <c r="BK743" s="19">
        <v>1371</v>
      </c>
      <c r="BL743" s="19">
        <v>2.5299999999999998</v>
      </c>
      <c r="BM743" s="19">
        <v>6.4</v>
      </c>
      <c r="BN743" s="19">
        <v>5.5</v>
      </c>
      <c r="BO743" s="19">
        <v>8.3000000000000007</v>
      </c>
      <c r="BP743" s="19">
        <v>11.5</v>
      </c>
      <c r="BQ743" s="19">
        <v>10.9</v>
      </c>
      <c r="BR743" s="19">
        <v>15.1</v>
      </c>
      <c r="BS743" s="19">
        <v>12.4</v>
      </c>
      <c r="BT743" s="19">
        <v>14.9</v>
      </c>
      <c r="BU743" s="19">
        <v>11.5</v>
      </c>
      <c r="BV743" s="19">
        <v>14.4</v>
      </c>
      <c r="BW743" s="19">
        <v>0.80535605485830797</v>
      </c>
      <c r="BX743" s="19">
        <v>0.480153053715968</v>
      </c>
      <c r="BY743" s="19">
        <v>-0.40285911560058801</v>
      </c>
      <c r="BZ743" s="19">
        <v>-1.56357044165337</v>
      </c>
    </row>
    <row r="744" spans="1:78" s="38" customFormat="1" x14ac:dyDescent="0.3">
      <c r="A744" s="91">
        <v>742</v>
      </c>
      <c r="B744" s="19" t="s">
        <v>2717</v>
      </c>
      <c r="C744" s="223" t="s">
        <v>2718</v>
      </c>
      <c r="D744" s="177">
        <v>0.86028004923406898</v>
      </c>
      <c r="E744" s="108">
        <f t="shared" si="119"/>
        <v>-0.21712171429089119</v>
      </c>
      <c r="F744" s="28">
        <v>0.1566775112424392</v>
      </c>
      <c r="G744" s="129">
        <f t="shared" si="120"/>
        <v>0.80499333565787001</v>
      </c>
      <c r="H744" s="144"/>
      <c r="I744" s="145">
        <f t="shared" si="121"/>
        <v>-0.80499333565787001</v>
      </c>
      <c r="J744" s="74" t="s">
        <v>2719</v>
      </c>
      <c r="K744" s="74" t="s">
        <v>2720</v>
      </c>
      <c r="L744" s="74" t="str">
        <f t="shared" si="122"/>
        <v/>
      </c>
      <c r="M744" s="75" t="str">
        <f t="shared" si="126"/>
        <v/>
      </c>
      <c r="N744" s="74" t="str">
        <f t="shared" si="126"/>
        <v/>
      </c>
      <c r="O744" s="74" t="str">
        <f t="shared" si="126"/>
        <v/>
      </c>
      <c r="P744" s="74" t="str">
        <f t="shared" si="126"/>
        <v/>
      </c>
      <c r="Q744" s="76" t="str">
        <f t="shared" si="126"/>
        <v/>
      </c>
      <c r="R744" s="74" t="str">
        <f t="shared" si="126"/>
        <v/>
      </c>
      <c r="S744" s="77">
        <v>13470000</v>
      </c>
      <c r="T744" s="78">
        <v>16888000</v>
      </c>
      <c r="U744" s="78">
        <v>18128000</v>
      </c>
      <c r="V744" s="78">
        <v>14751000</v>
      </c>
      <c r="W744" s="78">
        <v>18820000</v>
      </c>
      <c r="X744" s="79">
        <v>5</v>
      </c>
      <c r="Y744" s="80">
        <v>16576000</v>
      </c>
      <c r="Z744" s="80">
        <v>11139000</v>
      </c>
      <c r="AA744" s="80">
        <v>14722000</v>
      </c>
      <c r="AB744" s="80">
        <v>15820000</v>
      </c>
      <c r="AC744" s="80">
        <v>12335000</v>
      </c>
      <c r="AD744" s="96">
        <v>5</v>
      </c>
      <c r="AE744" s="19">
        <v>23.6832466125488</v>
      </c>
      <c r="AF744" s="19">
        <v>24.009494781494102</v>
      </c>
      <c r="AG744" s="19">
        <v>24.111717224121101</v>
      </c>
      <c r="AH744" s="19">
        <v>23.8143100738525</v>
      </c>
      <c r="AI744" s="19">
        <v>24.165763854980501</v>
      </c>
      <c r="AJ744" s="19">
        <v>23.982591629028299</v>
      </c>
      <c r="AK744" s="19">
        <v>23.409116744995099</v>
      </c>
      <c r="AL744" s="19">
        <v>23.811470031738299</v>
      </c>
      <c r="AM744" s="19">
        <v>23.915246963501001</v>
      </c>
      <c r="AN744" s="19">
        <v>23.5562534332275</v>
      </c>
      <c r="AO744" s="19">
        <v>48.134</v>
      </c>
      <c r="AP744" s="19">
        <v>435</v>
      </c>
      <c r="AQ744" s="19">
        <v>47.4</v>
      </c>
      <c r="AR744" s="19">
        <v>12</v>
      </c>
      <c r="AS744" s="19">
        <v>47.4</v>
      </c>
      <c r="AT744" s="19">
        <v>47.4</v>
      </c>
      <c r="AU744" s="19">
        <v>0</v>
      </c>
      <c r="AV744" s="19">
        <v>323.31</v>
      </c>
      <c r="AW744" s="19">
        <v>12</v>
      </c>
      <c r="AX744" s="19">
        <v>12</v>
      </c>
      <c r="AY744" s="19">
        <v>12</v>
      </c>
      <c r="AZ744" s="19" t="s">
        <v>43</v>
      </c>
      <c r="BA744" s="19">
        <v>7</v>
      </c>
      <c r="BB744" s="19">
        <v>8</v>
      </c>
      <c r="BC744" s="19">
        <v>7</v>
      </c>
      <c r="BD744" s="19">
        <v>4</v>
      </c>
      <c r="BE744" s="19">
        <v>7</v>
      </c>
      <c r="BF744" s="19">
        <v>9</v>
      </c>
      <c r="BG744" s="19">
        <v>9</v>
      </c>
      <c r="BH744" s="19">
        <v>10</v>
      </c>
      <c r="BI744" s="19">
        <v>6</v>
      </c>
      <c r="BJ744" s="19">
        <v>6</v>
      </c>
      <c r="BK744" s="19">
        <v>435</v>
      </c>
      <c r="BL744" s="19">
        <v>1.56</v>
      </c>
      <c r="BM744" s="19">
        <v>32.4</v>
      </c>
      <c r="BN744" s="19">
        <v>34.700000000000003</v>
      </c>
      <c r="BO744" s="19">
        <v>32.9</v>
      </c>
      <c r="BP744" s="19">
        <v>15.9</v>
      </c>
      <c r="BQ744" s="19">
        <v>29.2</v>
      </c>
      <c r="BR744" s="19">
        <v>42.3</v>
      </c>
      <c r="BS744" s="19">
        <v>37</v>
      </c>
      <c r="BT744" s="19">
        <v>39.5</v>
      </c>
      <c r="BU744" s="19">
        <v>24.6</v>
      </c>
      <c r="BV744" s="19">
        <v>23.9</v>
      </c>
      <c r="BW744" s="19">
        <v>0.80499333565787001</v>
      </c>
      <c r="BX744" s="19">
        <v>0.47980308596620103</v>
      </c>
      <c r="BY744" s="19">
        <v>0.22197074890136601</v>
      </c>
      <c r="BZ744" s="19">
        <v>1.5630091593569699</v>
      </c>
    </row>
    <row r="745" spans="1:78" s="38" customFormat="1" x14ac:dyDescent="0.3">
      <c r="A745" s="91">
        <v>743</v>
      </c>
      <c r="B745" s="19" t="s">
        <v>2721</v>
      </c>
      <c r="C745" s="223" t="s">
        <v>76</v>
      </c>
      <c r="D745" s="177">
        <v>0.7908887798461105</v>
      </c>
      <c r="E745" s="108">
        <f t="shared" si="119"/>
        <v>-0.33845326750433274</v>
      </c>
      <c r="F745" s="28">
        <v>0.1567385005528491</v>
      </c>
      <c r="G745" s="129">
        <f t="shared" si="120"/>
        <v>0.80482431224934203</v>
      </c>
      <c r="H745" s="144"/>
      <c r="I745" s="145">
        <f t="shared" si="121"/>
        <v>-0.80482431224934203</v>
      </c>
      <c r="J745" s="74" t="s">
        <v>2722</v>
      </c>
      <c r="K745" s="74" t="s">
        <v>2723</v>
      </c>
      <c r="L745" s="74" t="str">
        <f t="shared" si="122"/>
        <v/>
      </c>
      <c r="M745" s="75" t="str">
        <f t="shared" si="126"/>
        <v/>
      </c>
      <c r="N745" s="74" t="str">
        <f t="shared" si="126"/>
        <v/>
      </c>
      <c r="O745" s="74" t="str">
        <f t="shared" si="126"/>
        <v/>
      </c>
      <c r="P745" s="74" t="str">
        <f t="shared" si="126"/>
        <v/>
      </c>
      <c r="Q745" s="76" t="str">
        <f t="shared" si="126"/>
        <v/>
      </c>
      <c r="R745" s="74" t="str">
        <f t="shared" si="126"/>
        <v/>
      </c>
      <c r="S745" s="77">
        <v>1833900</v>
      </c>
      <c r="T745" s="78">
        <v>1931400</v>
      </c>
      <c r="U745" s="78">
        <v>1701600</v>
      </c>
      <c r="V745" s="78">
        <v>1896100</v>
      </c>
      <c r="W745" s="78">
        <v>2215300</v>
      </c>
      <c r="X745" s="79">
        <v>5</v>
      </c>
      <c r="Y745" s="80">
        <v>811670</v>
      </c>
      <c r="Z745" s="80">
        <v>1115100</v>
      </c>
      <c r="AA745" s="80">
        <v>1464200</v>
      </c>
      <c r="AB745" s="80">
        <v>1940200</v>
      </c>
      <c r="AC745" s="80">
        <v>2244200</v>
      </c>
      <c r="AD745" s="96">
        <v>5</v>
      </c>
      <c r="AE745" s="19">
        <v>20.806484222412099</v>
      </c>
      <c r="AF745" s="19">
        <v>20.8812160491943</v>
      </c>
      <c r="AG745" s="19">
        <v>20.698459625244102</v>
      </c>
      <c r="AH745" s="19">
        <v>20.8546028137207</v>
      </c>
      <c r="AI745" s="19">
        <v>21.0790710449219</v>
      </c>
      <c r="AJ745" s="19">
        <v>19.6305332183838</v>
      </c>
      <c r="AK745" s="19">
        <v>20.088741302490199</v>
      </c>
      <c r="AL745" s="19">
        <v>20.481681823730501</v>
      </c>
      <c r="AM745" s="19">
        <v>20.887773513793899</v>
      </c>
      <c r="AN745" s="19">
        <v>21.097770690918001</v>
      </c>
      <c r="AO745" s="19">
        <v>208.66</v>
      </c>
      <c r="AP745" s="19">
        <v>1919</v>
      </c>
      <c r="AQ745" s="19">
        <v>11.4</v>
      </c>
      <c r="AR745" s="19">
        <v>16</v>
      </c>
      <c r="AS745" s="19">
        <v>11.4</v>
      </c>
      <c r="AT745" s="19">
        <v>11.1</v>
      </c>
      <c r="AU745" s="19">
        <v>0</v>
      </c>
      <c r="AV745" s="19">
        <v>58.106000000000002</v>
      </c>
      <c r="AW745" s="19">
        <v>17</v>
      </c>
      <c r="AX745" s="19">
        <v>17</v>
      </c>
      <c r="AY745" s="19">
        <v>16</v>
      </c>
      <c r="AZ745" s="19" t="s">
        <v>43</v>
      </c>
      <c r="BA745" s="19">
        <v>7</v>
      </c>
      <c r="BB745" s="19">
        <v>2</v>
      </c>
      <c r="BC745" s="19">
        <v>3</v>
      </c>
      <c r="BD745" s="19">
        <v>9</v>
      </c>
      <c r="BE745" s="19">
        <v>9</v>
      </c>
      <c r="BF745" s="19">
        <v>9</v>
      </c>
      <c r="BG745" s="19">
        <v>11</v>
      </c>
      <c r="BH745" s="19">
        <v>9</v>
      </c>
      <c r="BI745" s="19">
        <v>8</v>
      </c>
      <c r="BJ745" s="19">
        <v>8</v>
      </c>
      <c r="BK745" s="19">
        <v>1919</v>
      </c>
      <c r="BL745" s="19">
        <v>2.91</v>
      </c>
      <c r="BM745" s="19">
        <v>4.5999999999999996</v>
      </c>
      <c r="BN745" s="19">
        <v>1.6</v>
      </c>
      <c r="BO745" s="19">
        <v>2.2999999999999998</v>
      </c>
      <c r="BP745" s="19">
        <v>6.4</v>
      </c>
      <c r="BQ745" s="19">
        <v>5.6</v>
      </c>
      <c r="BR745" s="19">
        <v>6.9</v>
      </c>
      <c r="BS745" s="19">
        <v>8.5</v>
      </c>
      <c r="BT745" s="19">
        <v>6.7</v>
      </c>
      <c r="BU745" s="19">
        <v>6.2</v>
      </c>
      <c r="BV745" s="19">
        <v>4.8</v>
      </c>
      <c r="BW745" s="19">
        <v>0.80482431224934203</v>
      </c>
      <c r="BX745" s="19">
        <v>0.47930154071900199</v>
      </c>
      <c r="BY745" s="19">
        <v>0.42666664123535403</v>
      </c>
      <c r="BZ745" s="19">
        <v>1.5627475924304299</v>
      </c>
    </row>
    <row r="746" spans="1:78" s="38" customFormat="1" x14ac:dyDescent="0.3">
      <c r="A746" s="91">
        <v>744</v>
      </c>
      <c r="B746" s="19" t="s">
        <v>2724</v>
      </c>
      <c r="C746" s="223" t="s">
        <v>2725</v>
      </c>
      <c r="D746" s="177">
        <v>0.77896716993578541</v>
      </c>
      <c r="E746" s="108">
        <f t="shared" si="119"/>
        <v>-0.36036556861442104</v>
      </c>
      <c r="F746" s="28">
        <v>0.15674061574243803</v>
      </c>
      <c r="G746" s="129">
        <f t="shared" si="120"/>
        <v>0.80481845147509001</v>
      </c>
      <c r="H746" s="144"/>
      <c r="I746" s="145">
        <f t="shared" si="121"/>
        <v>-0.80481845147509001</v>
      </c>
      <c r="J746" s="74" t="s">
        <v>2726</v>
      </c>
      <c r="K746" s="74" t="s">
        <v>2727</v>
      </c>
      <c r="L746" s="74" t="str">
        <f t="shared" si="122"/>
        <v/>
      </c>
      <c r="M746" s="75" t="str">
        <f t="shared" si="126"/>
        <v/>
      </c>
      <c r="N746" s="74" t="str">
        <f t="shared" si="126"/>
        <v/>
      </c>
      <c r="O746" s="74" t="str">
        <f t="shared" si="126"/>
        <v/>
      </c>
      <c r="P746" s="74" t="str">
        <f t="shared" si="126"/>
        <v/>
      </c>
      <c r="Q746" s="76" t="str">
        <f t="shared" si="126"/>
        <v/>
      </c>
      <c r="R746" s="74" t="str">
        <f t="shared" si="126"/>
        <v/>
      </c>
      <c r="S746" s="77">
        <v>15342000</v>
      </c>
      <c r="T746" s="78">
        <v>14779000</v>
      </c>
      <c r="U746" s="78">
        <v>15593000</v>
      </c>
      <c r="V746" s="78">
        <v>8965500</v>
      </c>
      <c r="W746" s="78">
        <v>8686200</v>
      </c>
      <c r="X746" s="79">
        <v>5</v>
      </c>
      <c r="Y746" s="80">
        <v>9319400</v>
      </c>
      <c r="Z746" s="80">
        <v>10824000</v>
      </c>
      <c r="AA746" s="80">
        <v>8708400</v>
      </c>
      <c r="AB746" s="80">
        <v>10003000</v>
      </c>
      <c r="AC746" s="80">
        <v>10505000</v>
      </c>
      <c r="AD746" s="96">
        <v>5</v>
      </c>
      <c r="AE746" s="19">
        <v>23.8709831237793</v>
      </c>
      <c r="AF746" s="19">
        <v>23.817045211791999</v>
      </c>
      <c r="AG746" s="19">
        <v>23.894395828247099</v>
      </c>
      <c r="AH746" s="19">
        <v>23.095952987670898</v>
      </c>
      <c r="AI746" s="19">
        <v>23.05029296875</v>
      </c>
      <c r="AJ746" s="19">
        <v>23.151805877685501</v>
      </c>
      <c r="AK746" s="19">
        <v>23.367731094360401</v>
      </c>
      <c r="AL746" s="19">
        <v>23.05397605896</v>
      </c>
      <c r="AM746" s="19">
        <v>23.253929138183601</v>
      </c>
      <c r="AN746" s="19">
        <v>23.3245735168457</v>
      </c>
      <c r="AO746" s="19">
        <v>243.37</v>
      </c>
      <c r="AP746" s="19">
        <v>2151</v>
      </c>
      <c r="AQ746" s="19">
        <v>28.9</v>
      </c>
      <c r="AR746" s="19">
        <v>50</v>
      </c>
      <c r="AS746" s="19">
        <v>28.4</v>
      </c>
      <c r="AT746" s="19">
        <v>28.4</v>
      </c>
      <c r="AU746" s="19">
        <v>0</v>
      </c>
      <c r="AV746" s="19">
        <v>261.36</v>
      </c>
      <c r="AW746" s="19">
        <v>51</v>
      </c>
      <c r="AX746" s="19">
        <v>50</v>
      </c>
      <c r="AY746" s="19">
        <v>50</v>
      </c>
      <c r="AZ746" s="19" t="s">
        <v>43</v>
      </c>
      <c r="BA746" s="19">
        <v>32</v>
      </c>
      <c r="BB746" s="19">
        <v>34</v>
      </c>
      <c r="BC746" s="19">
        <v>31</v>
      </c>
      <c r="BD746" s="19">
        <v>23</v>
      </c>
      <c r="BE746" s="19">
        <v>25</v>
      </c>
      <c r="BF746" s="19">
        <v>32</v>
      </c>
      <c r="BG746" s="19">
        <v>39</v>
      </c>
      <c r="BH746" s="19">
        <v>32</v>
      </c>
      <c r="BI746" s="19">
        <v>27</v>
      </c>
      <c r="BJ746" s="19">
        <v>26</v>
      </c>
      <c r="BK746" s="19">
        <v>2151</v>
      </c>
      <c r="BL746" s="19">
        <v>2.78</v>
      </c>
      <c r="BM746" s="19">
        <v>17.8</v>
      </c>
      <c r="BN746" s="19">
        <v>20.100000000000001</v>
      </c>
      <c r="BO746" s="19">
        <v>18.8</v>
      </c>
      <c r="BP746" s="19">
        <v>12.9</v>
      </c>
      <c r="BQ746" s="19">
        <v>14.1</v>
      </c>
      <c r="BR746" s="19">
        <v>18.899999999999999</v>
      </c>
      <c r="BS746" s="19">
        <v>22.7</v>
      </c>
      <c r="BT746" s="19">
        <v>19</v>
      </c>
      <c r="BU746" s="19">
        <v>16</v>
      </c>
      <c r="BV746" s="19">
        <v>15.1</v>
      </c>
      <c r="BW746" s="19">
        <v>0.80481845147509001</v>
      </c>
      <c r="BX746" s="19">
        <v>0.47895894428152502</v>
      </c>
      <c r="BY746" s="19">
        <v>0.315330886840822</v>
      </c>
      <c r="BZ746" s="19">
        <v>1.56273852259825</v>
      </c>
    </row>
    <row r="747" spans="1:78" s="38" customFormat="1" x14ac:dyDescent="0.3">
      <c r="A747" s="91">
        <v>745</v>
      </c>
      <c r="B747" s="19" t="s">
        <v>2728</v>
      </c>
      <c r="C747" s="223" t="s">
        <v>2729</v>
      </c>
      <c r="D747" s="177">
        <v>1.1451757814778947</v>
      </c>
      <c r="E747" s="108">
        <f t="shared" si="119"/>
        <v>0.19556906522357048</v>
      </c>
      <c r="F747" s="28">
        <v>0.15697853389300739</v>
      </c>
      <c r="G747" s="129">
        <f t="shared" si="120"/>
        <v>0.80415973134362195</v>
      </c>
      <c r="H747" s="144"/>
      <c r="I747" s="145">
        <f t="shared" si="121"/>
        <v>0.80415973134362195</v>
      </c>
      <c r="J747" s="74" t="s">
        <v>2730</v>
      </c>
      <c r="K747" s="74" t="s">
        <v>2731</v>
      </c>
      <c r="L747" s="74" t="str">
        <f t="shared" si="122"/>
        <v/>
      </c>
      <c r="M747" s="75" t="str">
        <f t="shared" si="126"/>
        <v/>
      </c>
      <c r="N747" s="74" t="str">
        <f t="shared" si="126"/>
        <v/>
      </c>
      <c r="O747" s="74" t="str">
        <f t="shared" si="126"/>
        <v/>
      </c>
      <c r="P747" s="74" t="str">
        <f t="shared" si="126"/>
        <v/>
      </c>
      <c r="Q747" s="76" t="str">
        <f t="shared" si="126"/>
        <v/>
      </c>
      <c r="R747" s="74" t="str">
        <f t="shared" si="126"/>
        <v>GO:0097014</v>
      </c>
      <c r="S747" s="77">
        <v>143810000</v>
      </c>
      <c r="T747" s="78">
        <v>165250000</v>
      </c>
      <c r="U747" s="78">
        <v>184910000</v>
      </c>
      <c r="V747" s="78">
        <v>185370000</v>
      </c>
      <c r="W747" s="78">
        <v>177690000</v>
      </c>
      <c r="X747" s="79">
        <v>5</v>
      </c>
      <c r="Y747" s="80">
        <v>171740000</v>
      </c>
      <c r="Z747" s="80">
        <v>231900000</v>
      </c>
      <c r="AA747" s="80">
        <v>227740000</v>
      </c>
      <c r="AB747" s="80">
        <v>172070000</v>
      </c>
      <c r="AC747" s="80">
        <v>178000000</v>
      </c>
      <c r="AD747" s="96">
        <v>5</v>
      </c>
      <c r="AE747" s="19">
        <v>27.099588394165</v>
      </c>
      <c r="AF747" s="19">
        <v>27.300075531005898</v>
      </c>
      <c r="AG747" s="19">
        <v>27.4622478485107</v>
      </c>
      <c r="AH747" s="19">
        <v>27.4658317565918</v>
      </c>
      <c r="AI747" s="19">
        <v>27.404787063598601</v>
      </c>
      <c r="AJ747" s="19">
        <v>27.355649948120099</v>
      </c>
      <c r="AK747" s="19">
        <v>27.788927078247099</v>
      </c>
      <c r="AL747" s="19">
        <v>27.762811660766602</v>
      </c>
      <c r="AM747" s="19">
        <v>27.358419418335</v>
      </c>
      <c r="AN747" s="19">
        <v>27.407302856445298</v>
      </c>
      <c r="AO747" s="19">
        <v>60.603000000000002</v>
      </c>
      <c r="AP747" s="19">
        <v>551</v>
      </c>
      <c r="AQ747" s="19">
        <v>72.400000000000006</v>
      </c>
      <c r="AR747" s="19">
        <v>38</v>
      </c>
      <c r="AS747" s="19">
        <v>72.400000000000006</v>
      </c>
      <c r="AT747" s="19">
        <v>72.400000000000006</v>
      </c>
      <c r="AU747" s="19">
        <v>0</v>
      </c>
      <c r="AV747" s="19">
        <v>323.31</v>
      </c>
      <c r="AW747" s="19">
        <v>38</v>
      </c>
      <c r="AX747" s="19">
        <v>38</v>
      </c>
      <c r="AY747" s="19">
        <v>38</v>
      </c>
      <c r="AZ747" s="19" t="s">
        <v>43</v>
      </c>
      <c r="BA747" s="19">
        <v>26</v>
      </c>
      <c r="BB747" s="19">
        <v>28</v>
      </c>
      <c r="BC747" s="19">
        <v>28</v>
      </c>
      <c r="BD747" s="19">
        <v>30</v>
      </c>
      <c r="BE747" s="19">
        <v>32</v>
      </c>
      <c r="BF747" s="19">
        <v>28</v>
      </c>
      <c r="BG747" s="19">
        <v>27</v>
      </c>
      <c r="BH747" s="19">
        <v>26</v>
      </c>
      <c r="BI747" s="19">
        <v>30</v>
      </c>
      <c r="BJ747" s="19">
        <v>27</v>
      </c>
      <c r="BK747" s="19">
        <v>551</v>
      </c>
      <c r="BL747" s="19">
        <v>1.61</v>
      </c>
      <c r="BM747" s="19">
        <v>65.2</v>
      </c>
      <c r="BN747" s="19">
        <v>68.2</v>
      </c>
      <c r="BO747" s="19">
        <v>66.599999999999994</v>
      </c>
      <c r="BP747" s="19">
        <v>64.099999999999994</v>
      </c>
      <c r="BQ747" s="19">
        <v>65.3</v>
      </c>
      <c r="BR747" s="19">
        <v>64.8</v>
      </c>
      <c r="BS747" s="19">
        <v>63.9</v>
      </c>
      <c r="BT747" s="19">
        <v>63.9</v>
      </c>
      <c r="BU747" s="19">
        <v>65</v>
      </c>
      <c r="BV747" s="19">
        <v>58.6</v>
      </c>
      <c r="BW747" s="19">
        <v>0.80415973134362195</v>
      </c>
      <c r="BX747" s="19">
        <v>0.479027818448023</v>
      </c>
      <c r="BY747" s="19">
        <v>-0.18811607360839799</v>
      </c>
      <c r="BZ747" s="19">
        <v>-1.56171904731303</v>
      </c>
    </row>
    <row r="748" spans="1:78" s="38" customFormat="1" x14ac:dyDescent="0.3">
      <c r="A748" s="91">
        <v>746</v>
      </c>
      <c r="B748" s="19" t="s">
        <v>2732</v>
      </c>
      <c r="C748" s="223" t="s">
        <v>2733</v>
      </c>
      <c r="D748" s="177">
        <v>1.2307010289942795</v>
      </c>
      <c r="E748" s="108">
        <f t="shared" si="119"/>
        <v>0.29948033422424764</v>
      </c>
      <c r="F748" s="28">
        <v>0.15705431814950274</v>
      </c>
      <c r="G748" s="129">
        <f t="shared" si="120"/>
        <v>0.80395011833761998</v>
      </c>
      <c r="H748" s="144"/>
      <c r="I748" s="145">
        <f t="shared" si="121"/>
        <v>0.80395011833761998</v>
      </c>
      <c r="J748" s="74" t="s">
        <v>2734</v>
      </c>
      <c r="K748" s="74" t="s">
        <v>2735</v>
      </c>
      <c r="L748" s="74" t="str">
        <f t="shared" si="122"/>
        <v>GO:0003729;GO:0003723</v>
      </c>
      <c r="M748" s="75" t="str">
        <f t="shared" si="126"/>
        <v/>
      </c>
      <c r="N748" s="74" t="str">
        <f t="shared" si="126"/>
        <v/>
      </c>
      <c r="O748" s="74" t="str">
        <f t="shared" si="126"/>
        <v>GO:0003729</v>
      </c>
      <c r="P748" s="74" t="str">
        <f t="shared" si="126"/>
        <v/>
      </c>
      <c r="Q748" s="76" t="str">
        <f t="shared" si="126"/>
        <v>GO:0003723</v>
      </c>
      <c r="R748" s="74" t="str">
        <f t="shared" si="126"/>
        <v/>
      </c>
      <c r="S748" s="77">
        <v>14724000</v>
      </c>
      <c r="T748" s="78">
        <v>20284000</v>
      </c>
      <c r="U748" s="78">
        <v>20634000</v>
      </c>
      <c r="V748" s="78">
        <v>34407000</v>
      </c>
      <c r="W748" s="78">
        <v>27250000</v>
      </c>
      <c r="X748" s="79">
        <v>5</v>
      </c>
      <c r="Y748" s="80">
        <v>30835000</v>
      </c>
      <c r="Z748" s="80">
        <v>27922000</v>
      </c>
      <c r="AA748" s="80">
        <v>32518000</v>
      </c>
      <c r="AB748" s="80">
        <v>23259000</v>
      </c>
      <c r="AC748" s="80">
        <v>29826000</v>
      </c>
      <c r="AD748" s="96">
        <v>5</v>
      </c>
      <c r="AE748" s="19">
        <v>23.8116664886475</v>
      </c>
      <c r="AF748" s="19">
        <v>24.273838043212901</v>
      </c>
      <c r="AG748" s="19">
        <v>24.298521041870099</v>
      </c>
      <c r="AH748" s="19">
        <v>25.036199569702099</v>
      </c>
      <c r="AI748" s="19">
        <v>24.699752807617202</v>
      </c>
      <c r="AJ748" s="19">
        <v>24.878065109252901</v>
      </c>
      <c r="AK748" s="19">
        <v>24.734899520873999</v>
      </c>
      <c r="AL748" s="19">
        <v>24.954734802246101</v>
      </c>
      <c r="AM748" s="19">
        <v>24.471284866333001</v>
      </c>
      <c r="AN748" s="19">
        <v>24.8300666809082</v>
      </c>
      <c r="AO748" s="19">
        <v>29.114000000000001</v>
      </c>
      <c r="AP748" s="19">
        <v>247</v>
      </c>
      <c r="AQ748" s="19">
        <v>55.5</v>
      </c>
      <c r="AR748" s="19">
        <v>15</v>
      </c>
      <c r="AS748" s="19">
        <v>55.5</v>
      </c>
      <c r="AT748" s="19">
        <v>55.5</v>
      </c>
      <c r="AU748" s="19">
        <v>0</v>
      </c>
      <c r="AV748" s="19">
        <v>323.31</v>
      </c>
      <c r="AW748" s="19">
        <v>15</v>
      </c>
      <c r="AX748" s="19">
        <v>15</v>
      </c>
      <c r="AY748" s="19">
        <v>15</v>
      </c>
      <c r="AZ748" s="19" t="s">
        <v>43</v>
      </c>
      <c r="BA748" s="19">
        <v>9</v>
      </c>
      <c r="BB748" s="19">
        <v>9</v>
      </c>
      <c r="BC748" s="19">
        <v>12</v>
      </c>
      <c r="BD748" s="19">
        <v>10</v>
      </c>
      <c r="BE748" s="19">
        <v>13</v>
      </c>
      <c r="BF748" s="19">
        <v>12</v>
      </c>
      <c r="BG748" s="19">
        <v>11</v>
      </c>
      <c r="BH748" s="19">
        <v>13</v>
      </c>
      <c r="BI748" s="19">
        <v>12</v>
      </c>
      <c r="BJ748" s="19">
        <v>13</v>
      </c>
      <c r="BK748" s="19">
        <v>247</v>
      </c>
      <c r="BL748" s="19">
        <v>1.1299999999999999</v>
      </c>
      <c r="BM748" s="19">
        <v>47.8</v>
      </c>
      <c r="BN748" s="19">
        <v>49</v>
      </c>
      <c r="BO748" s="19">
        <v>49</v>
      </c>
      <c r="BP748" s="19">
        <v>47</v>
      </c>
      <c r="BQ748" s="19">
        <v>55.5</v>
      </c>
      <c r="BR748" s="19">
        <v>49</v>
      </c>
      <c r="BS748" s="19">
        <v>37.200000000000003</v>
      </c>
      <c r="BT748" s="19">
        <v>49</v>
      </c>
      <c r="BU748" s="19">
        <v>54.3</v>
      </c>
      <c r="BV748" s="19">
        <v>55.5</v>
      </c>
      <c r="BW748" s="19">
        <v>0.80395011833761998</v>
      </c>
      <c r="BX748" s="19">
        <v>0.47891733723482099</v>
      </c>
      <c r="BY748" s="19">
        <v>-0.34981460571289003</v>
      </c>
      <c r="BZ748" s="19">
        <v>-1.56139460671501</v>
      </c>
    </row>
    <row r="749" spans="1:78" s="38" customFormat="1" x14ac:dyDescent="0.3">
      <c r="A749" s="91">
        <v>747</v>
      </c>
      <c r="B749" s="19" t="s">
        <v>2736</v>
      </c>
      <c r="C749" s="223" t="s">
        <v>2737</v>
      </c>
      <c r="D749" s="177">
        <v>1.5293406814728014</v>
      </c>
      <c r="E749" s="108">
        <f t="shared" si="119"/>
        <v>0.61290982247580483</v>
      </c>
      <c r="F749" s="28">
        <v>0.15726162511771197</v>
      </c>
      <c r="G749" s="129">
        <f t="shared" si="120"/>
        <v>0.80337724071345396</v>
      </c>
      <c r="H749" s="144"/>
      <c r="I749" s="145">
        <f t="shared" si="121"/>
        <v>0.80337724071345396</v>
      </c>
      <c r="J749" s="74" t="s">
        <v>2738</v>
      </c>
      <c r="K749" s="74" t="s">
        <v>2739</v>
      </c>
      <c r="L749" s="74" t="str">
        <f t="shared" si="122"/>
        <v/>
      </c>
      <c r="M749" s="75" t="str">
        <f t="shared" si="126"/>
        <v/>
      </c>
      <c r="N749" s="74" t="str">
        <f t="shared" si="126"/>
        <v/>
      </c>
      <c r="O749" s="74" t="str">
        <f t="shared" si="126"/>
        <v/>
      </c>
      <c r="P749" s="74" t="str">
        <f t="shared" si="126"/>
        <v/>
      </c>
      <c r="Q749" s="76" t="str">
        <f t="shared" si="126"/>
        <v/>
      </c>
      <c r="R749" s="74" t="str">
        <f t="shared" si="126"/>
        <v/>
      </c>
      <c r="S749" s="77">
        <v>1350700</v>
      </c>
      <c r="T749" s="78">
        <v>2171900</v>
      </c>
      <c r="U749" s="78">
        <v>1311400</v>
      </c>
      <c r="V749" s="78">
        <v>3063700</v>
      </c>
      <c r="W749" s="78">
        <v>3025700</v>
      </c>
      <c r="X749" s="79">
        <v>5</v>
      </c>
      <c r="Y749" s="80">
        <v>2661300</v>
      </c>
      <c r="Z749" s="80">
        <v>1538700</v>
      </c>
      <c r="AA749" s="80">
        <v>3936000</v>
      </c>
      <c r="AB749" s="80">
        <v>4215800</v>
      </c>
      <c r="AC749" s="80">
        <v>4353800</v>
      </c>
      <c r="AD749" s="96">
        <v>5</v>
      </c>
      <c r="AE749" s="19">
        <v>20.365276336669901</v>
      </c>
      <c r="AF749" s="19">
        <v>21.0505256652832</v>
      </c>
      <c r="AG749" s="19">
        <v>20.322675704956101</v>
      </c>
      <c r="AH749" s="19">
        <v>21.5468444824219</v>
      </c>
      <c r="AI749" s="19">
        <v>21.528837203979499</v>
      </c>
      <c r="AJ749" s="19">
        <v>21.343700408935501</v>
      </c>
      <c r="AK749" s="19">
        <v>20.553279876708999</v>
      </c>
      <c r="AL749" s="19">
        <v>21.908298492431602</v>
      </c>
      <c r="AM749" s="19">
        <v>22.0073757171631</v>
      </c>
      <c r="AN749" s="19">
        <v>22.0538444519043</v>
      </c>
      <c r="AO749" s="19">
        <v>139.63</v>
      </c>
      <c r="AP749" s="19">
        <v>1211</v>
      </c>
      <c r="AQ749" s="19">
        <v>25.4</v>
      </c>
      <c r="AR749" s="19">
        <v>26</v>
      </c>
      <c r="AS749" s="19">
        <v>25.4</v>
      </c>
      <c r="AT749" s="19">
        <v>25.4</v>
      </c>
      <c r="AU749" s="19">
        <v>0</v>
      </c>
      <c r="AV749" s="19">
        <v>93.554000000000002</v>
      </c>
      <c r="AW749" s="19">
        <v>26</v>
      </c>
      <c r="AX749" s="19">
        <v>26</v>
      </c>
      <c r="AY749" s="19">
        <v>26</v>
      </c>
      <c r="AZ749" s="19" t="s">
        <v>43</v>
      </c>
      <c r="BA749" s="19">
        <v>5</v>
      </c>
      <c r="BB749" s="19">
        <v>9</v>
      </c>
      <c r="BC749" s="19">
        <v>5</v>
      </c>
      <c r="BD749" s="19">
        <v>17</v>
      </c>
      <c r="BE749" s="19">
        <v>14</v>
      </c>
      <c r="BF749" s="19">
        <v>19</v>
      </c>
      <c r="BG749" s="19">
        <v>10</v>
      </c>
      <c r="BH749" s="19">
        <v>21</v>
      </c>
      <c r="BI749" s="19">
        <v>13</v>
      </c>
      <c r="BJ749" s="19">
        <v>16</v>
      </c>
      <c r="BK749" s="19">
        <v>1211</v>
      </c>
      <c r="BL749" s="19">
        <v>2.58</v>
      </c>
      <c r="BM749" s="19">
        <v>5.5</v>
      </c>
      <c r="BN749" s="19">
        <v>11.1</v>
      </c>
      <c r="BO749" s="19">
        <v>5.9</v>
      </c>
      <c r="BP749" s="19">
        <v>15.2</v>
      </c>
      <c r="BQ749" s="19">
        <v>13.2</v>
      </c>
      <c r="BR749" s="19">
        <v>19.3</v>
      </c>
      <c r="BS749" s="19">
        <v>10.9</v>
      </c>
      <c r="BT749" s="19">
        <v>20.5</v>
      </c>
      <c r="BU749" s="19">
        <v>13.5</v>
      </c>
      <c r="BV749" s="19">
        <v>14.3</v>
      </c>
      <c r="BW749" s="19">
        <v>0.80337724071345396</v>
      </c>
      <c r="BX749" s="19">
        <v>0.47912573099415201</v>
      </c>
      <c r="BY749" s="19">
        <v>-0.61046791076660201</v>
      </c>
      <c r="BZ749" s="19">
        <v>-1.5605078264725201</v>
      </c>
    </row>
    <row r="750" spans="1:78" s="38" customFormat="1" x14ac:dyDescent="0.3">
      <c r="A750" s="91">
        <v>748</v>
      </c>
      <c r="B750" s="19" t="s">
        <v>2740</v>
      </c>
      <c r="C750" s="223" t="s">
        <v>576</v>
      </c>
      <c r="D750" s="177">
        <v>1.3048276018819465</v>
      </c>
      <c r="E750" s="108">
        <f t="shared" si="119"/>
        <v>0.38385920576836641</v>
      </c>
      <c r="F750" s="28">
        <v>0.15788732363364777</v>
      </c>
      <c r="G750" s="129">
        <f t="shared" si="120"/>
        <v>0.80165273697684603</v>
      </c>
      <c r="H750" s="144"/>
      <c r="I750" s="145">
        <f t="shared" si="121"/>
        <v>0.80165273697684603</v>
      </c>
      <c r="J750" s="74" t="s">
        <v>2741</v>
      </c>
      <c r="K750" s="74" t="s">
        <v>2742</v>
      </c>
      <c r="L750" s="74" t="str">
        <f t="shared" si="122"/>
        <v>GO:0003723</v>
      </c>
      <c r="M750" s="75" t="str">
        <f t="shared" si="126"/>
        <v/>
      </c>
      <c r="N750" s="74" t="str">
        <f t="shared" si="126"/>
        <v/>
      </c>
      <c r="O750" s="74" t="str">
        <f t="shared" si="126"/>
        <v/>
      </c>
      <c r="P750" s="74" t="str">
        <f t="shared" si="126"/>
        <v/>
      </c>
      <c r="Q750" s="76" t="str">
        <f t="shared" si="126"/>
        <v>GO:0003723</v>
      </c>
      <c r="R750" s="74" t="str">
        <f t="shared" si="126"/>
        <v>GO:0097014</v>
      </c>
      <c r="S750" s="77">
        <v>1970200</v>
      </c>
      <c r="T750" s="78">
        <v>1700100</v>
      </c>
      <c r="U750" s="78">
        <v>1083500</v>
      </c>
      <c r="V750" s="78">
        <v>2264100</v>
      </c>
      <c r="W750" s="78">
        <v>1781500</v>
      </c>
      <c r="X750" s="79">
        <v>5</v>
      </c>
      <c r="Y750" s="80">
        <v>2191100</v>
      </c>
      <c r="Z750" s="80">
        <v>3045800</v>
      </c>
      <c r="AA750" s="80">
        <v>2753000</v>
      </c>
      <c r="AB750" s="80">
        <v>1889800</v>
      </c>
      <c r="AC750" s="80">
        <v>1602000</v>
      </c>
      <c r="AD750" s="96">
        <v>5</v>
      </c>
      <c r="AE750" s="19">
        <v>20.909910202026399</v>
      </c>
      <c r="AF750" s="19">
        <v>20.697187423706101</v>
      </c>
      <c r="AG750" s="19">
        <v>20.047267913818398</v>
      </c>
      <c r="AH750" s="19">
        <v>21.1105060577393</v>
      </c>
      <c r="AI750" s="19">
        <v>20.764661788940401</v>
      </c>
      <c r="AJ750" s="19">
        <v>21.063224792480501</v>
      </c>
      <c r="AK750" s="19">
        <v>21.538389205932599</v>
      </c>
      <c r="AL750" s="19">
        <v>21.392572402954102</v>
      </c>
      <c r="AM750" s="19">
        <v>20.8498020172119</v>
      </c>
      <c r="AN750" s="19">
        <v>20.611442565918001</v>
      </c>
      <c r="AO750" s="19">
        <v>30.236999999999998</v>
      </c>
      <c r="AP750" s="19">
        <v>289</v>
      </c>
      <c r="AQ750" s="19">
        <v>30.4</v>
      </c>
      <c r="AR750" s="19">
        <v>7</v>
      </c>
      <c r="AS750" s="19">
        <v>30.4</v>
      </c>
      <c r="AT750" s="19">
        <v>30.4</v>
      </c>
      <c r="AU750" s="19">
        <v>0</v>
      </c>
      <c r="AV750" s="19">
        <v>152.32</v>
      </c>
      <c r="AW750" s="19">
        <v>7</v>
      </c>
      <c r="AX750" s="19">
        <v>7</v>
      </c>
      <c r="AY750" s="19">
        <v>7</v>
      </c>
      <c r="AZ750" s="19" t="s">
        <v>43</v>
      </c>
      <c r="BA750" s="19">
        <v>2</v>
      </c>
      <c r="BB750" s="19">
        <v>1</v>
      </c>
      <c r="BC750" s="19">
        <v>3</v>
      </c>
      <c r="BD750" s="19">
        <v>4</v>
      </c>
      <c r="BE750" s="19">
        <v>5</v>
      </c>
      <c r="BF750" s="19">
        <v>5</v>
      </c>
      <c r="BG750" s="19">
        <v>4</v>
      </c>
      <c r="BH750" s="19">
        <v>5</v>
      </c>
      <c r="BI750" s="19">
        <v>4</v>
      </c>
      <c r="BJ750" s="19">
        <v>3</v>
      </c>
      <c r="BK750" s="19">
        <v>289</v>
      </c>
      <c r="BL750" s="19">
        <v>1.1599999999999999</v>
      </c>
      <c r="BM750" s="19">
        <v>9</v>
      </c>
      <c r="BN750" s="19">
        <v>6.6</v>
      </c>
      <c r="BO750" s="19">
        <v>14.9</v>
      </c>
      <c r="BP750" s="19">
        <v>18.7</v>
      </c>
      <c r="BQ750" s="19">
        <v>21.1</v>
      </c>
      <c r="BR750" s="19">
        <v>22.5</v>
      </c>
      <c r="BS750" s="19">
        <v>18.7</v>
      </c>
      <c r="BT750" s="19">
        <v>22.5</v>
      </c>
      <c r="BU750" s="19">
        <v>17</v>
      </c>
      <c r="BV750" s="19">
        <v>11.4</v>
      </c>
      <c r="BW750" s="19">
        <v>0.80165273697684603</v>
      </c>
      <c r="BX750" s="19">
        <v>0.47991830780452199</v>
      </c>
      <c r="BY750" s="19">
        <v>-0.38517951965331998</v>
      </c>
      <c r="BZ750" s="19">
        <v>-1.5578377252575399</v>
      </c>
    </row>
    <row r="751" spans="1:78" s="38" customFormat="1" x14ac:dyDescent="0.3">
      <c r="A751" s="91">
        <v>749</v>
      </c>
      <c r="B751" s="19" t="s">
        <v>2743</v>
      </c>
      <c r="C751" s="223" t="s">
        <v>76</v>
      </c>
      <c r="D751" s="177">
        <v>1.7418925770703242</v>
      </c>
      <c r="E751" s="108">
        <f t="shared" si="119"/>
        <v>0.80065565533367533</v>
      </c>
      <c r="F751" s="28">
        <v>0.15807734149877992</v>
      </c>
      <c r="G751" s="129">
        <f t="shared" si="120"/>
        <v>0.801130376540092</v>
      </c>
      <c r="H751" s="144"/>
      <c r="I751" s="145">
        <f t="shared" si="121"/>
        <v>0.801130376540092</v>
      </c>
      <c r="J751" s="74" t="s">
        <v>80</v>
      </c>
      <c r="K751" s="74" t="s">
        <v>81</v>
      </c>
      <c r="L751" s="74" t="str">
        <f t="shared" si="122"/>
        <v/>
      </c>
      <c r="M751" s="75" t="str">
        <f t="shared" si="126"/>
        <v/>
      </c>
      <c r="N751" s="74" t="str">
        <f t="shared" si="126"/>
        <v/>
      </c>
      <c r="O751" s="74" t="str">
        <f t="shared" si="126"/>
        <v/>
      </c>
      <c r="P751" s="74" t="str">
        <f t="shared" si="126"/>
        <v/>
      </c>
      <c r="Q751" s="76" t="str">
        <f t="shared" si="126"/>
        <v/>
      </c>
      <c r="R751" s="74" t="str">
        <f t="shared" si="126"/>
        <v/>
      </c>
      <c r="S751" s="77">
        <v>43402000</v>
      </c>
      <c r="T751" s="78">
        <v>9844300</v>
      </c>
      <c r="U751" s="78">
        <v>13354000</v>
      </c>
      <c r="V751" s="78">
        <v>16553000</v>
      </c>
      <c r="W751" s="78">
        <v>19996000</v>
      </c>
      <c r="X751" s="79">
        <v>5</v>
      </c>
      <c r="Y751" s="80">
        <v>41494000</v>
      </c>
      <c r="Z751" s="80">
        <v>64820000</v>
      </c>
      <c r="AA751" s="80">
        <v>13773000</v>
      </c>
      <c r="AB751" s="80">
        <v>35692000</v>
      </c>
      <c r="AC751" s="80">
        <v>23896000</v>
      </c>
      <c r="AD751" s="96">
        <v>5</v>
      </c>
      <c r="AE751" s="19">
        <v>25.371257781982401</v>
      </c>
      <c r="AF751" s="19">
        <v>23.230857849121101</v>
      </c>
      <c r="AG751" s="19">
        <v>23.670768737793001</v>
      </c>
      <c r="AH751" s="19">
        <v>23.980588912963899</v>
      </c>
      <c r="AI751" s="19">
        <v>24.253208160400401</v>
      </c>
      <c r="AJ751" s="19">
        <v>25.306400299072301</v>
      </c>
      <c r="AK751" s="19">
        <v>25.949935913085898</v>
      </c>
      <c r="AL751" s="19">
        <v>23.715339660644499</v>
      </c>
      <c r="AM751" s="19">
        <v>25.089097976684599</v>
      </c>
      <c r="AN751" s="19">
        <v>24.5102653503418</v>
      </c>
      <c r="AO751" s="19">
        <v>181.77</v>
      </c>
      <c r="AP751" s="19">
        <v>1675</v>
      </c>
      <c r="AQ751" s="19">
        <v>10.9</v>
      </c>
      <c r="AR751" s="19">
        <v>13</v>
      </c>
      <c r="AS751" s="19">
        <v>10.9</v>
      </c>
      <c r="AT751" s="19">
        <v>10.9</v>
      </c>
      <c r="AU751" s="19">
        <v>0</v>
      </c>
      <c r="AV751" s="19">
        <v>32.304000000000002</v>
      </c>
      <c r="AW751" s="19">
        <v>13</v>
      </c>
      <c r="AX751" s="19">
        <v>13</v>
      </c>
      <c r="AY751" s="19">
        <v>13</v>
      </c>
      <c r="AZ751" s="19" t="s">
        <v>43</v>
      </c>
      <c r="BA751" s="19">
        <v>3</v>
      </c>
      <c r="BB751" s="19">
        <v>2</v>
      </c>
      <c r="BC751" s="19">
        <v>2</v>
      </c>
      <c r="BD751" s="19">
        <v>4</v>
      </c>
      <c r="BE751" s="19">
        <v>4</v>
      </c>
      <c r="BF751" s="19">
        <v>9</v>
      </c>
      <c r="BG751" s="19">
        <v>10</v>
      </c>
      <c r="BH751" s="19">
        <v>10</v>
      </c>
      <c r="BI751" s="19">
        <v>6</v>
      </c>
      <c r="BJ751" s="19">
        <v>5</v>
      </c>
      <c r="BK751" s="19">
        <v>1675</v>
      </c>
      <c r="BL751" s="19">
        <v>2.42</v>
      </c>
      <c r="BM751" s="19">
        <v>2.2999999999999998</v>
      </c>
      <c r="BN751" s="19">
        <v>1.4</v>
      </c>
      <c r="BO751" s="19">
        <v>1.4</v>
      </c>
      <c r="BP751" s="19">
        <v>3</v>
      </c>
      <c r="BQ751" s="19">
        <v>2.7</v>
      </c>
      <c r="BR751" s="19">
        <v>8.1999999999999993</v>
      </c>
      <c r="BS751" s="19">
        <v>8.4</v>
      </c>
      <c r="BT751" s="19">
        <v>8.8000000000000007</v>
      </c>
      <c r="BU751" s="19">
        <v>5.0999999999999996</v>
      </c>
      <c r="BV751" s="19">
        <v>3.9</v>
      </c>
      <c r="BW751" s="19">
        <v>0.801130376540092</v>
      </c>
      <c r="BX751" s="19">
        <v>0.480253644314869</v>
      </c>
      <c r="BY751" s="19">
        <v>-0.81287155151366997</v>
      </c>
      <c r="BZ751" s="19">
        <v>-1.5570287389286901</v>
      </c>
    </row>
    <row r="752" spans="1:78" s="38" customFormat="1" x14ac:dyDescent="0.3">
      <c r="A752" s="91">
        <v>750</v>
      </c>
      <c r="B752" s="19" t="s">
        <v>2744</v>
      </c>
      <c r="C752" s="223" t="s">
        <v>2745</v>
      </c>
      <c r="D752" s="177">
        <v>0.89156662641062756</v>
      </c>
      <c r="E752" s="108">
        <f t="shared" si="119"/>
        <v>-0.16558548099609222</v>
      </c>
      <c r="F752" s="28">
        <v>0.15811810380791361</v>
      </c>
      <c r="G752" s="129">
        <f t="shared" si="120"/>
        <v>0.80101840246654199</v>
      </c>
      <c r="H752" s="144"/>
      <c r="I752" s="145">
        <f t="shared" si="121"/>
        <v>-0.80101840246654199</v>
      </c>
      <c r="J752" s="74" t="s">
        <v>2746</v>
      </c>
      <c r="K752" s="74" t="s">
        <v>2747</v>
      </c>
      <c r="L752" s="74" t="str">
        <f t="shared" si="122"/>
        <v/>
      </c>
      <c r="M752" s="75" t="str">
        <f t="shared" si="126"/>
        <v/>
      </c>
      <c r="N752" s="74" t="str">
        <f t="shared" si="126"/>
        <v/>
      </c>
      <c r="O752" s="74" t="str">
        <f t="shared" si="126"/>
        <v/>
      </c>
      <c r="P752" s="74" t="str">
        <f t="shared" si="126"/>
        <v/>
      </c>
      <c r="Q752" s="76" t="str">
        <f t="shared" si="126"/>
        <v/>
      </c>
      <c r="R752" s="74" t="str">
        <f t="shared" si="126"/>
        <v/>
      </c>
      <c r="S752" s="77">
        <v>89389000</v>
      </c>
      <c r="T752" s="78">
        <v>111020000</v>
      </c>
      <c r="U752" s="78">
        <v>110870000</v>
      </c>
      <c r="V752" s="78">
        <v>98000000</v>
      </c>
      <c r="W752" s="78">
        <v>90853000</v>
      </c>
      <c r="X752" s="79">
        <v>5</v>
      </c>
      <c r="Y752" s="80">
        <v>104470000</v>
      </c>
      <c r="Z752" s="80">
        <v>83108000</v>
      </c>
      <c r="AA752" s="80">
        <v>76096000</v>
      </c>
      <c r="AB752" s="80">
        <v>83349000</v>
      </c>
      <c r="AC752" s="80">
        <v>98878000</v>
      </c>
      <c r="AD752" s="96">
        <v>5</v>
      </c>
      <c r="AE752" s="19">
        <v>26.4135932922363</v>
      </c>
      <c r="AF752" s="19">
        <v>26.726243972778299</v>
      </c>
      <c r="AG752" s="19">
        <v>26.7242946624756</v>
      </c>
      <c r="AH752" s="19">
        <v>26.546277999877901</v>
      </c>
      <c r="AI752" s="19">
        <v>26.4370307922363</v>
      </c>
      <c r="AJ752" s="19">
        <v>26.638513565063501</v>
      </c>
      <c r="AK752" s="19">
        <v>26.3084831237793</v>
      </c>
      <c r="AL752" s="19">
        <v>26.181316375732401</v>
      </c>
      <c r="AM752" s="19">
        <v>26.3126621246338</v>
      </c>
      <c r="AN752" s="19">
        <v>26.559146881103501</v>
      </c>
      <c r="AO752" s="19">
        <v>55.359000000000002</v>
      </c>
      <c r="AP752" s="19">
        <v>521</v>
      </c>
      <c r="AQ752" s="19">
        <v>79.5</v>
      </c>
      <c r="AR752" s="19">
        <v>29</v>
      </c>
      <c r="AS752" s="19">
        <v>79.5</v>
      </c>
      <c r="AT752" s="19">
        <v>79.5</v>
      </c>
      <c r="AU752" s="19">
        <v>0</v>
      </c>
      <c r="AV752" s="19">
        <v>323.31</v>
      </c>
      <c r="AW752" s="19" t="s">
        <v>43</v>
      </c>
      <c r="AX752" s="19" t="s">
        <v>43</v>
      </c>
      <c r="AY752" s="19" t="s">
        <v>43</v>
      </c>
      <c r="AZ752" s="19" t="s">
        <v>43</v>
      </c>
      <c r="BA752" s="19">
        <v>20</v>
      </c>
      <c r="BB752" s="19">
        <v>19</v>
      </c>
      <c r="BC752" s="19">
        <v>20</v>
      </c>
      <c r="BD752" s="19">
        <v>20</v>
      </c>
      <c r="BE752" s="19">
        <v>23</v>
      </c>
      <c r="BF752" s="19">
        <v>22</v>
      </c>
      <c r="BG752" s="19">
        <v>19</v>
      </c>
      <c r="BH752" s="19">
        <v>22</v>
      </c>
      <c r="BI752" s="19">
        <v>19</v>
      </c>
      <c r="BJ752" s="19">
        <v>18</v>
      </c>
      <c r="BK752" s="19" t="s">
        <v>43</v>
      </c>
      <c r="BL752" s="19">
        <v>1.56</v>
      </c>
      <c r="BM752" s="19">
        <v>57.4</v>
      </c>
      <c r="BN752" s="19">
        <v>57.4</v>
      </c>
      <c r="BO752" s="19">
        <v>63.7</v>
      </c>
      <c r="BP752" s="19">
        <v>53.2</v>
      </c>
      <c r="BQ752" s="19">
        <v>58.2</v>
      </c>
      <c r="BR752" s="19">
        <v>65.8</v>
      </c>
      <c r="BS752" s="19">
        <v>58</v>
      </c>
      <c r="BT752" s="19">
        <v>59.5</v>
      </c>
      <c r="BU752" s="19">
        <v>54.5</v>
      </c>
      <c r="BV752" s="19">
        <v>49.3</v>
      </c>
      <c r="BW752" s="19">
        <v>0.80101840246654199</v>
      </c>
      <c r="BX752" s="19">
        <v>0.47969432314410498</v>
      </c>
      <c r="BY752" s="19">
        <v>0.1694637298584</v>
      </c>
      <c r="BZ752" s="19">
        <v>1.5568553111132299</v>
      </c>
    </row>
    <row r="753" spans="1:78" s="38" customFormat="1" x14ac:dyDescent="0.3">
      <c r="A753" s="91">
        <v>751</v>
      </c>
      <c r="B753" s="19" t="s">
        <v>2748</v>
      </c>
      <c r="C753" s="223" t="s">
        <v>2749</v>
      </c>
      <c r="D753" s="177">
        <v>1.2333404956979102</v>
      </c>
      <c r="E753" s="108">
        <f t="shared" si="119"/>
        <v>0.30257114819166286</v>
      </c>
      <c r="F753" s="28">
        <v>0.15819374280099896</v>
      </c>
      <c r="G753" s="129">
        <f t="shared" si="120"/>
        <v>0.80081069859271004</v>
      </c>
      <c r="H753" s="144"/>
      <c r="I753" s="145">
        <f t="shared" si="121"/>
        <v>0.80081069859271004</v>
      </c>
      <c r="J753" s="74" t="s">
        <v>2750</v>
      </c>
      <c r="K753" s="74" t="s">
        <v>2751</v>
      </c>
      <c r="L753" s="74" t="str">
        <f t="shared" si="122"/>
        <v/>
      </c>
      <c r="M753" s="75" t="str">
        <f t="shared" ref="M753:R762" si="127">IF(ISNUMBER(FIND(M$2,$J753))=TRUE,M$2,"")</f>
        <v/>
      </c>
      <c r="N753" s="74" t="str">
        <f t="shared" si="127"/>
        <v/>
      </c>
      <c r="O753" s="74" t="str">
        <f t="shared" si="127"/>
        <v/>
      </c>
      <c r="P753" s="74" t="str">
        <f t="shared" si="127"/>
        <v/>
      </c>
      <c r="Q753" s="76" t="str">
        <f t="shared" si="127"/>
        <v/>
      </c>
      <c r="R753" s="74" t="str">
        <f t="shared" si="127"/>
        <v/>
      </c>
      <c r="S753" s="77">
        <v>1839700</v>
      </c>
      <c r="T753" s="78">
        <v>2071700</v>
      </c>
      <c r="U753" s="78">
        <v>1993400</v>
      </c>
      <c r="V753" s="78">
        <v>2264200</v>
      </c>
      <c r="W753" s="78">
        <v>2535100</v>
      </c>
      <c r="X753" s="79">
        <v>5</v>
      </c>
      <c r="Y753" s="80">
        <v>2722100</v>
      </c>
      <c r="Z753" s="80">
        <v>3416700</v>
      </c>
      <c r="AA753" s="80">
        <v>2931000</v>
      </c>
      <c r="AB753" s="80">
        <v>1778700</v>
      </c>
      <c r="AC753" s="80">
        <v>2353300</v>
      </c>
      <c r="AD753" s="96">
        <v>5</v>
      </c>
      <c r="AE753" s="19">
        <v>20.811038970947301</v>
      </c>
      <c r="AF753" s="19">
        <v>20.982383728027301</v>
      </c>
      <c r="AG753" s="19">
        <v>20.926799774169901</v>
      </c>
      <c r="AH753" s="19">
        <v>21.110570907592798</v>
      </c>
      <c r="AI753" s="19">
        <v>21.2736110687256</v>
      </c>
      <c r="AJ753" s="19">
        <v>21.376289367675799</v>
      </c>
      <c r="AK753" s="19">
        <v>21.7041721343994</v>
      </c>
      <c r="AL753" s="19">
        <v>21.4829616546631</v>
      </c>
      <c r="AM753" s="19">
        <v>20.762392044067401</v>
      </c>
      <c r="AN753" s="19">
        <v>21.166254043579102</v>
      </c>
      <c r="AO753" s="19">
        <v>63.371000000000002</v>
      </c>
      <c r="AP753" s="19">
        <v>585</v>
      </c>
      <c r="AQ753" s="19">
        <v>33.5</v>
      </c>
      <c r="AR753" s="19">
        <v>11</v>
      </c>
      <c r="AS753" s="19">
        <v>33.5</v>
      </c>
      <c r="AT753" s="19">
        <v>33.5</v>
      </c>
      <c r="AU753" s="19">
        <v>0</v>
      </c>
      <c r="AV753" s="19">
        <v>68.83</v>
      </c>
      <c r="AW753" s="19">
        <v>11</v>
      </c>
      <c r="AX753" s="19">
        <v>11</v>
      </c>
      <c r="AY753" s="19">
        <v>11</v>
      </c>
      <c r="AZ753" s="19" t="s">
        <v>43</v>
      </c>
      <c r="BA753" s="19">
        <v>3</v>
      </c>
      <c r="BB753" s="19">
        <v>5</v>
      </c>
      <c r="BC753" s="19">
        <v>5</v>
      </c>
      <c r="BD753" s="19">
        <v>4</v>
      </c>
      <c r="BE753" s="19">
        <v>4</v>
      </c>
      <c r="BF753" s="19">
        <v>7</v>
      </c>
      <c r="BG753" s="19">
        <v>5</v>
      </c>
      <c r="BH753" s="19">
        <v>6</v>
      </c>
      <c r="BI753" s="19">
        <v>3</v>
      </c>
      <c r="BJ753" s="19">
        <v>4</v>
      </c>
      <c r="BK753" s="19">
        <v>585</v>
      </c>
      <c r="BL753" s="19">
        <v>1.62</v>
      </c>
      <c r="BM753" s="19">
        <v>10.6</v>
      </c>
      <c r="BN753" s="19">
        <v>17.8</v>
      </c>
      <c r="BO753" s="19">
        <v>18.8</v>
      </c>
      <c r="BP753" s="19">
        <v>10.1</v>
      </c>
      <c r="BQ753" s="19">
        <v>11.1</v>
      </c>
      <c r="BR753" s="19">
        <v>21.7</v>
      </c>
      <c r="BS753" s="19">
        <v>14.7</v>
      </c>
      <c r="BT753" s="19">
        <v>19.5</v>
      </c>
      <c r="BU753" s="19">
        <v>7.9</v>
      </c>
      <c r="BV753" s="19">
        <v>9.6</v>
      </c>
      <c r="BW753" s="19">
        <v>0.80081069859271004</v>
      </c>
      <c r="BX753" s="19">
        <v>0.47954909090909098</v>
      </c>
      <c r="BY753" s="19">
        <v>-0.27753295898437702</v>
      </c>
      <c r="BZ753" s="19">
        <v>-1.5565336036100501</v>
      </c>
    </row>
    <row r="754" spans="1:78" s="38" customFormat="1" x14ac:dyDescent="0.3">
      <c r="A754" s="91">
        <v>752</v>
      </c>
      <c r="B754" s="19" t="s">
        <v>2752</v>
      </c>
      <c r="C754" s="223" t="s">
        <v>2753</v>
      </c>
      <c r="D754" s="177">
        <v>1.1617407092459378</v>
      </c>
      <c r="E754" s="108">
        <f t="shared" si="119"/>
        <v>0.21628810727307643</v>
      </c>
      <c r="F754" s="28">
        <v>0.15870531767342125</v>
      </c>
      <c r="G754" s="129">
        <f t="shared" si="120"/>
        <v>0.79940852127582396</v>
      </c>
      <c r="H754" s="144"/>
      <c r="I754" s="145">
        <f t="shared" si="121"/>
        <v>0.79940852127582396</v>
      </c>
      <c r="J754" s="74" t="s">
        <v>2754</v>
      </c>
      <c r="K754" s="74" t="s">
        <v>2755</v>
      </c>
      <c r="L754" s="74" t="str">
        <f t="shared" si="122"/>
        <v/>
      </c>
      <c r="M754" s="75" t="str">
        <f t="shared" si="127"/>
        <v/>
      </c>
      <c r="N754" s="74" t="str">
        <f t="shared" si="127"/>
        <v/>
      </c>
      <c r="O754" s="74" t="str">
        <f t="shared" si="127"/>
        <v/>
      </c>
      <c r="P754" s="74" t="str">
        <f t="shared" si="127"/>
        <v/>
      </c>
      <c r="Q754" s="76" t="str">
        <f t="shared" si="127"/>
        <v/>
      </c>
      <c r="R754" s="74" t="str">
        <f t="shared" si="127"/>
        <v>GO:0097014</v>
      </c>
      <c r="S754" s="77">
        <v>9122000</v>
      </c>
      <c r="T754" s="78">
        <v>9402300</v>
      </c>
      <c r="U754" s="78">
        <v>8084300</v>
      </c>
      <c r="V754" s="78">
        <v>8474300</v>
      </c>
      <c r="W754" s="78">
        <v>8428100</v>
      </c>
      <c r="X754" s="79">
        <v>5</v>
      </c>
      <c r="Y754" s="80">
        <v>11594000</v>
      </c>
      <c r="Z754" s="80">
        <v>10403000</v>
      </c>
      <c r="AA754" s="80">
        <v>12143000</v>
      </c>
      <c r="AB754" s="80">
        <v>8429400</v>
      </c>
      <c r="AC754" s="80">
        <v>7979100</v>
      </c>
      <c r="AD754" s="96">
        <v>5</v>
      </c>
      <c r="AE754" s="19">
        <v>23.120918273925799</v>
      </c>
      <c r="AF754" s="19">
        <v>23.1645832061768</v>
      </c>
      <c r="AG754" s="19">
        <v>22.946691513061499</v>
      </c>
      <c r="AH754" s="19">
        <v>23.014663696289102</v>
      </c>
      <c r="AI754" s="19">
        <v>23.006776809692401</v>
      </c>
      <c r="AJ754" s="19">
        <v>23.466875076293899</v>
      </c>
      <c r="AK754" s="19">
        <v>23.3104953765869</v>
      </c>
      <c r="AL754" s="19">
        <v>23.5336208343506</v>
      </c>
      <c r="AM754" s="19">
        <v>23.0069980621338</v>
      </c>
      <c r="AN754" s="19">
        <v>22.9277954101563</v>
      </c>
      <c r="AO754" s="19">
        <v>32.094000000000001</v>
      </c>
      <c r="AP754" s="19">
        <v>288</v>
      </c>
      <c r="AQ754" s="19">
        <v>58.7</v>
      </c>
      <c r="AR754" s="19">
        <v>13</v>
      </c>
      <c r="AS754" s="19">
        <v>58.7</v>
      </c>
      <c r="AT754" s="19">
        <v>58.7</v>
      </c>
      <c r="AU754" s="19">
        <v>0</v>
      </c>
      <c r="AV754" s="19">
        <v>292.64999999999998</v>
      </c>
      <c r="AW754" s="19">
        <v>13</v>
      </c>
      <c r="AX754" s="19">
        <v>13</v>
      </c>
      <c r="AY754" s="19">
        <v>13</v>
      </c>
      <c r="AZ754" s="19" t="s">
        <v>43</v>
      </c>
      <c r="BA754" s="19">
        <v>7</v>
      </c>
      <c r="BB754" s="19">
        <v>8</v>
      </c>
      <c r="BC754" s="19">
        <v>8</v>
      </c>
      <c r="BD754" s="19">
        <v>8</v>
      </c>
      <c r="BE754" s="19">
        <v>10</v>
      </c>
      <c r="BF754" s="19">
        <v>11</v>
      </c>
      <c r="BG754" s="19">
        <v>10</v>
      </c>
      <c r="BH754" s="19">
        <v>11</v>
      </c>
      <c r="BI754" s="19">
        <v>8</v>
      </c>
      <c r="BJ754" s="19">
        <v>9</v>
      </c>
      <c r="BK754" s="19">
        <v>288</v>
      </c>
      <c r="BL754" s="19">
        <v>1.1000000000000001</v>
      </c>
      <c r="BM754" s="19">
        <v>37.5</v>
      </c>
      <c r="BN754" s="19">
        <v>43.4</v>
      </c>
      <c r="BO754" s="19">
        <v>43.4</v>
      </c>
      <c r="BP754" s="19">
        <v>36.799999999999997</v>
      </c>
      <c r="BQ754" s="19">
        <v>50.3</v>
      </c>
      <c r="BR754" s="19">
        <v>53.1</v>
      </c>
      <c r="BS754" s="19">
        <v>46.9</v>
      </c>
      <c r="BT754" s="19">
        <v>47.9</v>
      </c>
      <c r="BU754" s="19">
        <v>40.6</v>
      </c>
      <c r="BV754" s="19">
        <v>44.4</v>
      </c>
      <c r="BW754" s="19">
        <v>0.79940852127582396</v>
      </c>
      <c r="BX754" s="19">
        <v>0.480886627906977</v>
      </c>
      <c r="BY754" s="19">
        <v>-0.19843025207519499</v>
      </c>
      <c r="BZ754" s="19">
        <v>-1.5543614186510399</v>
      </c>
    </row>
    <row r="755" spans="1:78" s="38" customFormat="1" x14ac:dyDescent="0.3">
      <c r="A755" s="91">
        <v>753</v>
      </c>
      <c r="B755" s="19" t="s">
        <v>2756</v>
      </c>
      <c r="C755" s="223" t="s">
        <v>1332</v>
      </c>
      <c r="D755" s="177">
        <v>0.38835135436406198</v>
      </c>
      <c r="E755" s="108">
        <f t="shared" si="119"/>
        <v>-1.3645655975623816</v>
      </c>
      <c r="F755" s="28">
        <v>0.15917448810639345</v>
      </c>
      <c r="G755" s="129">
        <f t="shared" si="120"/>
        <v>0.79812653812142298</v>
      </c>
      <c r="H755" s="144"/>
      <c r="I755" s="145">
        <f t="shared" si="121"/>
        <v>-0.79812653812142298</v>
      </c>
      <c r="J755" s="74" t="s">
        <v>2757</v>
      </c>
      <c r="K755" s="74" t="s">
        <v>2758</v>
      </c>
      <c r="L755" s="74" t="str">
        <f t="shared" si="122"/>
        <v/>
      </c>
      <c r="M755" s="75" t="str">
        <f t="shared" si="127"/>
        <v/>
      </c>
      <c r="N755" s="74" t="str">
        <f t="shared" si="127"/>
        <v/>
      </c>
      <c r="O755" s="74" t="str">
        <f t="shared" si="127"/>
        <v/>
      </c>
      <c r="P755" s="74" t="str">
        <f t="shared" si="127"/>
        <v/>
      </c>
      <c r="Q755" s="76" t="str">
        <f t="shared" si="127"/>
        <v/>
      </c>
      <c r="R755" s="74" t="str">
        <f t="shared" si="127"/>
        <v/>
      </c>
      <c r="S755" s="77">
        <v>62821000</v>
      </c>
      <c r="T755" s="78">
        <v>355700000</v>
      </c>
      <c r="U755" s="78">
        <v>339440000</v>
      </c>
      <c r="V755" s="78">
        <v>72727000</v>
      </c>
      <c r="W755" s="78">
        <v>66412000</v>
      </c>
      <c r="X755" s="79">
        <v>5</v>
      </c>
      <c r="Y755" s="80">
        <v>102320000</v>
      </c>
      <c r="Z755" s="80">
        <v>93160000</v>
      </c>
      <c r="AA755" s="80">
        <v>53673000</v>
      </c>
      <c r="AB755" s="80">
        <v>53812000</v>
      </c>
      <c r="AC755" s="80">
        <v>45425000</v>
      </c>
      <c r="AD755" s="96">
        <v>5</v>
      </c>
      <c r="AE755" s="19">
        <v>25.904743194580099</v>
      </c>
      <c r="AF755" s="19">
        <v>28.406085968017599</v>
      </c>
      <c r="AG755" s="19">
        <v>28.338581085205099</v>
      </c>
      <c r="AH755" s="19">
        <v>26.11598777771</v>
      </c>
      <c r="AI755" s="19">
        <v>25.984941482543899</v>
      </c>
      <c r="AJ755" s="19">
        <v>26.608512878418001</v>
      </c>
      <c r="AK755" s="19">
        <v>26.473207473754901</v>
      </c>
      <c r="AL755" s="19">
        <v>25.677692413330099</v>
      </c>
      <c r="AM755" s="19">
        <v>25.681425094604499</v>
      </c>
      <c r="AN755" s="19">
        <v>25.436983108520501</v>
      </c>
      <c r="AO755" s="19">
        <v>51.148000000000003</v>
      </c>
      <c r="AP755" s="19">
        <v>471</v>
      </c>
      <c r="AQ755" s="19">
        <v>81.3</v>
      </c>
      <c r="AR755" s="19">
        <v>1</v>
      </c>
      <c r="AS755" s="19">
        <v>7.9</v>
      </c>
      <c r="AT755" s="19">
        <v>3.6</v>
      </c>
      <c r="AU755" s="19">
        <v>0</v>
      </c>
      <c r="AV755" s="19">
        <v>289.38</v>
      </c>
      <c r="AW755" s="19">
        <v>47</v>
      </c>
      <c r="AX755" s="19">
        <v>3</v>
      </c>
      <c r="AY755" s="19">
        <v>1</v>
      </c>
      <c r="AZ755" s="19" t="s">
        <v>43</v>
      </c>
      <c r="BA755" s="19">
        <v>2</v>
      </c>
      <c r="BB755" s="19">
        <v>1</v>
      </c>
      <c r="BC755" s="19">
        <v>2</v>
      </c>
      <c r="BD755" s="19">
        <v>2</v>
      </c>
      <c r="BE755" s="19">
        <v>2</v>
      </c>
      <c r="BF755" s="19">
        <v>3</v>
      </c>
      <c r="BG755" s="19">
        <v>2</v>
      </c>
      <c r="BH755" s="19">
        <v>3</v>
      </c>
      <c r="BI755" s="19">
        <v>2</v>
      </c>
      <c r="BJ755" s="19">
        <v>2</v>
      </c>
      <c r="BK755" s="19">
        <v>471</v>
      </c>
      <c r="BL755" s="19">
        <v>1.6</v>
      </c>
      <c r="BM755" s="19">
        <v>65.2</v>
      </c>
      <c r="BN755" s="19">
        <v>65</v>
      </c>
      <c r="BO755" s="19">
        <v>63.9</v>
      </c>
      <c r="BP755" s="19">
        <v>71.5</v>
      </c>
      <c r="BQ755" s="19">
        <v>75.2</v>
      </c>
      <c r="BR755" s="19">
        <v>67.900000000000006</v>
      </c>
      <c r="BS755" s="19">
        <v>64.5</v>
      </c>
      <c r="BT755" s="19">
        <v>74.900000000000006</v>
      </c>
      <c r="BU755" s="19">
        <v>72.8</v>
      </c>
      <c r="BV755" s="19">
        <v>73.5</v>
      </c>
      <c r="BW755" s="19">
        <v>0.79812653812142298</v>
      </c>
      <c r="BX755" s="19">
        <v>0.481759071117562</v>
      </c>
      <c r="BY755" s="19">
        <v>0.97450370788574103</v>
      </c>
      <c r="BZ755" s="19">
        <v>1.5523748417538901</v>
      </c>
    </row>
    <row r="756" spans="1:78" s="38" customFormat="1" x14ac:dyDescent="0.3">
      <c r="A756" s="91">
        <v>754</v>
      </c>
      <c r="B756" s="19" t="s">
        <v>2759</v>
      </c>
      <c r="C756" s="223" t="s">
        <v>2760</v>
      </c>
      <c r="D756" s="177">
        <v>1.1651398794125505</v>
      </c>
      <c r="E756" s="108">
        <f t="shared" si="119"/>
        <v>0.22050316622779642</v>
      </c>
      <c r="F756" s="28">
        <v>0.1592447006737587</v>
      </c>
      <c r="G756" s="129">
        <f t="shared" si="120"/>
        <v>0.79793501115234799</v>
      </c>
      <c r="H756" s="144"/>
      <c r="I756" s="145">
        <f t="shared" si="121"/>
        <v>0.79793501115234799</v>
      </c>
      <c r="J756" s="74" t="s">
        <v>2761</v>
      </c>
      <c r="K756" s="74" t="s">
        <v>2762</v>
      </c>
      <c r="L756" s="74" t="str">
        <f t="shared" si="122"/>
        <v/>
      </c>
      <c r="M756" s="75" t="str">
        <f t="shared" si="127"/>
        <v/>
      </c>
      <c r="N756" s="74" t="str">
        <f t="shared" si="127"/>
        <v/>
      </c>
      <c r="O756" s="74" t="str">
        <f t="shared" si="127"/>
        <v/>
      </c>
      <c r="P756" s="74" t="str">
        <f t="shared" si="127"/>
        <v/>
      </c>
      <c r="Q756" s="76" t="str">
        <f t="shared" si="127"/>
        <v/>
      </c>
      <c r="R756" s="74" t="str">
        <f t="shared" si="127"/>
        <v/>
      </c>
      <c r="S756" s="77">
        <v>4562500</v>
      </c>
      <c r="T756" s="78">
        <v>6469000</v>
      </c>
      <c r="U756" s="78">
        <v>6686900</v>
      </c>
      <c r="V756" s="78">
        <v>6319500</v>
      </c>
      <c r="W756" s="78">
        <v>5534000</v>
      </c>
      <c r="X756" s="79">
        <v>5</v>
      </c>
      <c r="Y756" s="80">
        <v>7213500</v>
      </c>
      <c r="Z756" s="80">
        <v>6108900</v>
      </c>
      <c r="AA756" s="80">
        <v>5757700</v>
      </c>
      <c r="AB756" s="80">
        <v>6831500</v>
      </c>
      <c r="AC756" s="80">
        <v>8543800</v>
      </c>
      <c r="AD756" s="96">
        <v>5</v>
      </c>
      <c r="AE756" s="19">
        <v>22.121393203735401</v>
      </c>
      <c r="AF756" s="19">
        <v>22.6251106262207</v>
      </c>
      <c r="AG756" s="19">
        <v>22.672906875610401</v>
      </c>
      <c r="AH756" s="19">
        <v>22.5913791656494</v>
      </c>
      <c r="AI756" s="19">
        <v>22.3998908996582</v>
      </c>
      <c r="AJ756" s="19">
        <v>22.782268524169901</v>
      </c>
      <c r="AK756" s="19">
        <v>22.54248046875</v>
      </c>
      <c r="AL756" s="19">
        <v>22.4570617675781</v>
      </c>
      <c r="AM756" s="19">
        <v>22.703771591186499</v>
      </c>
      <c r="AN756" s="19">
        <v>23.026447296142599</v>
      </c>
      <c r="AO756" s="19">
        <v>52.064</v>
      </c>
      <c r="AP756" s="19">
        <v>469</v>
      </c>
      <c r="AQ756" s="19">
        <v>59.3</v>
      </c>
      <c r="AR756" s="19">
        <v>20</v>
      </c>
      <c r="AS756" s="19">
        <v>59.3</v>
      </c>
      <c r="AT756" s="19">
        <v>59.3</v>
      </c>
      <c r="AU756" s="19">
        <v>0</v>
      </c>
      <c r="AV756" s="19">
        <v>267.64999999999998</v>
      </c>
      <c r="AW756" s="19">
        <v>20</v>
      </c>
      <c r="AX756" s="19">
        <v>20</v>
      </c>
      <c r="AY756" s="19">
        <v>20</v>
      </c>
      <c r="AZ756" s="19" t="s">
        <v>43</v>
      </c>
      <c r="BA756" s="19">
        <v>12</v>
      </c>
      <c r="BB756" s="19">
        <v>6</v>
      </c>
      <c r="BC756" s="19">
        <v>11</v>
      </c>
      <c r="BD756" s="19">
        <v>6</v>
      </c>
      <c r="BE756" s="19">
        <v>8</v>
      </c>
      <c r="BF756" s="19">
        <v>15</v>
      </c>
      <c r="BG756" s="19">
        <v>11</v>
      </c>
      <c r="BH756" s="19">
        <v>14</v>
      </c>
      <c r="BI756" s="19">
        <v>6</v>
      </c>
      <c r="BJ756" s="19">
        <v>7</v>
      </c>
      <c r="BK756" s="19">
        <v>469</v>
      </c>
      <c r="BL756" s="19">
        <v>1.27</v>
      </c>
      <c r="BM756" s="19">
        <v>38.799999999999997</v>
      </c>
      <c r="BN756" s="19">
        <v>23.5</v>
      </c>
      <c r="BO756" s="19">
        <v>41.8</v>
      </c>
      <c r="BP756" s="19">
        <v>17.100000000000001</v>
      </c>
      <c r="BQ756" s="19">
        <v>21.5</v>
      </c>
      <c r="BR756" s="19">
        <v>43.5</v>
      </c>
      <c r="BS756" s="19">
        <v>40.1</v>
      </c>
      <c r="BT756" s="19">
        <v>41.8</v>
      </c>
      <c r="BU756" s="19">
        <v>17.100000000000001</v>
      </c>
      <c r="BV756" s="19">
        <v>18.8</v>
      </c>
      <c r="BW756" s="19">
        <v>0.79793501115234799</v>
      </c>
      <c r="BX756" s="19">
        <v>0.48160696156635202</v>
      </c>
      <c r="BY756" s="19">
        <v>-0.220269775390626</v>
      </c>
      <c r="BZ756" s="19">
        <v>-1.5520780005930901</v>
      </c>
    </row>
    <row r="757" spans="1:78" s="38" customFormat="1" x14ac:dyDescent="0.3">
      <c r="A757" s="91">
        <v>755</v>
      </c>
      <c r="B757" s="19" t="s">
        <v>2763</v>
      </c>
      <c r="C757" s="223" t="s">
        <v>2764</v>
      </c>
      <c r="D757" s="177">
        <v>1.1376758364858413</v>
      </c>
      <c r="E757" s="108">
        <f t="shared" si="119"/>
        <v>0.18608954207718162</v>
      </c>
      <c r="F757" s="28">
        <v>0.15924900580872997</v>
      </c>
      <c r="G757" s="129">
        <f t="shared" si="120"/>
        <v>0.79792327028385401</v>
      </c>
      <c r="H757" s="144"/>
      <c r="I757" s="145">
        <f t="shared" si="121"/>
        <v>0.79792327028385401</v>
      </c>
      <c r="J757" s="74" t="s">
        <v>2765</v>
      </c>
      <c r="K757" s="74" t="s">
        <v>2766</v>
      </c>
      <c r="L757" s="74" t="str">
        <f t="shared" si="122"/>
        <v/>
      </c>
      <c r="M757" s="75" t="str">
        <f t="shared" si="127"/>
        <v/>
      </c>
      <c r="N757" s="74" t="str">
        <f t="shared" si="127"/>
        <v/>
      </c>
      <c r="O757" s="74" t="str">
        <f t="shared" si="127"/>
        <v/>
      </c>
      <c r="P757" s="74" t="str">
        <f t="shared" si="127"/>
        <v/>
      </c>
      <c r="Q757" s="76" t="str">
        <f t="shared" si="127"/>
        <v/>
      </c>
      <c r="R757" s="74" t="str">
        <f t="shared" si="127"/>
        <v>GO:0097014</v>
      </c>
      <c r="S757" s="77">
        <v>2409900</v>
      </c>
      <c r="T757" s="78">
        <v>1788100</v>
      </c>
      <c r="U757" s="78">
        <v>1740900</v>
      </c>
      <c r="V757" s="78">
        <v>2435500</v>
      </c>
      <c r="W757" s="78">
        <v>2516400</v>
      </c>
      <c r="X757" s="79">
        <v>5</v>
      </c>
      <c r="Y757" s="80">
        <v>2340300</v>
      </c>
      <c r="Z757" s="80">
        <v>2384700</v>
      </c>
      <c r="AA757" s="80">
        <v>2321100</v>
      </c>
      <c r="AB757" s="80">
        <v>2847900</v>
      </c>
      <c r="AC757" s="80">
        <v>2496200</v>
      </c>
      <c r="AD757" s="96">
        <v>5</v>
      </c>
      <c r="AE757" s="19">
        <v>21.2005424499512</v>
      </c>
      <c r="AF757" s="19">
        <v>20.769996643066399</v>
      </c>
      <c r="AG757" s="19">
        <v>20.731401443481399</v>
      </c>
      <c r="AH757" s="19">
        <v>21.215785980224599</v>
      </c>
      <c r="AI757" s="19">
        <v>21.2629299163818</v>
      </c>
      <c r="AJ757" s="19">
        <v>21.158262252807599</v>
      </c>
      <c r="AK757" s="19">
        <v>21.185377120971701</v>
      </c>
      <c r="AL757" s="19">
        <v>21.146377563476602</v>
      </c>
      <c r="AM757" s="19">
        <v>21.4414672851563</v>
      </c>
      <c r="AN757" s="19">
        <v>21.2513027191162</v>
      </c>
      <c r="AO757" s="19">
        <v>37.652000000000001</v>
      </c>
      <c r="AP757" s="19">
        <v>345</v>
      </c>
      <c r="AQ757" s="19">
        <v>41.7</v>
      </c>
      <c r="AR757" s="19">
        <v>11</v>
      </c>
      <c r="AS757" s="19">
        <v>41.7</v>
      </c>
      <c r="AT757" s="19">
        <v>41.7</v>
      </c>
      <c r="AU757" s="19">
        <v>0</v>
      </c>
      <c r="AV757" s="19">
        <v>134.56</v>
      </c>
      <c r="AW757" s="19">
        <v>11</v>
      </c>
      <c r="AX757" s="19">
        <v>11</v>
      </c>
      <c r="AY757" s="19">
        <v>11</v>
      </c>
      <c r="AZ757" s="19" t="s">
        <v>43</v>
      </c>
      <c r="BA757" s="19">
        <v>4</v>
      </c>
      <c r="BB757" s="19">
        <v>4</v>
      </c>
      <c r="BC757" s="19">
        <v>4</v>
      </c>
      <c r="BD757" s="19">
        <v>5</v>
      </c>
      <c r="BE757" s="19">
        <v>8</v>
      </c>
      <c r="BF757" s="19">
        <v>9</v>
      </c>
      <c r="BG757" s="19">
        <v>5</v>
      </c>
      <c r="BH757" s="19">
        <v>8</v>
      </c>
      <c r="BI757" s="19">
        <v>5</v>
      </c>
      <c r="BJ757" s="19">
        <v>6</v>
      </c>
      <c r="BK757" s="19">
        <v>345</v>
      </c>
      <c r="BL757" s="19">
        <v>1.1000000000000001</v>
      </c>
      <c r="BM757" s="19">
        <v>12.2</v>
      </c>
      <c r="BN757" s="19">
        <v>16.5</v>
      </c>
      <c r="BO757" s="19">
        <v>18</v>
      </c>
      <c r="BP757" s="19">
        <v>15.4</v>
      </c>
      <c r="BQ757" s="19">
        <v>28.7</v>
      </c>
      <c r="BR757" s="19">
        <v>35.4</v>
      </c>
      <c r="BS757" s="19">
        <v>13.6</v>
      </c>
      <c r="BT757" s="19">
        <v>34.799999999999997</v>
      </c>
      <c r="BU757" s="19">
        <v>15.9</v>
      </c>
      <c r="BV757" s="19">
        <v>19.399999999999999</v>
      </c>
      <c r="BW757" s="19">
        <v>0.79792327028385401</v>
      </c>
      <c r="BX757" s="19">
        <v>0.48126666666666701</v>
      </c>
      <c r="BY757" s="19">
        <v>-0.20042610168457001</v>
      </c>
      <c r="BZ757" s="19">
        <v>-1.5520598034070701</v>
      </c>
    </row>
    <row r="758" spans="1:78" s="38" customFormat="1" x14ac:dyDescent="0.3">
      <c r="A758" s="91">
        <v>756</v>
      </c>
      <c r="B758" s="19" t="s">
        <v>2767</v>
      </c>
      <c r="C758" s="223" t="s">
        <v>2768</v>
      </c>
      <c r="D758" s="177">
        <v>1.2145904337406694</v>
      </c>
      <c r="E758" s="108">
        <f t="shared" si="119"/>
        <v>0.28046991150690898</v>
      </c>
      <c r="F758" s="28">
        <v>0.16028273803424095</v>
      </c>
      <c r="G758" s="129">
        <f t="shared" si="120"/>
        <v>0.79511324732864697</v>
      </c>
      <c r="H758" s="144"/>
      <c r="I758" s="145">
        <f t="shared" si="121"/>
        <v>0.79511324732864697</v>
      </c>
      <c r="J758" s="74" t="s">
        <v>2769</v>
      </c>
      <c r="K758" s="74" t="s">
        <v>2770</v>
      </c>
      <c r="L758" s="74" t="str">
        <f t="shared" si="122"/>
        <v/>
      </c>
      <c r="M758" s="75" t="str">
        <f t="shared" si="127"/>
        <v/>
      </c>
      <c r="N758" s="74" t="str">
        <f t="shared" si="127"/>
        <v/>
      </c>
      <c r="O758" s="74" t="str">
        <f t="shared" si="127"/>
        <v/>
      </c>
      <c r="P758" s="74" t="str">
        <f t="shared" si="127"/>
        <v/>
      </c>
      <c r="Q758" s="76" t="str">
        <f t="shared" si="127"/>
        <v/>
      </c>
      <c r="R758" s="74" t="str">
        <f t="shared" si="127"/>
        <v>GO:0097014</v>
      </c>
      <c r="S758" s="77">
        <v>2542300</v>
      </c>
      <c r="T758" s="78">
        <v>5980500</v>
      </c>
      <c r="U758" s="78">
        <v>4351200</v>
      </c>
      <c r="V758" s="78">
        <v>3750600</v>
      </c>
      <c r="W758" s="78">
        <v>4823700</v>
      </c>
      <c r="X758" s="79">
        <v>5</v>
      </c>
      <c r="Y758" s="80">
        <v>5941100</v>
      </c>
      <c r="Z758" s="80">
        <v>4712000</v>
      </c>
      <c r="AA758" s="80">
        <v>5413900</v>
      </c>
      <c r="AB758" s="80">
        <v>5000000</v>
      </c>
      <c r="AC758" s="80">
        <v>4983900</v>
      </c>
      <c r="AD758" s="96">
        <v>5</v>
      </c>
      <c r="AE758" s="19">
        <v>21.277702331543001</v>
      </c>
      <c r="AF758" s="19">
        <v>22.511835098266602</v>
      </c>
      <c r="AG758" s="19">
        <v>22.052982330322301</v>
      </c>
      <c r="AH758" s="19">
        <v>21.838689804077099</v>
      </c>
      <c r="AI758" s="19">
        <v>22.201707839965799</v>
      </c>
      <c r="AJ758" s="19">
        <v>22.5022983551025</v>
      </c>
      <c r="AK758" s="19">
        <v>22.1679077148438</v>
      </c>
      <c r="AL758" s="19">
        <v>22.368236541748001</v>
      </c>
      <c r="AM758" s="19">
        <v>22.253496170043899</v>
      </c>
      <c r="AN758" s="19">
        <v>22.248844146728501</v>
      </c>
      <c r="AO758" s="19">
        <v>64.260999999999996</v>
      </c>
      <c r="AP758" s="19">
        <v>566</v>
      </c>
      <c r="AQ758" s="19">
        <v>34.799999999999997</v>
      </c>
      <c r="AR758" s="19">
        <v>14</v>
      </c>
      <c r="AS758" s="19">
        <v>34.799999999999997</v>
      </c>
      <c r="AT758" s="19">
        <v>34.799999999999997</v>
      </c>
      <c r="AU758" s="19">
        <v>0</v>
      </c>
      <c r="AV758" s="19">
        <v>163.79</v>
      </c>
      <c r="AW758" s="19" t="s">
        <v>43</v>
      </c>
      <c r="AX758" s="19" t="s">
        <v>43</v>
      </c>
      <c r="AY758" s="19" t="s">
        <v>43</v>
      </c>
      <c r="AZ758" s="19" t="s">
        <v>43</v>
      </c>
      <c r="BA758" s="19">
        <v>2</v>
      </c>
      <c r="BB758" s="19">
        <v>3</v>
      </c>
      <c r="BC758" s="19">
        <v>2</v>
      </c>
      <c r="BD758" s="19">
        <v>5</v>
      </c>
      <c r="BE758" s="19">
        <v>9</v>
      </c>
      <c r="BF758" s="19">
        <v>9</v>
      </c>
      <c r="BG758" s="19">
        <v>10</v>
      </c>
      <c r="BH758" s="19">
        <v>8</v>
      </c>
      <c r="BI758" s="19">
        <v>8</v>
      </c>
      <c r="BJ758" s="19">
        <v>7</v>
      </c>
      <c r="BK758" s="19" t="s">
        <v>43</v>
      </c>
      <c r="BL758" s="19">
        <v>1.82</v>
      </c>
      <c r="BM758" s="19">
        <v>3.5</v>
      </c>
      <c r="BN758" s="19">
        <v>8.6999999999999993</v>
      </c>
      <c r="BO758" s="19">
        <v>6.7</v>
      </c>
      <c r="BP758" s="19">
        <v>12.9</v>
      </c>
      <c r="BQ758" s="19">
        <v>23</v>
      </c>
      <c r="BR758" s="19">
        <v>26.1</v>
      </c>
      <c r="BS758" s="19">
        <v>27.6</v>
      </c>
      <c r="BT758" s="19">
        <v>20.3</v>
      </c>
      <c r="BU758" s="19">
        <v>19.600000000000001</v>
      </c>
      <c r="BV758" s="19">
        <v>18</v>
      </c>
      <c r="BW758" s="19">
        <v>0.79511324732864697</v>
      </c>
      <c r="BX758" s="19">
        <v>0.48356616052060702</v>
      </c>
      <c r="BY758" s="19">
        <v>-0.33157310485840003</v>
      </c>
      <c r="BZ758" s="19">
        <v>-1.5477032504336701</v>
      </c>
    </row>
    <row r="759" spans="1:78" s="38" customFormat="1" x14ac:dyDescent="0.3">
      <c r="A759" s="91">
        <v>757</v>
      </c>
      <c r="B759" s="19" t="s">
        <v>2771</v>
      </c>
      <c r="C759" s="223" t="s">
        <v>2772</v>
      </c>
      <c r="D759" s="177">
        <v>1.4938285513995293</v>
      </c>
      <c r="E759" s="108">
        <f t="shared" si="119"/>
        <v>0.57901457768581932</v>
      </c>
      <c r="F759" s="28">
        <v>0.16039922601852932</v>
      </c>
      <c r="G759" s="129">
        <f t="shared" si="120"/>
        <v>0.79479773166714696</v>
      </c>
      <c r="H759" s="144"/>
      <c r="I759" s="145">
        <f t="shared" si="121"/>
        <v>0.79479773166714696</v>
      </c>
      <c r="J759" s="74" t="s">
        <v>2773</v>
      </c>
      <c r="K759" s="74" t="s">
        <v>2774</v>
      </c>
      <c r="L759" s="74" t="str">
        <f t="shared" si="122"/>
        <v/>
      </c>
      <c r="M759" s="75" t="str">
        <f t="shared" si="127"/>
        <v/>
      </c>
      <c r="N759" s="74" t="str">
        <f t="shared" si="127"/>
        <v/>
      </c>
      <c r="O759" s="74" t="str">
        <f t="shared" si="127"/>
        <v/>
      </c>
      <c r="P759" s="74" t="str">
        <f t="shared" si="127"/>
        <v/>
      </c>
      <c r="Q759" s="76" t="str">
        <f t="shared" si="127"/>
        <v/>
      </c>
      <c r="R759" s="74" t="str">
        <f t="shared" si="127"/>
        <v/>
      </c>
      <c r="S759" s="77">
        <v>3140300</v>
      </c>
      <c r="T759" s="78">
        <v>3691300</v>
      </c>
      <c r="U759" s="78">
        <v>3544100</v>
      </c>
      <c r="V759" s="78">
        <v>7139200</v>
      </c>
      <c r="W759" s="78">
        <v>6450300</v>
      </c>
      <c r="X759" s="79">
        <v>5</v>
      </c>
      <c r="Y759" s="80">
        <v>7456900</v>
      </c>
      <c r="Z759" s="80">
        <v>3137000</v>
      </c>
      <c r="AA759" s="80">
        <v>7981500</v>
      </c>
      <c r="AB759" s="80">
        <v>8050200</v>
      </c>
      <c r="AC759" s="80">
        <v>9174300</v>
      </c>
      <c r="AD759" s="96">
        <v>5</v>
      </c>
      <c r="AE759" s="19">
        <v>21.582471847534201</v>
      </c>
      <c r="AF759" s="19">
        <v>21.815696716308601</v>
      </c>
      <c r="AG759" s="19">
        <v>21.7569885253906</v>
      </c>
      <c r="AH759" s="19">
        <v>22.767330169677699</v>
      </c>
      <c r="AI759" s="19">
        <v>22.620935440063501</v>
      </c>
      <c r="AJ759" s="19">
        <v>22.830144882202099</v>
      </c>
      <c r="AK759" s="19">
        <v>21.5809535980225</v>
      </c>
      <c r="AL759" s="19">
        <v>22.928228378295898</v>
      </c>
      <c r="AM759" s="19">
        <v>22.940593719482401</v>
      </c>
      <c r="AN759" s="19">
        <v>23.129167556762699</v>
      </c>
      <c r="AO759" s="19">
        <v>141.13</v>
      </c>
      <c r="AP759" s="19">
        <v>1271</v>
      </c>
      <c r="AQ759" s="19">
        <v>43.7</v>
      </c>
      <c r="AR759" s="19">
        <v>44</v>
      </c>
      <c r="AS759" s="19">
        <v>43.7</v>
      </c>
      <c r="AT759" s="19">
        <v>43.7</v>
      </c>
      <c r="AU759" s="19">
        <v>0</v>
      </c>
      <c r="AV759" s="19">
        <v>204.36</v>
      </c>
      <c r="AW759" s="19">
        <v>44</v>
      </c>
      <c r="AX759" s="19">
        <v>44</v>
      </c>
      <c r="AY759" s="19">
        <v>44</v>
      </c>
      <c r="AZ759" s="19" t="s">
        <v>43</v>
      </c>
      <c r="BA759" s="19">
        <v>14</v>
      </c>
      <c r="BB759" s="19">
        <v>13</v>
      </c>
      <c r="BC759" s="19">
        <v>14</v>
      </c>
      <c r="BD759" s="19">
        <v>24</v>
      </c>
      <c r="BE759" s="19">
        <v>24</v>
      </c>
      <c r="BF759" s="19">
        <v>26</v>
      </c>
      <c r="BG759" s="19">
        <v>26</v>
      </c>
      <c r="BH759" s="19">
        <v>30</v>
      </c>
      <c r="BI759" s="19">
        <v>23</v>
      </c>
      <c r="BJ759" s="19">
        <v>23</v>
      </c>
      <c r="BK759" s="19">
        <v>1271</v>
      </c>
      <c r="BL759" s="19">
        <v>2.59</v>
      </c>
      <c r="BM759" s="19">
        <v>11.6</v>
      </c>
      <c r="BN759" s="19">
        <v>15.3</v>
      </c>
      <c r="BO759" s="19">
        <v>12.3</v>
      </c>
      <c r="BP759" s="19">
        <v>22.3</v>
      </c>
      <c r="BQ759" s="19">
        <v>22.4</v>
      </c>
      <c r="BR759" s="19">
        <v>24.7</v>
      </c>
      <c r="BS759" s="19">
        <v>25.1</v>
      </c>
      <c r="BT759" s="19">
        <v>31</v>
      </c>
      <c r="BU759" s="19">
        <v>22.5</v>
      </c>
      <c r="BV759" s="19">
        <v>20.6</v>
      </c>
      <c r="BW759" s="19">
        <v>0.79479773166714696</v>
      </c>
      <c r="BX759" s="19">
        <v>0.48323465703971102</v>
      </c>
      <c r="BY759" s="19">
        <v>-0.57313308715820499</v>
      </c>
      <c r="BZ759" s="19">
        <v>-1.54721390740361</v>
      </c>
    </row>
    <row r="760" spans="1:78" s="38" customFormat="1" x14ac:dyDescent="0.3">
      <c r="A760" s="91">
        <v>758</v>
      </c>
      <c r="B760" s="19" t="s">
        <v>2775</v>
      </c>
      <c r="C760" s="223" t="s">
        <v>2776</v>
      </c>
      <c r="D760" s="177">
        <v>1.1654192428679899</v>
      </c>
      <c r="E760" s="108">
        <f t="shared" si="119"/>
        <v>0.22084903711332374</v>
      </c>
      <c r="F760" s="28">
        <v>0.16137212128301082</v>
      </c>
      <c r="G760" s="129">
        <f t="shared" si="120"/>
        <v>0.79217149203492399</v>
      </c>
      <c r="H760" s="144"/>
      <c r="I760" s="145">
        <f t="shared" si="121"/>
        <v>0.79217149203492399</v>
      </c>
      <c r="J760" s="74" t="s">
        <v>2777</v>
      </c>
      <c r="K760" s="74" t="s">
        <v>2778</v>
      </c>
      <c r="L760" s="74" t="str">
        <f t="shared" si="122"/>
        <v/>
      </c>
      <c r="M760" s="75" t="str">
        <f t="shared" si="127"/>
        <v/>
      </c>
      <c r="N760" s="74" t="str">
        <f t="shared" si="127"/>
        <v/>
      </c>
      <c r="O760" s="74" t="str">
        <f t="shared" si="127"/>
        <v/>
      </c>
      <c r="P760" s="74" t="str">
        <f t="shared" si="127"/>
        <v/>
      </c>
      <c r="Q760" s="76" t="str">
        <f t="shared" si="127"/>
        <v/>
      </c>
      <c r="R760" s="74" t="str">
        <f t="shared" si="127"/>
        <v/>
      </c>
      <c r="S760" s="77">
        <v>12264000</v>
      </c>
      <c r="T760" s="78">
        <v>14583000</v>
      </c>
      <c r="U760" s="78">
        <v>15570000</v>
      </c>
      <c r="V760" s="78">
        <v>10152000</v>
      </c>
      <c r="W760" s="78">
        <v>11964000</v>
      </c>
      <c r="X760" s="79">
        <v>5</v>
      </c>
      <c r="Y760" s="80">
        <v>16285000</v>
      </c>
      <c r="Z760" s="80">
        <v>16410000</v>
      </c>
      <c r="AA760" s="80">
        <v>16617000</v>
      </c>
      <c r="AB760" s="80">
        <v>11727000</v>
      </c>
      <c r="AC760" s="80">
        <v>14169000</v>
      </c>
      <c r="AD760" s="96">
        <v>5</v>
      </c>
      <c r="AE760" s="19">
        <v>23.547925949096701</v>
      </c>
      <c r="AF760" s="19">
        <v>23.797784805297901</v>
      </c>
      <c r="AG760" s="19">
        <v>23.892265319824201</v>
      </c>
      <c r="AH760" s="19">
        <v>23.275260925293001</v>
      </c>
      <c r="AI760" s="19">
        <v>23.5121955871582</v>
      </c>
      <c r="AJ760" s="19">
        <v>23.9570407867432</v>
      </c>
      <c r="AK760" s="19">
        <v>23.968070983886701</v>
      </c>
      <c r="AL760" s="19">
        <v>23.986156463623001</v>
      </c>
      <c r="AM760" s="19">
        <v>23.483329772949201</v>
      </c>
      <c r="AN760" s="19">
        <v>23.7562351226807</v>
      </c>
      <c r="AO760" s="19">
        <v>38.295000000000002</v>
      </c>
      <c r="AP760" s="19">
        <v>351</v>
      </c>
      <c r="AQ760" s="19">
        <v>73.8</v>
      </c>
      <c r="AR760" s="19">
        <v>21</v>
      </c>
      <c r="AS760" s="19">
        <v>73.8</v>
      </c>
      <c r="AT760" s="19">
        <v>73.8</v>
      </c>
      <c r="AU760" s="19">
        <v>0</v>
      </c>
      <c r="AV760" s="19">
        <v>323.31</v>
      </c>
      <c r="AW760" s="19">
        <v>21</v>
      </c>
      <c r="AX760" s="19">
        <v>21</v>
      </c>
      <c r="AY760" s="19">
        <v>21</v>
      </c>
      <c r="AZ760" s="19" t="s">
        <v>43</v>
      </c>
      <c r="BA760" s="19">
        <v>12</v>
      </c>
      <c r="BB760" s="19">
        <v>13</v>
      </c>
      <c r="BC760" s="19">
        <v>12</v>
      </c>
      <c r="BD760" s="19">
        <v>13</v>
      </c>
      <c r="BE760" s="19">
        <v>14</v>
      </c>
      <c r="BF760" s="19">
        <v>14</v>
      </c>
      <c r="BG760" s="19">
        <v>12</v>
      </c>
      <c r="BH760" s="19">
        <v>14</v>
      </c>
      <c r="BI760" s="19">
        <v>14</v>
      </c>
      <c r="BJ760" s="19">
        <v>13</v>
      </c>
      <c r="BK760" s="19">
        <v>351</v>
      </c>
      <c r="BL760" s="19">
        <v>1.18</v>
      </c>
      <c r="BM760" s="19">
        <v>44.4</v>
      </c>
      <c r="BN760" s="19">
        <v>52.1</v>
      </c>
      <c r="BO760" s="19">
        <v>55.6</v>
      </c>
      <c r="BP760" s="19">
        <v>50.4</v>
      </c>
      <c r="BQ760" s="19">
        <v>50.7</v>
      </c>
      <c r="BR760" s="19">
        <v>49</v>
      </c>
      <c r="BS760" s="19">
        <v>47</v>
      </c>
      <c r="BT760" s="19">
        <v>53</v>
      </c>
      <c r="BU760" s="19">
        <v>49.3</v>
      </c>
      <c r="BV760" s="19">
        <v>50.1</v>
      </c>
      <c r="BW760" s="19">
        <v>0.79217149203492399</v>
      </c>
      <c r="BX760" s="19">
        <v>0.48485529157667401</v>
      </c>
      <c r="BY760" s="19">
        <v>-0.22508010864257999</v>
      </c>
      <c r="BZ760" s="19">
        <v>-1.5431394414123001</v>
      </c>
    </row>
    <row r="761" spans="1:78" s="38" customFormat="1" x14ac:dyDescent="0.3">
      <c r="A761" s="91">
        <v>759</v>
      </c>
      <c r="B761" s="19" t="s">
        <v>2779</v>
      </c>
      <c r="C761" s="223" t="s">
        <v>2780</v>
      </c>
      <c r="D761" s="177">
        <v>1.3581900593935605</v>
      </c>
      <c r="E761" s="108">
        <f t="shared" si="119"/>
        <v>0.44168537837397809</v>
      </c>
      <c r="F761" s="28">
        <v>0.16153708819608148</v>
      </c>
      <c r="G761" s="129">
        <f t="shared" si="120"/>
        <v>0.79172774980538696</v>
      </c>
      <c r="H761" s="144"/>
      <c r="I761" s="145">
        <f t="shared" si="121"/>
        <v>0.79172774980538696</v>
      </c>
      <c r="J761" s="74" t="s">
        <v>2781</v>
      </c>
      <c r="K761" s="74" t="s">
        <v>2782</v>
      </c>
      <c r="L761" s="74" t="str">
        <f t="shared" si="122"/>
        <v>GO:0005730</v>
      </c>
      <c r="M761" s="75" t="str">
        <f t="shared" si="127"/>
        <v/>
      </c>
      <c r="N761" s="74" t="str">
        <f t="shared" si="127"/>
        <v/>
      </c>
      <c r="O761" s="74" t="str">
        <f t="shared" si="127"/>
        <v/>
      </c>
      <c r="P761" s="74" t="str">
        <f t="shared" si="127"/>
        <v>GO:0005730</v>
      </c>
      <c r="Q761" s="76" t="str">
        <f t="shared" si="127"/>
        <v/>
      </c>
      <c r="R761" s="74" t="str">
        <f t="shared" si="127"/>
        <v/>
      </c>
      <c r="S761" s="77">
        <v>2403400</v>
      </c>
      <c r="T761" s="78">
        <v>3300900</v>
      </c>
      <c r="U761" s="78">
        <v>1759900</v>
      </c>
      <c r="V761" s="78">
        <v>3253200</v>
      </c>
      <c r="W761" s="78">
        <v>2078600</v>
      </c>
      <c r="X761" s="79">
        <v>5</v>
      </c>
      <c r="Y761" s="80">
        <v>4866700</v>
      </c>
      <c r="Z761" s="80">
        <v>3949300</v>
      </c>
      <c r="AA761" s="80">
        <v>2758400</v>
      </c>
      <c r="AB761" s="80">
        <v>3695600</v>
      </c>
      <c r="AC761" s="80">
        <v>2109400</v>
      </c>
      <c r="AD761" s="96">
        <v>5</v>
      </c>
      <c r="AE761" s="19">
        <v>21.1966457366943</v>
      </c>
      <c r="AF761" s="19">
        <v>21.6544284820557</v>
      </c>
      <c r="AG761" s="19">
        <v>20.747062683105501</v>
      </c>
      <c r="AH761" s="19">
        <v>21.633428573608398</v>
      </c>
      <c r="AI761" s="19">
        <v>20.987180709838899</v>
      </c>
      <c r="AJ761" s="19">
        <v>22.214511871337901</v>
      </c>
      <c r="AK761" s="19">
        <v>21.913166046142599</v>
      </c>
      <c r="AL761" s="19">
        <v>21.395401000976602</v>
      </c>
      <c r="AM761" s="19">
        <v>21.817377090454102</v>
      </c>
      <c r="AN761" s="19">
        <v>21.0084018707275</v>
      </c>
      <c r="AO761" s="19">
        <v>74.09</v>
      </c>
      <c r="AP761" s="19">
        <v>657</v>
      </c>
      <c r="AQ761" s="19">
        <v>41.1</v>
      </c>
      <c r="AR761" s="19">
        <v>19</v>
      </c>
      <c r="AS761" s="19">
        <v>41.1</v>
      </c>
      <c r="AT761" s="19">
        <v>41.1</v>
      </c>
      <c r="AU761" s="19">
        <v>0</v>
      </c>
      <c r="AV761" s="19">
        <v>102.61</v>
      </c>
      <c r="AW761" s="19">
        <v>19</v>
      </c>
      <c r="AX761" s="19">
        <v>19</v>
      </c>
      <c r="AY761" s="19">
        <v>19</v>
      </c>
      <c r="AZ761" s="19" t="s">
        <v>43</v>
      </c>
      <c r="BA761" s="19">
        <v>11</v>
      </c>
      <c r="BB761" s="19">
        <v>9</v>
      </c>
      <c r="BC761" s="19">
        <v>6</v>
      </c>
      <c r="BD761" s="19">
        <v>4</v>
      </c>
      <c r="BE761" s="19">
        <v>3</v>
      </c>
      <c r="BF761" s="19">
        <v>7</v>
      </c>
      <c r="BG761" s="19">
        <v>8</v>
      </c>
      <c r="BH761" s="19">
        <v>9</v>
      </c>
      <c r="BI761" s="19">
        <v>6</v>
      </c>
      <c r="BJ761" s="19">
        <v>6</v>
      </c>
      <c r="BK761" s="19">
        <v>657</v>
      </c>
      <c r="BL761" s="19">
        <v>1.98</v>
      </c>
      <c r="BM761" s="19">
        <v>27.1</v>
      </c>
      <c r="BN761" s="19">
        <v>21.8</v>
      </c>
      <c r="BO761" s="19">
        <v>17.2</v>
      </c>
      <c r="BP761" s="19">
        <v>6.7</v>
      </c>
      <c r="BQ761" s="19">
        <v>4.9000000000000004</v>
      </c>
      <c r="BR761" s="19">
        <v>19.5</v>
      </c>
      <c r="BS761" s="19">
        <v>21.8</v>
      </c>
      <c r="BT761" s="19">
        <v>18.3</v>
      </c>
      <c r="BU761" s="19">
        <v>9.9</v>
      </c>
      <c r="BV761" s="19">
        <v>11.3</v>
      </c>
      <c r="BW761" s="19">
        <v>0.79172774980538696</v>
      </c>
      <c r="BX761" s="19">
        <v>0.48502446043165498</v>
      </c>
      <c r="BY761" s="19">
        <v>-0.42602233886718499</v>
      </c>
      <c r="BZ761" s="19">
        <v>-1.5424507610146201</v>
      </c>
    </row>
    <row r="762" spans="1:78" s="38" customFormat="1" x14ac:dyDescent="0.3">
      <c r="A762" s="91">
        <v>760</v>
      </c>
      <c r="B762" s="19" t="s">
        <v>2783</v>
      </c>
      <c r="C762" s="223" t="s">
        <v>76</v>
      </c>
      <c r="D762" s="177">
        <v>1.2983743613562471</v>
      </c>
      <c r="E762" s="108">
        <f t="shared" si="119"/>
        <v>0.37670641677501743</v>
      </c>
      <c r="F762" s="28">
        <v>0.16229923297388868</v>
      </c>
      <c r="G762" s="129">
        <f t="shared" si="120"/>
        <v>0.78968353264446911</v>
      </c>
      <c r="H762" s="144"/>
      <c r="I762" s="145">
        <f t="shared" si="121"/>
        <v>0.78968353264446911</v>
      </c>
      <c r="J762" s="74" t="s">
        <v>202</v>
      </c>
      <c r="K762" s="74" t="s">
        <v>203</v>
      </c>
      <c r="L762" s="74" t="str">
        <f t="shared" si="122"/>
        <v/>
      </c>
      <c r="M762" s="75" t="str">
        <f t="shared" si="127"/>
        <v/>
      </c>
      <c r="N762" s="74" t="str">
        <f t="shared" si="127"/>
        <v/>
      </c>
      <c r="O762" s="74" t="str">
        <f t="shared" si="127"/>
        <v/>
      </c>
      <c r="P762" s="74" t="str">
        <f t="shared" si="127"/>
        <v/>
      </c>
      <c r="Q762" s="76" t="str">
        <f t="shared" si="127"/>
        <v/>
      </c>
      <c r="R762" s="74" t="str">
        <f t="shared" si="127"/>
        <v/>
      </c>
      <c r="S762" s="77">
        <v>7727100</v>
      </c>
      <c r="T762" s="78">
        <v>4228400</v>
      </c>
      <c r="U762" s="78">
        <v>4477300</v>
      </c>
      <c r="V762" s="78">
        <v>2947800</v>
      </c>
      <c r="W762" s="78">
        <v>6455400</v>
      </c>
      <c r="X762" s="79">
        <v>5</v>
      </c>
      <c r="Y762" s="80">
        <v>5229900</v>
      </c>
      <c r="Z762" s="80">
        <v>6384500</v>
      </c>
      <c r="AA762" s="80">
        <v>5518000</v>
      </c>
      <c r="AB762" s="80">
        <v>8101800</v>
      </c>
      <c r="AC762" s="80">
        <v>8310600</v>
      </c>
      <c r="AD762" s="96">
        <v>5</v>
      </c>
      <c r="AE762" s="19">
        <v>22.881496429443398</v>
      </c>
      <c r="AF762" s="19">
        <v>22.011680603027301</v>
      </c>
      <c r="AG762" s="19">
        <v>22.0941982269287</v>
      </c>
      <c r="AH762" s="19">
        <v>21.491207122802699</v>
      </c>
      <c r="AI762" s="19">
        <v>22.622074127197301</v>
      </c>
      <c r="AJ762" s="19">
        <v>22.318351745605501</v>
      </c>
      <c r="AK762" s="19">
        <v>22.606142044067401</v>
      </c>
      <c r="AL762" s="19">
        <v>22.395713806152301</v>
      </c>
      <c r="AM762" s="19">
        <v>22.949811935424801</v>
      </c>
      <c r="AN762" s="19">
        <v>22.9865207672119</v>
      </c>
      <c r="AO762" s="19">
        <v>37.268999999999998</v>
      </c>
      <c r="AP762" s="19">
        <v>325</v>
      </c>
      <c r="AQ762" s="19">
        <v>46.8</v>
      </c>
      <c r="AR762" s="19">
        <v>16</v>
      </c>
      <c r="AS762" s="19">
        <v>46.8</v>
      </c>
      <c r="AT762" s="19">
        <v>46.8</v>
      </c>
      <c r="AU762" s="19">
        <v>0</v>
      </c>
      <c r="AV762" s="19">
        <v>35.716000000000001</v>
      </c>
      <c r="AW762" s="19">
        <v>16</v>
      </c>
      <c r="AX762" s="19">
        <v>16</v>
      </c>
      <c r="AY762" s="19">
        <v>16</v>
      </c>
      <c r="AZ762" s="19" t="s">
        <v>43</v>
      </c>
      <c r="BA762" s="19">
        <v>4</v>
      </c>
      <c r="BB762" s="19">
        <v>7</v>
      </c>
      <c r="BC762" s="19">
        <v>8</v>
      </c>
      <c r="BD762" s="19">
        <v>3</v>
      </c>
      <c r="BE762" s="19">
        <v>9</v>
      </c>
      <c r="BF762" s="19">
        <v>9</v>
      </c>
      <c r="BG762" s="19">
        <v>9</v>
      </c>
      <c r="BH762" s="19">
        <v>10</v>
      </c>
      <c r="BI762" s="19">
        <v>9</v>
      </c>
      <c r="BJ762" s="19">
        <v>11</v>
      </c>
      <c r="BK762" s="19">
        <v>325</v>
      </c>
      <c r="BL762" s="19">
        <v>1.08</v>
      </c>
      <c r="BM762" s="19">
        <v>11.7</v>
      </c>
      <c r="BN762" s="19">
        <v>19.100000000000001</v>
      </c>
      <c r="BO762" s="19">
        <v>21.5</v>
      </c>
      <c r="BP762" s="19">
        <v>8</v>
      </c>
      <c r="BQ762" s="19">
        <v>24.9</v>
      </c>
      <c r="BR762" s="19">
        <v>25.2</v>
      </c>
      <c r="BS762" s="19">
        <v>31.4</v>
      </c>
      <c r="BT762" s="19">
        <v>32</v>
      </c>
      <c r="BU762" s="19">
        <v>26.2</v>
      </c>
      <c r="BV762" s="19">
        <v>29.2</v>
      </c>
      <c r="BW762" s="19">
        <v>0.789683532644469</v>
      </c>
      <c r="BX762" s="19">
        <v>0.48520057306590297</v>
      </c>
      <c r="BY762" s="19">
        <v>-0.43117675781250098</v>
      </c>
      <c r="BZ762" s="19">
        <v>-1.53927727442845</v>
      </c>
    </row>
    <row r="763" spans="1:78" s="38" customFormat="1" x14ac:dyDescent="0.3">
      <c r="A763" s="91">
        <v>761</v>
      </c>
      <c r="B763" s="19" t="s">
        <v>2784</v>
      </c>
      <c r="C763" s="223" t="s">
        <v>2785</v>
      </c>
      <c r="D763" s="177">
        <v>1.216805856393268</v>
      </c>
      <c r="E763" s="108">
        <f t="shared" si="119"/>
        <v>0.28309900177234598</v>
      </c>
      <c r="F763" s="28">
        <v>0.16241797889579201</v>
      </c>
      <c r="G763" s="129">
        <f t="shared" si="120"/>
        <v>0.789365898105585</v>
      </c>
      <c r="H763" s="144"/>
      <c r="I763" s="145">
        <f t="shared" si="121"/>
        <v>0.789365898105585</v>
      </c>
      <c r="J763" s="74" t="s">
        <v>2786</v>
      </c>
      <c r="K763" s="74" t="s">
        <v>2787</v>
      </c>
      <c r="L763" s="74" t="str">
        <f t="shared" si="122"/>
        <v/>
      </c>
      <c r="M763" s="75" t="str">
        <f t="shared" ref="M763:R772" si="128">IF(ISNUMBER(FIND(M$2,$J763))=TRUE,M$2,"")</f>
        <v/>
      </c>
      <c r="N763" s="74" t="str">
        <f t="shared" si="128"/>
        <v/>
      </c>
      <c r="O763" s="74" t="str">
        <f t="shared" si="128"/>
        <v/>
      </c>
      <c r="P763" s="74" t="str">
        <f t="shared" si="128"/>
        <v/>
      </c>
      <c r="Q763" s="76" t="str">
        <f t="shared" si="128"/>
        <v/>
      </c>
      <c r="R763" s="74" t="str">
        <f t="shared" si="128"/>
        <v/>
      </c>
      <c r="S763" s="77">
        <v>26120000</v>
      </c>
      <c r="T763" s="78">
        <v>24576000</v>
      </c>
      <c r="U763" s="78">
        <v>26485000</v>
      </c>
      <c r="V763" s="78">
        <v>47026000</v>
      </c>
      <c r="W763" s="78">
        <v>48459000</v>
      </c>
      <c r="X763" s="79">
        <v>5</v>
      </c>
      <c r="Y763" s="80">
        <v>38277000</v>
      </c>
      <c r="Z763" s="80">
        <v>39355000</v>
      </c>
      <c r="AA763" s="80">
        <v>41129000</v>
      </c>
      <c r="AB763" s="80">
        <v>45630000</v>
      </c>
      <c r="AC763" s="80">
        <v>45710000</v>
      </c>
      <c r="AD763" s="96">
        <v>5</v>
      </c>
      <c r="AE763" s="19">
        <v>24.638650894165</v>
      </c>
      <c r="AF763" s="19">
        <v>24.550746917724599</v>
      </c>
      <c r="AG763" s="19">
        <v>24.6586723327637</v>
      </c>
      <c r="AH763" s="19">
        <v>25.486955642700199</v>
      </c>
      <c r="AI763" s="19">
        <v>25.5302619934082</v>
      </c>
      <c r="AJ763" s="19">
        <v>25.1899738311768</v>
      </c>
      <c r="AK763" s="19">
        <v>25.230043411254901</v>
      </c>
      <c r="AL763" s="19">
        <v>25.293653488159201</v>
      </c>
      <c r="AM763" s="19">
        <v>25.443479537963899</v>
      </c>
      <c r="AN763" s="19">
        <v>25.446006774902301</v>
      </c>
      <c r="AO763" s="19">
        <v>73.293000000000006</v>
      </c>
      <c r="AP763" s="19">
        <v>655</v>
      </c>
      <c r="AQ763" s="19">
        <v>56.2</v>
      </c>
      <c r="AR763" s="19">
        <v>39</v>
      </c>
      <c r="AS763" s="19">
        <v>56.2</v>
      </c>
      <c r="AT763" s="19">
        <v>56.2</v>
      </c>
      <c r="AU763" s="19">
        <v>0</v>
      </c>
      <c r="AV763" s="19">
        <v>323.31</v>
      </c>
      <c r="AW763" s="19">
        <v>39</v>
      </c>
      <c r="AX763" s="19">
        <v>39</v>
      </c>
      <c r="AY763" s="19">
        <v>39</v>
      </c>
      <c r="AZ763" s="19" t="s">
        <v>43</v>
      </c>
      <c r="BA763" s="19">
        <v>15</v>
      </c>
      <c r="BB763" s="19">
        <v>19</v>
      </c>
      <c r="BC763" s="19">
        <v>16</v>
      </c>
      <c r="BD763" s="19">
        <v>30</v>
      </c>
      <c r="BE763" s="19">
        <v>29</v>
      </c>
      <c r="BF763" s="19">
        <v>21</v>
      </c>
      <c r="BG763" s="19">
        <v>18</v>
      </c>
      <c r="BH763" s="19">
        <v>22</v>
      </c>
      <c r="BI763" s="19">
        <v>33</v>
      </c>
      <c r="BJ763" s="19">
        <v>29</v>
      </c>
      <c r="BK763" s="19">
        <v>655</v>
      </c>
      <c r="BL763" s="19">
        <v>2.04</v>
      </c>
      <c r="BM763" s="19">
        <v>26</v>
      </c>
      <c r="BN763" s="19">
        <v>38.200000000000003</v>
      </c>
      <c r="BO763" s="19">
        <v>33.1</v>
      </c>
      <c r="BP763" s="19">
        <v>44.7</v>
      </c>
      <c r="BQ763" s="19">
        <v>43.2</v>
      </c>
      <c r="BR763" s="19">
        <v>35.4</v>
      </c>
      <c r="BS763" s="19">
        <v>31.6</v>
      </c>
      <c r="BT763" s="19">
        <v>36.299999999999997</v>
      </c>
      <c r="BU763" s="19">
        <v>49.5</v>
      </c>
      <c r="BV763" s="19">
        <v>43.5</v>
      </c>
      <c r="BW763" s="19">
        <v>0.789365898105585</v>
      </c>
      <c r="BX763" s="19">
        <v>0.48530279169649199</v>
      </c>
      <c r="BY763" s="19">
        <v>-0.34757385253905998</v>
      </c>
      <c r="BZ763" s="19">
        <v>-1.53878403915617</v>
      </c>
    </row>
    <row r="764" spans="1:78" s="38" customFormat="1" x14ac:dyDescent="0.3">
      <c r="A764" s="91">
        <v>762</v>
      </c>
      <c r="B764" s="19" t="s">
        <v>2788</v>
      </c>
      <c r="C764" s="223" t="s">
        <v>2789</v>
      </c>
      <c r="D764" s="177">
        <v>1.4626730785722295</v>
      </c>
      <c r="E764" s="108">
        <f t="shared" si="119"/>
        <v>0.54860734936184763</v>
      </c>
      <c r="F764" s="28">
        <v>0.16331237483070105</v>
      </c>
      <c r="G764" s="129">
        <f t="shared" si="120"/>
        <v>0.78698090578956603</v>
      </c>
      <c r="H764" s="144"/>
      <c r="I764" s="145">
        <f t="shared" si="121"/>
        <v>0.78698090578956603</v>
      </c>
      <c r="J764" s="74" t="s">
        <v>2790</v>
      </c>
      <c r="K764" s="74" t="s">
        <v>2791</v>
      </c>
      <c r="L764" s="74" t="str">
        <f t="shared" si="122"/>
        <v/>
      </c>
      <c r="M764" s="75" t="str">
        <f t="shared" si="128"/>
        <v/>
      </c>
      <c r="N764" s="74" t="str">
        <f t="shared" si="128"/>
        <v/>
      </c>
      <c r="O764" s="74" t="str">
        <f t="shared" si="128"/>
        <v/>
      </c>
      <c r="P764" s="74" t="str">
        <f t="shared" si="128"/>
        <v/>
      </c>
      <c r="Q764" s="76" t="str">
        <f t="shared" si="128"/>
        <v/>
      </c>
      <c r="R764" s="74" t="str">
        <f t="shared" si="128"/>
        <v/>
      </c>
      <c r="S764" s="77">
        <v>2070400</v>
      </c>
      <c r="T764" s="78">
        <v>2972300</v>
      </c>
      <c r="U764" s="78">
        <v>1946000</v>
      </c>
      <c r="V764" s="78">
        <v>4247500</v>
      </c>
      <c r="W764" s="78">
        <v>3923100</v>
      </c>
      <c r="X764" s="79">
        <v>5</v>
      </c>
      <c r="Y764" s="80">
        <v>6331400</v>
      </c>
      <c r="Z764" s="80">
        <v>3643000</v>
      </c>
      <c r="AA764" s="80">
        <v>6312600</v>
      </c>
      <c r="AB764" s="80">
        <v>2660900</v>
      </c>
      <c r="AC764" s="80">
        <v>3225200</v>
      </c>
      <c r="AD764" s="96">
        <v>5</v>
      </c>
      <c r="AE764" s="19">
        <v>20.9814777374268</v>
      </c>
      <c r="AF764" s="19">
        <v>21.503149032592798</v>
      </c>
      <c r="AG764" s="19">
        <v>20.8920803070068</v>
      </c>
      <c r="AH764" s="19">
        <v>22.018182754516602</v>
      </c>
      <c r="AI764" s="19">
        <v>21.903562545776399</v>
      </c>
      <c r="AJ764" s="19">
        <v>22.594093322753899</v>
      </c>
      <c r="AK764" s="19">
        <v>21.796695709228501</v>
      </c>
      <c r="AL764" s="19">
        <v>22.5898036956787</v>
      </c>
      <c r="AM764" s="19">
        <v>21.343482971191399</v>
      </c>
      <c r="AN764" s="19">
        <v>21.620956420898398</v>
      </c>
      <c r="AO764" s="19">
        <v>10.427</v>
      </c>
      <c r="AP764" s="19">
        <v>90</v>
      </c>
      <c r="AQ764" s="19">
        <v>63.3</v>
      </c>
      <c r="AR764" s="19">
        <v>6</v>
      </c>
      <c r="AS764" s="19">
        <v>63.3</v>
      </c>
      <c r="AT764" s="19">
        <v>63.3</v>
      </c>
      <c r="AU764" s="19">
        <v>0</v>
      </c>
      <c r="AV764" s="19">
        <v>69.620999999999995</v>
      </c>
      <c r="AW764" s="19">
        <v>6</v>
      </c>
      <c r="AX764" s="19">
        <v>6</v>
      </c>
      <c r="AY764" s="19">
        <v>6</v>
      </c>
      <c r="AZ764" s="19" t="s">
        <v>43</v>
      </c>
      <c r="BA764" s="19">
        <v>3</v>
      </c>
      <c r="BB764" s="19">
        <v>2</v>
      </c>
      <c r="BC764" s="19">
        <v>3</v>
      </c>
      <c r="BD764" s="19">
        <v>5</v>
      </c>
      <c r="BE764" s="19">
        <v>4</v>
      </c>
      <c r="BF764" s="19">
        <v>3</v>
      </c>
      <c r="BG764" s="19">
        <v>2</v>
      </c>
      <c r="BH764" s="19">
        <v>2</v>
      </c>
      <c r="BI764" s="19">
        <v>6</v>
      </c>
      <c r="BJ764" s="19">
        <v>5</v>
      </c>
      <c r="BK764" s="19">
        <v>90</v>
      </c>
      <c r="BL764" s="19">
        <v>1.1599999999999999</v>
      </c>
      <c r="BM764" s="19">
        <v>44.4</v>
      </c>
      <c r="BN764" s="19">
        <v>32.200000000000003</v>
      </c>
      <c r="BO764" s="19">
        <v>44.4</v>
      </c>
      <c r="BP764" s="19">
        <v>51.1</v>
      </c>
      <c r="BQ764" s="19">
        <v>51.1</v>
      </c>
      <c r="BR764" s="19">
        <v>44.4</v>
      </c>
      <c r="BS764" s="19">
        <v>24.4</v>
      </c>
      <c r="BT764" s="19">
        <v>32.200000000000003</v>
      </c>
      <c r="BU764" s="19">
        <v>63.3</v>
      </c>
      <c r="BV764" s="19">
        <v>51.1</v>
      </c>
      <c r="BW764" s="19">
        <v>0.78698090578956603</v>
      </c>
      <c r="BX764" s="19">
        <v>0.48714285714285699</v>
      </c>
      <c r="BY764" s="19">
        <v>-0.52931594848632801</v>
      </c>
      <c r="BZ764" s="19">
        <v>-1.53507938533244</v>
      </c>
    </row>
    <row r="765" spans="1:78" s="38" customFormat="1" x14ac:dyDescent="0.3">
      <c r="A765" s="91">
        <v>763</v>
      </c>
      <c r="B765" s="19" t="s">
        <v>2792</v>
      </c>
      <c r="C765" s="223" t="s">
        <v>2793</v>
      </c>
      <c r="D765" s="177">
        <v>1.3111721381604533</v>
      </c>
      <c r="E765" s="108">
        <f t="shared" si="119"/>
        <v>0.39085710323151013</v>
      </c>
      <c r="F765" s="28">
        <v>0.16334083937009436</v>
      </c>
      <c r="G765" s="129">
        <f t="shared" si="120"/>
        <v>0.78690521700474902</v>
      </c>
      <c r="H765" s="144"/>
      <c r="I765" s="145">
        <f t="shared" si="121"/>
        <v>0.78690521700474902</v>
      </c>
      <c r="J765" s="74" t="s">
        <v>2794</v>
      </c>
      <c r="K765" s="74" t="s">
        <v>2795</v>
      </c>
      <c r="L765" s="74" t="str">
        <f t="shared" si="122"/>
        <v/>
      </c>
      <c r="M765" s="75" t="str">
        <f t="shared" si="128"/>
        <v/>
      </c>
      <c r="N765" s="74" t="str">
        <f t="shared" si="128"/>
        <v/>
      </c>
      <c r="O765" s="74" t="str">
        <f t="shared" si="128"/>
        <v/>
      </c>
      <c r="P765" s="74" t="str">
        <f t="shared" si="128"/>
        <v/>
      </c>
      <c r="Q765" s="76" t="str">
        <f t="shared" si="128"/>
        <v/>
      </c>
      <c r="R765" s="74" t="str">
        <f t="shared" si="128"/>
        <v>GO:0097014</v>
      </c>
      <c r="S765" s="77">
        <v>1344500</v>
      </c>
      <c r="T765" s="78">
        <v>4957600</v>
      </c>
      <c r="U765" s="78">
        <v>4265800</v>
      </c>
      <c r="V765" s="78">
        <v>3788800</v>
      </c>
      <c r="W765" s="78">
        <v>2357200</v>
      </c>
      <c r="X765" s="79">
        <v>5</v>
      </c>
      <c r="Y765" s="80">
        <v>4712700</v>
      </c>
      <c r="Z765" s="80">
        <v>4531600</v>
      </c>
      <c r="AA765" s="80">
        <v>3979100</v>
      </c>
      <c r="AB765" s="80">
        <v>4164900</v>
      </c>
      <c r="AC765" s="80">
        <v>4526500</v>
      </c>
      <c r="AD765" s="96">
        <v>5</v>
      </c>
      <c r="AE765" s="19">
        <v>20.358638763427699</v>
      </c>
      <c r="AF765" s="19">
        <v>22.2412109375</v>
      </c>
      <c r="AG765" s="19">
        <v>22.024385452270501</v>
      </c>
      <c r="AH765" s="19">
        <v>21.853309631347699</v>
      </c>
      <c r="AI765" s="19">
        <v>21.168642044067401</v>
      </c>
      <c r="AJ765" s="19">
        <v>22.1681232452393</v>
      </c>
      <c r="AK765" s="19">
        <v>22.111589431762699</v>
      </c>
      <c r="AL765" s="19">
        <v>21.9240112304688</v>
      </c>
      <c r="AM765" s="19">
        <v>21.989850997924801</v>
      </c>
      <c r="AN765" s="19">
        <v>22.1099643707275</v>
      </c>
      <c r="AO765" s="19">
        <v>71.522999999999996</v>
      </c>
      <c r="AP765" s="19">
        <v>659</v>
      </c>
      <c r="AQ765" s="19">
        <v>36.700000000000003</v>
      </c>
      <c r="AR765" s="19">
        <v>17</v>
      </c>
      <c r="AS765" s="19">
        <v>36.700000000000003</v>
      </c>
      <c r="AT765" s="19">
        <v>36.700000000000003</v>
      </c>
      <c r="AU765" s="19">
        <v>0</v>
      </c>
      <c r="AV765" s="19">
        <v>65.052000000000007</v>
      </c>
      <c r="AW765" s="19">
        <v>17</v>
      </c>
      <c r="AX765" s="19">
        <v>17</v>
      </c>
      <c r="AY765" s="19">
        <v>17</v>
      </c>
      <c r="AZ765" s="19" t="s">
        <v>43</v>
      </c>
      <c r="BA765" s="19">
        <v>3</v>
      </c>
      <c r="BB765" s="19">
        <v>4</v>
      </c>
      <c r="BC765" s="19">
        <v>6</v>
      </c>
      <c r="BD765" s="19">
        <v>4</v>
      </c>
      <c r="BE765" s="19">
        <v>6</v>
      </c>
      <c r="BF765" s="19">
        <v>10</v>
      </c>
      <c r="BG765" s="19">
        <v>10</v>
      </c>
      <c r="BH765" s="19">
        <v>10</v>
      </c>
      <c r="BI765" s="19">
        <v>7</v>
      </c>
      <c r="BJ765" s="19">
        <v>4</v>
      </c>
      <c r="BK765" s="19">
        <v>659</v>
      </c>
      <c r="BL765" s="19">
        <v>1.88</v>
      </c>
      <c r="BM765" s="19">
        <v>6.7</v>
      </c>
      <c r="BN765" s="19">
        <v>9.3000000000000007</v>
      </c>
      <c r="BO765" s="19">
        <v>13.5</v>
      </c>
      <c r="BP765" s="19">
        <v>11.1</v>
      </c>
      <c r="BQ765" s="19">
        <v>13.5</v>
      </c>
      <c r="BR765" s="19">
        <v>25.5</v>
      </c>
      <c r="BS765" s="19">
        <v>25.5</v>
      </c>
      <c r="BT765" s="19">
        <v>24.3</v>
      </c>
      <c r="BU765" s="19">
        <v>17</v>
      </c>
      <c r="BV765" s="19">
        <v>10.5</v>
      </c>
      <c r="BW765" s="19">
        <v>0.78690521700474902</v>
      </c>
      <c r="BX765" s="19">
        <v>0.48690364025695898</v>
      </c>
      <c r="BY765" s="19">
        <v>-0.53147048950195197</v>
      </c>
      <c r="BZ765" s="19">
        <v>-1.5349617833279801</v>
      </c>
    </row>
    <row r="766" spans="1:78" s="38" customFormat="1" x14ac:dyDescent="0.3">
      <c r="A766" s="91">
        <v>764</v>
      </c>
      <c r="B766" s="19" t="s">
        <v>2796</v>
      </c>
      <c r="C766" s="223" t="s">
        <v>2797</v>
      </c>
      <c r="D766" s="177">
        <v>1.3949831605651053</v>
      </c>
      <c r="E766" s="108">
        <f t="shared" si="119"/>
        <v>0.48024770677428652</v>
      </c>
      <c r="F766" s="28">
        <v>0.16395059736110709</v>
      </c>
      <c r="G766" s="129">
        <f t="shared" si="120"/>
        <v>0.78528699662096602</v>
      </c>
      <c r="H766" s="144"/>
      <c r="I766" s="145">
        <f t="shared" si="121"/>
        <v>0.78528699662096602</v>
      </c>
      <c r="J766" s="74" t="s">
        <v>2798</v>
      </c>
      <c r="K766" s="74" t="s">
        <v>2799</v>
      </c>
      <c r="L766" s="74" t="str">
        <f t="shared" si="122"/>
        <v>GO:0022625;GO:0003735;GO:0005730;GO:0003723</v>
      </c>
      <c r="M766" s="75" t="str">
        <f t="shared" si="128"/>
        <v>GO:0022625</v>
      </c>
      <c r="N766" s="74" t="str">
        <f t="shared" si="128"/>
        <v>GO:0003735</v>
      </c>
      <c r="O766" s="74" t="str">
        <f t="shared" si="128"/>
        <v/>
      </c>
      <c r="P766" s="74" t="str">
        <f t="shared" si="128"/>
        <v>GO:0005730</v>
      </c>
      <c r="Q766" s="76" t="str">
        <f t="shared" si="128"/>
        <v>GO:0003723</v>
      </c>
      <c r="R766" s="74" t="str">
        <f t="shared" si="128"/>
        <v>GO:0097014</v>
      </c>
      <c r="S766" s="77">
        <v>38622000</v>
      </c>
      <c r="T766" s="78">
        <v>45876000</v>
      </c>
      <c r="U766" s="78">
        <v>51366000</v>
      </c>
      <c r="V766" s="78">
        <v>55408000</v>
      </c>
      <c r="W766" s="78">
        <v>37358000</v>
      </c>
      <c r="X766" s="79">
        <v>5</v>
      </c>
      <c r="Y766" s="80">
        <v>91475000</v>
      </c>
      <c r="Z766" s="80">
        <v>70291000</v>
      </c>
      <c r="AA766" s="80">
        <v>76379000</v>
      </c>
      <c r="AB766" s="80">
        <v>37396000</v>
      </c>
      <c r="AC766" s="80">
        <v>43394000</v>
      </c>
      <c r="AD766" s="96">
        <v>5</v>
      </c>
      <c r="AE766" s="19">
        <v>25.202919006347699</v>
      </c>
      <c r="AF766" s="19">
        <v>25.451236724853501</v>
      </c>
      <c r="AG766" s="19">
        <v>25.614311218261701</v>
      </c>
      <c r="AH766" s="19">
        <v>25.723590850830099</v>
      </c>
      <c r="AI766" s="19">
        <v>25.154912948608398</v>
      </c>
      <c r="AJ766" s="19">
        <v>26.446874618530298</v>
      </c>
      <c r="AK766" s="19">
        <v>26.066837310791001</v>
      </c>
      <c r="AL766" s="19">
        <v>26.186672210693398</v>
      </c>
      <c r="AM766" s="19">
        <v>25.156379699706999</v>
      </c>
      <c r="AN766" s="19">
        <v>25.3709926605225</v>
      </c>
      <c r="AO766" s="19">
        <v>16.454000000000001</v>
      </c>
      <c r="AP766" s="19">
        <v>143</v>
      </c>
      <c r="AQ766" s="19">
        <v>53.8</v>
      </c>
      <c r="AR766" s="19">
        <v>13</v>
      </c>
      <c r="AS766" s="19">
        <v>53.8</v>
      </c>
      <c r="AT766" s="19">
        <v>53.8</v>
      </c>
      <c r="AU766" s="19">
        <v>0</v>
      </c>
      <c r="AV766" s="19">
        <v>202.9</v>
      </c>
      <c r="AW766" s="19" t="s">
        <v>43</v>
      </c>
      <c r="AX766" s="19" t="s">
        <v>43</v>
      </c>
      <c r="AY766" s="19" t="s">
        <v>43</v>
      </c>
      <c r="AZ766" s="19" t="s">
        <v>43</v>
      </c>
      <c r="BA766" s="19">
        <v>6</v>
      </c>
      <c r="BB766" s="19">
        <v>6</v>
      </c>
      <c r="BC766" s="19">
        <v>5</v>
      </c>
      <c r="BD766" s="19">
        <v>12</v>
      </c>
      <c r="BE766" s="19">
        <v>13</v>
      </c>
      <c r="BF766" s="19">
        <v>8</v>
      </c>
      <c r="BG766" s="19">
        <v>7</v>
      </c>
      <c r="BH766" s="19">
        <v>7</v>
      </c>
      <c r="BI766" s="19">
        <v>11</v>
      </c>
      <c r="BJ766" s="19">
        <v>12</v>
      </c>
      <c r="BK766" s="19" t="s">
        <v>43</v>
      </c>
      <c r="BL766" s="19">
        <v>1.53</v>
      </c>
      <c r="BM766" s="19">
        <v>30.1</v>
      </c>
      <c r="BN766" s="19">
        <v>30.1</v>
      </c>
      <c r="BO766" s="19">
        <v>30.1</v>
      </c>
      <c r="BP766" s="19">
        <v>46.2</v>
      </c>
      <c r="BQ766" s="19">
        <v>53.8</v>
      </c>
      <c r="BR766" s="19">
        <v>37.1</v>
      </c>
      <c r="BS766" s="19">
        <v>30.1</v>
      </c>
      <c r="BT766" s="19">
        <v>30.1</v>
      </c>
      <c r="BU766" s="19">
        <v>42</v>
      </c>
      <c r="BV766" s="19">
        <v>46.2</v>
      </c>
      <c r="BW766" s="19">
        <v>0.78528699662096602</v>
      </c>
      <c r="BX766" s="19">
        <v>0.48809408410548799</v>
      </c>
      <c r="BY766" s="19">
        <v>-0.41615715026855699</v>
      </c>
      <c r="BZ766" s="19">
        <v>-1.53244697114189</v>
      </c>
    </row>
    <row r="767" spans="1:78" s="38" customFormat="1" x14ac:dyDescent="0.3">
      <c r="A767" s="91">
        <v>765</v>
      </c>
      <c r="B767" s="19" t="s">
        <v>2800</v>
      </c>
      <c r="C767" s="223" t="s">
        <v>496</v>
      </c>
      <c r="D767" s="177">
        <v>1.2149444532310931</v>
      </c>
      <c r="E767" s="108">
        <f t="shared" si="119"/>
        <v>0.28089035590518946</v>
      </c>
      <c r="F767" s="28">
        <v>0.16427427843968481</v>
      </c>
      <c r="G767" s="129">
        <f t="shared" si="120"/>
        <v>0.78443043173355997</v>
      </c>
      <c r="H767" s="144"/>
      <c r="I767" s="145">
        <f t="shared" si="121"/>
        <v>0.78443043173355997</v>
      </c>
      <c r="J767" s="74" t="s">
        <v>2801</v>
      </c>
      <c r="K767" s="74" t="s">
        <v>2802</v>
      </c>
      <c r="L767" s="74" t="str">
        <f t="shared" si="122"/>
        <v/>
      </c>
      <c r="M767" s="75" t="str">
        <f t="shared" si="128"/>
        <v/>
      </c>
      <c r="N767" s="74" t="str">
        <f t="shared" si="128"/>
        <v/>
      </c>
      <c r="O767" s="74" t="str">
        <f t="shared" si="128"/>
        <v/>
      </c>
      <c r="P767" s="74" t="str">
        <f t="shared" si="128"/>
        <v/>
      </c>
      <c r="Q767" s="76" t="str">
        <f t="shared" si="128"/>
        <v/>
      </c>
      <c r="R767" s="74" t="str">
        <f t="shared" si="128"/>
        <v>GO:0097014</v>
      </c>
      <c r="S767" s="77">
        <v>2515500</v>
      </c>
      <c r="T767" s="78">
        <v>4102100</v>
      </c>
      <c r="U767" s="78">
        <v>2618000</v>
      </c>
      <c r="V767" s="78">
        <v>4646200</v>
      </c>
      <c r="W767" s="78">
        <v>4454100</v>
      </c>
      <c r="X767" s="79">
        <v>5</v>
      </c>
      <c r="Y767" s="80">
        <v>3663600</v>
      </c>
      <c r="Z767" s="80">
        <v>4338300</v>
      </c>
      <c r="AA767" s="80">
        <v>4936300</v>
      </c>
      <c r="AB767" s="80">
        <v>4298200</v>
      </c>
      <c r="AC767" s="80">
        <v>5040700</v>
      </c>
      <c r="AD767" s="96">
        <v>5</v>
      </c>
      <c r="AE767" s="19">
        <v>21.262413024902301</v>
      </c>
      <c r="AF767" s="19">
        <v>21.967931747436499</v>
      </c>
      <c r="AG767" s="19">
        <v>21.320034027099599</v>
      </c>
      <c r="AH767" s="19">
        <v>22.147619247436499</v>
      </c>
      <c r="AI767" s="19">
        <v>22.0867023468018</v>
      </c>
      <c r="AJ767" s="19">
        <v>21.8048305511475</v>
      </c>
      <c r="AK767" s="19">
        <v>22.048698425293001</v>
      </c>
      <c r="AL767" s="19">
        <v>22.234998703002901</v>
      </c>
      <c r="AM767" s="19">
        <v>22.035301208496101</v>
      </c>
      <c r="AN767" s="19">
        <v>22.265192031860401</v>
      </c>
      <c r="AO767" s="19">
        <v>25.977</v>
      </c>
      <c r="AP767" s="19">
        <v>236</v>
      </c>
      <c r="AQ767" s="19">
        <v>47.9</v>
      </c>
      <c r="AR767" s="19">
        <v>8</v>
      </c>
      <c r="AS767" s="19">
        <v>47.9</v>
      </c>
      <c r="AT767" s="19">
        <v>47.9</v>
      </c>
      <c r="AU767" s="19">
        <v>0</v>
      </c>
      <c r="AV767" s="19">
        <v>98.953000000000003</v>
      </c>
      <c r="AW767" s="19">
        <v>8</v>
      </c>
      <c r="AX767" s="19">
        <v>8</v>
      </c>
      <c r="AY767" s="19">
        <v>8</v>
      </c>
      <c r="AZ767" s="19" t="s">
        <v>43</v>
      </c>
      <c r="BA767" s="19">
        <v>3</v>
      </c>
      <c r="BB767" s="19">
        <v>3</v>
      </c>
      <c r="BC767" s="19">
        <v>4</v>
      </c>
      <c r="BD767" s="19">
        <v>5</v>
      </c>
      <c r="BE767" s="19">
        <v>6</v>
      </c>
      <c r="BF767" s="19">
        <v>4</v>
      </c>
      <c r="BG767" s="19">
        <v>3</v>
      </c>
      <c r="BH767" s="19">
        <v>4</v>
      </c>
      <c r="BI767" s="19">
        <v>5</v>
      </c>
      <c r="BJ767" s="19">
        <v>6</v>
      </c>
      <c r="BK767" s="19">
        <v>236</v>
      </c>
      <c r="BL767" s="19">
        <v>1.08</v>
      </c>
      <c r="BM767" s="19">
        <v>12.7</v>
      </c>
      <c r="BN767" s="19">
        <v>12.7</v>
      </c>
      <c r="BO767" s="19">
        <v>20.3</v>
      </c>
      <c r="BP767" s="19">
        <v>23.7</v>
      </c>
      <c r="BQ767" s="19">
        <v>26.7</v>
      </c>
      <c r="BR767" s="19">
        <v>20.3</v>
      </c>
      <c r="BS767" s="19">
        <v>15.7</v>
      </c>
      <c r="BT767" s="19">
        <v>20.3</v>
      </c>
      <c r="BU767" s="19">
        <v>22.9</v>
      </c>
      <c r="BV767" s="19">
        <v>26.7</v>
      </c>
      <c r="BW767" s="19">
        <v>0.78443043173355997</v>
      </c>
      <c r="BX767" s="19">
        <v>0.48871509971510002</v>
      </c>
      <c r="BY767" s="19">
        <v>-0.32086410522461201</v>
      </c>
      <c r="BZ767" s="19">
        <v>-1.5311154373326701</v>
      </c>
    </row>
    <row r="768" spans="1:78" s="38" customFormat="1" x14ac:dyDescent="0.3">
      <c r="A768" s="91">
        <v>766</v>
      </c>
      <c r="B768" s="19" t="s">
        <v>2803</v>
      </c>
      <c r="C768" s="223" t="s">
        <v>76</v>
      </c>
      <c r="D768" s="177">
        <v>0.84197669964170629</v>
      </c>
      <c r="E768" s="108">
        <f t="shared" si="119"/>
        <v>-0.24814778532072893</v>
      </c>
      <c r="F768" s="28">
        <v>0.16492500269688101</v>
      </c>
      <c r="G768" s="129">
        <f t="shared" si="120"/>
        <v>0.78271350014585395</v>
      </c>
      <c r="H768" s="144"/>
      <c r="I768" s="145">
        <f t="shared" si="121"/>
        <v>-0.78271350014585395</v>
      </c>
      <c r="J768" s="74" t="s">
        <v>2804</v>
      </c>
      <c r="K768" s="74" t="s">
        <v>2805</v>
      </c>
      <c r="L768" s="74" t="str">
        <f t="shared" si="122"/>
        <v>GO:0005730</v>
      </c>
      <c r="M768" s="75" t="str">
        <f t="shared" si="128"/>
        <v/>
      </c>
      <c r="N768" s="74" t="str">
        <f t="shared" si="128"/>
        <v/>
      </c>
      <c r="O768" s="74" t="str">
        <f t="shared" si="128"/>
        <v/>
      </c>
      <c r="P768" s="74" t="str">
        <f t="shared" si="128"/>
        <v>GO:0005730</v>
      </c>
      <c r="Q768" s="76" t="str">
        <f t="shared" si="128"/>
        <v/>
      </c>
      <c r="R768" s="74" t="str">
        <f t="shared" si="128"/>
        <v/>
      </c>
      <c r="S768" s="77">
        <v>11120000</v>
      </c>
      <c r="T768" s="78">
        <v>8381500</v>
      </c>
      <c r="U768" s="78">
        <v>9888900</v>
      </c>
      <c r="V768" s="78">
        <v>7766100</v>
      </c>
      <c r="W768" s="78">
        <v>7220500</v>
      </c>
      <c r="X768" s="79">
        <v>5</v>
      </c>
      <c r="Y768" s="80">
        <v>9043900</v>
      </c>
      <c r="Z768" s="80">
        <v>8387300</v>
      </c>
      <c r="AA768" s="80">
        <v>7404500</v>
      </c>
      <c r="AB768" s="80">
        <v>6779700</v>
      </c>
      <c r="AC768" s="80">
        <v>5749000</v>
      </c>
      <c r="AD768" s="96">
        <v>5</v>
      </c>
      <c r="AE768" s="19">
        <v>23.406654357910199</v>
      </c>
      <c r="AF768" s="19">
        <v>22.998777389526399</v>
      </c>
      <c r="AG768" s="19">
        <v>23.237379074096701</v>
      </c>
      <c r="AH768" s="19">
        <v>22.888759613037099</v>
      </c>
      <c r="AI768" s="19">
        <v>22.783666610717798</v>
      </c>
      <c r="AJ768" s="19">
        <v>23.108512878418001</v>
      </c>
      <c r="AK768" s="19">
        <v>22.9997749328613</v>
      </c>
      <c r="AL768" s="19">
        <v>22.819971084594702</v>
      </c>
      <c r="AM768" s="19">
        <v>22.6927890777588</v>
      </c>
      <c r="AN768" s="19">
        <v>22.454879760742202</v>
      </c>
      <c r="AO768" s="19">
        <v>48.704000000000001</v>
      </c>
      <c r="AP768" s="19">
        <v>452</v>
      </c>
      <c r="AQ768" s="19">
        <v>54.4</v>
      </c>
      <c r="AR768" s="19">
        <v>16</v>
      </c>
      <c r="AS768" s="19">
        <v>54.4</v>
      </c>
      <c r="AT768" s="19">
        <v>54.4</v>
      </c>
      <c r="AU768" s="19">
        <v>0</v>
      </c>
      <c r="AV768" s="19">
        <v>323.31</v>
      </c>
      <c r="AW768" s="19">
        <v>16</v>
      </c>
      <c r="AX768" s="19">
        <v>16</v>
      </c>
      <c r="AY768" s="19">
        <v>16</v>
      </c>
      <c r="AZ768" s="19" t="s">
        <v>43</v>
      </c>
      <c r="BA768" s="19">
        <v>6</v>
      </c>
      <c r="BB768" s="19">
        <v>7</v>
      </c>
      <c r="BC768" s="19">
        <v>10</v>
      </c>
      <c r="BD768" s="19">
        <v>5</v>
      </c>
      <c r="BE768" s="19">
        <v>10</v>
      </c>
      <c r="BF768" s="19">
        <v>10</v>
      </c>
      <c r="BG768" s="19">
        <v>9</v>
      </c>
      <c r="BH768" s="19">
        <v>9</v>
      </c>
      <c r="BI768" s="19">
        <v>9</v>
      </c>
      <c r="BJ768" s="19">
        <v>8</v>
      </c>
      <c r="BK768" s="19">
        <v>452</v>
      </c>
      <c r="BL768" s="19">
        <v>1.31</v>
      </c>
      <c r="BM768" s="19">
        <v>19.7</v>
      </c>
      <c r="BN768" s="19">
        <v>26.5</v>
      </c>
      <c r="BO768" s="19">
        <v>35.4</v>
      </c>
      <c r="BP768" s="19">
        <v>16.8</v>
      </c>
      <c r="BQ768" s="19">
        <v>31.2</v>
      </c>
      <c r="BR768" s="19">
        <v>35.799999999999997</v>
      </c>
      <c r="BS768" s="19">
        <v>33.200000000000003</v>
      </c>
      <c r="BT768" s="19">
        <v>31.9</v>
      </c>
      <c r="BU768" s="19">
        <v>30.3</v>
      </c>
      <c r="BV768" s="19">
        <v>24.1</v>
      </c>
      <c r="BW768" s="19">
        <v>0.78271350014585395</v>
      </c>
      <c r="BX768" s="19">
        <v>0.49025604551920299</v>
      </c>
      <c r="BY768" s="19">
        <v>0.24786186218261699</v>
      </c>
      <c r="BZ768" s="19">
        <v>1.5284456637125099</v>
      </c>
    </row>
    <row r="769" spans="1:78" s="38" customFormat="1" x14ac:dyDescent="0.3">
      <c r="A769" s="91">
        <v>767</v>
      </c>
      <c r="B769" s="19" t="s">
        <v>2806</v>
      </c>
      <c r="C769" s="223" t="s">
        <v>2807</v>
      </c>
      <c r="D769" s="177">
        <v>1.2005026830321348</v>
      </c>
      <c r="E769" s="108">
        <f t="shared" si="119"/>
        <v>0.26363862788555553</v>
      </c>
      <c r="F769" s="28">
        <v>0.16498627539460997</v>
      </c>
      <c r="G769" s="129">
        <f t="shared" si="120"/>
        <v>0.78255218165456197</v>
      </c>
      <c r="H769" s="144"/>
      <c r="I769" s="145">
        <f t="shared" si="121"/>
        <v>0.78255218165456197</v>
      </c>
      <c r="J769" s="74" t="s">
        <v>2808</v>
      </c>
      <c r="K769" s="74" t="s">
        <v>2809</v>
      </c>
      <c r="L769" s="74" t="str">
        <f t="shared" si="122"/>
        <v/>
      </c>
      <c r="M769" s="75" t="str">
        <f t="shared" si="128"/>
        <v/>
      </c>
      <c r="N769" s="74" t="str">
        <f t="shared" si="128"/>
        <v/>
      </c>
      <c r="O769" s="74" t="str">
        <f t="shared" si="128"/>
        <v/>
      </c>
      <c r="P769" s="74" t="str">
        <f t="shared" si="128"/>
        <v/>
      </c>
      <c r="Q769" s="76" t="str">
        <f t="shared" si="128"/>
        <v/>
      </c>
      <c r="R769" s="74" t="str">
        <f t="shared" si="128"/>
        <v/>
      </c>
      <c r="S769" s="77">
        <v>114890000</v>
      </c>
      <c r="T769" s="78">
        <v>143460000</v>
      </c>
      <c r="U769" s="78">
        <v>134050000</v>
      </c>
      <c r="V769" s="78">
        <v>128040000</v>
      </c>
      <c r="W769" s="78">
        <v>128080000</v>
      </c>
      <c r="X769" s="79">
        <v>5</v>
      </c>
      <c r="Y769" s="80">
        <v>142930000</v>
      </c>
      <c r="Z769" s="80">
        <v>187510000</v>
      </c>
      <c r="AA769" s="80">
        <v>199770000</v>
      </c>
      <c r="AB769" s="80">
        <v>127160000</v>
      </c>
      <c r="AC769" s="80">
        <v>121180000</v>
      </c>
      <c r="AD769" s="96">
        <v>5</v>
      </c>
      <c r="AE769" s="19">
        <v>26.775678634643601</v>
      </c>
      <c r="AF769" s="19">
        <v>27.096073150634801</v>
      </c>
      <c r="AG769" s="19">
        <v>26.998195648193398</v>
      </c>
      <c r="AH769" s="19">
        <v>26.932020187377901</v>
      </c>
      <c r="AI769" s="19">
        <v>26.932470321655298</v>
      </c>
      <c r="AJ769" s="19">
        <v>27.090732574462901</v>
      </c>
      <c r="AK769" s="19">
        <v>27.4823913574219</v>
      </c>
      <c r="AL769" s="19">
        <v>27.573764801025401</v>
      </c>
      <c r="AM769" s="19">
        <v>26.922069549560501</v>
      </c>
      <c r="AN769" s="19">
        <v>26.852577209472699</v>
      </c>
      <c r="AO769" s="19">
        <v>60.817</v>
      </c>
      <c r="AP769" s="19">
        <v>556</v>
      </c>
      <c r="AQ769" s="19">
        <v>82</v>
      </c>
      <c r="AR769" s="19">
        <v>41</v>
      </c>
      <c r="AS769" s="19">
        <v>82</v>
      </c>
      <c r="AT769" s="19">
        <v>80.900000000000006</v>
      </c>
      <c r="AU769" s="19">
        <v>0</v>
      </c>
      <c r="AV769" s="19">
        <v>323.31</v>
      </c>
      <c r="AW769" s="19">
        <v>42</v>
      </c>
      <c r="AX769" s="19">
        <v>42</v>
      </c>
      <c r="AY769" s="19">
        <v>41</v>
      </c>
      <c r="AZ769" s="19" t="s">
        <v>43</v>
      </c>
      <c r="BA769" s="19">
        <v>27</v>
      </c>
      <c r="BB769" s="19">
        <v>26</v>
      </c>
      <c r="BC769" s="19">
        <v>27</v>
      </c>
      <c r="BD769" s="19">
        <v>32</v>
      </c>
      <c r="BE769" s="19">
        <v>35</v>
      </c>
      <c r="BF769" s="19">
        <v>28</v>
      </c>
      <c r="BG769" s="19">
        <v>27</v>
      </c>
      <c r="BH769" s="19">
        <v>29</v>
      </c>
      <c r="BI769" s="19">
        <v>33</v>
      </c>
      <c r="BJ769" s="19">
        <v>29</v>
      </c>
      <c r="BK769" s="19">
        <v>556</v>
      </c>
      <c r="BL769" s="19">
        <v>1.63</v>
      </c>
      <c r="BM769" s="19">
        <v>63.7</v>
      </c>
      <c r="BN769" s="19">
        <v>64.400000000000006</v>
      </c>
      <c r="BO769" s="19">
        <v>64.900000000000006</v>
      </c>
      <c r="BP769" s="19">
        <v>64.400000000000006</v>
      </c>
      <c r="BQ769" s="19">
        <v>65.099999999999994</v>
      </c>
      <c r="BR769" s="19">
        <v>60.1</v>
      </c>
      <c r="BS769" s="19">
        <v>61.7</v>
      </c>
      <c r="BT769" s="19">
        <v>63.7</v>
      </c>
      <c r="BU769" s="19">
        <v>60.1</v>
      </c>
      <c r="BV769" s="19">
        <v>56.7</v>
      </c>
      <c r="BW769" s="19">
        <v>0.78255218165456197</v>
      </c>
      <c r="BX769" s="19">
        <v>0.49007818052594199</v>
      </c>
      <c r="BY769" s="19">
        <v>-0.237419509887694</v>
      </c>
      <c r="BZ769" s="19">
        <v>-1.5281947638807201</v>
      </c>
    </row>
    <row r="770" spans="1:78" s="38" customFormat="1" x14ac:dyDescent="0.3">
      <c r="A770" s="91">
        <v>768</v>
      </c>
      <c r="B770" s="19" t="s">
        <v>2810</v>
      </c>
      <c r="C770" s="223" t="s">
        <v>2811</v>
      </c>
      <c r="D770" s="177">
        <v>1.2885499545742367</v>
      </c>
      <c r="E770" s="108">
        <f t="shared" si="119"/>
        <v>0.36574846876098738</v>
      </c>
      <c r="F770" s="28">
        <v>0.16533274353337482</v>
      </c>
      <c r="G770" s="129">
        <f t="shared" si="120"/>
        <v>0.78164112750763604</v>
      </c>
      <c r="H770" s="144"/>
      <c r="I770" s="145">
        <f t="shared" si="121"/>
        <v>0.78164112750763604</v>
      </c>
      <c r="J770" s="74" t="s">
        <v>2812</v>
      </c>
      <c r="K770" s="74" t="s">
        <v>2813</v>
      </c>
      <c r="L770" s="74" t="str">
        <f t="shared" si="122"/>
        <v>GO:0022625;GO:0003735</v>
      </c>
      <c r="M770" s="75" t="str">
        <f t="shared" si="128"/>
        <v>GO:0022625</v>
      </c>
      <c r="N770" s="74" t="str">
        <f t="shared" si="128"/>
        <v>GO:0003735</v>
      </c>
      <c r="O770" s="74" t="str">
        <f t="shared" si="128"/>
        <v/>
      </c>
      <c r="P770" s="74" t="str">
        <f t="shared" si="128"/>
        <v/>
      </c>
      <c r="Q770" s="76" t="str">
        <f t="shared" si="128"/>
        <v/>
      </c>
      <c r="R770" s="74" t="str">
        <f t="shared" si="128"/>
        <v/>
      </c>
      <c r="S770" s="77">
        <v>7852800</v>
      </c>
      <c r="T770" s="78">
        <v>6907900</v>
      </c>
      <c r="U770" s="78">
        <v>9553800</v>
      </c>
      <c r="V770" s="78">
        <v>17531000</v>
      </c>
      <c r="W770" s="78">
        <v>12639000</v>
      </c>
      <c r="X770" s="79">
        <v>5</v>
      </c>
      <c r="Y770" s="80">
        <v>13852000</v>
      </c>
      <c r="Z770" s="80">
        <v>10574000</v>
      </c>
      <c r="AA770" s="80">
        <v>18942000</v>
      </c>
      <c r="AB770" s="80">
        <v>12845000</v>
      </c>
      <c r="AC770" s="80">
        <v>13993000</v>
      </c>
      <c r="AD770" s="96">
        <v>5</v>
      </c>
      <c r="AE770" s="19">
        <v>22.9047756195068</v>
      </c>
      <c r="AF770" s="19">
        <v>22.7198162078857</v>
      </c>
      <c r="AG770" s="19">
        <v>23.1876430511475</v>
      </c>
      <c r="AH770" s="19">
        <v>24.063404083251999</v>
      </c>
      <c r="AI770" s="19">
        <v>23.5913791656494</v>
      </c>
      <c r="AJ770" s="19">
        <v>23.723590850830099</v>
      </c>
      <c r="AK770" s="19">
        <v>23.334018707275401</v>
      </c>
      <c r="AL770" s="19">
        <v>24.175085067748999</v>
      </c>
      <c r="AM770" s="19">
        <v>23.614704132080099</v>
      </c>
      <c r="AN770" s="19">
        <v>23.738201141357401</v>
      </c>
      <c r="AO770" s="19">
        <v>8.2224000000000004</v>
      </c>
      <c r="AP770" s="19">
        <v>71</v>
      </c>
      <c r="AQ770" s="19">
        <v>54.9</v>
      </c>
      <c r="AR770" s="19">
        <v>6</v>
      </c>
      <c r="AS770" s="19">
        <v>54.9</v>
      </c>
      <c r="AT770" s="19">
        <v>54.9</v>
      </c>
      <c r="AU770" s="19">
        <v>0</v>
      </c>
      <c r="AV770" s="19">
        <v>53.186999999999998</v>
      </c>
      <c r="AW770" s="19" t="s">
        <v>43</v>
      </c>
      <c r="AX770" s="19" t="s">
        <v>43</v>
      </c>
      <c r="AY770" s="19" t="s">
        <v>43</v>
      </c>
      <c r="AZ770" s="19" t="s">
        <v>43</v>
      </c>
      <c r="BA770" s="19">
        <v>2</v>
      </c>
      <c r="BB770" s="19">
        <v>3</v>
      </c>
      <c r="BC770" s="19">
        <v>3</v>
      </c>
      <c r="BD770" s="19">
        <v>5</v>
      </c>
      <c r="BE770" s="19">
        <v>5</v>
      </c>
      <c r="BF770" s="19">
        <v>3</v>
      </c>
      <c r="BG770" s="19">
        <v>2</v>
      </c>
      <c r="BH770" s="19">
        <v>2</v>
      </c>
      <c r="BI770" s="19">
        <v>5</v>
      </c>
      <c r="BJ770" s="19">
        <v>5</v>
      </c>
      <c r="BK770" s="19" t="s">
        <v>43</v>
      </c>
      <c r="BL770" s="19">
        <v>1.1599999999999999</v>
      </c>
      <c r="BM770" s="19">
        <v>38</v>
      </c>
      <c r="BN770" s="19">
        <v>38</v>
      </c>
      <c r="BO770" s="19">
        <v>39.4</v>
      </c>
      <c r="BP770" s="19">
        <v>53.5</v>
      </c>
      <c r="BQ770" s="19">
        <v>54.9</v>
      </c>
      <c r="BR770" s="19">
        <v>38</v>
      </c>
      <c r="BS770" s="19">
        <v>38</v>
      </c>
      <c r="BT770" s="19">
        <v>38</v>
      </c>
      <c r="BU770" s="19">
        <v>53.5</v>
      </c>
      <c r="BV770" s="19">
        <v>53.5</v>
      </c>
      <c r="BW770" s="19">
        <v>0.78164112750763604</v>
      </c>
      <c r="BX770" s="19">
        <v>0.49008510638297897</v>
      </c>
      <c r="BY770" s="19">
        <v>-0.42371635437011801</v>
      </c>
      <c r="BZ770" s="19">
        <v>-1.5267776176535901</v>
      </c>
    </row>
    <row r="771" spans="1:78" s="38" customFormat="1" x14ac:dyDescent="0.3">
      <c r="A771" s="91">
        <v>769</v>
      </c>
      <c r="B771" s="19" t="s">
        <v>2814</v>
      </c>
      <c r="C771" s="223" t="s">
        <v>76</v>
      </c>
      <c r="D771" s="177">
        <v>1.2014809241240145</v>
      </c>
      <c r="E771" s="108">
        <f t="shared" ref="E771:E834" si="129">LOG(D771,2)</f>
        <v>0.26481374302445332</v>
      </c>
      <c r="F771" s="28">
        <v>0.16672145201573796</v>
      </c>
      <c r="G771" s="129">
        <f t="shared" ref="G771:G834" si="130">-LOG(F771,10)</f>
        <v>0.77800851599287402</v>
      </c>
      <c r="H771" s="144"/>
      <c r="I771" s="145">
        <f t="shared" si="121"/>
        <v>0.77800851599287402</v>
      </c>
      <c r="J771" s="74" t="s">
        <v>2815</v>
      </c>
      <c r="K771" s="74" t="s">
        <v>2816</v>
      </c>
      <c r="L771" s="74" t="str">
        <f t="shared" si="122"/>
        <v/>
      </c>
      <c r="M771" s="75" t="str">
        <f t="shared" si="128"/>
        <v/>
      </c>
      <c r="N771" s="74" t="str">
        <f t="shared" si="128"/>
        <v/>
      </c>
      <c r="O771" s="74" t="str">
        <f t="shared" si="128"/>
        <v/>
      </c>
      <c r="P771" s="74" t="str">
        <f t="shared" si="128"/>
        <v/>
      </c>
      <c r="Q771" s="76" t="str">
        <f t="shared" si="128"/>
        <v/>
      </c>
      <c r="R771" s="74" t="str">
        <f t="shared" si="128"/>
        <v/>
      </c>
      <c r="S771" s="77">
        <v>1901300</v>
      </c>
      <c r="T771" s="78">
        <v>832850</v>
      </c>
      <c r="U771" s="78">
        <v>1125000</v>
      </c>
      <c r="V771" s="78">
        <v>916650</v>
      </c>
      <c r="W771" s="78">
        <v>1071900</v>
      </c>
      <c r="X771" s="79">
        <v>5</v>
      </c>
      <c r="Y771" s="80">
        <v>1432800</v>
      </c>
      <c r="Z771" s="80">
        <v>1273000</v>
      </c>
      <c r="AA771" s="80">
        <v>1300400</v>
      </c>
      <c r="AB771" s="80">
        <v>1454800</v>
      </c>
      <c r="AC771" s="80">
        <v>1564900</v>
      </c>
      <c r="AD771" s="96">
        <v>5</v>
      </c>
      <c r="AE771" s="19">
        <v>20.858554840087901</v>
      </c>
      <c r="AF771" s="19">
        <v>19.667697906494102</v>
      </c>
      <c r="AG771" s="19">
        <v>20.101493835449201</v>
      </c>
      <c r="AH771" s="19">
        <v>19.8060111999512</v>
      </c>
      <c r="AI771" s="19">
        <v>20.03173828125</v>
      </c>
      <c r="AJ771" s="19">
        <v>20.450405120849599</v>
      </c>
      <c r="AK771" s="19">
        <v>20.279800415039102</v>
      </c>
      <c r="AL771" s="19">
        <v>20.310523986816399</v>
      </c>
      <c r="AM771" s="19">
        <v>20.472389221191399</v>
      </c>
      <c r="AN771" s="19">
        <v>20.577638626098601</v>
      </c>
      <c r="AO771" s="19">
        <v>47.331000000000003</v>
      </c>
      <c r="AP771" s="19">
        <v>428</v>
      </c>
      <c r="AQ771" s="19">
        <v>20.3</v>
      </c>
      <c r="AR771" s="19">
        <v>7</v>
      </c>
      <c r="AS771" s="19">
        <v>20.3</v>
      </c>
      <c r="AT771" s="19">
        <v>20.3</v>
      </c>
      <c r="AU771" s="19">
        <v>0</v>
      </c>
      <c r="AV771" s="19">
        <v>31.056999999999999</v>
      </c>
      <c r="AW771" s="19">
        <v>7</v>
      </c>
      <c r="AX771" s="19">
        <v>7</v>
      </c>
      <c r="AY771" s="19">
        <v>7</v>
      </c>
      <c r="AZ771" s="19" t="s">
        <v>43</v>
      </c>
      <c r="BA771" s="19">
        <v>2</v>
      </c>
      <c r="BB771" s="19">
        <v>3</v>
      </c>
      <c r="BC771" s="19">
        <v>2</v>
      </c>
      <c r="BD771" s="19">
        <v>4</v>
      </c>
      <c r="BE771" s="19">
        <v>3</v>
      </c>
      <c r="BF771" s="19">
        <v>5</v>
      </c>
      <c r="BG771" s="19">
        <v>3</v>
      </c>
      <c r="BH771" s="19">
        <v>5</v>
      </c>
      <c r="BI771" s="19">
        <v>6</v>
      </c>
      <c r="BJ771" s="19">
        <v>6</v>
      </c>
      <c r="BK771" s="19">
        <v>428</v>
      </c>
      <c r="BL771" s="19">
        <v>1.45</v>
      </c>
      <c r="BM771" s="19">
        <v>4.4000000000000004</v>
      </c>
      <c r="BN771" s="19">
        <v>7.5</v>
      </c>
      <c r="BO771" s="19">
        <v>4.2</v>
      </c>
      <c r="BP771" s="19">
        <v>11.2</v>
      </c>
      <c r="BQ771" s="19">
        <v>8.1999999999999993</v>
      </c>
      <c r="BR771" s="19">
        <v>14</v>
      </c>
      <c r="BS771" s="19">
        <v>7.5</v>
      </c>
      <c r="BT771" s="19">
        <v>14</v>
      </c>
      <c r="BU771" s="19">
        <v>16.399999999999999</v>
      </c>
      <c r="BV771" s="19">
        <v>16.399999999999999</v>
      </c>
      <c r="BW771" s="19">
        <v>0.77800851599287402</v>
      </c>
      <c r="BX771" s="19">
        <v>0.49186459802538801</v>
      </c>
      <c r="BY771" s="19">
        <v>-0.32505226135253901</v>
      </c>
      <c r="BZ771" s="19">
        <v>-1.52112407891774</v>
      </c>
    </row>
    <row r="772" spans="1:78" s="38" customFormat="1" x14ac:dyDescent="0.3">
      <c r="A772" s="91">
        <v>770</v>
      </c>
      <c r="B772" s="19" t="s">
        <v>2817</v>
      </c>
      <c r="C772" s="223" t="s">
        <v>2818</v>
      </c>
      <c r="D772" s="177">
        <v>0.78506275180889673</v>
      </c>
      <c r="E772" s="108">
        <f t="shared" si="129"/>
        <v>-0.34912011845608509</v>
      </c>
      <c r="F772" s="28">
        <v>0.16685162908226281</v>
      </c>
      <c r="G772" s="129">
        <f t="shared" si="130"/>
        <v>0.77766954868564386</v>
      </c>
      <c r="H772" s="144"/>
      <c r="I772" s="145">
        <f t="shared" ref="I772:I835" si="131">IF(D772&gt;1,1,-1)*G772</f>
        <v>-0.77766954868564386</v>
      </c>
      <c r="J772" s="74" t="s">
        <v>2819</v>
      </c>
      <c r="K772" s="74" t="s">
        <v>2820</v>
      </c>
      <c r="L772" s="74" t="str">
        <f t="shared" ref="L772:L835" si="132">_xlfn.TEXTJOIN(";",TRUE,M772,N772,O772,P772,Q772)</f>
        <v/>
      </c>
      <c r="M772" s="75" t="str">
        <f t="shared" si="128"/>
        <v/>
      </c>
      <c r="N772" s="74" t="str">
        <f t="shared" si="128"/>
        <v/>
      </c>
      <c r="O772" s="74" t="str">
        <f t="shared" si="128"/>
        <v/>
      </c>
      <c r="P772" s="74" t="str">
        <f t="shared" si="128"/>
        <v/>
      </c>
      <c r="Q772" s="76" t="str">
        <f t="shared" si="128"/>
        <v/>
      </c>
      <c r="R772" s="74" t="str">
        <f t="shared" si="128"/>
        <v/>
      </c>
      <c r="S772" s="77">
        <v>38550000</v>
      </c>
      <c r="T772" s="78">
        <v>58271000</v>
      </c>
      <c r="U772" s="78">
        <v>77429000</v>
      </c>
      <c r="V772" s="78">
        <v>67047000</v>
      </c>
      <c r="W772" s="78">
        <v>73674000</v>
      </c>
      <c r="X772" s="79">
        <v>5</v>
      </c>
      <c r="Y772" s="80">
        <v>39634000</v>
      </c>
      <c r="Z772" s="80">
        <v>48061000</v>
      </c>
      <c r="AA772" s="80">
        <v>62321000</v>
      </c>
      <c r="AB772" s="80">
        <v>43208000</v>
      </c>
      <c r="AC772" s="80">
        <v>54048000</v>
      </c>
      <c r="AD772" s="96">
        <v>5</v>
      </c>
      <c r="AE772" s="19">
        <v>25.2002277374268</v>
      </c>
      <c r="AF772" s="19">
        <v>25.7962741851807</v>
      </c>
      <c r="AG772" s="19">
        <v>26.206371307373001</v>
      </c>
      <c r="AH772" s="19">
        <v>25.9986686706543</v>
      </c>
      <c r="AI772" s="19">
        <v>26.1346530914307</v>
      </c>
      <c r="AJ772" s="19">
        <v>25.240234375</v>
      </c>
      <c r="AK772" s="19">
        <v>25.518363952636701</v>
      </c>
      <c r="AL772" s="19">
        <v>25.893215179443398</v>
      </c>
      <c r="AM772" s="19">
        <v>25.364795684814499</v>
      </c>
      <c r="AN772" s="19">
        <v>25.687738418579102</v>
      </c>
      <c r="AO772" s="19">
        <v>89.197000000000003</v>
      </c>
      <c r="AP772" s="19">
        <v>814</v>
      </c>
      <c r="AQ772" s="19">
        <v>56.9</v>
      </c>
      <c r="AR772" s="19">
        <v>53</v>
      </c>
      <c r="AS772" s="19">
        <v>56.9</v>
      </c>
      <c r="AT772" s="19">
        <v>56.9</v>
      </c>
      <c r="AU772" s="19">
        <v>0</v>
      </c>
      <c r="AV772" s="19">
        <v>323.31</v>
      </c>
      <c r="AW772" s="19">
        <v>53</v>
      </c>
      <c r="AX772" s="19">
        <v>53</v>
      </c>
      <c r="AY772" s="19">
        <v>53</v>
      </c>
      <c r="AZ772" s="19" t="s">
        <v>43</v>
      </c>
      <c r="BA772" s="19">
        <v>20</v>
      </c>
      <c r="BB772" s="19">
        <v>27</v>
      </c>
      <c r="BC772" s="19">
        <v>27</v>
      </c>
      <c r="BD772" s="19">
        <v>45</v>
      </c>
      <c r="BE772" s="19">
        <v>45</v>
      </c>
      <c r="BF772" s="19">
        <v>21</v>
      </c>
      <c r="BG772" s="19">
        <v>15</v>
      </c>
      <c r="BH772" s="19">
        <v>17</v>
      </c>
      <c r="BI772" s="19">
        <v>35</v>
      </c>
      <c r="BJ772" s="19">
        <v>29</v>
      </c>
      <c r="BK772" s="19">
        <v>814</v>
      </c>
      <c r="BL772" s="19">
        <v>2.15</v>
      </c>
      <c r="BM772" s="19">
        <v>26</v>
      </c>
      <c r="BN772" s="19">
        <v>41.3</v>
      </c>
      <c r="BO772" s="19">
        <v>42.8</v>
      </c>
      <c r="BP772" s="19">
        <v>54.4</v>
      </c>
      <c r="BQ772" s="19">
        <v>52.9</v>
      </c>
      <c r="BR772" s="19">
        <v>34.6</v>
      </c>
      <c r="BS772" s="19">
        <v>24.4</v>
      </c>
      <c r="BT772" s="19">
        <v>26</v>
      </c>
      <c r="BU772" s="19">
        <v>46.1</v>
      </c>
      <c r="BV772" s="19">
        <v>37.5</v>
      </c>
      <c r="BW772" s="19">
        <v>0.77766954868564397</v>
      </c>
      <c r="BX772" s="19">
        <v>0.491974630021142</v>
      </c>
      <c r="BY772" s="19">
        <v>0.326369476318359</v>
      </c>
      <c r="BZ772" s="19">
        <v>1.5205962878704899</v>
      </c>
    </row>
    <row r="773" spans="1:78" s="38" customFormat="1" x14ac:dyDescent="0.3">
      <c r="A773" s="91">
        <v>771</v>
      </c>
      <c r="B773" s="19" t="s">
        <v>2821</v>
      </c>
      <c r="C773" s="223" t="s">
        <v>2822</v>
      </c>
      <c r="D773" s="177">
        <v>1.2240158763069815</v>
      </c>
      <c r="E773" s="108">
        <f t="shared" si="129"/>
        <v>0.29162227087435943</v>
      </c>
      <c r="F773" s="28">
        <v>0.1672500591466608</v>
      </c>
      <c r="G773" s="129">
        <f t="shared" si="130"/>
        <v>0.77663371997530295</v>
      </c>
      <c r="H773" s="144"/>
      <c r="I773" s="145">
        <f t="shared" si="131"/>
        <v>0.77663371997530295</v>
      </c>
      <c r="J773" s="74" t="s">
        <v>2823</v>
      </c>
      <c r="K773" s="74" t="s">
        <v>2824</v>
      </c>
      <c r="L773" s="74" t="str">
        <f t="shared" si="132"/>
        <v/>
      </c>
      <c r="M773" s="75" t="str">
        <f t="shared" ref="M773:R782" si="133">IF(ISNUMBER(FIND(M$2,$J773))=TRUE,M$2,"")</f>
        <v/>
      </c>
      <c r="N773" s="74" t="str">
        <f t="shared" si="133"/>
        <v/>
      </c>
      <c r="O773" s="74" t="str">
        <f t="shared" si="133"/>
        <v/>
      </c>
      <c r="P773" s="74" t="str">
        <f t="shared" si="133"/>
        <v/>
      </c>
      <c r="Q773" s="76" t="str">
        <f t="shared" si="133"/>
        <v/>
      </c>
      <c r="R773" s="74" t="str">
        <f t="shared" si="133"/>
        <v>GO:0097014</v>
      </c>
      <c r="S773" s="77">
        <v>42351000</v>
      </c>
      <c r="T773" s="78">
        <v>34665000</v>
      </c>
      <c r="U773" s="78">
        <v>28359000</v>
      </c>
      <c r="V773" s="78">
        <v>28552000</v>
      </c>
      <c r="W773" s="78">
        <v>34878000</v>
      </c>
      <c r="X773" s="79">
        <v>5</v>
      </c>
      <c r="Y773" s="80">
        <v>44555000</v>
      </c>
      <c r="Z773" s="80">
        <v>45021000</v>
      </c>
      <c r="AA773" s="80">
        <v>52659000</v>
      </c>
      <c r="AB773" s="80">
        <v>29549000</v>
      </c>
      <c r="AC773" s="80">
        <v>34836000</v>
      </c>
      <c r="AD773" s="96">
        <v>5</v>
      </c>
      <c r="AE773" s="19">
        <v>25.335893630981399</v>
      </c>
      <c r="AF773" s="19">
        <v>25.0469760894775</v>
      </c>
      <c r="AG773" s="19">
        <v>24.757303237915</v>
      </c>
      <c r="AH773" s="19">
        <v>24.767087936401399</v>
      </c>
      <c r="AI773" s="19">
        <v>25.055814743041999</v>
      </c>
      <c r="AJ773" s="19">
        <v>25.409084320068398</v>
      </c>
      <c r="AK773" s="19">
        <v>25.424095153808601</v>
      </c>
      <c r="AL773" s="19">
        <v>25.6501770019531</v>
      </c>
      <c r="AM773" s="19">
        <v>24.816606521606399</v>
      </c>
      <c r="AN773" s="19">
        <v>25.054075241088899</v>
      </c>
      <c r="AO773" s="19">
        <v>33.703000000000003</v>
      </c>
      <c r="AP773" s="19">
        <v>297</v>
      </c>
      <c r="AQ773" s="19">
        <v>67.3</v>
      </c>
      <c r="AR773" s="19">
        <v>24</v>
      </c>
      <c r="AS773" s="19">
        <v>67.3</v>
      </c>
      <c r="AT773" s="19">
        <v>65.3</v>
      </c>
      <c r="AU773" s="19">
        <v>0</v>
      </c>
      <c r="AV773" s="19">
        <v>323.31</v>
      </c>
      <c r="AW773" s="19">
        <v>25</v>
      </c>
      <c r="AX773" s="19">
        <v>25</v>
      </c>
      <c r="AY773" s="19">
        <v>24</v>
      </c>
      <c r="AZ773" s="19" t="s">
        <v>43</v>
      </c>
      <c r="BA773" s="19">
        <v>13</v>
      </c>
      <c r="BB773" s="19">
        <v>13</v>
      </c>
      <c r="BC773" s="19">
        <v>12</v>
      </c>
      <c r="BD773" s="19">
        <v>17</v>
      </c>
      <c r="BE773" s="19">
        <v>16</v>
      </c>
      <c r="BF773" s="19">
        <v>13</v>
      </c>
      <c r="BG773" s="19">
        <v>10</v>
      </c>
      <c r="BH773" s="19">
        <v>13</v>
      </c>
      <c r="BI773" s="19">
        <v>19</v>
      </c>
      <c r="BJ773" s="19">
        <v>16</v>
      </c>
      <c r="BK773" s="19">
        <v>297</v>
      </c>
      <c r="BL773" s="19">
        <v>1.28</v>
      </c>
      <c r="BM773" s="19">
        <v>42.8</v>
      </c>
      <c r="BN773" s="19">
        <v>44.4</v>
      </c>
      <c r="BO773" s="19">
        <v>37.700000000000003</v>
      </c>
      <c r="BP773" s="19">
        <v>50.5</v>
      </c>
      <c r="BQ773" s="19">
        <v>49.2</v>
      </c>
      <c r="BR773" s="19">
        <v>47.8</v>
      </c>
      <c r="BS773" s="19">
        <v>30.3</v>
      </c>
      <c r="BT773" s="19">
        <v>47.8</v>
      </c>
      <c r="BU773" s="19">
        <v>56.9</v>
      </c>
      <c r="BV773" s="19">
        <v>51.2</v>
      </c>
      <c r="BW773" s="19">
        <v>0.77663371997530295</v>
      </c>
      <c r="BX773" s="19">
        <v>0.491842586085734</v>
      </c>
      <c r="BY773" s="19">
        <v>-0.27819252014160201</v>
      </c>
      <c r="BZ773" s="19">
        <v>-1.5189831826725999</v>
      </c>
    </row>
    <row r="774" spans="1:78" s="38" customFormat="1" x14ac:dyDescent="0.3">
      <c r="A774" s="91">
        <v>772</v>
      </c>
      <c r="B774" s="19" t="s">
        <v>2825</v>
      </c>
      <c r="C774" s="223" t="s">
        <v>2826</v>
      </c>
      <c r="D774" s="177">
        <v>1.1702228357325972</v>
      </c>
      <c r="E774" s="108">
        <f t="shared" si="129"/>
        <v>0.22678327630069228</v>
      </c>
      <c r="F774" s="28">
        <v>0.16770762860439201</v>
      </c>
      <c r="G774" s="129">
        <f t="shared" si="130"/>
        <v>0.775447181964937</v>
      </c>
      <c r="H774" s="144"/>
      <c r="I774" s="145">
        <f t="shared" si="131"/>
        <v>0.775447181964937</v>
      </c>
      <c r="J774" s="74" t="s">
        <v>2827</v>
      </c>
      <c r="K774" s="74" t="s">
        <v>2828</v>
      </c>
      <c r="L774" s="74" t="str">
        <f t="shared" si="132"/>
        <v/>
      </c>
      <c r="M774" s="75" t="str">
        <f t="shared" si="133"/>
        <v/>
      </c>
      <c r="N774" s="74" t="str">
        <f t="shared" si="133"/>
        <v/>
      </c>
      <c r="O774" s="74" t="str">
        <f t="shared" si="133"/>
        <v/>
      </c>
      <c r="P774" s="74" t="str">
        <f t="shared" si="133"/>
        <v/>
      </c>
      <c r="Q774" s="76" t="str">
        <f t="shared" si="133"/>
        <v/>
      </c>
      <c r="R774" s="74" t="str">
        <f t="shared" si="133"/>
        <v>GO:0097014</v>
      </c>
      <c r="S774" s="77">
        <v>169200000</v>
      </c>
      <c r="T774" s="78">
        <v>163550000</v>
      </c>
      <c r="U774" s="78">
        <v>120200000</v>
      </c>
      <c r="V774" s="78">
        <v>162190000</v>
      </c>
      <c r="W774" s="78">
        <v>145510000</v>
      </c>
      <c r="X774" s="79">
        <v>5</v>
      </c>
      <c r="Y774" s="80">
        <v>196380000</v>
      </c>
      <c r="Z774" s="80">
        <v>199450000</v>
      </c>
      <c r="AA774" s="80">
        <v>203970000</v>
      </c>
      <c r="AB774" s="80">
        <v>142650000</v>
      </c>
      <c r="AC774" s="80">
        <v>147680000</v>
      </c>
      <c r="AD774" s="96">
        <v>5</v>
      </c>
      <c r="AE774" s="19">
        <v>27.334154129028299</v>
      </c>
      <c r="AF774" s="19">
        <v>27.28515625</v>
      </c>
      <c r="AG774" s="19">
        <v>26.840862274169901</v>
      </c>
      <c r="AH774" s="19">
        <v>27.273109436035199</v>
      </c>
      <c r="AI774" s="19">
        <v>27.116542816162099</v>
      </c>
      <c r="AJ774" s="19">
        <v>27.549072265625</v>
      </c>
      <c r="AK774" s="19">
        <v>27.5714511871338</v>
      </c>
      <c r="AL774" s="19">
        <v>27.603782653808601</v>
      </c>
      <c r="AM774" s="19">
        <v>27.087903976440401</v>
      </c>
      <c r="AN774" s="19">
        <v>27.1378993988037</v>
      </c>
      <c r="AO774" s="19">
        <v>77.852999999999994</v>
      </c>
      <c r="AP774" s="19">
        <v>702</v>
      </c>
      <c r="AQ774" s="19">
        <v>61.3</v>
      </c>
      <c r="AR774" s="19">
        <v>7</v>
      </c>
      <c r="AS774" s="19">
        <v>60.4</v>
      </c>
      <c r="AT774" s="19">
        <v>16</v>
      </c>
      <c r="AU774" s="19">
        <v>0</v>
      </c>
      <c r="AV774" s="19">
        <v>323.31</v>
      </c>
      <c r="AW774" s="19" t="s">
        <v>43</v>
      </c>
      <c r="AX774" s="19" t="s">
        <v>43</v>
      </c>
      <c r="AY774" s="19" t="s">
        <v>43</v>
      </c>
      <c r="AZ774" s="19" t="s">
        <v>43</v>
      </c>
      <c r="BA774" s="19">
        <v>26</v>
      </c>
      <c r="BB774" s="19">
        <v>29</v>
      </c>
      <c r="BC774" s="19">
        <v>25</v>
      </c>
      <c r="BD774" s="19">
        <v>34</v>
      </c>
      <c r="BE774" s="19">
        <v>36</v>
      </c>
      <c r="BF774" s="19">
        <v>27</v>
      </c>
      <c r="BG774" s="19">
        <v>25</v>
      </c>
      <c r="BH774" s="19">
        <v>26</v>
      </c>
      <c r="BI774" s="19">
        <v>37</v>
      </c>
      <c r="BJ774" s="19">
        <v>36</v>
      </c>
      <c r="BK774" s="19" t="s">
        <v>43</v>
      </c>
      <c r="BL774" s="19">
        <v>1.86</v>
      </c>
      <c r="BM774" s="19">
        <v>38.6</v>
      </c>
      <c r="BN774" s="19">
        <v>46.4</v>
      </c>
      <c r="BO774" s="19">
        <v>44</v>
      </c>
      <c r="BP774" s="19">
        <v>47</v>
      </c>
      <c r="BQ774" s="19">
        <v>46</v>
      </c>
      <c r="BR774" s="19">
        <v>51.7</v>
      </c>
      <c r="BS774" s="19">
        <v>45.2</v>
      </c>
      <c r="BT774" s="19">
        <v>46.6</v>
      </c>
      <c r="BU774" s="19">
        <v>46</v>
      </c>
      <c r="BV774" s="19">
        <v>46.3</v>
      </c>
      <c r="BW774" s="19">
        <v>0.775447181964937</v>
      </c>
      <c r="BX774" s="19">
        <v>0.49255859649122802</v>
      </c>
      <c r="BY774" s="19">
        <v>-0.22005691528320501</v>
      </c>
      <c r="BZ774" s="19">
        <v>-1.51713489013625</v>
      </c>
    </row>
    <row r="775" spans="1:78" s="38" customFormat="1" x14ac:dyDescent="0.3">
      <c r="A775" s="91">
        <v>773</v>
      </c>
      <c r="B775" s="19" t="s">
        <v>2829</v>
      </c>
      <c r="C775" s="223" t="s">
        <v>2830</v>
      </c>
      <c r="D775" s="177">
        <v>1.2364499416436563</v>
      </c>
      <c r="E775" s="108">
        <f t="shared" si="129"/>
        <v>0.30620383260747536</v>
      </c>
      <c r="F775" s="28">
        <v>0.16826913174016331</v>
      </c>
      <c r="G775" s="129">
        <f t="shared" si="130"/>
        <v>0.77399554620163913</v>
      </c>
      <c r="H775" s="144"/>
      <c r="I775" s="145">
        <f t="shared" si="131"/>
        <v>0.77399554620163913</v>
      </c>
      <c r="J775" s="74" t="s">
        <v>2831</v>
      </c>
      <c r="K775" s="74" t="s">
        <v>2832</v>
      </c>
      <c r="L775" s="74" t="str">
        <f t="shared" si="132"/>
        <v/>
      </c>
      <c r="M775" s="75" t="str">
        <f t="shared" si="133"/>
        <v/>
      </c>
      <c r="N775" s="74" t="str">
        <f t="shared" si="133"/>
        <v/>
      </c>
      <c r="O775" s="74" t="str">
        <f t="shared" si="133"/>
        <v/>
      </c>
      <c r="P775" s="74" t="str">
        <f t="shared" si="133"/>
        <v/>
      </c>
      <c r="Q775" s="76" t="str">
        <f t="shared" si="133"/>
        <v/>
      </c>
      <c r="R775" s="74" t="str">
        <f t="shared" si="133"/>
        <v/>
      </c>
      <c r="S775" s="77">
        <v>36743000</v>
      </c>
      <c r="T775" s="78">
        <v>14967000</v>
      </c>
      <c r="U775" s="78">
        <v>24035000</v>
      </c>
      <c r="V775" s="78">
        <v>32247000</v>
      </c>
      <c r="W775" s="78">
        <v>32524000</v>
      </c>
      <c r="X775" s="79">
        <v>5</v>
      </c>
      <c r="Y775" s="80">
        <v>38185000</v>
      </c>
      <c r="Z775" s="80">
        <v>37084000</v>
      </c>
      <c r="AA775" s="80">
        <v>35719000</v>
      </c>
      <c r="AB775" s="80">
        <v>29355000</v>
      </c>
      <c r="AC775" s="80">
        <v>33398000</v>
      </c>
      <c r="AD775" s="96">
        <v>5</v>
      </c>
      <c r="AE775" s="19">
        <v>25.130966186523398</v>
      </c>
      <c r="AF775" s="19">
        <v>23.835281372070298</v>
      </c>
      <c r="AG775" s="19">
        <v>24.518632888793899</v>
      </c>
      <c r="AH775" s="19">
        <v>24.942661285400401</v>
      </c>
      <c r="AI775" s="19">
        <v>24.955001831054702</v>
      </c>
      <c r="AJ775" s="19">
        <v>25.186502456665</v>
      </c>
      <c r="AK775" s="19">
        <v>25.144292831420898</v>
      </c>
      <c r="AL775" s="19">
        <v>25.0901889801025</v>
      </c>
      <c r="AM775" s="19">
        <v>24.807102203369102</v>
      </c>
      <c r="AN775" s="19">
        <v>24.993257522583001</v>
      </c>
      <c r="AO775" s="19">
        <v>68.313000000000002</v>
      </c>
      <c r="AP775" s="19">
        <v>579</v>
      </c>
      <c r="AQ775" s="19">
        <v>69.400000000000006</v>
      </c>
      <c r="AR775" s="19">
        <v>45</v>
      </c>
      <c r="AS775" s="19">
        <v>69.400000000000006</v>
      </c>
      <c r="AT775" s="19">
        <v>69.400000000000006</v>
      </c>
      <c r="AU775" s="19">
        <v>0</v>
      </c>
      <c r="AV775" s="19">
        <v>323.31</v>
      </c>
      <c r="AW775" s="19" t="s">
        <v>43</v>
      </c>
      <c r="AX775" s="19" t="s">
        <v>43</v>
      </c>
      <c r="AY775" s="19" t="s">
        <v>43</v>
      </c>
      <c r="AZ775" s="19" t="s">
        <v>43</v>
      </c>
      <c r="BA775" s="19">
        <v>24</v>
      </c>
      <c r="BB775" s="19">
        <v>25</v>
      </c>
      <c r="BC775" s="19">
        <v>22</v>
      </c>
      <c r="BD775" s="19">
        <v>29</v>
      </c>
      <c r="BE775" s="19">
        <v>27</v>
      </c>
      <c r="BF775" s="19">
        <v>28</v>
      </c>
      <c r="BG775" s="19">
        <v>29</v>
      </c>
      <c r="BH775" s="19">
        <v>27</v>
      </c>
      <c r="BI775" s="19">
        <v>33</v>
      </c>
      <c r="BJ775" s="19">
        <v>27</v>
      </c>
      <c r="BK775" s="19" t="s">
        <v>43</v>
      </c>
      <c r="BL775" s="19">
        <v>1.86</v>
      </c>
      <c r="BM775" s="19">
        <v>46.5</v>
      </c>
      <c r="BN775" s="19">
        <v>43.5</v>
      </c>
      <c r="BO775" s="19">
        <v>40.799999999999997</v>
      </c>
      <c r="BP775" s="19">
        <v>48.4</v>
      </c>
      <c r="BQ775" s="19">
        <v>47.3</v>
      </c>
      <c r="BR775" s="19">
        <v>49.6</v>
      </c>
      <c r="BS775" s="19">
        <v>49.4</v>
      </c>
      <c r="BT775" s="19">
        <v>46.3</v>
      </c>
      <c r="BU775" s="19">
        <v>59.4</v>
      </c>
      <c r="BV775" s="19">
        <v>45.4</v>
      </c>
      <c r="BW775" s="19">
        <v>0.77399554620163902</v>
      </c>
      <c r="BX775" s="19">
        <v>0.49318207282913201</v>
      </c>
      <c r="BY775" s="19">
        <v>-0.367760086059569</v>
      </c>
      <c r="BZ775" s="19">
        <v>-1.5148729407255599</v>
      </c>
    </row>
    <row r="776" spans="1:78" s="38" customFormat="1" x14ac:dyDescent="0.3">
      <c r="A776" s="91">
        <v>774</v>
      </c>
      <c r="B776" s="19" t="s">
        <v>2833</v>
      </c>
      <c r="C776" s="223" t="s">
        <v>2834</v>
      </c>
      <c r="D776" s="177">
        <v>1.2133215454305166</v>
      </c>
      <c r="E776" s="108">
        <f t="shared" si="129"/>
        <v>0.27896193341307834</v>
      </c>
      <c r="F776" s="28">
        <v>0.16863951652242642</v>
      </c>
      <c r="G776" s="129">
        <f t="shared" si="130"/>
        <v>0.77304065155734403</v>
      </c>
      <c r="H776" s="144"/>
      <c r="I776" s="145">
        <f t="shared" si="131"/>
        <v>0.77304065155734403</v>
      </c>
      <c r="J776" s="74" t="s">
        <v>2835</v>
      </c>
      <c r="K776" s="74" t="s">
        <v>2836</v>
      </c>
      <c r="L776" s="74" t="str">
        <f t="shared" si="132"/>
        <v/>
      </c>
      <c r="M776" s="75" t="str">
        <f t="shared" si="133"/>
        <v/>
      </c>
      <c r="N776" s="74" t="str">
        <f t="shared" si="133"/>
        <v/>
      </c>
      <c r="O776" s="74" t="str">
        <f t="shared" si="133"/>
        <v/>
      </c>
      <c r="P776" s="74" t="str">
        <f t="shared" si="133"/>
        <v/>
      </c>
      <c r="Q776" s="76" t="str">
        <f t="shared" si="133"/>
        <v/>
      </c>
      <c r="R776" s="74" t="str">
        <f t="shared" si="133"/>
        <v>GO:0097014</v>
      </c>
      <c r="S776" s="77">
        <v>18429000</v>
      </c>
      <c r="T776" s="78">
        <v>17810000</v>
      </c>
      <c r="U776" s="78">
        <v>19209000</v>
      </c>
      <c r="V776" s="78">
        <v>31338000</v>
      </c>
      <c r="W776" s="78">
        <v>22931000</v>
      </c>
      <c r="X776" s="79">
        <v>5</v>
      </c>
      <c r="Y776" s="80">
        <v>28364000</v>
      </c>
      <c r="Z776" s="80">
        <v>28916000</v>
      </c>
      <c r="AA776" s="80">
        <v>32174000</v>
      </c>
      <c r="AB776" s="80">
        <v>20007000</v>
      </c>
      <c r="AC776" s="80">
        <v>23661000</v>
      </c>
      <c r="AD776" s="96">
        <v>5</v>
      </c>
      <c r="AE776" s="19">
        <v>24.135475158691399</v>
      </c>
      <c r="AF776" s="19">
        <v>24.086183547973601</v>
      </c>
      <c r="AG776" s="19">
        <v>24.195278167724599</v>
      </c>
      <c r="AH776" s="19">
        <v>24.901409149169901</v>
      </c>
      <c r="AI776" s="19">
        <v>24.4507961273193</v>
      </c>
      <c r="AJ776" s="19">
        <v>24.7575569152832</v>
      </c>
      <c r="AK776" s="19">
        <v>24.785364151001001</v>
      </c>
      <c r="AL776" s="19">
        <v>24.9393920898438</v>
      </c>
      <c r="AM776" s="19">
        <v>24.254001617431602</v>
      </c>
      <c r="AN776" s="19">
        <v>24.496007919311499</v>
      </c>
      <c r="AO776" s="19">
        <v>22.66</v>
      </c>
      <c r="AP776" s="19">
        <v>196</v>
      </c>
      <c r="AQ776" s="19">
        <v>63.3</v>
      </c>
      <c r="AR776" s="19">
        <v>10</v>
      </c>
      <c r="AS776" s="19">
        <v>63.3</v>
      </c>
      <c r="AT776" s="19">
        <v>63.3</v>
      </c>
      <c r="AU776" s="19">
        <v>0</v>
      </c>
      <c r="AV776" s="19">
        <v>323.31</v>
      </c>
      <c r="AW776" s="19">
        <v>10</v>
      </c>
      <c r="AX776" s="19">
        <v>10</v>
      </c>
      <c r="AY776" s="19">
        <v>10</v>
      </c>
      <c r="AZ776" s="19" t="s">
        <v>43</v>
      </c>
      <c r="BA776" s="19">
        <v>7</v>
      </c>
      <c r="BB776" s="19">
        <v>8</v>
      </c>
      <c r="BC776" s="19">
        <v>7</v>
      </c>
      <c r="BD776" s="19">
        <v>8</v>
      </c>
      <c r="BE776" s="19">
        <v>8</v>
      </c>
      <c r="BF776" s="19">
        <v>7</v>
      </c>
      <c r="BG776" s="19">
        <v>7</v>
      </c>
      <c r="BH776" s="19">
        <v>8</v>
      </c>
      <c r="BI776" s="19">
        <v>7</v>
      </c>
      <c r="BJ776" s="19">
        <v>7</v>
      </c>
      <c r="BK776" s="19">
        <v>196</v>
      </c>
      <c r="BL776" s="19">
        <v>1.22</v>
      </c>
      <c r="BM776" s="19">
        <v>56.6</v>
      </c>
      <c r="BN776" s="19">
        <v>60.2</v>
      </c>
      <c r="BO776" s="19">
        <v>56.6</v>
      </c>
      <c r="BP776" s="19">
        <v>52</v>
      </c>
      <c r="BQ776" s="19">
        <v>52</v>
      </c>
      <c r="BR776" s="19">
        <v>49</v>
      </c>
      <c r="BS776" s="19">
        <v>56.6</v>
      </c>
      <c r="BT776" s="19">
        <v>60.2</v>
      </c>
      <c r="BU776" s="19">
        <v>48.5</v>
      </c>
      <c r="BV776" s="19">
        <v>48</v>
      </c>
      <c r="BW776" s="19">
        <v>0.77304065155734403</v>
      </c>
      <c r="BX776" s="19">
        <v>0.49400699790063002</v>
      </c>
      <c r="BY776" s="19">
        <v>-0.29263610839843701</v>
      </c>
      <c r="BZ776" s="19">
        <v>-1.513384589845</v>
      </c>
    </row>
    <row r="777" spans="1:78" s="38" customFormat="1" x14ac:dyDescent="0.3">
      <c r="A777" s="91">
        <v>775</v>
      </c>
      <c r="B777" s="19" t="s">
        <v>2837</v>
      </c>
      <c r="C777" s="223" t="s">
        <v>2838</v>
      </c>
      <c r="D777" s="177">
        <v>1.1298739455975737</v>
      </c>
      <c r="E777" s="108">
        <f t="shared" si="129"/>
        <v>0.17616182732596394</v>
      </c>
      <c r="F777" s="28">
        <v>0.16879760200746896</v>
      </c>
      <c r="G777" s="129">
        <f t="shared" si="130"/>
        <v>0.77263372739236202</v>
      </c>
      <c r="H777" s="144"/>
      <c r="I777" s="145">
        <f t="shared" si="131"/>
        <v>0.77263372739236202</v>
      </c>
      <c r="J777" s="74" t="s">
        <v>2839</v>
      </c>
      <c r="K777" s="74" t="s">
        <v>2840</v>
      </c>
      <c r="L777" s="74" t="str">
        <f t="shared" si="132"/>
        <v>GO:0003729;GO:0003723</v>
      </c>
      <c r="M777" s="75" t="str">
        <f t="shared" si="133"/>
        <v/>
      </c>
      <c r="N777" s="74" t="str">
        <f t="shared" si="133"/>
        <v/>
      </c>
      <c r="O777" s="74" t="str">
        <f t="shared" si="133"/>
        <v>GO:0003729</v>
      </c>
      <c r="P777" s="74" t="str">
        <f t="shared" si="133"/>
        <v/>
      </c>
      <c r="Q777" s="76" t="str">
        <f t="shared" si="133"/>
        <v>GO:0003723</v>
      </c>
      <c r="R777" s="74" t="str">
        <f t="shared" si="133"/>
        <v/>
      </c>
      <c r="S777" s="77">
        <v>7133600</v>
      </c>
      <c r="T777" s="78">
        <v>5098300</v>
      </c>
      <c r="U777" s="78">
        <v>7173500</v>
      </c>
      <c r="V777" s="78">
        <v>5271800</v>
      </c>
      <c r="W777" s="78">
        <v>6975800</v>
      </c>
      <c r="X777" s="79">
        <v>5</v>
      </c>
      <c r="Y777" s="80">
        <v>6608400</v>
      </c>
      <c r="Z777" s="80">
        <v>7795200</v>
      </c>
      <c r="AA777" s="80">
        <v>7865700</v>
      </c>
      <c r="AB777" s="80">
        <v>6618300</v>
      </c>
      <c r="AC777" s="80">
        <v>6876300</v>
      </c>
      <c r="AD777" s="96">
        <v>5</v>
      </c>
      <c r="AE777" s="19">
        <v>22.766199111938501</v>
      </c>
      <c r="AF777" s="19">
        <v>22.2815856933594</v>
      </c>
      <c r="AG777" s="19">
        <v>22.774246215820298</v>
      </c>
      <c r="AH777" s="19">
        <v>22.3298645019531</v>
      </c>
      <c r="AI777" s="19">
        <v>22.7339267730713</v>
      </c>
      <c r="AJ777" s="19">
        <v>22.655870437622099</v>
      </c>
      <c r="AK777" s="19">
        <v>22.8941555023193</v>
      </c>
      <c r="AL777" s="19">
        <v>22.9071445465088</v>
      </c>
      <c r="AM777" s="19">
        <v>22.6580295562744</v>
      </c>
      <c r="AN777" s="19">
        <v>22.713201522827099</v>
      </c>
      <c r="AO777" s="19">
        <v>32.195</v>
      </c>
      <c r="AP777" s="19">
        <v>306</v>
      </c>
      <c r="AQ777" s="19">
        <v>46.1</v>
      </c>
      <c r="AR777" s="19">
        <v>10</v>
      </c>
      <c r="AS777" s="19">
        <v>46.1</v>
      </c>
      <c r="AT777" s="19">
        <v>46.1</v>
      </c>
      <c r="AU777" s="19">
        <v>0</v>
      </c>
      <c r="AV777" s="19">
        <v>323.31</v>
      </c>
      <c r="AW777" s="19">
        <v>10</v>
      </c>
      <c r="AX777" s="19">
        <v>10</v>
      </c>
      <c r="AY777" s="19">
        <v>10</v>
      </c>
      <c r="AZ777" s="19" t="s">
        <v>43</v>
      </c>
      <c r="BA777" s="19">
        <v>6</v>
      </c>
      <c r="BB777" s="19">
        <v>4</v>
      </c>
      <c r="BC777" s="19">
        <v>5</v>
      </c>
      <c r="BD777" s="19">
        <v>4</v>
      </c>
      <c r="BE777" s="19">
        <v>8</v>
      </c>
      <c r="BF777" s="19">
        <v>7</v>
      </c>
      <c r="BG777" s="19">
        <v>8</v>
      </c>
      <c r="BH777" s="19">
        <v>6</v>
      </c>
      <c r="BI777" s="19">
        <v>7</v>
      </c>
      <c r="BJ777" s="19">
        <v>7</v>
      </c>
      <c r="BK777" s="19">
        <v>306</v>
      </c>
      <c r="BL777" s="19">
        <v>1.1200000000000001</v>
      </c>
      <c r="BM777" s="19">
        <v>33</v>
      </c>
      <c r="BN777" s="19">
        <v>19.600000000000001</v>
      </c>
      <c r="BO777" s="19">
        <v>25.8</v>
      </c>
      <c r="BP777" s="19">
        <v>24.5</v>
      </c>
      <c r="BQ777" s="19">
        <v>37.6</v>
      </c>
      <c r="BR777" s="19">
        <v>32.4</v>
      </c>
      <c r="BS777" s="19">
        <v>44.1</v>
      </c>
      <c r="BT777" s="19">
        <v>28.8</v>
      </c>
      <c r="BU777" s="19">
        <v>30.1</v>
      </c>
      <c r="BV777" s="19">
        <v>36.9</v>
      </c>
      <c r="BW777" s="19">
        <v>0.77263372739236202</v>
      </c>
      <c r="BX777" s="19">
        <v>0.49349441340782102</v>
      </c>
      <c r="BY777" s="19">
        <v>-0.188515853881835</v>
      </c>
      <c r="BZ777" s="19">
        <v>-1.5127502323500699</v>
      </c>
    </row>
    <row r="778" spans="1:78" s="38" customFormat="1" x14ac:dyDescent="0.3">
      <c r="A778" s="91">
        <v>776</v>
      </c>
      <c r="B778" s="19" t="s">
        <v>2841</v>
      </c>
      <c r="C778" s="223" t="s">
        <v>252</v>
      </c>
      <c r="D778" s="177">
        <v>0.78033815630823189</v>
      </c>
      <c r="E778" s="108">
        <f t="shared" si="129"/>
        <v>-0.3578286494914793</v>
      </c>
      <c r="F778" s="28">
        <v>0.16892403436707515</v>
      </c>
      <c r="G778" s="129">
        <f t="shared" si="130"/>
        <v>0.772308554985491</v>
      </c>
      <c r="H778" s="144"/>
      <c r="I778" s="145">
        <f t="shared" si="131"/>
        <v>-0.772308554985491</v>
      </c>
      <c r="J778" s="74" t="s">
        <v>2842</v>
      </c>
      <c r="K778" s="74" t="s">
        <v>2843</v>
      </c>
      <c r="L778" s="74" t="str">
        <f t="shared" si="132"/>
        <v/>
      </c>
      <c r="M778" s="75" t="str">
        <f t="shared" si="133"/>
        <v/>
      </c>
      <c r="N778" s="74" t="str">
        <f t="shared" si="133"/>
        <v/>
      </c>
      <c r="O778" s="74" t="str">
        <f t="shared" si="133"/>
        <v/>
      </c>
      <c r="P778" s="74" t="str">
        <f t="shared" si="133"/>
        <v/>
      </c>
      <c r="Q778" s="76" t="str">
        <f t="shared" si="133"/>
        <v/>
      </c>
      <c r="R778" s="74" t="str">
        <f t="shared" si="133"/>
        <v/>
      </c>
      <c r="S778" s="77">
        <v>16368000</v>
      </c>
      <c r="T778" s="78">
        <v>10408000</v>
      </c>
      <c r="U778" s="78">
        <v>12226000</v>
      </c>
      <c r="V778" s="78">
        <v>15442000</v>
      </c>
      <c r="W778" s="78">
        <v>18540000</v>
      </c>
      <c r="X778" s="79">
        <v>5</v>
      </c>
      <c r="Y778" s="80">
        <v>8971200</v>
      </c>
      <c r="Z778" s="80">
        <v>7972000</v>
      </c>
      <c r="AA778" s="80">
        <v>9076000</v>
      </c>
      <c r="AB778" s="80">
        <v>16644000</v>
      </c>
      <c r="AC778" s="80">
        <v>14289000</v>
      </c>
      <c r="AD778" s="96">
        <v>5</v>
      </c>
      <c r="AE778" s="19">
        <v>23.9643745422363</v>
      </c>
      <c r="AF778" s="19">
        <v>23.3111896514893</v>
      </c>
      <c r="AG778" s="19">
        <v>23.543449401855501</v>
      </c>
      <c r="AH778" s="19">
        <v>23.880355834960898</v>
      </c>
      <c r="AI778" s="19">
        <v>24.144138336181602</v>
      </c>
      <c r="AJ778" s="19">
        <v>23.096870422363299</v>
      </c>
      <c r="AK778" s="19">
        <v>22.926509857177699</v>
      </c>
      <c r="AL778" s="19">
        <v>23.113624572753899</v>
      </c>
      <c r="AM778" s="19">
        <v>23.988498687744102</v>
      </c>
      <c r="AN778" s="19">
        <v>23.7684020996094</v>
      </c>
      <c r="AO778" s="19">
        <v>149.16999999999999</v>
      </c>
      <c r="AP778" s="19">
        <v>1399</v>
      </c>
      <c r="AQ778" s="19">
        <v>42.5</v>
      </c>
      <c r="AR778" s="19">
        <v>40</v>
      </c>
      <c r="AS778" s="19">
        <v>42.5</v>
      </c>
      <c r="AT778" s="19">
        <v>42.5</v>
      </c>
      <c r="AU778" s="19">
        <v>0</v>
      </c>
      <c r="AV778" s="19">
        <v>301.33999999999997</v>
      </c>
      <c r="AW778" s="19">
        <v>40</v>
      </c>
      <c r="AX778" s="19">
        <v>40</v>
      </c>
      <c r="AY778" s="19">
        <v>40</v>
      </c>
      <c r="AZ778" s="19" t="s">
        <v>43</v>
      </c>
      <c r="BA778" s="19">
        <v>17</v>
      </c>
      <c r="BB778" s="19">
        <v>19</v>
      </c>
      <c r="BC778" s="19">
        <v>21</v>
      </c>
      <c r="BD778" s="19">
        <v>25</v>
      </c>
      <c r="BE778" s="19">
        <v>25</v>
      </c>
      <c r="BF778" s="19">
        <v>20</v>
      </c>
      <c r="BG778" s="19">
        <v>18</v>
      </c>
      <c r="BH778" s="19">
        <v>26</v>
      </c>
      <c r="BI778" s="19">
        <v>24</v>
      </c>
      <c r="BJ778" s="19">
        <v>23</v>
      </c>
      <c r="BK778" s="19">
        <v>1399</v>
      </c>
      <c r="BL778" s="19">
        <v>2.4300000000000002</v>
      </c>
      <c r="BM778" s="19">
        <v>16.399999999999999</v>
      </c>
      <c r="BN778" s="19">
        <v>23.9</v>
      </c>
      <c r="BO778" s="19">
        <v>24.7</v>
      </c>
      <c r="BP778" s="19">
        <v>23.4</v>
      </c>
      <c r="BQ778" s="19">
        <v>22.7</v>
      </c>
      <c r="BR778" s="19">
        <v>21.2</v>
      </c>
      <c r="BS778" s="19">
        <v>18.7</v>
      </c>
      <c r="BT778" s="19">
        <v>28.7</v>
      </c>
      <c r="BU778" s="19">
        <v>22.4</v>
      </c>
      <c r="BV778" s="19">
        <v>21.3</v>
      </c>
      <c r="BW778" s="19">
        <v>0.772308554985491</v>
      </c>
      <c r="BX778" s="19">
        <v>0.49361060711793397</v>
      </c>
      <c r="BY778" s="19">
        <v>0.38992042541503802</v>
      </c>
      <c r="BZ778" s="19">
        <v>1.51224327390555</v>
      </c>
    </row>
    <row r="779" spans="1:78" s="38" customFormat="1" x14ac:dyDescent="0.3">
      <c r="A779" s="91">
        <v>777</v>
      </c>
      <c r="B779" s="19" t="s">
        <v>2844</v>
      </c>
      <c r="C779" s="223" t="s">
        <v>76</v>
      </c>
      <c r="D779" s="177">
        <v>1.236521204671174</v>
      </c>
      <c r="E779" s="108">
        <f t="shared" si="129"/>
        <v>0.30628698021441786</v>
      </c>
      <c r="F779" s="28">
        <v>0.16900511564895401</v>
      </c>
      <c r="G779" s="129">
        <f t="shared" si="130"/>
        <v>0.77210014944261496</v>
      </c>
      <c r="H779" s="144"/>
      <c r="I779" s="145">
        <f t="shared" si="131"/>
        <v>0.77210014944261496</v>
      </c>
      <c r="J779" s="74" t="s">
        <v>164</v>
      </c>
      <c r="K779" s="74" t="s">
        <v>165</v>
      </c>
      <c r="L779" s="74" t="str">
        <f t="shared" si="132"/>
        <v/>
      </c>
      <c r="M779" s="75" t="str">
        <f t="shared" si="133"/>
        <v/>
      </c>
      <c r="N779" s="74" t="str">
        <f t="shared" si="133"/>
        <v/>
      </c>
      <c r="O779" s="74" t="str">
        <f t="shared" si="133"/>
        <v/>
      </c>
      <c r="P779" s="74" t="str">
        <f t="shared" si="133"/>
        <v/>
      </c>
      <c r="Q779" s="76" t="str">
        <f t="shared" si="133"/>
        <v/>
      </c>
      <c r="R779" s="74" t="str">
        <f t="shared" si="133"/>
        <v/>
      </c>
      <c r="S779" s="77">
        <v>4946100</v>
      </c>
      <c r="T779" s="78">
        <v>3071000</v>
      </c>
      <c r="U779" s="78">
        <v>3357400</v>
      </c>
      <c r="V779" s="78">
        <v>7921000</v>
      </c>
      <c r="W779" s="78">
        <v>5109500</v>
      </c>
      <c r="X779" s="79">
        <v>5</v>
      </c>
      <c r="Y779" s="80">
        <v>6392300</v>
      </c>
      <c r="Z779" s="80">
        <v>6093700</v>
      </c>
      <c r="AA779" s="80">
        <v>6399800</v>
      </c>
      <c r="AB779" s="80">
        <v>6334700</v>
      </c>
      <c r="AC779" s="80">
        <v>4956800</v>
      </c>
      <c r="AD779" s="96">
        <v>5</v>
      </c>
      <c r="AE779" s="19">
        <v>22.237859725952099</v>
      </c>
      <c r="AF779" s="19">
        <v>21.550277709960898</v>
      </c>
      <c r="AG779" s="19">
        <v>21.678913116455099</v>
      </c>
      <c r="AH779" s="19">
        <v>22.917251586914102</v>
      </c>
      <c r="AI779" s="19">
        <v>22.2847499847412</v>
      </c>
      <c r="AJ779" s="19">
        <v>22.607904434204102</v>
      </c>
      <c r="AK779" s="19">
        <v>22.538887023925799</v>
      </c>
      <c r="AL779" s="19">
        <v>22.609596252441399</v>
      </c>
      <c r="AM779" s="19">
        <v>22.594844818115199</v>
      </c>
      <c r="AN779" s="19">
        <v>22.2409782409668</v>
      </c>
      <c r="AO779" s="19">
        <v>21.399000000000001</v>
      </c>
      <c r="AP779" s="19">
        <v>191</v>
      </c>
      <c r="AQ779" s="19">
        <v>79.599999999999994</v>
      </c>
      <c r="AR779" s="19">
        <v>13</v>
      </c>
      <c r="AS779" s="19">
        <v>79.599999999999994</v>
      </c>
      <c r="AT779" s="19">
        <v>79.599999999999994</v>
      </c>
      <c r="AU779" s="19">
        <v>0</v>
      </c>
      <c r="AV779" s="19">
        <v>256.7</v>
      </c>
      <c r="AW779" s="19">
        <v>13</v>
      </c>
      <c r="AX779" s="19">
        <v>13</v>
      </c>
      <c r="AY779" s="19">
        <v>13</v>
      </c>
      <c r="AZ779" s="19" t="s">
        <v>43</v>
      </c>
      <c r="BA779" s="19">
        <v>6</v>
      </c>
      <c r="BB779" s="19">
        <v>6</v>
      </c>
      <c r="BC779" s="19">
        <v>6</v>
      </c>
      <c r="BD779" s="19">
        <v>11</v>
      </c>
      <c r="BE779" s="19">
        <v>8</v>
      </c>
      <c r="BF779" s="19">
        <v>6</v>
      </c>
      <c r="BG779" s="19">
        <v>6</v>
      </c>
      <c r="BH779" s="19">
        <v>8</v>
      </c>
      <c r="BI779" s="19">
        <v>10</v>
      </c>
      <c r="BJ779" s="19">
        <v>10</v>
      </c>
      <c r="BK779" s="19">
        <v>191</v>
      </c>
      <c r="BL779" s="19">
        <v>1.27</v>
      </c>
      <c r="BM779" s="19">
        <v>39.799999999999997</v>
      </c>
      <c r="BN779" s="19">
        <v>39.799999999999997</v>
      </c>
      <c r="BO779" s="19">
        <v>39.799999999999997</v>
      </c>
      <c r="BP779" s="19">
        <v>70.7</v>
      </c>
      <c r="BQ779" s="19">
        <v>46.1</v>
      </c>
      <c r="BR779" s="19">
        <v>39.799999999999997</v>
      </c>
      <c r="BS779" s="19">
        <v>39.799999999999997</v>
      </c>
      <c r="BT779" s="19">
        <v>55</v>
      </c>
      <c r="BU779" s="19">
        <v>60.2</v>
      </c>
      <c r="BV779" s="19">
        <v>63.9</v>
      </c>
      <c r="BW779" s="19">
        <v>0.77210014944261496</v>
      </c>
      <c r="BX779" s="19">
        <v>0.49351464435146403</v>
      </c>
      <c r="BY779" s="19">
        <v>-0.38463172912597798</v>
      </c>
      <c r="BZ779" s="19">
        <v>-1.51191833948298</v>
      </c>
    </row>
    <row r="780" spans="1:78" s="38" customFormat="1" x14ac:dyDescent="0.3">
      <c r="A780" s="91">
        <v>778</v>
      </c>
      <c r="B780" s="19" t="s">
        <v>2845</v>
      </c>
      <c r="C780" s="223" t="s">
        <v>76</v>
      </c>
      <c r="D780" s="177">
        <v>1.190394410953783</v>
      </c>
      <c r="E780" s="108">
        <f t="shared" si="129"/>
        <v>0.2514396579461915</v>
      </c>
      <c r="F780" s="28">
        <v>0.16901807324885162</v>
      </c>
      <c r="G780" s="129">
        <f t="shared" si="130"/>
        <v>0.77206685341842596</v>
      </c>
      <c r="H780" s="144"/>
      <c r="I780" s="145">
        <f t="shared" si="131"/>
        <v>0.77206685341842596</v>
      </c>
      <c r="J780" s="74" t="s">
        <v>2846</v>
      </c>
      <c r="K780" s="74" t="s">
        <v>2847</v>
      </c>
      <c r="L780" s="74" t="str">
        <f t="shared" si="132"/>
        <v>GO:0005730</v>
      </c>
      <c r="M780" s="75" t="str">
        <f t="shared" si="133"/>
        <v/>
      </c>
      <c r="N780" s="74" t="str">
        <f t="shared" si="133"/>
        <v/>
      </c>
      <c r="O780" s="74" t="str">
        <f t="shared" si="133"/>
        <v/>
      </c>
      <c r="P780" s="74" t="str">
        <f t="shared" si="133"/>
        <v>GO:0005730</v>
      </c>
      <c r="Q780" s="76" t="str">
        <f t="shared" si="133"/>
        <v/>
      </c>
      <c r="R780" s="74" t="str">
        <f t="shared" si="133"/>
        <v/>
      </c>
      <c r="S780" s="77">
        <v>2205300</v>
      </c>
      <c r="T780" s="78">
        <v>2614500</v>
      </c>
      <c r="U780" s="78">
        <v>4473400</v>
      </c>
      <c r="V780" s="78">
        <v>4023500</v>
      </c>
      <c r="W780" s="78">
        <v>3802500</v>
      </c>
      <c r="X780" s="79">
        <v>5</v>
      </c>
      <c r="Y780" s="80">
        <v>4167400</v>
      </c>
      <c r="Z780" s="80">
        <v>3718300</v>
      </c>
      <c r="AA780" s="80">
        <v>4174100</v>
      </c>
      <c r="AB780" s="80">
        <v>4251800</v>
      </c>
      <c r="AC780" s="80">
        <v>4067000</v>
      </c>
      <c r="AD780" s="96">
        <v>5</v>
      </c>
      <c r="AE780" s="19">
        <v>21.072544097900401</v>
      </c>
      <c r="AF780" s="19">
        <v>21.3181037902832</v>
      </c>
      <c r="AG780" s="19">
        <v>22.092941284179702</v>
      </c>
      <c r="AH780" s="19">
        <v>21.940019607543899</v>
      </c>
      <c r="AI780" s="19">
        <v>21.858516693115199</v>
      </c>
      <c r="AJ780" s="19">
        <v>21.990716934204102</v>
      </c>
      <c r="AK780" s="19">
        <v>21.8262119293213</v>
      </c>
      <c r="AL780" s="19">
        <v>21.993034362793001</v>
      </c>
      <c r="AM780" s="19">
        <v>22.0196418762207</v>
      </c>
      <c r="AN780" s="19">
        <v>21.9555339813232</v>
      </c>
      <c r="AO780" s="19">
        <v>19.876000000000001</v>
      </c>
      <c r="AP780" s="19">
        <v>169</v>
      </c>
      <c r="AQ780" s="19">
        <v>58</v>
      </c>
      <c r="AR780" s="19">
        <v>7</v>
      </c>
      <c r="AS780" s="19">
        <v>58</v>
      </c>
      <c r="AT780" s="19">
        <v>58</v>
      </c>
      <c r="AU780" s="19">
        <v>0</v>
      </c>
      <c r="AV780" s="19">
        <v>122.48</v>
      </c>
      <c r="AW780" s="19">
        <v>7</v>
      </c>
      <c r="AX780" s="19">
        <v>7</v>
      </c>
      <c r="AY780" s="19">
        <v>7</v>
      </c>
      <c r="AZ780" s="19" t="s">
        <v>43</v>
      </c>
      <c r="BA780" s="19">
        <v>5</v>
      </c>
      <c r="BB780" s="19">
        <v>6</v>
      </c>
      <c r="BC780" s="19">
        <v>5</v>
      </c>
      <c r="BD780" s="19">
        <v>4</v>
      </c>
      <c r="BE780" s="19">
        <v>5</v>
      </c>
      <c r="BF780" s="19">
        <v>5</v>
      </c>
      <c r="BG780" s="19">
        <v>4</v>
      </c>
      <c r="BH780" s="19">
        <v>5</v>
      </c>
      <c r="BI780" s="19">
        <v>5</v>
      </c>
      <c r="BJ780" s="19">
        <v>4</v>
      </c>
      <c r="BK780" s="19">
        <v>169</v>
      </c>
      <c r="BL780" s="19">
        <v>1.1499999999999999</v>
      </c>
      <c r="BM780" s="19">
        <v>37.299999999999997</v>
      </c>
      <c r="BN780" s="19">
        <v>53.8</v>
      </c>
      <c r="BO780" s="19">
        <v>45</v>
      </c>
      <c r="BP780" s="19">
        <v>39.6</v>
      </c>
      <c r="BQ780" s="19">
        <v>46.2</v>
      </c>
      <c r="BR780" s="19">
        <v>40.799999999999997</v>
      </c>
      <c r="BS780" s="19">
        <v>32.5</v>
      </c>
      <c r="BT780" s="19">
        <v>40.799999999999997</v>
      </c>
      <c r="BU780" s="19">
        <v>46.2</v>
      </c>
      <c r="BV780" s="19">
        <v>33.1</v>
      </c>
      <c r="BW780" s="19">
        <v>0.77206685341842596</v>
      </c>
      <c r="BX780" s="19">
        <v>0.493220905923345</v>
      </c>
      <c r="BY780" s="19">
        <v>-0.30060272216796602</v>
      </c>
      <c r="BZ780" s="19">
        <v>-1.5118664246543101</v>
      </c>
    </row>
    <row r="781" spans="1:78" s="38" customFormat="1" x14ac:dyDescent="0.3">
      <c r="A781" s="91">
        <v>779</v>
      </c>
      <c r="B781" s="19" t="s">
        <v>2848</v>
      </c>
      <c r="C781" s="223" t="s">
        <v>76</v>
      </c>
      <c r="D781" s="177">
        <v>1.3891127814537814</v>
      </c>
      <c r="E781" s="108">
        <f t="shared" si="129"/>
        <v>0.47416373584828325</v>
      </c>
      <c r="F781" s="28">
        <v>0.1691897297077809</v>
      </c>
      <c r="G781" s="129">
        <f t="shared" si="130"/>
        <v>0.77162600339281595</v>
      </c>
      <c r="H781" s="144"/>
      <c r="I781" s="145">
        <f t="shared" si="131"/>
        <v>0.77162600339281595</v>
      </c>
      <c r="J781" s="74" t="s">
        <v>2849</v>
      </c>
      <c r="K781" s="74" t="s">
        <v>2850</v>
      </c>
      <c r="L781" s="74" t="str">
        <f t="shared" si="132"/>
        <v/>
      </c>
      <c r="M781" s="75" t="str">
        <f t="shared" si="133"/>
        <v/>
      </c>
      <c r="N781" s="74" t="str">
        <f t="shared" si="133"/>
        <v/>
      </c>
      <c r="O781" s="74" t="str">
        <f t="shared" si="133"/>
        <v/>
      </c>
      <c r="P781" s="74" t="str">
        <f t="shared" si="133"/>
        <v/>
      </c>
      <c r="Q781" s="76" t="str">
        <f t="shared" si="133"/>
        <v/>
      </c>
      <c r="R781" s="74" t="str">
        <f t="shared" si="133"/>
        <v/>
      </c>
      <c r="S781" s="77">
        <v>2100600</v>
      </c>
      <c r="T781" s="78">
        <v>2890700</v>
      </c>
      <c r="U781" s="78">
        <v>2447800</v>
      </c>
      <c r="V781" s="78">
        <v>1222900</v>
      </c>
      <c r="W781" s="78">
        <v>940820</v>
      </c>
      <c r="X781" s="79">
        <v>5</v>
      </c>
      <c r="Y781" s="80">
        <v>2240200</v>
      </c>
      <c r="Z781" s="80">
        <v>3974300</v>
      </c>
      <c r="AA781" s="80">
        <v>2744000</v>
      </c>
      <c r="AB781" s="80">
        <v>2586800</v>
      </c>
      <c r="AC781" s="80">
        <v>1794100</v>
      </c>
      <c r="AD781" s="96">
        <v>5</v>
      </c>
      <c r="AE781" s="19">
        <v>21.0023708343506</v>
      </c>
      <c r="AF781" s="19">
        <v>21.462987899780298</v>
      </c>
      <c r="AG781" s="19">
        <v>21.2230548858643</v>
      </c>
      <c r="AH781" s="19">
        <v>20.221874237060501</v>
      </c>
      <c r="AI781" s="19">
        <v>19.843559265136701</v>
      </c>
      <c r="AJ781" s="19">
        <v>21.0951957702637</v>
      </c>
      <c r="AK781" s="19">
        <v>21.922269821166999</v>
      </c>
      <c r="AL781" s="19">
        <v>21.3878498077393</v>
      </c>
      <c r="AM781" s="19">
        <v>21.302736282348601</v>
      </c>
      <c r="AN781" s="19">
        <v>20.774827957153299</v>
      </c>
      <c r="AO781" s="19">
        <v>77.635999999999996</v>
      </c>
      <c r="AP781" s="19">
        <v>706</v>
      </c>
      <c r="AQ781" s="19">
        <v>26.6</v>
      </c>
      <c r="AR781" s="19">
        <v>13</v>
      </c>
      <c r="AS781" s="19">
        <v>26.6</v>
      </c>
      <c r="AT781" s="19">
        <v>26.6</v>
      </c>
      <c r="AU781" s="19">
        <v>0</v>
      </c>
      <c r="AV781" s="19">
        <v>210.8</v>
      </c>
      <c r="AW781" s="19" t="s">
        <v>43</v>
      </c>
      <c r="AX781" s="19" t="s">
        <v>43</v>
      </c>
      <c r="AY781" s="19" t="s">
        <v>43</v>
      </c>
      <c r="AZ781" s="19" t="s">
        <v>43</v>
      </c>
      <c r="BA781" s="19">
        <v>4</v>
      </c>
      <c r="BB781" s="19">
        <v>5</v>
      </c>
      <c r="BC781" s="19">
        <v>5</v>
      </c>
      <c r="BD781" s="19">
        <v>4</v>
      </c>
      <c r="BE781" s="19">
        <v>4</v>
      </c>
      <c r="BF781" s="19">
        <v>8</v>
      </c>
      <c r="BG781" s="19">
        <v>6</v>
      </c>
      <c r="BH781" s="19">
        <v>7</v>
      </c>
      <c r="BI781" s="19">
        <v>3</v>
      </c>
      <c r="BJ781" s="19">
        <v>6</v>
      </c>
      <c r="BK781" s="19" t="s">
        <v>43</v>
      </c>
      <c r="BL781" s="19">
        <v>2.04</v>
      </c>
      <c r="BM781" s="19">
        <v>8.4</v>
      </c>
      <c r="BN781" s="19">
        <v>9.3000000000000007</v>
      </c>
      <c r="BO781" s="19">
        <v>10.6</v>
      </c>
      <c r="BP781" s="19">
        <v>8.1</v>
      </c>
      <c r="BQ781" s="19">
        <v>8.1</v>
      </c>
      <c r="BR781" s="19">
        <v>16.7</v>
      </c>
      <c r="BS781" s="19">
        <v>15.2</v>
      </c>
      <c r="BT781" s="19">
        <v>15.7</v>
      </c>
      <c r="BU781" s="19">
        <v>5.8</v>
      </c>
      <c r="BV781" s="19">
        <v>10.6</v>
      </c>
      <c r="BW781" s="19">
        <v>0.77162600339281595</v>
      </c>
      <c r="BX781" s="19">
        <v>0.49342339832869098</v>
      </c>
      <c r="BY781" s="19">
        <v>-0.54580650329589597</v>
      </c>
      <c r="BZ781" s="19">
        <v>-1.51117901657426</v>
      </c>
    </row>
    <row r="782" spans="1:78" s="38" customFormat="1" x14ac:dyDescent="0.3">
      <c r="A782" s="91">
        <v>780</v>
      </c>
      <c r="B782" s="19" t="s">
        <v>2851</v>
      </c>
      <c r="C782" s="223" t="s">
        <v>2852</v>
      </c>
      <c r="D782" s="177">
        <v>1.3743128564557137</v>
      </c>
      <c r="E782" s="108">
        <f t="shared" si="129"/>
        <v>0.45871046491189654</v>
      </c>
      <c r="F782" s="28">
        <v>0.16927286053663476</v>
      </c>
      <c r="G782" s="129">
        <f t="shared" si="130"/>
        <v>0.77141266660456298</v>
      </c>
      <c r="H782" s="144"/>
      <c r="I782" s="145">
        <f t="shared" si="131"/>
        <v>0.77141266660456298</v>
      </c>
      <c r="J782" s="74" t="s">
        <v>2853</v>
      </c>
      <c r="K782" s="74" t="s">
        <v>2854</v>
      </c>
      <c r="L782" s="74" t="str">
        <f t="shared" si="132"/>
        <v/>
      </c>
      <c r="M782" s="75" t="str">
        <f t="shared" si="133"/>
        <v/>
      </c>
      <c r="N782" s="74" t="str">
        <f t="shared" si="133"/>
        <v/>
      </c>
      <c r="O782" s="74" t="str">
        <f t="shared" si="133"/>
        <v/>
      </c>
      <c r="P782" s="74" t="str">
        <f t="shared" si="133"/>
        <v/>
      </c>
      <c r="Q782" s="76" t="str">
        <f t="shared" si="133"/>
        <v/>
      </c>
      <c r="R782" s="74" t="str">
        <f t="shared" si="133"/>
        <v/>
      </c>
      <c r="S782" s="77">
        <v>1229200</v>
      </c>
      <c r="T782" s="78">
        <v>2263500</v>
      </c>
      <c r="U782" s="78">
        <v>2615000</v>
      </c>
      <c r="V782" s="78">
        <v>3261800</v>
      </c>
      <c r="W782" s="78">
        <v>2272900</v>
      </c>
      <c r="X782" s="79">
        <v>5</v>
      </c>
      <c r="Y782" s="80">
        <v>4409000</v>
      </c>
      <c r="Z782" s="80">
        <v>3159800</v>
      </c>
      <c r="AA782" s="80">
        <v>3502400</v>
      </c>
      <c r="AB782" s="80">
        <v>1836200</v>
      </c>
      <c r="AC782" s="80">
        <v>3092900</v>
      </c>
      <c r="AD782" s="96">
        <v>5</v>
      </c>
      <c r="AE782" s="19">
        <v>20.2292881011963</v>
      </c>
      <c r="AF782" s="19">
        <v>21.110124588012699</v>
      </c>
      <c r="AG782" s="19">
        <v>21.318380355835</v>
      </c>
      <c r="AH782" s="19">
        <v>21.6372375488281</v>
      </c>
      <c r="AI782" s="19">
        <v>21.116102218627901</v>
      </c>
      <c r="AJ782" s="19">
        <v>22.072019577026399</v>
      </c>
      <c r="AK782" s="19">
        <v>21.591402053833001</v>
      </c>
      <c r="AL782" s="19">
        <v>21.739912033081101</v>
      </c>
      <c r="AM782" s="19">
        <v>20.808292388916001</v>
      </c>
      <c r="AN782" s="19">
        <v>21.560529708862301</v>
      </c>
      <c r="AO782" s="19">
        <v>51.582999999999998</v>
      </c>
      <c r="AP782" s="19">
        <v>475</v>
      </c>
      <c r="AQ782" s="19">
        <v>34.700000000000003</v>
      </c>
      <c r="AR782" s="19">
        <v>12</v>
      </c>
      <c r="AS782" s="19">
        <v>34.700000000000003</v>
      </c>
      <c r="AT782" s="19">
        <v>34.700000000000003</v>
      </c>
      <c r="AU782" s="19">
        <v>0</v>
      </c>
      <c r="AV782" s="19">
        <v>57.16</v>
      </c>
      <c r="AW782" s="19">
        <v>12</v>
      </c>
      <c r="AX782" s="19">
        <v>12</v>
      </c>
      <c r="AY782" s="19">
        <v>12</v>
      </c>
      <c r="AZ782" s="19" t="s">
        <v>43</v>
      </c>
      <c r="BA782" s="19">
        <v>2</v>
      </c>
      <c r="BB782" s="19">
        <v>6</v>
      </c>
      <c r="BC782" s="19">
        <v>5</v>
      </c>
      <c r="BD782" s="19">
        <v>5</v>
      </c>
      <c r="BE782" s="19">
        <v>5</v>
      </c>
      <c r="BF782" s="19">
        <v>9</v>
      </c>
      <c r="BG782" s="19">
        <v>6</v>
      </c>
      <c r="BH782" s="19">
        <v>8</v>
      </c>
      <c r="BI782" s="19">
        <v>4</v>
      </c>
      <c r="BJ782" s="19">
        <v>2</v>
      </c>
      <c r="BK782" s="19">
        <v>475</v>
      </c>
      <c r="BL782" s="19">
        <v>1.1599999999999999</v>
      </c>
      <c r="BM782" s="19">
        <v>6.7</v>
      </c>
      <c r="BN782" s="19">
        <v>18.7</v>
      </c>
      <c r="BO782" s="19">
        <v>12.2</v>
      </c>
      <c r="BP782" s="19">
        <v>16.8</v>
      </c>
      <c r="BQ782" s="19">
        <v>13.9</v>
      </c>
      <c r="BR782" s="19">
        <v>24.8</v>
      </c>
      <c r="BS782" s="19">
        <v>16.600000000000001</v>
      </c>
      <c r="BT782" s="19">
        <v>22.7</v>
      </c>
      <c r="BU782" s="19">
        <v>15.2</v>
      </c>
      <c r="BV782" s="19">
        <v>9.5</v>
      </c>
      <c r="BW782" s="19">
        <v>0.77141266660456298</v>
      </c>
      <c r="BX782" s="19">
        <v>0.49303477051460398</v>
      </c>
      <c r="BY782" s="19">
        <v>-0.47220458984374902</v>
      </c>
      <c r="BZ782" s="19">
        <v>-1.5108463389148601</v>
      </c>
    </row>
    <row r="783" spans="1:78" s="38" customFormat="1" x14ac:dyDescent="0.3">
      <c r="A783" s="91">
        <v>781</v>
      </c>
      <c r="B783" s="19" t="s">
        <v>2855</v>
      </c>
      <c r="C783" s="223" t="s">
        <v>2856</v>
      </c>
      <c r="D783" s="177">
        <v>0.64622986223972256</v>
      </c>
      <c r="E783" s="108">
        <f t="shared" si="129"/>
        <v>-0.62988067590009988</v>
      </c>
      <c r="F783" s="28">
        <v>0.1698897128685963</v>
      </c>
      <c r="G783" s="129">
        <f t="shared" si="130"/>
        <v>0.76983291765633699</v>
      </c>
      <c r="H783" s="144"/>
      <c r="I783" s="145">
        <f t="shared" si="131"/>
        <v>-0.76983291765633699</v>
      </c>
      <c r="J783" s="74" t="s">
        <v>2857</v>
      </c>
      <c r="K783" s="74" t="s">
        <v>2858</v>
      </c>
      <c r="L783" s="74" t="str">
        <f t="shared" si="132"/>
        <v/>
      </c>
      <c r="M783" s="75" t="str">
        <f t="shared" ref="M783:R792" si="134">IF(ISNUMBER(FIND(M$2,$J783))=TRUE,M$2,"")</f>
        <v/>
      </c>
      <c r="N783" s="74" t="str">
        <f t="shared" si="134"/>
        <v/>
      </c>
      <c r="O783" s="74" t="str">
        <f t="shared" si="134"/>
        <v/>
      </c>
      <c r="P783" s="74" t="str">
        <f t="shared" si="134"/>
        <v/>
      </c>
      <c r="Q783" s="76" t="str">
        <f t="shared" si="134"/>
        <v/>
      </c>
      <c r="R783" s="74" t="str">
        <f t="shared" si="134"/>
        <v/>
      </c>
      <c r="S783" s="77">
        <v>107310000</v>
      </c>
      <c r="T783" s="78">
        <v>82015000</v>
      </c>
      <c r="U783" s="78">
        <v>98453000</v>
      </c>
      <c r="V783" s="78">
        <v>37430000</v>
      </c>
      <c r="W783" s="78">
        <v>41516000</v>
      </c>
      <c r="X783" s="79">
        <v>5</v>
      </c>
      <c r="Y783" s="80">
        <v>63401000</v>
      </c>
      <c r="Z783" s="80">
        <v>51190000</v>
      </c>
      <c r="AA783" s="80">
        <v>46926000</v>
      </c>
      <c r="AB783" s="80">
        <v>36792000</v>
      </c>
      <c r="AC783" s="80">
        <v>38679000</v>
      </c>
      <c r="AD783" s="96">
        <v>5</v>
      </c>
      <c r="AE783" s="19">
        <v>26.677209854126001</v>
      </c>
      <c r="AF783" s="19">
        <v>26.289384841918899</v>
      </c>
      <c r="AG783" s="19">
        <v>26.552932739257798</v>
      </c>
      <c r="AH783" s="19">
        <v>25.157691955566399</v>
      </c>
      <c r="AI783" s="19">
        <v>25.307163238525401</v>
      </c>
      <c r="AJ783" s="19">
        <v>25.918003082275401</v>
      </c>
      <c r="AK783" s="19">
        <v>25.609357833862301</v>
      </c>
      <c r="AL783" s="19">
        <v>25.483884811401399</v>
      </c>
      <c r="AM783" s="19">
        <v>25.132888793945298</v>
      </c>
      <c r="AN783" s="19">
        <v>25.2050476074219</v>
      </c>
      <c r="AO783" s="19">
        <v>94.488</v>
      </c>
      <c r="AP783" s="19">
        <v>833</v>
      </c>
      <c r="AQ783" s="19">
        <v>67.099999999999994</v>
      </c>
      <c r="AR783" s="19">
        <v>2</v>
      </c>
      <c r="AS783" s="19">
        <v>58.5</v>
      </c>
      <c r="AT783" s="19">
        <v>1.6</v>
      </c>
      <c r="AU783" s="19">
        <v>0</v>
      </c>
      <c r="AV783" s="19">
        <v>323.31</v>
      </c>
      <c r="AW783" s="19">
        <v>54</v>
      </c>
      <c r="AX783" s="19">
        <v>46</v>
      </c>
      <c r="AY783" s="19">
        <v>2</v>
      </c>
      <c r="AZ783" s="19" t="s">
        <v>43</v>
      </c>
      <c r="BA783" s="19">
        <v>28</v>
      </c>
      <c r="BB783" s="19">
        <v>29</v>
      </c>
      <c r="BC783" s="19">
        <v>30</v>
      </c>
      <c r="BD783" s="19">
        <v>22</v>
      </c>
      <c r="BE783" s="19">
        <v>28</v>
      </c>
      <c r="BF783" s="19">
        <v>29</v>
      </c>
      <c r="BG783" s="19">
        <v>28</v>
      </c>
      <c r="BH783" s="19">
        <v>26</v>
      </c>
      <c r="BI783" s="19">
        <v>27</v>
      </c>
      <c r="BJ783" s="19">
        <v>25</v>
      </c>
      <c r="BK783" s="19">
        <v>833</v>
      </c>
      <c r="BL783" s="19">
        <v>1.98</v>
      </c>
      <c r="BM783" s="19">
        <v>44.3</v>
      </c>
      <c r="BN783" s="19">
        <v>47.8</v>
      </c>
      <c r="BO783" s="19">
        <v>45.3</v>
      </c>
      <c r="BP783" s="19">
        <v>36.5</v>
      </c>
      <c r="BQ783" s="19">
        <v>45.9</v>
      </c>
      <c r="BR783" s="19">
        <v>53.5</v>
      </c>
      <c r="BS783" s="19">
        <v>52.8</v>
      </c>
      <c r="BT783" s="19">
        <v>52.8</v>
      </c>
      <c r="BU783" s="19">
        <v>44.9</v>
      </c>
      <c r="BV783" s="19">
        <v>40.6</v>
      </c>
      <c r="BW783" s="19">
        <v>0.76983291765633699</v>
      </c>
      <c r="BX783" s="19">
        <v>0.49379042331714101</v>
      </c>
      <c r="BY783" s="19">
        <v>0.527040100097658</v>
      </c>
      <c r="BZ783" s="19">
        <v>1.5083823446685201</v>
      </c>
    </row>
    <row r="784" spans="1:78" s="38" customFormat="1" x14ac:dyDescent="0.3">
      <c r="A784" s="91">
        <v>782</v>
      </c>
      <c r="B784" s="19" t="s">
        <v>2859</v>
      </c>
      <c r="C784" s="223" t="s">
        <v>2860</v>
      </c>
      <c r="D784" s="177">
        <v>1.2256572804011949</v>
      </c>
      <c r="E784" s="108">
        <f t="shared" si="129"/>
        <v>0.29355562748948477</v>
      </c>
      <c r="F784" s="28">
        <v>0.17032067558023467</v>
      </c>
      <c r="G784" s="129">
        <f t="shared" si="130"/>
        <v>0.76873262892890404</v>
      </c>
      <c r="H784" s="144"/>
      <c r="I784" s="145">
        <f t="shared" si="131"/>
        <v>0.76873262892890404</v>
      </c>
      <c r="J784" s="74" t="s">
        <v>2861</v>
      </c>
      <c r="K784" s="74" t="s">
        <v>2862</v>
      </c>
      <c r="L784" s="74" t="str">
        <f t="shared" si="132"/>
        <v/>
      </c>
      <c r="M784" s="75" t="str">
        <f t="shared" si="134"/>
        <v/>
      </c>
      <c r="N784" s="74" t="str">
        <f t="shared" si="134"/>
        <v/>
      </c>
      <c r="O784" s="74" t="str">
        <f t="shared" si="134"/>
        <v/>
      </c>
      <c r="P784" s="74" t="str">
        <f t="shared" si="134"/>
        <v/>
      </c>
      <c r="Q784" s="76" t="str">
        <f t="shared" si="134"/>
        <v/>
      </c>
      <c r="R784" s="74" t="str">
        <f t="shared" si="134"/>
        <v/>
      </c>
      <c r="S784" s="77">
        <v>8458200</v>
      </c>
      <c r="T784" s="78">
        <v>5006100</v>
      </c>
      <c r="U784" s="78">
        <v>4788000</v>
      </c>
      <c r="V784" s="78">
        <v>5002200</v>
      </c>
      <c r="W784" s="78">
        <v>3625200</v>
      </c>
      <c r="X784" s="79">
        <v>5</v>
      </c>
      <c r="Y784" s="80">
        <v>5622700</v>
      </c>
      <c r="Z784" s="80">
        <v>7671600</v>
      </c>
      <c r="AA784" s="80">
        <v>7842300</v>
      </c>
      <c r="AB784" s="80">
        <v>5847900</v>
      </c>
      <c r="AC784" s="80">
        <v>5960800</v>
      </c>
      <c r="AD784" s="96">
        <v>5</v>
      </c>
      <c r="AE784" s="19">
        <v>23.011919021606399</v>
      </c>
      <c r="AF784" s="19">
        <v>22.255254745483398</v>
      </c>
      <c r="AG784" s="19">
        <v>22.190992355346701</v>
      </c>
      <c r="AH784" s="19">
        <v>22.2541313171387</v>
      </c>
      <c r="AI784" s="19">
        <v>21.789628982543899</v>
      </c>
      <c r="AJ784" s="19">
        <v>22.4228324890137</v>
      </c>
      <c r="AK784" s="19">
        <v>22.871095657348601</v>
      </c>
      <c r="AL784" s="19">
        <v>22.902845382690401</v>
      </c>
      <c r="AM784" s="19">
        <v>22.479486465454102</v>
      </c>
      <c r="AN784" s="19">
        <v>22.507074356079102</v>
      </c>
      <c r="AO784" s="19">
        <v>79.302000000000007</v>
      </c>
      <c r="AP784" s="19">
        <v>701</v>
      </c>
      <c r="AQ784" s="19">
        <v>34</v>
      </c>
      <c r="AR784" s="19">
        <v>23</v>
      </c>
      <c r="AS784" s="19">
        <v>34</v>
      </c>
      <c r="AT784" s="19">
        <v>34</v>
      </c>
      <c r="AU784" s="19">
        <v>0</v>
      </c>
      <c r="AV784" s="19">
        <v>155.63999999999999</v>
      </c>
      <c r="AW784" s="19">
        <v>23</v>
      </c>
      <c r="AX784" s="19">
        <v>23</v>
      </c>
      <c r="AY784" s="19">
        <v>23</v>
      </c>
      <c r="AZ784" s="19" t="s">
        <v>43</v>
      </c>
      <c r="BA784" s="19">
        <v>8</v>
      </c>
      <c r="BB784" s="19">
        <v>9</v>
      </c>
      <c r="BC784" s="19">
        <v>9</v>
      </c>
      <c r="BD784" s="19">
        <v>4</v>
      </c>
      <c r="BE784" s="19">
        <v>8</v>
      </c>
      <c r="BF784" s="19">
        <v>11</v>
      </c>
      <c r="BG784" s="19">
        <v>10</v>
      </c>
      <c r="BH784" s="19">
        <v>12</v>
      </c>
      <c r="BI784" s="19">
        <v>7</v>
      </c>
      <c r="BJ784" s="19">
        <v>5</v>
      </c>
      <c r="BK784" s="19">
        <v>701</v>
      </c>
      <c r="BL784" s="19">
        <v>1.99</v>
      </c>
      <c r="BM784" s="19">
        <v>13.7</v>
      </c>
      <c r="BN784" s="19">
        <v>17.100000000000001</v>
      </c>
      <c r="BO784" s="19">
        <v>16.7</v>
      </c>
      <c r="BP784" s="19">
        <v>8.4</v>
      </c>
      <c r="BQ784" s="19">
        <v>14.1</v>
      </c>
      <c r="BR784" s="19">
        <v>19</v>
      </c>
      <c r="BS784" s="19">
        <v>18</v>
      </c>
      <c r="BT784" s="19">
        <v>21.8</v>
      </c>
      <c r="BU784" s="19">
        <v>14</v>
      </c>
      <c r="BV784" s="19">
        <v>8.4</v>
      </c>
      <c r="BW784" s="19">
        <v>0.76873262892890404</v>
      </c>
      <c r="BX784" s="19">
        <v>0.49450311850311901</v>
      </c>
      <c r="BY784" s="19">
        <v>-0.33628158569335997</v>
      </c>
      <c r="BZ784" s="19">
        <v>-1.50666562748989</v>
      </c>
    </row>
    <row r="785" spans="1:78" s="38" customFormat="1" x14ac:dyDescent="0.3">
      <c r="A785" s="91">
        <v>783</v>
      </c>
      <c r="B785" s="19" t="s">
        <v>2863</v>
      </c>
      <c r="C785" s="223" t="s">
        <v>76</v>
      </c>
      <c r="D785" s="177">
        <v>0.81785686160394444</v>
      </c>
      <c r="E785" s="108">
        <f t="shared" si="129"/>
        <v>-0.29007972497704443</v>
      </c>
      <c r="F785" s="28">
        <v>0.17058069195554318</v>
      </c>
      <c r="G785" s="129">
        <f t="shared" si="130"/>
        <v>0.76807012821959098</v>
      </c>
      <c r="H785" s="144"/>
      <c r="I785" s="145">
        <f t="shared" si="131"/>
        <v>-0.76807012821959098</v>
      </c>
      <c r="J785" s="74" t="s">
        <v>96</v>
      </c>
      <c r="K785" s="74" t="s">
        <v>97</v>
      </c>
      <c r="L785" s="74" t="str">
        <f t="shared" si="132"/>
        <v/>
      </c>
      <c r="M785" s="75" t="str">
        <f t="shared" si="134"/>
        <v/>
      </c>
      <c r="N785" s="74" t="str">
        <f t="shared" si="134"/>
        <v/>
      </c>
      <c r="O785" s="74" t="str">
        <f t="shared" si="134"/>
        <v/>
      </c>
      <c r="P785" s="74" t="str">
        <f t="shared" si="134"/>
        <v/>
      </c>
      <c r="Q785" s="76" t="str">
        <f t="shared" si="134"/>
        <v/>
      </c>
      <c r="R785" s="74" t="str">
        <f t="shared" si="134"/>
        <v/>
      </c>
      <c r="S785" s="77">
        <v>110530000</v>
      </c>
      <c r="T785" s="78">
        <v>118410000</v>
      </c>
      <c r="U785" s="78">
        <v>135700000</v>
      </c>
      <c r="V785" s="78">
        <v>78370000</v>
      </c>
      <c r="W785" s="78">
        <v>77619000</v>
      </c>
      <c r="X785" s="79">
        <v>5</v>
      </c>
      <c r="Y785" s="80">
        <v>82049000</v>
      </c>
      <c r="Z785" s="80">
        <v>84821000</v>
      </c>
      <c r="AA785" s="80">
        <v>97266000</v>
      </c>
      <c r="AB785" s="80">
        <v>77290000</v>
      </c>
      <c r="AC785" s="80">
        <v>84374000</v>
      </c>
      <c r="AD785" s="96">
        <v>5</v>
      </c>
      <c r="AE785" s="19">
        <v>26.719861984252901</v>
      </c>
      <c r="AF785" s="19">
        <v>26.819215774536101</v>
      </c>
      <c r="AG785" s="19">
        <v>27.015846252441399</v>
      </c>
      <c r="AH785" s="19">
        <v>26.223798751831101</v>
      </c>
      <c r="AI785" s="19">
        <v>26.209905624389599</v>
      </c>
      <c r="AJ785" s="19">
        <v>26.289981842041001</v>
      </c>
      <c r="AK785" s="19">
        <v>26.337917327880898</v>
      </c>
      <c r="AL785" s="19">
        <v>26.5354328155518</v>
      </c>
      <c r="AM785" s="19">
        <v>26.203779220581101</v>
      </c>
      <c r="AN785" s="19">
        <v>26.330295562744102</v>
      </c>
      <c r="AO785" s="19">
        <v>64.338999999999999</v>
      </c>
      <c r="AP785" s="19">
        <v>600</v>
      </c>
      <c r="AQ785" s="19">
        <v>66.7</v>
      </c>
      <c r="AR785" s="19">
        <v>45</v>
      </c>
      <c r="AS785" s="19">
        <v>66.7</v>
      </c>
      <c r="AT785" s="19">
        <v>66.7</v>
      </c>
      <c r="AU785" s="19">
        <v>0</v>
      </c>
      <c r="AV785" s="19">
        <v>323.31</v>
      </c>
      <c r="AW785" s="19">
        <v>45</v>
      </c>
      <c r="AX785" s="19">
        <v>45</v>
      </c>
      <c r="AY785" s="19">
        <v>45</v>
      </c>
      <c r="AZ785" s="19" t="s">
        <v>43</v>
      </c>
      <c r="BA785" s="19">
        <v>30</v>
      </c>
      <c r="BB785" s="19">
        <v>34</v>
      </c>
      <c r="BC785" s="19">
        <v>35</v>
      </c>
      <c r="BD785" s="19">
        <v>23</v>
      </c>
      <c r="BE785" s="19">
        <v>25</v>
      </c>
      <c r="BF785" s="19">
        <v>34</v>
      </c>
      <c r="BG785" s="19">
        <v>32</v>
      </c>
      <c r="BH785" s="19">
        <v>31</v>
      </c>
      <c r="BI785" s="19">
        <v>26</v>
      </c>
      <c r="BJ785" s="19">
        <v>24</v>
      </c>
      <c r="BK785" s="19">
        <v>600</v>
      </c>
      <c r="BL785" s="19">
        <v>1.98</v>
      </c>
      <c r="BM785" s="19">
        <v>49.3</v>
      </c>
      <c r="BN785" s="19">
        <v>56.2</v>
      </c>
      <c r="BO785" s="19">
        <v>56.2</v>
      </c>
      <c r="BP785" s="19">
        <v>47</v>
      </c>
      <c r="BQ785" s="19">
        <v>47.7</v>
      </c>
      <c r="BR785" s="19">
        <v>57.5</v>
      </c>
      <c r="BS785" s="19">
        <v>54.2</v>
      </c>
      <c r="BT785" s="19">
        <v>55.7</v>
      </c>
      <c r="BU785" s="19">
        <v>52</v>
      </c>
      <c r="BV785" s="19">
        <v>48.7</v>
      </c>
      <c r="BW785" s="19">
        <v>0.76807012821959098</v>
      </c>
      <c r="BX785" s="19">
        <v>0.494615916955017</v>
      </c>
      <c r="BY785" s="19">
        <v>0.25824432373046902</v>
      </c>
      <c r="BZ785" s="19">
        <v>1.5056317451224901</v>
      </c>
    </row>
    <row r="786" spans="1:78" s="38" customFormat="1" x14ac:dyDescent="0.3">
      <c r="A786" s="91">
        <v>784</v>
      </c>
      <c r="B786" s="19" t="s">
        <v>2864</v>
      </c>
      <c r="C786" s="223" t="s">
        <v>76</v>
      </c>
      <c r="D786" s="177">
        <v>1.2874770091963215</v>
      </c>
      <c r="E786" s="108">
        <f t="shared" si="129"/>
        <v>0.36454666995441731</v>
      </c>
      <c r="F786" s="28">
        <v>0.17074717284212318</v>
      </c>
      <c r="G786" s="129">
        <f t="shared" si="130"/>
        <v>0.76764647844719203</v>
      </c>
      <c r="H786" s="144"/>
      <c r="I786" s="145">
        <f t="shared" si="131"/>
        <v>0.76764647844719203</v>
      </c>
      <c r="J786" s="74" t="s">
        <v>2865</v>
      </c>
      <c r="K786" s="74" t="s">
        <v>2866</v>
      </c>
      <c r="L786" s="74" t="str">
        <f t="shared" si="132"/>
        <v/>
      </c>
      <c r="M786" s="75" t="str">
        <f t="shared" si="134"/>
        <v/>
      </c>
      <c r="N786" s="74" t="str">
        <f t="shared" si="134"/>
        <v/>
      </c>
      <c r="O786" s="74" t="str">
        <f t="shared" si="134"/>
        <v/>
      </c>
      <c r="P786" s="74" t="str">
        <f t="shared" si="134"/>
        <v/>
      </c>
      <c r="Q786" s="76" t="str">
        <f t="shared" si="134"/>
        <v/>
      </c>
      <c r="R786" s="74" t="str">
        <f t="shared" si="134"/>
        <v/>
      </c>
      <c r="S786" s="77">
        <v>2806100</v>
      </c>
      <c r="T786" s="78">
        <v>2501200</v>
      </c>
      <c r="U786" s="78">
        <v>1091100</v>
      </c>
      <c r="V786" s="78">
        <v>3445400</v>
      </c>
      <c r="W786" s="78">
        <v>2661200</v>
      </c>
      <c r="X786" s="79">
        <v>5</v>
      </c>
      <c r="Y786" s="80">
        <v>3846100</v>
      </c>
      <c r="Z786" s="80">
        <v>3255100</v>
      </c>
      <c r="AA786" s="80">
        <v>3371800</v>
      </c>
      <c r="AB786" s="80">
        <v>2907900</v>
      </c>
      <c r="AC786" s="80">
        <v>2719000</v>
      </c>
      <c r="AD786" s="96">
        <v>5</v>
      </c>
      <c r="AE786" s="19">
        <v>21.4201354980469</v>
      </c>
      <c r="AF786" s="19">
        <v>21.254188537597699</v>
      </c>
      <c r="AG786" s="19">
        <v>20.05735206604</v>
      </c>
      <c r="AH786" s="19">
        <v>21.716239929199201</v>
      </c>
      <c r="AI786" s="19">
        <v>21.343645095825199</v>
      </c>
      <c r="AJ786" s="19">
        <v>21.874965667724599</v>
      </c>
      <c r="AK786" s="19">
        <v>21.634269714355501</v>
      </c>
      <c r="AL786" s="19">
        <v>21.685087203979499</v>
      </c>
      <c r="AM786" s="19">
        <v>21.4715461730957</v>
      </c>
      <c r="AN786" s="19">
        <v>21.3746452331543</v>
      </c>
      <c r="AO786" s="19">
        <v>180.77</v>
      </c>
      <c r="AP786" s="19">
        <v>1643</v>
      </c>
      <c r="AQ786" s="19">
        <v>19.7</v>
      </c>
      <c r="AR786" s="19">
        <v>29</v>
      </c>
      <c r="AS786" s="19">
        <v>19.7</v>
      </c>
      <c r="AT786" s="19">
        <v>19.7</v>
      </c>
      <c r="AU786" s="19">
        <v>0</v>
      </c>
      <c r="AV786" s="19">
        <v>87.507000000000005</v>
      </c>
      <c r="AW786" s="19" t="s">
        <v>43</v>
      </c>
      <c r="AX786" s="19" t="s">
        <v>43</v>
      </c>
      <c r="AY786" s="19" t="s">
        <v>43</v>
      </c>
      <c r="AZ786" s="19" t="s">
        <v>43</v>
      </c>
      <c r="BA786" s="19">
        <v>12</v>
      </c>
      <c r="BB786" s="19">
        <v>5</v>
      </c>
      <c r="BC786" s="19">
        <v>6</v>
      </c>
      <c r="BD786" s="19">
        <v>9</v>
      </c>
      <c r="BE786" s="19">
        <v>9</v>
      </c>
      <c r="BF786" s="19">
        <v>14</v>
      </c>
      <c r="BG786" s="19">
        <v>20</v>
      </c>
      <c r="BH786" s="19">
        <v>17</v>
      </c>
      <c r="BI786" s="19">
        <v>11</v>
      </c>
      <c r="BJ786" s="19">
        <v>8</v>
      </c>
      <c r="BK786" s="19" t="s">
        <v>43</v>
      </c>
      <c r="BL786" s="19">
        <v>2.72</v>
      </c>
      <c r="BM786" s="19">
        <v>8.1</v>
      </c>
      <c r="BN786" s="19">
        <v>4.0999999999999996</v>
      </c>
      <c r="BO786" s="19">
        <v>4.4000000000000004</v>
      </c>
      <c r="BP786" s="19">
        <v>6.8</v>
      </c>
      <c r="BQ786" s="19">
        <v>5.9</v>
      </c>
      <c r="BR786" s="19">
        <v>10.3</v>
      </c>
      <c r="BS786" s="19">
        <v>13.6</v>
      </c>
      <c r="BT786" s="19">
        <v>12.4</v>
      </c>
      <c r="BU786" s="19">
        <v>6.9</v>
      </c>
      <c r="BV786" s="19">
        <v>4.9000000000000004</v>
      </c>
      <c r="BW786" s="19">
        <v>0.76764647844719203</v>
      </c>
      <c r="BX786" s="19">
        <v>0.49466390041493802</v>
      </c>
      <c r="BY786" s="19">
        <v>-0.449790573120119</v>
      </c>
      <c r="BZ786" s="19">
        <v>-1.5049705205417601</v>
      </c>
    </row>
    <row r="787" spans="1:78" s="38" customFormat="1" x14ac:dyDescent="0.3">
      <c r="A787" s="91">
        <v>785</v>
      </c>
      <c r="B787" s="19" t="s">
        <v>2867</v>
      </c>
      <c r="C787" s="223" t="s">
        <v>2868</v>
      </c>
      <c r="D787" s="177">
        <v>1.3266270508171103</v>
      </c>
      <c r="E787" s="108">
        <f t="shared" si="129"/>
        <v>0.40776284880928826</v>
      </c>
      <c r="F787" s="28">
        <v>0.17122315304112731</v>
      </c>
      <c r="G787" s="129">
        <f t="shared" si="130"/>
        <v>0.76643750976325598</v>
      </c>
      <c r="H787" s="144"/>
      <c r="I787" s="145">
        <f t="shared" si="131"/>
        <v>0.76643750976325598</v>
      </c>
      <c r="J787" s="74" t="s">
        <v>2869</v>
      </c>
      <c r="K787" s="74" t="s">
        <v>2870</v>
      </c>
      <c r="L787" s="74" t="str">
        <f t="shared" si="132"/>
        <v>GO:0003735;GO:0005730;GO:0003723</v>
      </c>
      <c r="M787" s="75" t="str">
        <f t="shared" si="134"/>
        <v/>
      </c>
      <c r="N787" s="74" t="str">
        <f t="shared" si="134"/>
        <v>GO:0003735</v>
      </c>
      <c r="O787" s="74" t="str">
        <f t="shared" si="134"/>
        <v/>
      </c>
      <c r="P787" s="74" t="str">
        <f t="shared" si="134"/>
        <v>GO:0005730</v>
      </c>
      <c r="Q787" s="76" t="str">
        <f t="shared" si="134"/>
        <v>GO:0003723</v>
      </c>
      <c r="R787" s="74" t="str">
        <f t="shared" si="134"/>
        <v/>
      </c>
      <c r="S787" s="77">
        <v>65103000</v>
      </c>
      <c r="T787" s="78">
        <v>98406000</v>
      </c>
      <c r="U787" s="78">
        <v>74458000</v>
      </c>
      <c r="V787" s="78">
        <v>65420000</v>
      </c>
      <c r="W787" s="78">
        <v>69696000</v>
      </c>
      <c r="X787" s="79">
        <v>5</v>
      </c>
      <c r="Y787" s="80">
        <v>87856000</v>
      </c>
      <c r="Z787" s="80">
        <v>157950000</v>
      </c>
      <c r="AA787" s="80">
        <v>101410000</v>
      </c>
      <c r="AB787" s="80">
        <v>64810000</v>
      </c>
      <c r="AC787" s="80">
        <v>82916000</v>
      </c>
      <c r="AD787" s="96">
        <v>5</v>
      </c>
      <c r="AE787" s="19">
        <v>25.956220626831101</v>
      </c>
      <c r="AF787" s="19">
        <v>26.552242279052699</v>
      </c>
      <c r="AG787" s="19">
        <v>26.149923324585</v>
      </c>
      <c r="AH787" s="19">
        <v>25.963228225708001</v>
      </c>
      <c r="AI787" s="19">
        <v>26.054573059081999</v>
      </c>
      <c r="AJ787" s="19">
        <v>26.388637542724599</v>
      </c>
      <c r="AK787" s="19">
        <v>27.234891891479499</v>
      </c>
      <c r="AL787" s="19">
        <v>26.595624923706101</v>
      </c>
      <c r="AM787" s="19">
        <v>25.949712753295898</v>
      </c>
      <c r="AN787" s="19">
        <v>26.305147171020501</v>
      </c>
      <c r="AO787" s="19">
        <v>15.928000000000001</v>
      </c>
      <c r="AP787" s="19">
        <v>143</v>
      </c>
      <c r="AQ787" s="19">
        <v>69.2</v>
      </c>
      <c r="AR787" s="19">
        <v>12</v>
      </c>
      <c r="AS787" s="19">
        <v>69.2</v>
      </c>
      <c r="AT787" s="19">
        <v>69.2</v>
      </c>
      <c r="AU787" s="19">
        <v>0</v>
      </c>
      <c r="AV787" s="19">
        <v>118.88</v>
      </c>
      <c r="AW787" s="19" t="s">
        <v>43</v>
      </c>
      <c r="AX787" s="19" t="s">
        <v>43</v>
      </c>
      <c r="AY787" s="19" t="s">
        <v>43</v>
      </c>
      <c r="AZ787" s="19" t="s">
        <v>43</v>
      </c>
      <c r="BA787" s="19">
        <v>5</v>
      </c>
      <c r="BB787" s="19">
        <v>6</v>
      </c>
      <c r="BC787" s="19">
        <v>6</v>
      </c>
      <c r="BD787" s="19">
        <v>9</v>
      </c>
      <c r="BE787" s="19">
        <v>10</v>
      </c>
      <c r="BF787" s="19">
        <v>4</v>
      </c>
      <c r="BG787" s="19">
        <v>5</v>
      </c>
      <c r="BH787" s="19">
        <v>5</v>
      </c>
      <c r="BI787" s="19">
        <v>9</v>
      </c>
      <c r="BJ787" s="19">
        <v>9</v>
      </c>
      <c r="BK787" s="19" t="s">
        <v>43</v>
      </c>
      <c r="BL787" s="19">
        <v>1.48</v>
      </c>
      <c r="BM787" s="19">
        <v>49</v>
      </c>
      <c r="BN787" s="19">
        <v>52.4</v>
      </c>
      <c r="BO787" s="19">
        <v>52.4</v>
      </c>
      <c r="BP787" s="19">
        <v>60.1</v>
      </c>
      <c r="BQ787" s="19">
        <v>65.7</v>
      </c>
      <c r="BR787" s="19">
        <v>35.700000000000003</v>
      </c>
      <c r="BS787" s="19">
        <v>39.200000000000003</v>
      </c>
      <c r="BT787" s="19">
        <v>39.200000000000003</v>
      </c>
      <c r="BU787" s="19">
        <v>60.1</v>
      </c>
      <c r="BV787" s="19">
        <v>60.1</v>
      </c>
      <c r="BW787" s="19">
        <v>0.76643750976325598</v>
      </c>
      <c r="BX787" s="19">
        <v>0.49524361628709501</v>
      </c>
      <c r="BY787" s="19">
        <v>-0.359565353393553</v>
      </c>
      <c r="BZ787" s="19">
        <v>-1.5030832103743801</v>
      </c>
    </row>
    <row r="788" spans="1:78" s="38" customFormat="1" x14ac:dyDescent="0.3">
      <c r="A788" s="91">
        <v>786</v>
      </c>
      <c r="B788" s="19" t="s">
        <v>2871</v>
      </c>
      <c r="C788" s="223" t="s">
        <v>2872</v>
      </c>
      <c r="D788" s="177">
        <v>0.80293311248398924</v>
      </c>
      <c r="E788" s="108">
        <f t="shared" si="129"/>
        <v>-0.31664828436380088</v>
      </c>
      <c r="F788" s="28">
        <v>0.1712801822820087</v>
      </c>
      <c r="G788" s="129">
        <f t="shared" si="130"/>
        <v>0.76629288352288694</v>
      </c>
      <c r="H788" s="144"/>
      <c r="I788" s="145">
        <f t="shared" si="131"/>
        <v>-0.76629288352288694</v>
      </c>
      <c r="J788" s="74" t="s">
        <v>2873</v>
      </c>
      <c r="K788" s="74" t="s">
        <v>2874</v>
      </c>
      <c r="L788" s="74" t="str">
        <f t="shared" si="132"/>
        <v/>
      </c>
      <c r="M788" s="75" t="str">
        <f t="shared" si="134"/>
        <v/>
      </c>
      <c r="N788" s="74" t="str">
        <f t="shared" si="134"/>
        <v/>
      </c>
      <c r="O788" s="74" t="str">
        <f t="shared" si="134"/>
        <v/>
      </c>
      <c r="P788" s="74" t="str">
        <f t="shared" si="134"/>
        <v/>
      </c>
      <c r="Q788" s="76" t="str">
        <f t="shared" si="134"/>
        <v/>
      </c>
      <c r="R788" s="74" t="str">
        <f t="shared" si="134"/>
        <v/>
      </c>
      <c r="S788" s="77">
        <v>4062700</v>
      </c>
      <c r="T788" s="78">
        <v>2926100</v>
      </c>
      <c r="U788" s="78">
        <v>3545300</v>
      </c>
      <c r="V788" s="78">
        <v>4779500</v>
      </c>
      <c r="W788" s="78">
        <v>4126500</v>
      </c>
      <c r="X788" s="79">
        <v>5</v>
      </c>
      <c r="Y788" s="80">
        <v>2694400</v>
      </c>
      <c r="Z788" s="80">
        <v>3720200</v>
      </c>
      <c r="AA788" s="80">
        <v>2196700</v>
      </c>
      <c r="AB788" s="80">
        <v>2340300</v>
      </c>
      <c r="AC788" s="80">
        <v>4657500</v>
      </c>
      <c r="AD788" s="96">
        <v>5</v>
      </c>
      <c r="AE788" s="19">
        <v>21.954008102416999</v>
      </c>
      <c r="AF788" s="19">
        <v>21.480546951293899</v>
      </c>
      <c r="AG788" s="19">
        <v>21.7574768066406</v>
      </c>
      <c r="AH788" s="19">
        <v>22.188428878784201</v>
      </c>
      <c r="AI788" s="19">
        <v>21.976488113403299</v>
      </c>
      <c r="AJ788" s="19">
        <v>21.3615322113037</v>
      </c>
      <c r="AK788" s="19">
        <v>21.826948165893601</v>
      </c>
      <c r="AL788" s="19">
        <v>21.0669059753418</v>
      </c>
      <c r="AM788" s="19">
        <v>21.158262252807599</v>
      </c>
      <c r="AN788" s="19">
        <v>22.151124954223601</v>
      </c>
      <c r="AO788" s="19">
        <v>119.84</v>
      </c>
      <c r="AP788" s="19">
        <v>1089</v>
      </c>
      <c r="AQ788" s="19">
        <v>25</v>
      </c>
      <c r="AR788" s="19">
        <v>20</v>
      </c>
      <c r="AS788" s="19">
        <v>25</v>
      </c>
      <c r="AT788" s="19">
        <v>25</v>
      </c>
      <c r="AU788" s="19">
        <v>0</v>
      </c>
      <c r="AV788" s="19">
        <v>97.772000000000006</v>
      </c>
      <c r="AW788" s="19">
        <v>20</v>
      </c>
      <c r="AX788" s="19">
        <v>20</v>
      </c>
      <c r="AY788" s="19">
        <v>20</v>
      </c>
      <c r="AZ788" s="19" t="s">
        <v>43</v>
      </c>
      <c r="BA788" s="19">
        <v>10</v>
      </c>
      <c r="BB788" s="19">
        <v>10</v>
      </c>
      <c r="BC788" s="19">
        <v>8</v>
      </c>
      <c r="BD788" s="19">
        <v>12</v>
      </c>
      <c r="BE788" s="19">
        <v>13</v>
      </c>
      <c r="BF788" s="19">
        <v>12</v>
      </c>
      <c r="BG788" s="19">
        <v>9</v>
      </c>
      <c r="BH788" s="19">
        <v>7</v>
      </c>
      <c r="BI788" s="19">
        <v>7</v>
      </c>
      <c r="BJ788" s="19">
        <v>4</v>
      </c>
      <c r="BK788" s="19">
        <v>1089</v>
      </c>
      <c r="BL788" s="19">
        <v>2.11</v>
      </c>
      <c r="BM788" s="19">
        <v>13.6</v>
      </c>
      <c r="BN788" s="19">
        <v>14.5</v>
      </c>
      <c r="BO788" s="19">
        <v>11.4</v>
      </c>
      <c r="BP788" s="19">
        <v>16.3</v>
      </c>
      <c r="BQ788" s="19">
        <v>16</v>
      </c>
      <c r="BR788" s="19">
        <v>14.4</v>
      </c>
      <c r="BS788" s="19">
        <v>13.6</v>
      </c>
      <c r="BT788" s="19">
        <v>7.7</v>
      </c>
      <c r="BU788" s="19">
        <v>8.9</v>
      </c>
      <c r="BV788" s="19">
        <v>5.5</v>
      </c>
      <c r="BW788" s="19">
        <v>0.76629288352288705</v>
      </c>
      <c r="BX788" s="19">
        <v>0.49506206896551702</v>
      </c>
      <c r="BY788" s="19">
        <v>0.35843505859374902</v>
      </c>
      <c r="BZ788" s="19">
        <v>1.5028573984229801</v>
      </c>
    </row>
    <row r="789" spans="1:78" s="38" customFormat="1" x14ac:dyDescent="0.3">
      <c r="A789" s="91">
        <v>787</v>
      </c>
      <c r="B789" s="19" t="s">
        <v>2875</v>
      </c>
      <c r="C789" s="223" t="s">
        <v>2876</v>
      </c>
      <c r="D789" s="177">
        <v>1.0702192544297808</v>
      </c>
      <c r="E789" s="108">
        <f t="shared" si="129"/>
        <v>9.7906389967141544E-2</v>
      </c>
      <c r="F789" s="28">
        <v>0.17249094049448821</v>
      </c>
      <c r="G789" s="129">
        <f t="shared" si="130"/>
        <v>0.76323370984620698</v>
      </c>
      <c r="H789" s="144"/>
      <c r="I789" s="145">
        <f t="shared" si="131"/>
        <v>0.76323370984620698</v>
      </c>
      <c r="J789" s="74" t="s">
        <v>2877</v>
      </c>
      <c r="K789" s="74" t="s">
        <v>2878</v>
      </c>
      <c r="L789" s="74" t="str">
        <f t="shared" si="132"/>
        <v/>
      </c>
      <c r="M789" s="75" t="str">
        <f t="shared" si="134"/>
        <v/>
      </c>
      <c r="N789" s="74" t="str">
        <f t="shared" si="134"/>
        <v/>
      </c>
      <c r="O789" s="74" t="str">
        <f t="shared" si="134"/>
        <v/>
      </c>
      <c r="P789" s="74" t="str">
        <f t="shared" si="134"/>
        <v/>
      </c>
      <c r="Q789" s="76" t="str">
        <f t="shared" si="134"/>
        <v/>
      </c>
      <c r="R789" s="74" t="str">
        <f t="shared" si="134"/>
        <v>GO:0097014</v>
      </c>
      <c r="S789" s="77">
        <v>147350000</v>
      </c>
      <c r="T789" s="78">
        <v>146880000</v>
      </c>
      <c r="U789" s="78">
        <v>146840000</v>
      </c>
      <c r="V789" s="78">
        <v>163110000</v>
      </c>
      <c r="W789" s="78">
        <v>156580000</v>
      </c>
      <c r="X789" s="79">
        <v>5</v>
      </c>
      <c r="Y789" s="80">
        <v>163180000</v>
      </c>
      <c r="Z789" s="80">
        <v>146310000</v>
      </c>
      <c r="AA789" s="80">
        <v>151910000</v>
      </c>
      <c r="AB789" s="80">
        <v>173680000</v>
      </c>
      <c r="AC789" s="80">
        <v>179100000</v>
      </c>
      <c r="AD789" s="96">
        <v>5</v>
      </c>
      <c r="AE789" s="19">
        <v>27.134672164916999</v>
      </c>
      <c r="AF789" s="19">
        <v>27.130062103271499</v>
      </c>
      <c r="AG789" s="19">
        <v>27.1296691894531</v>
      </c>
      <c r="AH789" s="19">
        <v>27.2812690734863</v>
      </c>
      <c r="AI789" s="19">
        <v>27.222324371337901</v>
      </c>
      <c r="AJ789" s="19">
        <v>27.281888961791999</v>
      </c>
      <c r="AK789" s="19">
        <v>27.124452590942401</v>
      </c>
      <c r="AL789" s="19">
        <v>27.178642272949201</v>
      </c>
      <c r="AM789" s="19">
        <v>27.3718566894531</v>
      </c>
      <c r="AN789" s="19">
        <v>27.4161891937256</v>
      </c>
      <c r="AO789" s="19">
        <v>55.694000000000003</v>
      </c>
      <c r="AP789" s="19">
        <v>512</v>
      </c>
      <c r="AQ789" s="19">
        <v>81.099999999999994</v>
      </c>
      <c r="AR789" s="19">
        <v>39</v>
      </c>
      <c r="AS789" s="19">
        <v>81.099999999999994</v>
      </c>
      <c r="AT789" s="19">
        <v>81.099999999999994</v>
      </c>
      <c r="AU789" s="19">
        <v>0</v>
      </c>
      <c r="AV789" s="19">
        <v>323.31</v>
      </c>
      <c r="AW789" s="19">
        <v>39</v>
      </c>
      <c r="AX789" s="19">
        <v>39</v>
      </c>
      <c r="AY789" s="19">
        <v>39</v>
      </c>
      <c r="AZ789" s="19" t="s">
        <v>43</v>
      </c>
      <c r="BA789" s="19">
        <v>32</v>
      </c>
      <c r="BB789" s="19">
        <v>28</v>
      </c>
      <c r="BC789" s="19">
        <v>26</v>
      </c>
      <c r="BD789" s="19">
        <v>31</v>
      </c>
      <c r="BE789" s="19">
        <v>31</v>
      </c>
      <c r="BF789" s="19">
        <v>31</v>
      </c>
      <c r="BG789" s="19">
        <v>28</v>
      </c>
      <c r="BH789" s="19">
        <v>30</v>
      </c>
      <c r="BI789" s="19">
        <v>30</v>
      </c>
      <c r="BJ789" s="19">
        <v>26</v>
      </c>
      <c r="BK789" s="19">
        <v>512</v>
      </c>
      <c r="BL789" s="19">
        <v>1.42</v>
      </c>
      <c r="BM789" s="19">
        <v>74.8</v>
      </c>
      <c r="BN789" s="19">
        <v>64.8</v>
      </c>
      <c r="BO789" s="19">
        <v>61.1</v>
      </c>
      <c r="BP789" s="19">
        <v>65</v>
      </c>
      <c r="BQ789" s="19">
        <v>61.9</v>
      </c>
      <c r="BR789" s="19">
        <v>70.7</v>
      </c>
      <c r="BS789" s="19">
        <v>57.4</v>
      </c>
      <c r="BT789" s="19">
        <v>68.8</v>
      </c>
      <c r="BU789" s="19">
        <v>63.3</v>
      </c>
      <c r="BV789" s="19">
        <v>55.5</v>
      </c>
      <c r="BW789" s="19">
        <v>0.76323370984620698</v>
      </c>
      <c r="BX789" s="19">
        <v>0.49811294765840203</v>
      </c>
      <c r="BY789" s="19">
        <v>-9.5006561279294702E-2</v>
      </c>
      <c r="BZ789" s="19">
        <v>-1.49807909028427</v>
      </c>
    </row>
    <row r="790" spans="1:78" s="38" customFormat="1" x14ac:dyDescent="0.3">
      <c r="A790" s="91">
        <v>788</v>
      </c>
      <c r="B790" s="19" t="s">
        <v>2879</v>
      </c>
      <c r="C790" s="223" t="s">
        <v>2880</v>
      </c>
      <c r="D790" s="177">
        <v>1.1445800156845014</v>
      </c>
      <c r="E790" s="108">
        <f t="shared" si="129"/>
        <v>0.19481832282901435</v>
      </c>
      <c r="F790" s="28">
        <v>0.17251080666126495</v>
      </c>
      <c r="G790" s="129">
        <f t="shared" si="130"/>
        <v>0.76318369406113695</v>
      </c>
      <c r="H790" s="144"/>
      <c r="I790" s="145">
        <f t="shared" si="131"/>
        <v>0.76318369406113695</v>
      </c>
      <c r="J790" s="74" t="s">
        <v>2881</v>
      </c>
      <c r="K790" s="74" t="s">
        <v>2882</v>
      </c>
      <c r="L790" s="74" t="str">
        <f t="shared" si="132"/>
        <v/>
      </c>
      <c r="M790" s="75" t="str">
        <f t="shared" si="134"/>
        <v/>
      </c>
      <c r="N790" s="74" t="str">
        <f t="shared" si="134"/>
        <v/>
      </c>
      <c r="O790" s="74" t="str">
        <f t="shared" si="134"/>
        <v/>
      </c>
      <c r="P790" s="74" t="str">
        <f t="shared" si="134"/>
        <v/>
      </c>
      <c r="Q790" s="76" t="str">
        <f t="shared" si="134"/>
        <v/>
      </c>
      <c r="R790" s="74" t="str">
        <f t="shared" si="134"/>
        <v>GO:0097014</v>
      </c>
      <c r="S790" s="77">
        <v>95162000</v>
      </c>
      <c r="T790" s="78">
        <v>94922000</v>
      </c>
      <c r="U790" s="78">
        <v>109750000</v>
      </c>
      <c r="V790" s="78">
        <v>131240000</v>
      </c>
      <c r="W790" s="78">
        <v>135090000</v>
      </c>
      <c r="X790" s="79">
        <v>5</v>
      </c>
      <c r="Y790" s="80">
        <v>149440000</v>
      </c>
      <c r="Z790" s="80">
        <v>144690000</v>
      </c>
      <c r="AA790" s="80">
        <v>113700000</v>
      </c>
      <c r="AB790" s="80">
        <v>119680000</v>
      </c>
      <c r="AC790" s="80">
        <v>120510000</v>
      </c>
      <c r="AD790" s="96">
        <v>5</v>
      </c>
      <c r="AE790" s="19">
        <v>26.503881454467798</v>
      </c>
      <c r="AF790" s="19">
        <v>26.500238418579102</v>
      </c>
      <c r="AG790" s="19">
        <v>26.7096462249756</v>
      </c>
      <c r="AH790" s="19">
        <v>26.9676322937012</v>
      </c>
      <c r="AI790" s="19">
        <v>27.009346008300799</v>
      </c>
      <c r="AJ790" s="19">
        <v>27.154991149902301</v>
      </c>
      <c r="AK790" s="19">
        <v>27.108390808105501</v>
      </c>
      <c r="AL790" s="19">
        <v>26.760656356811499</v>
      </c>
      <c r="AM790" s="19">
        <v>26.8346061706543</v>
      </c>
      <c r="AN790" s="19">
        <v>26.844577789306602</v>
      </c>
      <c r="AO790" s="19">
        <v>78.983000000000004</v>
      </c>
      <c r="AP790" s="19">
        <v>703</v>
      </c>
      <c r="AQ790" s="19">
        <v>62.2</v>
      </c>
      <c r="AR790" s="19">
        <v>53</v>
      </c>
      <c r="AS790" s="19">
        <v>62.2</v>
      </c>
      <c r="AT790" s="19">
        <v>61.3</v>
      </c>
      <c r="AU790" s="19">
        <v>0</v>
      </c>
      <c r="AV790" s="19">
        <v>323.31</v>
      </c>
      <c r="AW790" s="19" t="s">
        <v>43</v>
      </c>
      <c r="AX790" s="19" t="s">
        <v>43</v>
      </c>
      <c r="AY790" s="19" t="s">
        <v>43</v>
      </c>
      <c r="AZ790" s="19" t="s">
        <v>43</v>
      </c>
      <c r="BA790" s="19">
        <v>34</v>
      </c>
      <c r="BB790" s="19">
        <v>36</v>
      </c>
      <c r="BC790" s="19">
        <v>34</v>
      </c>
      <c r="BD790" s="19">
        <v>40</v>
      </c>
      <c r="BE790" s="19">
        <v>44</v>
      </c>
      <c r="BF790" s="19">
        <v>38</v>
      </c>
      <c r="BG790" s="19">
        <v>36</v>
      </c>
      <c r="BH790" s="19">
        <v>36</v>
      </c>
      <c r="BI790" s="19">
        <v>41</v>
      </c>
      <c r="BJ790" s="19">
        <v>39</v>
      </c>
      <c r="BK790" s="19" t="s">
        <v>43</v>
      </c>
      <c r="BL790" s="19">
        <v>1.76</v>
      </c>
      <c r="BM790" s="19">
        <v>48.1</v>
      </c>
      <c r="BN790" s="19">
        <v>56.3</v>
      </c>
      <c r="BO790" s="19">
        <v>53.3</v>
      </c>
      <c r="BP790" s="19">
        <v>52.2</v>
      </c>
      <c r="BQ790" s="19">
        <v>54.3</v>
      </c>
      <c r="BR790" s="19">
        <v>54.6</v>
      </c>
      <c r="BS790" s="19">
        <v>52.6</v>
      </c>
      <c r="BT790" s="19">
        <v>53.2</v>
      </c>
      <c r="BU790" s="19">
        <v>52.5</v>
      </c>
      <c r="BV790" s="19">
        <v>50.9</v>
      </c>
      <c r="BW790" s="19">
        <v>0.76318369406113695</v>
      </c>
      <c r="BX790" s="19">
        <v>0.497811424638679</v>
      </c>
      <c r="BY790" s="19">
        <v>-0.20249557495117201</v>
      </c>
      <c r="BZ790" s="19">
        <v>-1.49800093780401</v>
      </c>
    </row>
    <row r="791" spans="1:78" s="38" customFormat="1" x14ac:dyDescent="0.3">
      <c r="A791" s="91">
        <v>789</v>
      </c>
      <c r="B791" s="19" t="s">
        <v>2883</v>
      </c>
      <c r="C791" s="223" t="s">
        <v>2884</v>
      </c>
      <c r="D791" s="177">
        <v>0.90083183681767354</v>
      </c>
      <c r="E791" s="108">
        <f t="shared" si="129"/>
        <v>-0.15067027945042324</v>
      </c>
      <c r="F791" s="28">
        <v>0.17273242454977847</v>
      </c>
      <c r="G791" s="129">
        <f t="shared" si="130"/>
        <v>0.76262613098333398</v>
      </c>
      <c r="H791" s="144"/>
      <c r="I791" s="145">
        <f t="shared" si="131"/>
        <v>-0.76262613098333398</v>
      </c>
      <c r="J791" s="74" t="s">
        <v>2885</v>
      </c>
      <c r="K791" s="74" t="s">
        <v>2886</v>
      </c>
      <c r="L791" s="74" t="str">
        <f t="shared" si="132"/>
        <v/>
      </c>
      <c r="M791" s="75" t="str">
        <f t="shared" si="134"/>
        <v/>
      </c>
      <c r="N791" s="74" t="str">
        <f t="shared" si="134"/>
        <v/>
      </c>
      <c r="O791" s="74" t="str">
        <f t="shared" si="134"/>
        <v/>
      </c>
      <c r="P791" s="74" t="str">
        <f t="shared" si="134"/>
        <v/>
      </c>
      <c r="Q791" s="76" t="str">
        <f t="shared" si="134"/>
        <v/>
      </c>
      <c r="R791" s="74" t="str">
        <f t="shared" si="134"/>
        <v/>
      </c>
      <c r="S791" s="77">
        <v>23357000</v>
      </c>
      <c r="T791" s="78">
        <v>25835000</v>
      </c>
      <c r="U791" s="78">
        <v>24314000</v>
      </c>
      <c r="V791" s="78">
        <v>21765000</v>
      </c>
      <c r="W791" s="78">
        <v>22781000</v>
      </c>
      <c r="X791" s="79">
        <v>5</v>
      </c>
      <c r="Y791" s="80">
        <v>26593000</v>
      </c>
      <c r="Z791" s="80">
        <v>20266000</v>
      </c>
      <c r="AA791" s="80">
        <v>22585000</v>
      </c>
      <c r="AB791" s="80">
        <v>18209000</v>
      </c>
      <c r="AC791" s="80">
        <v>18692000</v>
      </c>
      <c r="AD791" s="96">
        <v>5</v>
      </c>
      <c r="AE791" s="19">
        <v>24.477352142333999</v>
      </c>
      <c r="AF791" s="19">
        <v>24.62282371521</v>
      </c>
      <c r="AG791" s="19">
        <v>24.535284042358398</v>
      </c>
      <c r="AH791" s="19">
        <v>24.3755073547363</v>
      </c>
      <c r="AI791" s="19">
        <v>24.441328048706101</v>
      </c>
      <c r="AJ791" s="19">
        <v>24.664543151855501</v>
      </c>
      <c r="AK791" s="19">
        <v>24.272558212280298</v>
      </c>
      <c r="AL791" s="19">
        <v>24.428861618041999</v>
      </c>
      <c r="AM791" s="19">
        <v>24.118148803710898</v>
      </c>
      <c r="AN791" s="19">
        <v>24.155918121337901</v>
      </c>
      <c r="AO791" s="19">
        <v>55.265999999999998</v>
      </c>
      <c r="AP791" s="19">
        <v>505</v>
      </c>
      <c r="AQ791" s="19">
        <v>48.3</v>
      </c>
      <c r="AR791" s="19">
        <v>19</v>
      </c>
      <c r="AS791" s="19">
        <v>48.3</v>
      </c>
      <c r="AT791" s="19">
        <v>48.3</v>
      </c>
      <c r="AU791" s="19">
        <v>0</v>
      </c>
      <c r="AV791" s="19">
        <v>323.31</v>
      </c>
      <c r="AW791" s="19" t="s">
        <v>43</v>
      </c>
      <c r="AX791" s="19" t="s">
        <v>43</v>
      </c>
      <c r="AY791" s="19" t="s">
        <v>43</v>
      </c>
      <c r="AZ791" s="19" t="s">
        <v>43</v>
      </c>
      <c r="BA791" s="19">
        <v>8</v>
      </c>
      <c r="BB791" s="19">
        <v>10</v>
      </c>
      <c r="BC791" s="19">
        <v>10</v>
      </c>
      <c r="BD791" s="19">
        <v>12</v>
      </c>
      <c r="BE791" s="19">
        <v>12</v>
      </c>
      <c r="BF791" s="19">
        <v>9</v>
      </c>
      <c r="BG791" s="19">
        <v>9</v>
      </c>
      <c r="BH791" s="19">
        <v>9</v>
      </c>
      <c r="BI791" s="19">
        <v>12</v>
      </c>
      <c r="BJ791" s="19">
        <v>14</v>
      </c>
      <c r="BK791" s="19" t="s">
        <v>43</v>
      </c>
      <c r="BL791" s="19">
        <v>1.64</v>
      </c>
      <c r="BM791" s="19">
        <v>25.3</v>
      </c>
      <c r="BN791" s="19">
        <v>29.5</v>
      </c>
      <c r="BO791" s="19">
        <v>29.5</v>
      </c>
      <c r="BP791" s="19">
        <v>28.7</v>
      </c>
      <c r="BQ791" s="19">
        <v>28.7</v>
      </c>
      <c r="BR791" s="19">
        <v>32.5</v>
      </c>
      <c r="BS791" s="19">
        <v>25.3</v>
      </c>
      <c r="BT791" s="19">
        <v>32.5</v>
      </c>
      <c r="BU791" s="19">
        <v>25.3</v>
      </c>
      <c r="BV791" s="19">
        <v>30.5</v>
      </c>
      <c r="BW791" s="19">
        <v>0.76262613098333398</v>
      </c>
      <c r="BX791" s="19">
        <v>0.49816231086657498</v>
      </c>
      <c r="BY791" s="19">
        <v>0.162453079223635</v>
      </c>
      <c r="BZ791" s="19">
        <v>1.4971296489294199</v>
      </c>
    </row>
    <row r="792" spans="1:78" s="38" customFormat="1" x14ac:dyDescent="0.3">
      <c r="A792" s="91">
        <v>790</v>
      </c>
      <c r="B792" s="19" t="s">
        <v>2887</v>
      </c>
      <c r="C792" s="223" t="s">
        <v>620</v>
      </c>
      <c r="D792" s="177">
        <v>0.82195131731964555</v>
      </c>
      <c r="E792" s="108">
        <f t="shared" si="129"/>
        <v>-0.28287514665121588</v>
      </c>
      <c r="F792" s="28">
        <v>0.17335426442941224</v>
      </c>
      <c r="G792" s="129">
        <f t="shared" si="130"/>
        <v>0.76106547044610395</v>
      </c>
      <c r="H792" s="144"/>
      <c r="I792" s="145">
        <f t="shared" si="131"/>
        <v>-0.76106547044610395</v>
      </c>
      <c r="J792" s="74" t="s">
        <v>2888</v>
      </c>
      <c r="K792" s="74" t="s">
        <v>2889</v>
      </c>
      <c r="L792" s="74" t="str">
        <f t="shared" si="132"/>
        <v/>
      </c>
      <c r="M792" s="75" t="str">
        <f t="shared" si="134"/>
        <v/>
      </c>
      <c r="N792" s="74" t="str">
        <f t="shared" si="134"/>
        <v/>
      </c>
      <c r="O792" s="74" t="str">
        <f t="shared" si="134"/>
        <v/>
      </c>
      <c r="P792" s="74" t="str">
        <f t="shared" si="134"/>
        <v/>
      </c>
      <c r="Q792" s="76" t="str">
        <f t="shared" si="134"/>
        <v/>
      </c>
      <c r="R792" s="74" t="str">
        <f t="shared" si="134"/>
        <v/>
      </c>
      <c r="S792" s="77">
        <v>7865200</v>
      </c>
      <c r="T792" s="78">
        <v>4882600</v>
      </c>
      <c r="U792" s="78">
        <v>5765200</v>
      </c>
      <c r="V792" s="78">
        <v>6025300</v>
      </c>
      <c r="W792" s="78">
        <v>5386100</v>
      </c>
      <c r="X792" s="79">
        <v>5</v>
      </c>
      <c r="Y792" s="80">
        <v>5606600</v>
      </c>
      <c r="Z792" s="80">
        <v>5298400</v>
      </c>
      <c r="AA792" s="80">
        <v>4180200</v>
      </c>
      <c r="AB792" s="80">
        <v>3309500</v>
      </c>
      <c r="AC792" s="80">
        <v>6201700</v>
      </c>
      <c r="AD792" s="96">
        <v>5</v>
      </c>
      <c r="AE792" s="19">
        <v>22.907051086425799</v>
      </c>
      <c r="AF792" s="19">
        <v>22.219217300415</v>
      </c>
      <c r="AG792" s="19">
        <v>22.458938598632798</v>
      </c>
      <c r="AH792" s="19">
        <v>22.5226020812988</v>
      </c>
      <c r="AI792" s="19">
        <v>22.3608093261719</v>
      </c>
      <c r="AJ792" s="19">
        <v>22.418695449829102</v>
      </c>
      <c r="AK792" s="19">
        <v>22.3371257781982</v>
      </c>
      <c r="AL792" s="19">
        <v>21.995140075683601</v>
      </c>
      <c r="AM792" s="19">
        <v>21.658182144165</v>
      </c>
      <c r="AN792" s="19">
        <v>22.564231872558601</v>
      </c>
      <c r="AO792" s="19">
        <v>113.23</v>
      </c>
      <c r="AP792" s="19">
        <v>996</v>
      </c>
      <c r="AQ792" s="19">
        <v>31.2</v>
      </c>
      <c r="AR792" s="19">
        <v>24</v>
      </c>
      <c r="AS792" s="19">
        <v>31.2</v>
      </c>
      <c r="AT792" s="19">
        <v>31.2</v>
      </c>
      <c r="AU792" s="19">
        <v>0</v>
      </c>
      <c r="AV792" s="19">
        <v>87.980999999999995</v>
      </c>
      <c r="AW792" s="19">
        <v>24</v>
      </c>
      <c r="AX792" s="19">
        <v>24</v>
      </c>
      <c r="AY792" s="19">
        <v>24</v>
      </c>
      <c r="AZ792" s="19" t="s">
        <v>43</v>
      </c>
      <c r="BA792" s="19">
        <v>7</v>
      </c>
      <c r="BB792" s="19">
        <v>11</v>
      </c>
      <c r="BC792" s="19">
        <v>11</v>
      </c>
      <c r="BD792" s="19">
        <v>14</v>
      </c>
      <c r="BE792" s="19">
        <v>15</v>
      </c>
      <c r="BF792" s="19">
        <v>14</v>
      </c>
      <c r="BG792" s="19">
        <v>14</v>
      </c>
      <c r="BH792" s="19">
        <v>13</v>
      </c>
      <c r="BI792" s="19">
        <v>6</v>
      </c>
      <c r="BJ792" s="19">
        <v>8</v>
      </c>
      <c r="BK792" s="19">
        <v>996</v>
      </c>
      <c r="BL792" s="19">
        <v>2.1</v>
      </c>
      <c r="BM792" s="19">
        <v>8</v>
      </c>
      <c r="BN792" s="19">
        <v>18</v>
      </c>
      <c r="BO792" s="19">
        <v>19.2</v>
      </c>
      <c r="BP792" s="19">
        <v>15.3</v>
      </c>
      <c r="BQ792" s="19">
        <v>17.8</v>
      </c>
      <c r="BR792" s="19">
        <v>21.1</v>
      </c>
      <c r="BS792" s="19">
        <v>20.2</v>
      </c>
      <c r="BT792" s="19">
        <v>15.3</v>
      </c>
      <c r="BU792" s="19">
        <v>5.5</v>
      </c>
      <c r="BV792" s="19">
        <v>7.2</v>
      </c>
      <c r="BW792" s="19">
        <v>0.76106547044610395</v>
      </c>
      <c r="BX792" s="19">
        <v>0.49924725274725301</v>
      </c>
      <c r="BY792" s="19">
        <v>0.29904861450195203</v>
      </c>
      <c r="BZ792" s="19">
        <v>1.49469020913894</v>
      </c>
    </row>
    <row r="793" spans="1:78" s="38" customFormat="1" x14ac:dyDescent="0.3">
      <c r="A793" s="91">
        <v>791</v>
      </c>
      <c r="B793" s="19" t="s">
        <v>2890</v>
      </c>
      <c r="C793" s="223" t="s">
        <v>2891</v>
      </c>
      <c r="D793" s="177">
        <v>0.7973647322680123</v>
      </c>
      <c r="E793" s="108">
        <f t="shared" si="129"/>
        <v>-0.32668829906711594</v>
      </c>
      <c r="F793" s="28">
        <v>0.17342655257629128</v>
      </c>
      <c r="G793" s="129">
        <f t="shared" si="130"/>
        <v>0.76088440885208397</v>
      </c>
      <c r="H793" s="144"/>
      <c r="I793" s="145">
        <f t="shared" si="131"/>
        <v>-0.76088440885208397</v>
      </c>
      <c r="J793" s="74" t="s">
        <v>2892</v>
      </c>
      <c r="K793" s="74" t="s">
        <v>2893</v>
      </c>
      <c r="L793" s="74" t="str">
        <f t="shared" si="132"/>
        <v/>
      </c>
      <c r="M793" s="75" t="str">
        <f t="shared" ref="M793:R802" si="135">IF(ISNUMBER(FIND(M$2,$J793))=TRUE,M$2,"")</f>
        <v/>
      </c>
      <c r="N793" s="74" t="str">
        <f t="shared" si="135"/>
        <v/>
      </c>
      <c r="O793" s="74" t="str">
        <f t="shared" si="135"/>
        <v/>
      </c>
      <c r="P793" s="74" t="str">
        <f t="shared" si="135"/>
        <v/>
      </c>
      <c r="Q793" s="76" t="str">
        <f t="shared" si="135"/>
        <v/>
      </c>
      <c r="R793" s="74" t="str">
        <f t="shared" si="135"/>
        <v/>
      </c>
      <c r="S793" s="77">
        <v>5316600</v>
      </c>
      <c r="T793" s="78">
        <v>4615800</v>
      </c>
      <c r="U793" s="78">
        <v>5151800</v>
      </c>
      <c r="V793" s="78">
        <v>3551800</v>
      </c>
      <c r="W793" s="78">
        <v>2766000</v>
      </c>
      <c r="X793" s="79">
        <v>5</v>
      </c>
      <c r="Y793" s="80">
        <v>3667800</v>
      </c>
      <c r="Z793" s="80">
        <v>3825400</v>
      </c>
      <c r="AA793" s="80">
        <v>3618100</v>
      </c>
      <c r="AB793" s="80">
        <v>2860000</v>
      </c>
      <c r="AC793" s="80">
        <v>3093900</v>
      </c>
      <c r="AD793" s="96">
        <v>5</v>
      </c>
      <c r="AE793" s="19">
        <v>22.3420734405518</v>
      </c>
      <c r="AF793" s="19">
        <v>22.138149261474599</v>
      </c>
      <c r="AG793" s="19">
        <v>22.296644210815401</v>
      </c>
      <c r="AH793" s="19">
        <v>21.760118484497099</v>
      </c>
      <c r="AI793" s="19">
        <v>21.399370193481399</v>
      </c>
      <c r="AJ793" s="19">
        <v>21.806484222412099</v>
      </c>
      <c r="AK793" s="19">
        <v>21.867179870605501</v>
      </c>
      <c r="AL793" s="19">
        <v>21.786800384521499</v>
      </c>
      <c r="AM793" s="19">
        <v>21.447584152221701</v>
      </c>
      <c r="AN793" s="19">
        <v>21.5609951019287</v>
      </c>
      <c r="AO793" s="19">
        <v>109.59</v>
      </c>
      <c r="AP793" s="19">
        <v>1009</v>
      </c>
      <c r="AQ793" s="19">
        <v>37.200000000000003</v>
      </c>
      <c r="AR793" s="19">
        <v>28</v>
      </c>
      <c r="AS793" s="19">
        <v>37.200000000000003</v>
      </c>
      <c r="AT793" s="19">
        <v>37.200000000000003</v>
      </c>
      <c r="AU793" s="19">
        <v>0</v>
      </c>
      <c r="AV793" s="19">
        <v>102.14</v>
      </c>
      <c r="AW793" s="19">
        <v>28</v>
      </c>
      <c r="AX793" s="19">
        <v>28</v>
      </c>
      <c r="AY793" s="19">
        <v>28</v>
      </c>
      <c r="AZ793" s="19" t="s">
        <v>43</v>
      </c>
      <c r="BA793" s="19">
        <v>18</v>
      </c>
      <c r="BB793" s="19">
        <v>16</v>
      </c>
      <c r="BC793" s="19">
        <v>12</v>
      </c>
      <c r="BD793" s="19">
        <v>11</v>
      </c>
      <c r="BE793" s="19">
        <v>9</v>
      </c>
      <c r="BF793" s="19">
        <v>12</v>
      </c>
      <c r="BG793" s="19">
        <v>10</v>
      </c>
      <c r="BH793" s="19">
        <v>11</v>
      </c>
      <c r="BI793" s="19">
        <v>7</v>
      </c>
      <c r="BJ793" s="19">
        <v>7</v>
      </c>
      <c r="BK793" s="19">
        <v>1009</v>
      </c>
      <c r="BL793" s="19">
        <v>2.0299999999999998</v>
      </c>
      <c r="BM793" s="19">
        <v>24.3</v>
      </c>
      <c r="BN793" s="19">
        <v>22.7</v>
      </c>
      <c r="BO793" s="19">
        <v>16.5</v>
      </c>
      <c r="BP793" s="19">
        <v>13.8</v>
      </c>
      <c r="BQ793" s="19">
        <v>12.2</v>
      </c>
      <c r="BR793" s="19">
        <v>19.399999999999999</v>
      </c>
      <c r="BS793" s="19">
        <v>16.399999999999999</v>
      </c>
      <c r="BT793" s="19">
        <v>17.899999999999999</v>
      </c>
      <c r="BU793" s="19">
        <v>9.1</v>
      </c>
      <c r="BV793" s="19">
        <v>9.1</v>
      </c>
      <c r="BW793" s="19">
        <v>0.76088440885208397</v>
      </c>
      <c r="BX793" s="19">
        <v>0.49912697323267002</v>
      </c>
      <c r="BY793" s="19">
        <v>0.29346237182617302</v>
      </c>
      <c r="BZ793" s="19">
        <v>1.49440713414116</v>
      </c>
    </row>
    <row r="794" spans="1:78" s="38" customFormat="1" x14ac:dyDescent="0.3">
      <c r="A794" s="91">
        <v>792</v>
      </c>
      <c r="B794" s="19" t="s">
        <v>2894</v>
      </c>
      <c r="C794" s="223" t="s">
        <v>1421</v>
      </c>
      <c r="D794" s="177">
        <v>0.75919399371462992</v>
      </c>
      <c r="E794" s="108">
        <f t="shared" si="129"/>
        <v>-0.39745951621695241</v>
      </c>
      <c r="F794" s="28">
        <v>0.17358459621220024</v>
      </c>
      <c r="G794" s="129">
        <f t="shared" si="130"/>
        <v>0.760488816468608</v>
      </c>
      <c r="H794" s="144"/>
      <c r="I794" s="145">
        <f t="shared" si="131"/>
        <v>-0.760488816468608</v>
      </c>
      <c r="J794" s="74" t="s">
        <v>2895</v>
      </c>
      <c r="K794" s="74" t="s">
        <v>2896</v>
      </c>
      <c r="L794" s="74" t="str">
        <f t="shared" si="132"/>
        <v/>
      </c>
      <c r="M794" s="75" t="str">
        <f t="shared" si="135"/>
        <v/>
      </c>
      <c r="N794" s="74" t="str">
        <f t="shared" si="135"/>
        <v/>
      </c>
      <c r="O794" s="74" t="str">
        <f t="shared" si="135"/>
        <v/>
      </c>
      <c r="P794" s="74" t="str">
        <f t="shared" si="135"/>
        <v/>
      </c>
      <c r="Q794" s="76" t="str">
        <f t="shared" si="135"/>
        <v/>
      </c>
      <c r="R794" s="74" t="str">
        <f t="shared" si="135"/>
        <v/>
      </c>
      <c r="S794" s="77">
        <v>3835400</v>
      </c>
      <c r="T794" s="78">
        <v>2769600</v>
      </c>
      <c r="U794" s="78">
        <v>3080100</v>
      </c>
      <c r="V794" s="78">
        <v>3087000</v>
      </c>
      <c r="W794" s="78">
        <v>3997000</v>
      </c>
      <c r="X794" s="79">
        <v>5</v>
      </c>
      <c r="Y794" s="80">
        <v>2215700</v>
      </c>
      <c r="Z794" s="80">
        <v>2302500</v>
      </c>
      <c r="AA794" s="80">
        <v>2345000</v>
      </c>
      <c r="AB794" s="80">
        <v>4855000</v>
      </c>
      <c r="AC794" s="80">
        <v>1012800</v>
      </c>
      <c r="AD794" s="96">
        <v>5</v>
      </c>
      <c r="AE794" s="19">
        <v>21.870944976806602</v>
      </c>
      <c r="AF794" s="19">
        <v>21.401247024536101</v>
      </c>
      <c r="AG794" s="19">
        <v>21.5545463562012</v>
      </c>
      <c r="AH794" s="19">
        <v>21.557773590087901</v>
      </c>
      <c r="AI794" s="19">
        <v>21.930486679077099</v>
      </c>
      <c r="AJ794" s="19">
        <v>21.079330444335898</v>
      </c>
      <c r="AK794" s="19">
        <v>21.134769439697301</v>
      </c>
      <c r="AL794" s="19">
        <v>21.161155700683601</v>
      </c>
      <c r="AM794" s="19">
        <v>22.2110404968262</v>
      </c>
      <c r="AN794" s="19">
        <v>19.9499187469482</v>
      </c>
      <c r="AO794" s="19">
        <v>127.09</v>
      </c>
      <c r="AP794" s="19">
        <v>1132</v>
      </c>
      <c r="AQ794" s="19">
        <v>27.2</v>
      </c>
      <c r="AR794" s="19">
        <v>22</v>
      </c>
      <c r="AS794" s="19">
        <v>27.2</v>
      </c>
      <c r="AT794" s="19">
        <v>27.2</v>
      </c>
      <c r="AU794" s="19">
        <v>0</v>
      </c>
      <c r="AV794" s="19">
        <v>236.7</v>
      </c>
      <c r="AW794" s="19">
        <v>22</v>
      </c>
      <c r="AX794" s="19">
        <v>22</v>
      </c>
      <c r="AY794" s="19">
        <v>22</v>
      </c>
      <c r="AZ794" s="19" t="s">
        <v>43</v>
      </c>
      <c r="BA794" s="19">
        <v>9</v>
      </c>
      <c r="BB794" s="19">
        <v>8</v>
      </c>
      <c r="BC794" s="19">
        <v>9</v>
      </c>
      <c r="BD794" s="19">
        <v>16</v>
      </c>
      <c r="BE794" s="19">
        <v>17</v>
      </c>
      <c r="BF794" s="19">
        <v>7</v>
      </c>
      <c r="BG794" s="19">
        <v>7</v>
      </c>
      <c r="BH794" s="19">
        <v>7</v>
      </c>
      <c r="BI794" s="19">
        <v>15</v>
      </c>
      <c r="BJ794" s="19">
        <v>2</v>
      </c>
      <c r="BK794" s="19">
        <v>1132</v>
      </c>
      <c r="BL794" s="19">
        <v>2.38</v>
      </c>
      <c r="BM794" s="19">
        <v>9.5</v>
      </c>
      <c r="BN794" s="19">
        <v>11.7</v>
      </c>
      <c r="BO794" s="19">
        <v>11.2</v>
      </c>
      <c r="BP794" s="19">
        <v>17.3</v>
      </c>
      <c r="BQ794" s="19">
        <v>18.3</v>
      </c>
      <c r="BR794" s="19">
        <v>9.5</v>
      </c>
      <c r="BS794" s="19">
        <v>7.9</v>
      </c>
      <c r="BT794" s="19">
        <v>8.5</v>
      </c>
      <c r="BU794" s="19">
        <v>16.100000000000001</v>
      </c>
      <c r="BV794" s="19">
        <v>2.6</v>
      </c>
      <c r="BW794" s="19">
        <v>0.760488816468608</v>
      </c>
      <c r="BX794" s="19">
        <v>0.49898560657984897</v>
      </c>
      <c r="BY794" s="19">
        <v>0.55575675964355797</v>
      </c>
      <c r="BZ794" s="19">
        <v>1.4937886136095799</v>
      </c>
    </row>
    <row r="795" spans="1:78" s="38" customFormat="1" x14ac:dyDescent="0.3">
      <c r="A795" s="91">
        <v>793</v>
      </c>
      <c r="B795" s="19" t="s">
        <v>2897</v>
      </c>
      <c r="C795" s="223" t="s">
        <v>2483</v>
      </c>
      <c r="D795" s="177">
        <v>1.342533166925014</v>
      </c>
      <c r="E795" s="108">
        <f t="shared" si="129"/>
        <v>0.42495773004843584</v>
      </c>
      <c r="F795" s="28">
        <v>0.1737193529206541</v>
      </c>
      <c r="G795" s="129">
        <f t="shared" si="130"/>
        <v>0.76015179699063196</v>
      </c>
      <c r="H795" s="144"/>
      <c r="I795" s="145">
        <f t="shared" si="131"/>
        <v>0.76015179699063196</v>
      </c>
      <c r="J795" s="74" t="s">
        <v>2898</v>
      </c>
      <c r="K795" s="74" t="s">
        <v>2899</v>
      </c>
      <c r="L795" s="74" t="str">
        <f t="shared" si="132"/>
        <v/>
      </c>
      <c r="M795" s="75" t="str">
        <f t="shared" si="135"/>
        <v/>
      </c>
      <c r="N795" s="74" t="str">
        <f t="shared" si="135"/>
        <v/>
      </c>
      <c r="O795" s="74" t="str">
        <f t="shared" si="135"/>
        <v/>
      </c>
      <c r="P795" s="74" t="str">
        <f t="shared" si="135"/>
        <v/>
      </c>
      <c r="Q795" s="76" t="str">
        <f t="shared" si="135"/>
        <v/>
      </c>
      <c r="R795" s="74" t="str">
        <f t="shared" si="135"/>
        <v>GO:0097014</v>
      </c>
      <c r="S795" s="77">
        <v>2429400</v>
      </c>
      <c r="T795" s="78">
        <v>5540600</v>
      </c>
      <c r="U795" s="78">
        <v>4166300</v>
      </c>
      <c r="V795" s="78">
        <v>6198800</v>
      </c>
      <c r="W795" s="78">
        <v>4179800</v>
      </c>
      <c r="X795" s="79">
        <v>5</v>
      </c>
      <c r="Y795" s="80">
        <v>9060700</v>
      </c>
      <c r="Z795" s="80">
        <v>4934700</v>
      </c>
      <c r="AA795" s="80">
        <v>6314800</v>
      </c>
      <c r="AB795" s="80">
        <v>5663800</v>
      </c>
      <c r="AC795" s="80">
        <v>4253000</v>
      </c>
      <c r="AD795" s="96">
        <v>5</v>
      </c>
      <c r="AE795" s="19">
        <v>21.2121677398682</v>
      </c>
      <c r="AF795" s="19">
        <v>22.401611328125</v>
      </c>
      <c r="AG795" s="19">
        <v>21.9903354644775</v>
      </c>
      <c r="AH795" s="19">
        <v>22.563556671142599</v>
      </c>
      <c r="AI795" s="19">
        <v>21.995002746581999</v>
      </c>
      <c r="AJ795" s="19">
        <v>23.111190795898398</v>
      </c>
      <c r="AK795" s="19">
        <v>22.234531402587901</v>
      </c>
      <c r="AL795" s="19">
        <v>22.590305328369102</v>
      </c>
      <c r="AM795" s="19">
        <v>22.4333381652832</v>
      </c>
      <c r="AN795" s="19">
        <v>22.0200500488281</v>
      </c>
      <c r="AO795" s="19">
        <v>54.408000000000001</v>
      </c>
      <c r="AP795" s="19">
        <v>489</v>
      </c>
      <c r="AQ795" s="19">
        <v>47.4</v>
      </c>
      <c r="AR795" s="19">
        <v>15</v>
      </c>
      <c r="AS795" s="19">
        <v>47.4</v>
      </c>
      <c r="AT795" s="19">
        <v>47.4</v>
      </c>
      <c r="AU795" s="19">
        <v>0</v>
      </c>
      <c r="AV795" s="19">
        <v>323.31</v>
      </c>
      <c r="AW795" s="19">
        <v>15</v>
      </c>
      <c r="AX795" s="19">
        <v>15</v>
      </c>
      <c r="AY795" s="19">
        <v>15</v>
      </c>
      <c r="AZ795" s="19" t="s">
        <v>43</v>
      </c>
      <c r="BA795" s="19">
        <v>7</v>
      </c>
      <c r="BB795" s="19">
        <v>7</v>
      </c>
      <c r="BC795" s="19">
        <v>7</v>
      </c>
      <c r="BD795" s="19">
        <v>5</v>
      </c>
      <c r="BE795" s="19">
        <v>7</v>
      </c>
      <c r="BF795" s="19">
        <v>12</v>
      </c>
      <c r="BG795" s="19">
        <v>7</v>
      </c>
      <c r="BH795" s="19">
        <v>11</v>
      </c>
      <c r="BI795" s="19">
        <v>6</v>
      </c>
      <c r="BJ795" s="19">
        <v>5</v>
      </c>
      <c r="BK795" s="19">
        <v>489</v>
      </c>
      <c r="BL795" s="19">
        <v>1.29</v>
      </c>
      <c r="BM795" s="19">
        <v>23.7</v>
      </c>
      <c r="BN795" s="19">
        <v>23.3</v>
      </c>
      <c r="BO795" s="19">
        <v>25.4</v>
      </c>
      <c r="BP795" s="19">
        <v>12.1</v>
      </c>
      <c r="BQ795" s="19">
        <v>18.600000000000001</v>
      </c>
      <c r="BR795" s="19">
        <v>42.5</v>
      </c>
      <c r="BS795" s="19">
        <v>19.8</v>
      </c>
      <c r="BT795" s="19">
        <v>36.4</v>
      </c>
      <c r="BU795" s="19">
        <v>16.8</v>
      </c>
      <c r="BV795" s="19">
        <v>12.9</v>
      </c>
      <c r="BW795" s="19">
        <v>0.76015179699063196</v>
      </c>
      <c r="BX795" s="19">
        <v>0.49899178082191797</v>
      </c>
      <c r="BY795" s="19">
        <v>-0.44534835815429802</v>
      </c>
      <c r="BZ795" s="19">
        <v>-1.4932616256998601</v>
      </c>
    </row>
    <row r="796" spans="1:78" s="38" customFormat="1" x14ac:dyDescent="0.3">
      <c r="A796" s="91">
        <v>794</v>
      </c>
      <c r="B796" s="19" t="s">
        <v>2900</v>
      </c>
      <c r="C796" s="223" t="s">
        <v>2901</v>
      </c>
      <c r="D796" s="177">
        <v>0.69459375324271033</v>
      </c>
      <c r="E796" s="108">
        <f t="shared" si="129"/>
        <v>-0.52575865883808659</v>
      </c>
      <c r="F796" s="28">
        <v>0.17386729740233386</v>
      </c>
      <c r="G796" s="129">
        <f t="shared" si="130"/>
        <v>0.759782096509662</v>
      </c>
      <c r="H796" s="144"/>
      <c r="I796" s="145">
        <f t="shared" si="131"/>
        <v>-0.759782096509662</v>
      </c>
      <c r="J796" s="74" t="s">
        <v>2902</v>
      </c>
      <c r="K796" s="74" t="s">
        <v>2903</v>
      </c>
      <c r="L796" s="74" t="str">
        <f t="shared" si="132"/>
        <v/>
      </c>
      <c r="M796" s="75" t="str">
        <f t="shared" si="135"/>
        <v/>
      </c>
      <c r="N796" s="74" t="str">
        <f t="shared" si="135"/>
        <v/>
      </c>
      <c r="O796" s="74" t="str">
        <f t="shared" si="135"/>
        <v/>
      </c>
      <c r="P796" s="74" t="str">
        <f t="shared" si="135"/>
        <v/>
      </c>
      <c r="Q796" s="76" t="str">
        <f t="shared" si="135"/>
        <v/>
      </c>
      <c r="R796" s="74" t="str">
        <f t="shared" si="135"/>
        <v/>
      </c>
      <c r="S796" s="77">
        <v>7085800</v>
      </c>
      <c r="T796" s="78">
        <v>5790900</v>
      </c>
      <c r="U796" s="78">
        <v>7635000</v>
      </c>
      <c r="V796" s="78">
        <v>2931500</v>
      </c>
      <c r="W796" s="78">
        <v>5467800</v>
      </c>
      <c r="X796" s="79">
        <v>5</v>
      </c>
      <c r="Y796" s="80">
        <v>2815500</v>
      </c>
      <c r="Z796" s="80">
        <v>3595200</v>
      </c>
      <c r="AA796" s="80">
        <v>2917700</v>
      </c>
      <c r="AB796" s="80">
        <v>9053000</v>
      </c>
      <c r="AC796" s="80">
        <v>1700000</v>
      </c>
      <c r="AD796" s="96">
        <v>5</v>
      </c>
      <c r="AE796" s="19">
        <v>22.7565002441406</v>
      </c>
      <c r="AF796" s="19">
        <v>22.465356826782202</v>
      </c>
      <c r="AG796" s="19">
        <v>22.8641967773438</v>
      </c>
      <c r="AH796" s="19">
        <v>21.483207702636701</v>
      </c>
      <c r="AI796" s="19">
        <v>22.3825283050537</v>
      </c>
      <c r="AJ796" s="19">
        <v>21.4249591827393</v>
      </c>
      <c r="AK796" s="19">
        <v>21.777641296386701</v>
      </c>
      <c r="AL796" s="19">
        <v>21.4764003753662</v>
      </c>
      <c r="AM796" s="19">
        <v>23.1099643707275</v>
      </c>
      <c r="AN796" s="19">
        <v>20.6971035003662</v>
      </c>
      <c r="AO796" s="19">
        <v>95.162999999999997</v>
      </c>
      <c r="AP796" s="19">
        <v>837</v>
      </c>
      <c r="AQ796" s="19">
        <v>31.3</v>
      </c>
      <c r="AR796" s="19">
        <v>11</v>
      </c>
      <c r="AS796" s="19">
        <v>20</v>
      </c>
      <c r="AT796" s="19">
        <v>17.7</v>
      </c>
      <c r="AU796" s="19">
        <v>0</v>
      </c>
      <c r="AV796" s="19">
        <v>134.03</v>
      </c>
      <c r="AW796" s="19">
        <v>28</v>
      </c>
      <c r="AX796" s="19">
        <v>13</v>
      </c>
      <c r="AY796" s="19">
        <v>11</v>
      </c>
      <c r="AZ796" s="19" t="s">
        <v>43</v>
      </c>
      <c r="BA796" s="19">
        <v>7</v>
      </c>
      <c r="BB796" s="19">
        <v>8</v>
      </c>
      <c r="BC796" s="19">
        <v>10</v>
      </c>
      <c r="BD796" s="19">
        <v>5</v>
      </c>
      <c r="BE796" s="19">
        <v>3</v>
      </c>
      <c r="BF796" s="19">
        <v>7</v>
      </c>
      <c r="BG796" s="19">
        <v>8</v>
      </c>
      <c r="BH796" s="19">
        <v>7</v>
      </c>
      <c r="BI796" s="19">
        <v>4</v>
      </c>
      <c r="BJ796" s="19">
        <v>2</v>
      </c>
      <c r="BK796" s="19">
        <v>837</v>
      </c>
      <c r="BL796" s="19">
        <v>1.98</v>
      </c>
      <c r="BM796" s="19">
        <v>19.5</v>
      </c>
      <c r="BN796" s="19">
        <v>23.1</v>
      </c>
      <c r="BO796" s="19">
        <v>25.6</v>
      </c>
      <c r="BP796" s="19">
        <v>14.3</v>
      </c>
      <c r="BQ796" s="19">
        <v>10.9</v>
      </c>
      <c r="BR796" s="19">
        <v>21.7</v>
      </c>
      <c r="BS796" s="19">
        <v>20.2</v>
      </c>
      <c r="BT796" s="19">
        <v>19.600000000000001</v>
      </c>
      <c r="BU796" s="19">
        <v>14.2</v>
      </c>
      <c r="BV796" s="19">
        <v>11</v>
      </c>
      <c r="BW796" s="19">
        <v>0.759782096509662</v>
      </c>
      <c r="BX796" s="19">
        <v>0.49912114989733097</v>
      </c>
      <c r="BY796" s="19">
        <v>0.693144226074217</v>
      </c>
      <c r="BZ796" s="19">
        <v>1.4926834847095301</v>
      </c>
    </row>
    <row r="797" spans="1:78" s="38" customFormat="1" x14ac:dyDescent="0.3">
      <c r="A797" s="91">
        <v>795</v>
      </c>
      <c r="B797" s="19" t="s">
        <v>2904</v>
      </c>
      <c r="C797" s="223" t="s">
        <v>2905</v>
      </c>
      <c r="D797" s="177">
        <v>0.76699123114696599</v>
      </c>
      <c r="E797" s="108">
        <f t="shared" si="129"/>
        <v>-0.38271801110061787</v>
      </c>
      <c r="F797" s="28">
        <v>0.17435814579140194</v>
      </c>
      <c r="G797" s="129">
        <f t="shared" si="130"/>
        <v>0.75855775812673398</v>
      </c>
      <c r="H797" s="144"/>
      <c r="I797" s="145">
        <f t="shared" si="131"/>
        <v>-0.75855775812673398</v>
      </c>
      <c r="J797" s="74" t="s">
        <v>2906</v>
      </c>
      <c r="K797" s="74" t="s">
        <v>2907</v>
      </c>
      <c r="L797" s="74" t="str">
        <f t="shared" si="132"/>
        <v/>
      </c>
      <c r="M797" s="75" t="str">
        <f t="shared" si="135"/>
        <v/>
      </c>
      <c r="N797" s="74" t="str">
        <f t="shared" si="135"/>
        <v/>
      </c>
      <c r="O797" s="74" t="str">
        <f t="shared" si="135"/>
        <v/>
      </c>
      <c r="P797" s="74" t="str">
        <f t="shared" si="135"/>
        <v/>
      </c>
      <c r="Q797" s="76" t="str">
        <f t="shared" si="135"/>
        <v/>
      </c>
      <c r="R797" s="74" t="str">
        <f t="shared" si="135"/>
        <v/>
      </c>
      <c r="S797" s="77">
        <v>13147000</v>
      </c>
      <c r="T797" s="78">
        <v>10434000</v>
      </c>
      <c r="U797" s="78">
        <v>11047000</v>
      </c>
      <c r="V797" s="78">
        <v>16786000</v>
      </c>
      <c r="W797" s="78">
        <v>19861000</v>
      </c>
      <c r="X797" s="79">
        <v>5</v>
      </c>
      <c r="Y797" s="80">
        <v>8657000</v>
      </c>
      <c r="Z797" s="80">
        <v>9003300</v>
      </c>
      <c r="AA797" s="80">
        <v>10198000</v>
      </c>
      <c r="AB797" s="80">
        <v>18230000</v>
      </c>
      <c r="AC797" s="80">
        <v>8579000</v>
      </c>
      <c r="AD797" s="96">
        <v>5</v>
      </c>
      <c r="AE797" s="19">
        <v>23.648229598998999</v>
      </c>
      <c r="AF797" s="19">
        <v>23.3147888183594</v>
      </c>
      <c r="AG797" s="19">
        <v>23.397151947021499</v>
      </c>
      <c r="AH797" s="19">
        <v>24.000755310058601</v>
      </c>
      <c r="AI797" s="19">
        <v>24.243434906005898</v>
      </c>
      <c r="AJ797" s="19">
        <v>23.045434951782202</v>
      </c>
      <c r="AK797" s="19">
        <v>23.102022171020501</v>
      </c>
      <c r="AL797" s="19">
        <v>23.281782150268601</v>
      </c>
      <c r="AM797" s="19">
        <v>24.1198120117188</v>
      </c>
      <c r="AN797" s="19">
        <v>23.032377243041999</v>
      </c>
      <c r="AO797" s="19">
        <v>132.58000000000001</v>
      </c>
      <c r="AP797" s="19">
        <v>1181</v>
      </c>
      <c r="AQ797" s="19">
        <v>41.8</v>
      </c>
      <c r="AR797" s="19">
        <v>41</v>
      </c>
      <c r="AS797" s="19">
        <v>41.8</v>
      </c>
      <c r="AT797" s="19">
        <v>41.8</v>
      </c>
      <c r="AU797" s="19">
        <v>0</v>
      </c>
      <c r="AV797" s="19">
        <v>241.8</v>
      </c>
      <c r="AW797" s="19" t="s">
        <v>43</v>
      </c>
      <c r="AX797" s="19" t="s">
        <v>43</v>
      </c>
      <c r="AY797" s="19" t="s">
        <v>43</v>
      </c>
      <c r="AZ797" s="19" t="s">
        <v>43</v>
      </c>
      <c r="BA797" s="19">
        <v>14</v>
      </c>
      <c r="BB797" s="19">
        <v>18</v>
      </c>
      <c r="BC797" s="19">
        <v>22</v>
      </c>
      <c r="BD797" s="19">
        <v>29</v>
      </c>
      <c r="BE797" s="19">
        <v>28</v>
      </c>
      <c r="BF797" s="19">
        <v>22</v>
      </c>
      <c r="BG797" s="19">
        <v>19</v>
      </c>
      <c r="BH797" s="19">
        <v>21</v>
      </c>
      <c r="BI797" s="19">
        <v>27</v>
      </c>
      <c r="BJ797" s="19">
        <v>22</v>
      </c>
      <c r="BK797" s="19" t="s">
        <v>43</v>
      </c>
      <c r="BL797" s="19">
        <v>2.38</v>
      </c>
      <c r="BM797" s="19">
        <v>15.8</v>
      </c>
      <c r="BN797" s="19">
        <v>19.7</v>
      </c>
      <c r="BO797" s="19">
        <v>24.3</v>
      </c>
      <c r="BP797" s="19">
        <v>26.2</v>
      </c>
      <c r="BQ797" s="19">
        <v>26</v>
      </c>
      <c r="BR797" s="19">
        <v>22.3</v>
      </c>
      <c r="BS797" s="19">
        <v>19.8</v>
      </c>
      <c r="BT797" s="19">
        <v>21.2</v>
      </c>
      <c r="BU797" s="19">
        <v>26.5</v>
      </c>
      <c r="BV797" s="19">
        <v>19.899999999999999</v>
      </c>
      <c r="BW797" s="19">
        <v>0.75855775812673398</v>
      </c>
      <c r="BX797" s="19">
        <v>0.50040492476060205</v>
      </c>
      <c r="BY797" s="19">
        <v>0.40458641052245897</v>
      </c>
      <c r="BZ797" s="19">
        <v>1.4907684736000799</v>
      </c>
    </row>
    <row r="798" spans="1:78" s="38" customFormat="1" x14ac:dyDescent="0.3">
      <c r="A798" s="91">
        <v>796</v>
      </c>
      <c r="B798" s="19" t="s">
        <v>2908</v>
      </c>
      <c r="C798" s="223" t="s">
        <v>2909</v>
      </c>
      <c r="D798" s="177">
        <v>1.2138768232772519</v>
      </c>
      <c r="E798" s="108">
        <f t="shared" si="129"/>
        <v>0.27962203323854312</v>
      </c>
      <c r="F798" s="28">
        <v>0.17527630272265493</v>
      </c>
      <c r="G798" s="129">
        <f t="shared" si="130"/>
        <v>0.75627679635609302</v>
      </c>
      <c r="H798" s="144"/>
      <c r="I798" s="145">
        <f t="shared" si="131"/>
        <v>0.75627679635609302</v>
      </c>
      <c r="J798" s="74" t="s">
        <v>2910</v>
      </c>
      <c r="K798" s="74" t="s">
        <v>2911</v>
      </c>
      <c r="L798" s="74" t="str">
        <f t="shared" si="132"/>
        <v/>
      </c>
      <c r="M798" s="75" t="str">
        <f t="shared" si="135"/>
        <v/>
      </c>
      <c r="N798" s="74" t="str">
        <f t="shared" si="135"/>
        <v/>
      </c>
      <c r="O798" s="74" t="str">
        <f t="shared" si="135"/>
        <v/>
      </c>
      <c r="P798" s="74" t="str">
        <f t="shared" si="135"/>
        <v/>
      </c>
      <c r="Q798" s="76" t="str">
        <f t="shared" si="135"/>
        <v/>
      </c>
      <c r="R798" s="74" t="str">
        <f t="shared" si="135"/>
        <v/>
      </c>
      <c r="S798" s="77">
        <v>43342000</v>
      </c>
      <c r="T798" s="78">
        <v>34470000</v>
      </c>
      <c r="U798" s="78">
        <v>39356000</v>
      </c>
      <c r="V798" s="78">
        <v>76365000</v>
      </c>
      <c r="W798" s="78">
        <v>70072000</v>
      </c>
      <c r="X798" s="79">
        <v>5</v>
      </c>
      <c r="Y798" s="80">
        <v>58728000</v>
      </c>
      <c r="Z798" s="80">
        <v>58815000</v>
      </c>
      <c r="AA798" s="80">
        <v>69854000</v>
      </c>
      <c r="AB798" s="80">
        <v>66174000</v>
      </c>
      <c r="AC798" s="80">
        <v>66413000</v>
      </c>
      <c r="AD798" s="96">
        <v>5</v>
      </c>
      <c r="AE798" s="19">
        <v>25.3692626953125</v>
      </c>
      <c r="AF798" s="19">
        <v>25.0388374328613</v>
      </c>
      <c r="AG798" s="19">
        <v>25.230079650878899</v>
      </c>
      <c r="AH798" s="19">
        <v>26.186408996581999</v>
      </c>
      <c r="AI798" s="19">
        <v>26.062334060668899</v>
      </c>
      <c r="AJ798" s="19">
        <v>25.807544708251999</v>
      </c>
      <c r="AK798" s="19">
        <v>25.8096809387207</v>
      </c>
      <c r="AL798" s="19">
        <v>26.05784034729</v>
      </c>
      <c r="AM798" s="19">
        <v>25.979761123657202</v>
      </c>
      <c r="AN798" s="19">
        <v>25.984962463378899</v>
      </c>
      <c r="AO798" s="19">
        <v>15.654</v>
      </c>
      <c r="AP798" s="19">
        <v>138</v>
      </c>
      <c r="AQ798" s="19">
        <v>84.1</v>
      </c>
      <c r="AR798" s="19">
        <v>11</v>
      </c>
      <c r="AS798" s="19">
        <v>84.1</v>
      </c>
      <c r="AT798" s="19">
        <v>84.1</v>
      </c>
      <c r="AU798" s="19">
        <v>0</v>
      </c>
      <c r="AV798" s="19">
        <v>323.31</v>
      </c>
      <c r="AW798" s="19">
        <v>11</v>
      </c>
      <c r="AX798" s="19">
        <v>11</v>
      </c>
      <c r="AY798" s="19">
        <v>11</v>
      </c>
      <c r="AZ798" s="19" t="s">
        <v>43</v>
      </c>
      <c r="BA798" s="19">
        <v>7</v>
      </c>
      <c r="BB798" s="19">
        <v>9</v>
      </c>
      <c r="BC798" s="19">
        <v>9</v>
      </c>
      <c r="BD798" s="19">
        <v>10</v>
      </c>
      <c r="BE798" s="19">
        <v>10</v>
      </c>
      <c r="BF798" s="19">
        <v>8</v>
      </c>
      <c r="BG798" s="19">
        <v>9</v>
      </c>
      <c r="BH798" s="19">
        <v>9</v>
      </c>
      <c r="BI798" s="19">
        <v>10</v>
      </c>
      <c r="BJ798" s="19">
        <v>10</v>
      </c>
      <c r="BK798" s="19">
        <v>138</v>
      </c>
      <c r="BL798" s="19">
        <v>1.22</v>
      </c>
      <c r="BM798" s="19">
        <v>46.4</v>
      </c>
      <c r="BN798" s="19">
        <v>73.900000000000006</v>
      </c>
      <c r="BO798" s="19">
        <v>73.900000000000006</v>
      </c>
      <c r="BP798" s="19">
        <v>79.7</v>
      </c>
      <c r="BQ798" s="19">
        <v>84.1</v>
      </c>
      <c r="BR798" s="19">
        <v>73.900000000000006</v>
      </c>
      <c r="BS798" s="19">
        <v>73.900000000000006</v>
      </c>
      <c r="BT798" s="19">
        <v>73.900000000000006</v>
      </c>
      <c r="BU798" s="19">
        <v>83.3</v>
      </c>
      <c r="BV798" s="19">
        <v>83.3</v>
      </c>
      <c r="BW798" s="19">
        <v>0.75627679635609302</v>
      </c>
      <c r="BX798" s="19">
        <v>0.50204365620736702</v>
      </c>
      <c r="BY798" s="19">
        <v>-0.35057334899902098</v>
      </c>
      <c r="BZ798" s="19">
        <v>-1.48719921644649</v>
      </c>
    </row>
    <row r="799" spans="1:78" s="38" customFormat="1" x14ac:dyDescent="0.3">
      <c r="A799" s="91">
        <v>797</v>
      </c>
      <c r="B799" s="19" t="s">
        <v>2912</v>
      </c>
      <c r="C799" s="223" t="s">
        <v>2913</v>
      </c>
      <c r="D799" s="177">
        <v>1.212550475868964</v>
      </c>
      <c r="E799" s="108">
        <f t="shared" si="129"/>
        <v>0.27804480484213329</v>
      </c>
      <c r="F799" s="28">
        <v>0.17583416255657719</v>
      </c>
      <c r="G799" s="129">
        <f t="shared" si="130"/>
        <v>0.75489674263867201</v>
      </c>
      <c r="H799" s="144"/>
      <c r="I799" s="145">
        <f t="shared" si="131"/>
        <v>0.75489674263867201</v>
      </c>
      <c r="J799" s="74" t="s">
        <v>2914</v>
      </c>
      <c r="K799" s="74" t="s">
        <v>2915</v>
      </c>
      <c r="L799" s="74" t="str">
        <f t="shared" si="132"/>
        <v/>
      </c>
      <c r="M799" s="75" t="str">
        <f t="shared" si="135"/>
        <v/>
      </c>
      <c r="N799" s="74" t="str">
        <f t="shared" si="135"/>
        <v/>
      </c>
      <c r="O799" s="74" t="str">
        <f t="shared" si="135"/>
        <v/>
      </c>
      <c r="P799" s="74" t="str">
        <f t="shared" si="135"/>
        <v/>
      </c>
      <c r="Q799" s="76" t="str">
        <f t="shared" si="135"/>
        <v/>
      </c>
      <c r="R799" s="74" t="str">
        <f t="shared" si="135"/>
        <v>GO:0097014</v>
      </c>
      <c r="S799" s="77">
        <v>1163600</v>
      </c>
      <c r="T799" s="78">
        <v>1254000</v>
      </c>
      <c r="U799" s="78">
        <v>1099700</v>
      </c>
      <c r="V799" s="78">
        <v>2427800</v>
      </c>
      <c r="W799" s="78">
        <v>1756600</v>
      </c>
      <c r="X799" s="79">
        <v>5</v>
      </c>
      <c r="Y799" s="80">
        <v>1516600</v>
      </c>
      <c r="Z799" s="80">
        <v>1891900</v>
      </c>
      <c r="AA799" s="80">
        <v>1952600</v>
      </c>
      <c r="AB799" s="80">
        <v>1990200</v>
      </c>
      <c r="AC799" s="80">
        <v>1987400</v>
      </c>
      <c r="AD799" s="96">
        <v>5</v>
      </c>
      <c r="AE799" s="19">
        <v>20.150163650512699</v>
      </c>
      <c r="AF799" s="19">
        <v>20.258106231689499</v>
      </c>
      <c r="AG799" s="19">
        <v>20.068677902221701</v>
      </c>
      <c r="AH799" s="19">
        <v>21.211217880248999</v>
      </c>
      <c r="AI799" s="19">
        <v>20.7443542480469</v>
      </c>
      <c r="AJ799" s="19">
        <v>20.5324096679688</v>
      </c>
      <c r="AK799" s="19">
        <v>20.851404190063501</v>
      </c>
      <c r="AL799" s="19">
        <v>20.896965026855501</v>
      </c>
      <c r="AM799" s="19">
        <v>20.924482345581101</v>
      </c>
      <c r="AN799" s="19">
        <v>20.922451019287099</v>
      </c>
      <c r="AO799" s="19">
        <v>36.265999999999998</v>
      </c>
      <c r="AP799" s="19">
        <v>334</v>
      </c>
      <c r="AQ799" s="19">
        <v>36.5</v>
      </c>
      <c r="AR799" s="19">
        <v>8</v>
      </c>
      <c r="AS799" s="19">
        <v>36.5</v>
      </c>
      <c r="AT799" s="19">
        <v>36.5</v>
      </c>
      <c r="AU799" s="19">
        <v>0</v>
      </c>
      <c r="AV799" s="19">
        <v>56.691000000000003</v>
      </c>
      <c r="AW799" s="19">
        <v>8</v>
      </c>
      <c r="AX799" s="19">
        <v>8</v>
      </c>
      <c r="AY799" s="19">
        <v>8</v>
      </c>
      <c r="AZ799" s="19" t="s">
        <v>43</v>
      </c>
      <c r="BA799" s="19">
        <v>3</v>
      </c>
      <c r="BB799" s="19">
        <v>4</v>
      </c>
      <c r="BC799" s="19">
        <v>4</v>
      </c>
      <c r="BD799" s="19">
        <v>3</v>
      </c>
      <c r="BE799" s="19">
        <v>5</v>
      </c>
      <c r="BF799" s="19">
        <v>3</v>
      </c>
      <c r="BG799" s="19">
        <v>2</v>
      </c>
      <c r="BH799" s="19">
        <v>3</v>
      </c>
      <c r="BI799" s="19">
        <v>3</v>
      </c>
      <c r="BJ799" s="19">
        <v>2</v>
      </c>
      <c r="BK799" s="19">
        <v>334</v>
      </c>
      <c r="BL799" s="19">
        <v>1.1299999999999999</v>
      </c>
      <c r="BM799" s="19">
        <v>10.199999999999999</v>
      </c>
      <c r="BN799" s="19">
        <v>22.2</v>
      </c>
      <c r="BO799" s="19">
        <v>22.2</v>
      </c>
      <c r="BP799" s="19">
        <v>10.5</v>
      </c>
      <c r="BQ799" s="19">
        <v>19.8</v>
      </c>
      <c r="BR799" s="19">
        <v>19.2</v>
      </c>
      <c r="BS799" s="19">
        <v>15.6</v>
      </c>
      <c r="BT799" s="19">
        <v>19.2</v>
      </c>
      <c r="BU799" s="19">
        <v>9.6</v>
      </c>
      <c r="BV799" s="19">
        <v>6.6</v>
      </c>
      <c r="BW799" s="19">
        <v>0.75489674263867201</v>
      </c>
      <c r="BX799" s="19">
        <v>0.50321798365122605</v>
      </c>
      <c r="BY799" s="19">
        <v>-0.33903846740722798</v>
      </c>
      <c r="BZ799" s="19">
        <v>-1.4850387119693</v>
      </c>
    </row>
    <row r="800" spans="1:78" s="38" customFormat="1" x14ac:dyDescent="0.3">
      <c r="A800" s="91">
        <v>798</v>
      </c>
      <c r="B800" s="19" t="s">
        <v>2916</v>
      </c>
      <c r="C800" s="223" t="s">
        <v>2917</v>
      </c>
      <c r="D800" s="177">
        <v>0.84710465108949828</v>
      </c>
      <c r="E800" s="108">
        <f t="shared" si="129"/>
        <v>-0.23938788414751785</v>
      </c>
      <c r="F800" s="28">
        <v>0.17609221183947943</v>
      </c>
      <c r="G800" s="129">
        <f t="shared" si="130"/>
        <v>0.75425985147130403</v>
      </c>
      <c r="H800" s="144"/>
      <c r="I800" s="145">
        <f t="shared" si="131"/>
        <v>-0.75425985147130403</v>
      </c>
      <c r="J800" s="74" t="s">
        <v>2918</v>
      </c>
      <c r="K800" s="74" t="s">
        <v>2919</v>
      </c>
      <c r="L800" s="74" t="str">
        <f t="shared" si="132"/>
        <v/>
      </c>
      <c r="M800" s="75" t="str">
        <f t="shared" si="135"/>
        <v/>
      </c>
      <c r="N800" s="74" t="str">
        <f t="shared" si="135"/>
        <v/>
      </c>
      <c r="O800" s="74" t="str">
        <f t="shared" si="135"/>
        <v/>
      </c>
      <c r="P800" s="74" t="str">
        <f t="shared" si="135"/>
        <v/>
      </c>
      <c r="Q800" s="76" t="str">
        <f t="shared" si="135"/>
        <v/>
      </c>
      <c r="R800" s="74" t="str">
        <f t="shared" si="135"/>
        <v/>
      </c>
      <c r="S800" s="77">
        <v>35212000</v>
      </c>
      <c r="T800" s="78">
        <v>26879000</v>
      </c>
      <c r="U800" s="78">
        <v>28148000</v>
      </c>
      <c r="V800" s="78">
        <v>37334000</v>
      </c>
      <c r="W800" s="78">
        <v>31078000</v>
      </c>
      <c r="X800" s="79">
        <v>5</v>
      </c>
      <c r="Y800" s="80">
        <v>19789000</v>
      </c>
      <c r="Z800" s="80">
        <v>25451000</v>
      </c>
      <c r="AA800" s="80">
        <v>22820000</v>
      </c>
      <c r="AB800" s="80">
        <v>31919000</v>
      </c>
      <c r="AC800" s="80">
        <v>34415000</v>
      </c>
      <c r="AD800" s="96">
        <v>5</v>
      </c>
      <c r="AE800" s="19">
        <v>25.069562911987301</v>
      </c>
      <c r="AF800" s="19">
        <v>24.679975509643601</v>
      </c>
      <c r="AG800" s="19">
        <v>24.746528625488299</v>
      </c>
      <c r="AH800" s="19">
        <v>25.153985977172901</v>
      </c>
      <c r="AI800" s="19">
        <v>24.889390945434599</v>
      </c>
      <c r="AJ800" s="19">
        <v>24.238195419311499</v>
      </c>
      <c r="AK800" s="19">
        <v>24.601219177246101</v>
      </c>
      <c r="AL800" s="19">
        <v>24.4437961578369</v>
      </c>
      <c r="AM800" s="19">
        <v>24.927911758422901</v>
      </c>
      <c r="AN800" s="19">
        <v>25.036533355712901</v>
      </c>
      <c r="AO800" s="19">
        <v>23.908999999999999</v>
      </c>
      <c r="AP800" s="19">
        <v>216</v>
      </c>
      <c r="AQ800" s="19">
        <v>65.3</v>
      </c>
      <c r="AR800" s="19">
        <v>17</v>
      </c>
      <c r="AS800" s="19">
        <v>65.3</v>
      </c>
      <c r="AT800" s="19">
        <v>65.3</v>
      </c>
      <c r="AU800" s="19">
        <v>0</v>
      </c>
      <c r="AV800" s="19">
        <v>323.31</v>
      </c>
      <c r="AW800" s="19">
        <v>17</v>
      </c>
      <c r="AX800" s="19">
        <v>17</v>
      </c>
      <c r="AY800" s="19">
        <v>17</v>
      </c>
      <c r="AZ800" s="19" t="s">
        <v>43</v>
      </c>
      <c r="BA800" s="19">
        <v>7</v>
      </c>
      <c r="BB800" s="19">
        <v>9</v>
      </c>
      <c r="BC800" s="19">
        <v>8</v>
      </c>
      <c r="BD800" s="19">
        <v>14</v>
      </c>
      <c r="BE800" s="19">
        <v>13</v>
      </c>
      <c r="BF800" s="19">
        <v>11</v>
      </c>
      <c r="BG800" s="19">
        <v>10</v>
      </c>
      <c r="BH800" s="19">
        <v>10</v>
      </c>
      <c r="BI800" s="19">
        <v>14</v>
      </c>
      <c r="BJ800" s="19">
        <v>15</v>
      </c>
      <c r="BK800" s="19">
        <v>216</v>
      </c>
      <c r="BL800" s="19">
        <v>1.21</v>
      </c>
      <c r="BM800" s="19">
        <v>37</v>
      </c>
      <c r="BN800" s="19">
        <v>49.5</v>
      </c>
      <c r="BO800" s="19">
        <v>44.4</v>
      </c>
      <c r="BP800" s="19">
        <v>65.3</v>
      </c>
      <c r="BQ800" s="19">
        <v>61.1</v>
      </c>
      <c r="BR800" s="19">
        <v>49.5</v>
      </c>
      <c r="BS800" s="19">
        <v>44.4</v>
      </c>
      <c r="BT800" s="19">
        <v>44.4</v>
      </c>
      <c r="BU800" s="19">
        <v>61.1</v>
      </c>
      <c r="BV800" s="19">
        <v>61.1</v>
      </c>
      <c r="BW800" s="19">
        <v>0.75425985147130403</v>
      </c>
      <c r="BX800" s="19">
        <v>0.50328979591836698</v>
      </c>
      <c r="BY800" s="19">
        <v>0.25835762023925601</v>
      </c>
      <c r="BZ800" s="19">
        <v>1.48404139162987</v>
      </c>
    </row>
    <row r="801" spans="1:78" s="38" customFormat="1" x14ac:dyDescent="0.3">
      <c r="A801" s="91">
        <v>799</v>
      </c>
      <c r="B801" s="19" t="s">
        <v>2920</v>
      </c>
      <c r="C801" s="223" t="s">
        <v>2921</v>
      </c>
      <c r="D801" s="177">
        <v>1.1297650631850868</v>
      </c>
      <c r="E801" s="108">
        <f t="shared" si="129"/>
        <v>0.17602279262524773</v>
      </c>
      <c r="F801" s="28">
        <v>0.17622638719776693</v>
      </c>
      <c r="G801" s="129">
        <f t="shared" si="130"/>
        <v>0.75392906211934796</v>
      </c>
      <c r="H801" s="144"/>
      <c r="I801" s="145">
        <f t="shared" si="131"/>
        <v>0.75392906211934796</v>
      </c>
      <c r="J801" s="74" t="s">
        <v>2922</v>
      </c>
      <c r="K801" s="74" t="s">
        <v>2923</v>
      </c>
      <c r="L801" s="74" t="str">
        <f t="shared" si="132"/>
        <v>GO:0022625;GO:0003735</v>
      </c>
      <c r="M801" s="75" t="str">
        <f t="shared" si="135"/>
        <v>GO:0022625</v>
      </c>
      <c r="N801" s="74" t="str">
        <f t="shared" si="135"/>
        <v>GO:0003735</v>
      </c>
      <c r="O801" s="74" t="str">
        <f t="shared" si="135"/>
        <v/>
      </c>
      <c r="P801" s="74" t="str">
        <f t="shared" si="135"/>
        <v/>
      </c>
      <c r="Q801" s="76" t="str">
        <f t="shared" si="135"/>
        <v/>
      </c>
      <c r="R801" s="74" t="str">
        <f t="shared" si="135"/>
        <v/>
      </c>
      <c r="S801" s="77">
        <v>171300000</v>
      </c>
      <c r="T801" s="78">
        <v>256470000</v>
      </c>
      <c r="U801" s="78">
        <v>243650000</v>
      </c>
      <c r="V801" s="78">
        <v>219540000</v>
      </c>
      <c r="W801" s="78">
        <v>254880000</v>
      </c>
      <c r="X801" s="79">
        <v>5</v>
      </c>
      <c r="Y801" s="80">
        <v>246980000</v>
      </c>
      <c r="Z801" s="80">
        <v>291850000</v>
      </c>
      <c r="AA801" s="80">
        <v>280270000</v>
      </c>
      <c r="AB801" s="80">
        <v>239420000</v>
      </c>
      <c r="AC801" s="80">
        <v>236010000</v>
      </c>
      <c r="AD801" s="96">
        <v>5</v>
      </c>
      <c r="AE801" s="19">
        <v>27.3519496917725</v>
      </c>
      <c r="AF801" s="19">
        <v>27.9342155456543</v>
      </c>
      <c r="AG801" s="19">
        <v>27.860235214233398</v>
      </c>
      <c r="AH801" s="19">
        <v>27.7099094390869</v>
      </c>
      <c r="AI801" s="19">
        <v>27.925243377685501</v>
      </c>
      <c r="AJ801" s="19">
        <v>27.879819869995099</v>
      </c>
      <c r="AK801" s="19">
        <v>28.120651245117202</v>
      </c>
      <c r="AL801" s="19">
        <v>28.062242507934599</v>
      </c>
      <c r="AM801" s="19">
        <v>27.834968566894499</v>
      </c>
      <c r="AN801" s="19">
        <v>27.814271926879901</v>
      </c>
      <c r="AO801" s="19">
        <v>34.627000000000002</v>
      </c>
      <c r="AP801" s="19">
        <v>324</v>
      </c>
      <c r="AQ801" s="19">
        <v>90.7</v>
      </c>
      <c r="AR801" s="19">
        <v>31</v>
      </c>
      <c r="AS801" s="19">
        <v>90.7</v>
      </c>
      <c r="AT801" s="19">
        <v>90.7</v>
      </c>
      <c r="AU801" s="19">
        <v>0</v>
      </c>
      <c r="AV801" s="19">
        <v>323.31</v>
      </c>
      <c r="AW801" s="19" t="s">
        <v>43</v>
      </c>
      <c r="AX801" s="19" t="s">
        <v>43</v>
      </c>
      <c r="AY801" s="19" t="s">
        <v>43</v>
      </c>
      <c r="AZ801" s="19" t="s">
        <v>43</v>
      </c>
      <c r="BA801" s="19">
        <v>16</v>
      </c>
      <c r="BB801" s="19">
        <v>15</v>
      </c>
      <c r="BC801" s="19">
        <v>16</v>
      </c>
      <c r="BD801" s="19">
        <v>22</v>
      </c>
      <c r="BE801" s="19">
        <v>22</v>
      </c>
      <c r="BF801" s="19">
        <v>18</v>
      </c>
      <c r="BG801" s="19">
        <v>16</v>
      </c>
      <c r="BH801" s="19">
        <v>15</v>
      </c>
      <c r="BI801" s="19">
        <v>22</v>
      </c>
      <c r="BJ801" s="19">
        <v>21</v>
      </c>
      <c r="BK801" s="19" t="s">
        <v>43</v>
      </c>
      <c r="BL801" s="19">
        <v>1.38</v>
      </c>
      <c r="BM801" s="19">
        <v>64.2</v>
      </c>
      <c r="BN801" s="19">
        <v>55.6</v>
      </c>
      <c r="BO801" s="19">
        <v>65.7</v>
      </c>
      <c r="BP801" s="19">
        <v>68.8</v>
      </c>
      <c r="BQ801" s="19">
        <v>68.8</v>
      </c>
      <c r="BR801" s="19">
        <v>81.5</v>
      </c>
      <c r="BS801" s="19">
        <v>68.5</v>
      </c>
      <c r="BT801" s="19">
        <v>76.2</v>
      </c>
      <c r="BU801" s="19">
        <v>68.8</v>
      </c>
      <c r="BV801" s="19">
        <v>68.8</v>
      </c>
      <c r="BW801" s="19">
        <v>0.75392906211934796</v>
      </c>
      <c r="BX801" s="19">
        <v>0.50339632902787201</v>
      </c>
      <c r="BY801" s="19">
        <v>-0.186080169677734</v>
      </c>
      <c r="BZ801" s="19">
        <v>-1.48352333886716</v>
      </c>
    </row>
    <row r="802" spans="1:78" s="38" customFormat="1" x14ac:dyDescent="0.3">
      <c r="A802" s="91">
        <v>800</v>
      </c>
      <c r="B802" s="19" t="s">
        <v>2924</v>
      </c>
      <c r="C802" s="223" t="s">
        <v>2925</v>
      </c>
      <c r="D802" s="177">
        <v>1.2649357530798782</v>
      </c>
      <c r="E802" s="108">
        <f t="shared" si="129"/>
        <v>0.33906411134893505</v>
      </c>
      <c r="F802" s="28">
        <v>0.17628586732405016</v>
      </c>
      <c r="G802" s="129">
        <f t="shared" si="130"/>
        <v>0.75378250329456098</v>
      </c>
      <c r="H802" s="144"/>
      <c r="I802" s="145">
        <f t="shared" si="131"/>
        <v>0.75378250329456098</v>
      </c>
      <c r="J802" s="74" t="s">
        <v>2926</v>
      </c>
      <c r="K802" s="74" t="s">
        <v>2927</v>
      </c>
      <c r="L802" s="74" t="str">
        <f t="shared" si="132"/>
        <v>GO:0003729;GO:0005730;GO:0003723</v>
      </c>
      <c r="M802" s="75" t="str">
        <f t="shared" si="135"/>
        <v/>
      </c>
      <c r="N802" s="74" t="str">
        <f t="shared" si="135"/>
        <v/>
      </c>
      <c r="O802" s="74" t="str">
        <f t="shared" si="135"/>
        <v>GO:0003729</v>
      </c>
      <c r="P802" s="74" t="str">
        <f t="shared" si="135"/>
        <v>GO:0005730</v>
      </c>
      <c r="Q802" s="76" t="str">
        <f t="shared" si="135"/>
        <v>GO:0003723</v>
      </c>
      <c r="R802" s="74" t="str">
        <f t="shared" si="135"/>
        <v/>
      </c>
      <c r="S802" s="77">
        <v>11398000</v>
      </c>
      <c r="T802" s="78">
        <v>10850000</v>
      </c>
      <c r="U802" s="78">
        <v>12092000</v>
      </c>
      <c r="V802" s="78">
        <v>14674000</v>
      </c>
      <c r="W802" s="78">
        <v>11378000</v>
      </c>
      <c r="X802" s="79">
        <v>5</v>
      </c>
      <c r="Y802" s="80">
        <v>10382000</v>
      </c>
      <c r="Z802" s="80">
        <v>11656000</v>
      </c>
      <c r="AA802" s="80">
        <v>15345000</v>
      </c>
      <c r="AB802" s="80">
        <v>19868000</v>
      </c>
      <c r="AC802" s="80">
        <v>19141000</v>
      </c>
      <c r="AD802" s="96">
        <v>5</v>
      </c>
      <c r="AE802" s="19">
        <v>23.442277908325199</v>
      </c>
      <c r="AF802" s="19">
        <v>23.371191024780298</v>
      </c>
      <c r="AG802" s="19">
        <v>23.527549743652301</v>
      </c>
      <c r="AH802" s="19">
        <v>23.806758880615199</v>
      </c>
      <c r="AI802" s="19">
        <v>23.439743041992202</v>
      </c>
      <c r="AJ802" s="19">
        <v>23.307580947876001</v>
      </c>
      <c r="AK802" s="19">
        <v>23.4745693206787</v>
      </c>
      <c r="AL802" s="19">
        <v>23.871265411376999</v>
      </c>
      <c r="AM802" s="19">
        <v>24.243944168090799</v>
      </c>
      <c r="AN802" s="19">
        <v>24.190162658691399</v>
      </c>
      <c r="AO802" s="19">
        <v>37.469000000000001</v>
      </c>
      <c r="AP802" s="19">
        <v>328</v>
      </c>
      <c r="AQ802" s="19">
        <v>38.1</v>
      </c>
      <c r="AR802" s="19">
        <v>15</v>
      </c>
      <c r="AS802" s="19">
        <v>38.1</v>
      </c>
      <c r="AT802" s="19">
        <v>38.1</v>
      </c>
      <c r="AU802" s="19">
        <v>0</v>
      </c>
      <c r="AV802" s="19">
        <v>115.66</v>
      </c>
      <c r="AW802" s="19">
        <v>15</v>
      </c>
      <c r="AX802" s="19">
        <v>15</v>
      </c>
      <c r="AY802" s="19">
        <v>15</v>
      </c>
      <c r="AZ802" s="19" t="s">
        <v>43</v>
      </c>
      <c r="BA802" s="19">
        <v>5</v>
      </c>
      <c r="BB802" s="19">
        <v>4</v>
      </c>
      <c r="BC802" s="19">
        <v>4</v>
      </c>
      <c r="BD802" s="19">
        <v>11</v>
      </c>
      <c r="BE802" s="19">
        <v>12</v>
      </c>
      <c r="BF802" s="19">
        <v>8</v>
      </c>
      <c r="BG802" s="19">
        <v>4</v>
      </c>
      <c r="BH802" s="19">
        <v>5</v>
      </c>
      <c r="BI802" s="19">
        <v>12</v>
      </c>
      <c r="BJ802" s="19">
        <v>12</v>
      </c>
      <c r="BK802" s="19">
        <v>328</v>
      </c>
      <c r="BL802" s="19">
        <v>1.2</v>
      </c>
      <c r="BM802" s="19">
        <v>18</v>
      </c>
      <c r="BN802" s="19">
        <v>16.2</v>
      </c>
      <c r="BO802" s="19">
        <v>15.9</v>
      </c>
      <c r="BP802" s="19">
        <v>34.1</v>
      </c>
      <c r="BQ802" s="19">
        <v>33.799999999999997</v>
      </c>
      <c r="BR802" s="19">
        <v>22.9</v>
      </c>
      <c r="BS802" s="19">
        <v>12.5</v>
      </c>
      <c r="BT802" s="19">
        <v>16.8</v>
      </c>
      <c r="BU802" s="19">
        <v>33.799999999999997</v>
      </c>
      <c r="BV802" s="19">
        <v>33.799999999999997</v>
      </c>
      <c r="BW802" s="19">
        <v>0.75378250329456098</v>
      </c>
      <c r="BX802" s="19">
        <v>0.50319293478260896</v>
      </c>
      <c r="BY802" s="19">
        <v>-0.30000038146972902</v>
      </c>
      <c r="BZ802" s="19">
        <v>-1.48329379767665</v>
      </c>
    </row>
    <row r="803" spans="1:78" s="38" customFormat="1" x14ac:dyDescent="0.3">
      <c r="A803" s="91">
        <v>801</v>
      </c>
      <c r="B803" s="19" t="s">
        <v>2928</v>
      </c>
      <c r="C803" s="223" t="s">
        <v>2929</v>
      </c>
      <c r="D803" s="177">
        <v>1.231274006708182</v>
      </c>
      <c r="E803" s="108">
        <f t="shared" si="129"/>
        <v>0.30015185372328729</v>
      </c>
      <c r="F803" s="28">
        <v>0.1768104305792797</v>
      </c>
      <c r="G803" s="129">
        <f t="shared" si="130"/>
        <v>0.75249211822903095</v>
      </c>
      <c r="H803" s="144"/>
      <c r="I803" s="145">
        <f t="shared" si="131"/>
        <v>0.75249211822903095</v>
      </c>
      <c r="J803" s="74" t="s">
        <v>2930</v>
      </c>
      <c r="K803" s="74" t="s">
        <v>2931</v>
      </c>
      <c r="L803" s="74" t="str">
        <f t="shared" si="132"/>
        <v/>
      </c>
      <c r="M803" s="75" t="str">
        <f t="shared" ref="M803:R812" si="136">IF(ISNUMBER(FIND(M$2,$J803))=TRUE,M$2,"")</f>
        <v/>
      </c>
      <c r="N803" s="74" t="str">
        <f t="shared" si="136"/>
        <v/>
      </c>
      <c r="O803" s="74" t="str">
        <f t="shared" si="136"/>
        <v/>
      </c>
      <c r="P803" s="74" t="str">
        <f t="shared" si="136"/>
        <v/>
      </c>
      <c r="Q803" s="76" t="str">
        <f t="shared" si="136"/>
        <v/>
      </c>
      <c r="R803" s="74" t="str">
        <f t="shared" si="136"/>
        <v/>
      </c>
      <c r="S803" s="77">
        <v>36880000</v>
      </c>
      <c r="T803" s="78">
        <v>37099000</v>
      </c>
      <c r="U803" s="78">
        <v>36650000</v>
      </c>
      <c r="V803" s="78">
        <v>28251000</v>
      </c>
      <c r="W803" s="78">
        <v>25397000</v>
      </c>
      <c r="X803" s="79">
        <v>5</v>
      </c>
      <c r="Y803" s="80">
        <v>44692000</v>
      </c>
      <c r="Z803" s="80">
        <v>42579000</v>
      </c>
      <c r="AA803" s="80">
        <v>52063000</v>
      </c>
      <c r="AB803" s="80">
        <v>28044000</v>
      </c>
      <c r="AC803" s="80">
        <v>34892000</v>
      </c>
      <c r="AD803" s="96">
        <v>5</v>
      </c>
      <c r="AE803" s="19">
        <v>25.136335372924801</v>
      </c>
      <c r="AF803" s="19">
        <v>25.1448764801025</v>
      </c>
      <c r="AG803" s="19">
        <v>25.1273097991943</v>
      </c>
      <c r="AH803" s="19">
        <v>24.7517986297607</v>
      </c>
      <c r="AI803" s="19">
        <v>24.5981540679932</v>
      </c>
      <c r="AJ803" s="19">
        <v>25.4135131835938</v>
      </c>
      <c r="AK803" s="19">
        <v>25.3436393737793</v>
      </c>
      <c r="AL803" s="19">
        <v>25.633754730224599</v>
      </c>
      <c r="AM803" s="19">
        <v>24.741188049316399</v>
      </c>
      <c r="AN803" s="19">
        <v>25.056392669677699</v>
      </c>
      <c r="AO803" s="19">
        <v>27.05</v>
      </c>
      <c r="AP803" s="19">
        <v>246</v>
      </c>
      <c r="AQ803" s="19">
        <v>71.099999999999994</v>
      </c>
      <c r="AR803" s="19">
        <v>11</v>
      </c>
      <c r="AS803" s="19">
        <v>71.099999999999994</v>
      </c>
      <c r="AT803" s="19">
        <v>48.4</v>
      </c>
      <c r="AU803" s="19">
        <v>0</v>
      </c>
      <c r="AV803" s="19">
        <v>323.31</v>
      </c>
      <c r="AW803" s="19">
        <v>18</v>
      </c>
      <c r="AX803" s="19">
        <v>18</v>
      </c>
      <c r="AY803" s="19">
        <v>11</v>
      </c>
      <c r="AZ803" s="19" t="s">
        <v>43</v>
      </c>
      <c r="BA803" s="19">
        <v>12</v>
      </c>
      <c r="BB803" s="19">
        <v>12</v>
      </c>
      <c r="BC803" s="19">
        <v>11</v>
      </c>
      <c r="BD803" s="19">
        <v>13</v>
      </c>
      <c r="BE803" s="19">
        <v>12</v>
      </c>
      <c r="BF803" s="19">
        <v>14</v>
      </c>
      <c r="BG803" s="19">
        <v>11</v>
      </c>
      <c r="BH803" s="19">
        <v>13</v>
      </c>
      <c r="BI803" s="19">
        <v>11</v>
      </c>
      <c r="BJ803" s="19">
        <v>10</v>
      </c>
      <c r="BK803" s="19">
        <v>246</v>
      </c>
      <c r="BL803" s="19">
        <v>1.27</v>
      </c>
      <c r="BM803" s="19">
        <v>67.099999999999994</v>
      </c>
      <c r="BN803" s="19">
        <v>47.6</v>
      </c>
      <c r="BO803" s="19">
        <v>47.6</v>
      </c>
      <c r="BP803" s="19">
        <v>51.6</v>
      </c>
      <c r="BQ803" s="19">
        <v>51.6</v>
      </c>
      <c r="BR803" s="19">
        <v>65.400000000000006</v>
      </c>
      <c r="BS803" s="19">
        <v>61</v>
      </c>
      <c r="BT803" s="19">
        <v>65.400000000000006</v>
      </c>
      <c r="BU803" s="19">
        <v>47.2</v>
      </c>
      <c r="BV803" s="19">
        <v>47.2</v>
      </c>
      <c r="BW803" s="19">
        <v>0.75249211822903095</v>
      </c>
      <c r="BX803" s="19">
        <v>0.50306296547054796</v>
      </c>
      <c r="BY803" s="19">
        <v>-0.286002731323244</v>
      </c>
      <c r="BZ803" s="19">
        <v>-1.4812724224668801</v>
      </c>
    </row>
    <row r="804" spans="1:78" s="38" customFormat="1" x14ac:dyDescent="0.3">
      <c r="A804" s="91">
        <v>802</v>
      </c>
      <c r="B804" s="19" t="s">
        <v>2932</v>
      </c>
      <c r="C804" s="223" t="s">
        <v>2933</v>
      </c>
      <c r="D804" s="177">
        <v>0.9182954350494239</v>
      </c>
      <c r="E804" s="108">
        <f t="shared" si="129"/>
        <v>-0.12296972108386454</v>
      </c>
      <c r="F804" s="28">
        <v>0.17720021534460839</v>
      </c>
      <c r="G804" s="129">
        <f t="shared" si="130"/>
        <v>0.75153575466726197</v>
      </c>
      <c r="H804" s="144"/>
      <c r="I804" s="145">
        <f t="shared" si="131"/>
        <v>-0.75153575466726197</v>
      </c>
      <c r="J804" s="74" t="s">
        <v>2934</v>
      </c>
      <c r="K804" s="74" t="s">
        <v>2935</v>
      </c>
      <c r="L804" s="74" t="str">
        <f t="shared" si="132"/>
        <v/>
      </c>
      <c r="M804" s="75" t="str">
        <f t="shared" si="136"/>
        <v/>
      </c>
      <c r="N804" s="74" t="str">
        <f t="shared" si="136"/>
        <v/>
      </c>
      <c r="O804" s="74" t="str">
        <f t="shared" si="136"/>
        <v/>
      </c>
      <c r="P804" s="74" t="str">
        <f t="shared" si="136"/>
        <v/>
      </c>
      <c r="Q804" s="76" t="str">
        <f t="shared" si="136"/>
        <v/>
      </c>
      <c r="R804" s="74" t="str">
        <f t="shared" si="136"/>
        <v>GO:0097014</v>
      </c>
      <c r="S804" s="77">
        <v>16880000</v>
      </c>
      <c r="T804" s="78">
        <v>14877000</v>
      </c>
      <c r="U804" s="78">
        <v>13498000</v>
      </c>
      <c r="V804" s="78">
        <v>16049000</v>
      </c>
      <c r="W804" s="78">
        <v>14469000</v>
      </c>
      <c r="X804" s="79">
        <v>5</v>
      </c>
      <c r="Y804" s="80">
        <v>13686000</v>
      </c>
      <c r="Z804" s="80">
        <v>16016000</v>
      </c>
      <c r="AA804" s="80">
        <v>13965000</v>
      </c>
      <c r="AB804" s="80">
        <v>13665000</v>
      </c>
      <c r="AC804" s="80">
        <v>12250000</v>
      </c>
      <c r="AD804" s="96">
        <v>5</v>
      </c>
      <c r="AE804" s="19">
        <v>24.008811950683601</v>
      </c>
      <c r="AF804" s="19">
        <v>23.826580047607401</v>
      </c>
      <c r="AG804" s="19">
        <v>23.686243057251001</v>
      </c>
      <c r="AH804" s="19">
        <v>23.935979843139599</v>
      </c>
      <c r="AI804" s="19">
        <v>23.786462783813501</v>
      </c>
      <c r="AJ804" s="19">
        <v>23.7061977386475</v>
      </c>
      <c r="AK804" s="19">
        <v>23.933010101318398</v>
      </c>
      <c r="AL804" s="19">
        <v>23.7353115081787</v>
      </c>
      <c r="AM804" s="19">
        <v>23.703981399536101</v>
      </c>
      <c r="AN804" s="19">
        <v>23.546277999877901</v>
      </c>
      <c r="AO804" s="19">
        <v>26.486999999999998</v>
      </c>
      <c r="AP804" s="19">
        <v>247</v>
      </c>
      <c r="AQ804" s="19">
        <v>67.2</v>
      </c>
      <c r="AR804" s="19">
        <v>15</v>
      </c>
      <c r="AS804" s="19">
        <v>67.2</v>
      </c>
      <c r="AT804" s="19">
        <v>67.2</v>
      </c>
      <c r="AU804" s="19">
        <v>0</v>
      </c>
      <c r="AV804" s="19">
        <v>178.97</v>
      </c>
      <c r="AW804" s="19">
        <v>15</v>
      </c>
      <c r="AX804" s="19">
        <v>15</v>
      </c>
      <c r="AY804" s="19">
        <v>15</v>
      </c>
      <c r="AZ804" s="19" t="s">
        <v>43</v>
      </c>
      <c r="BA804" s="19">
        <v>9</v>
      </c>
      <c r="BB804" s="19">
        <v>9</v>
      </c>
      <c r="BC804" s="19">
        <v>9</v>
      </c>
      <c r="BD804" s="19">
        <v>11</v>
      </c>
      <c r="BE804" s="19">
        <v>12</v>
      </c>
      <c r="BF804" s="19">
        <v>13</v>
      </c>
      <c r="BG804" s="19">
        <v>10</v>
      </c>
      <c r="BH804" s="19">
        <v>13</v>
      </c>
      <c r="BI804" s="19">
        <v>10</v>
      </c>
      <c r="BJ804" s="19">
        <v>12</v>
      </c>
      <c r="BK804" s="19">
        <v>247</v>
      </c>
      <c r="BL804" s="19">
        <v>1.1499999999999999</v>
      </c>
      <c r="BM804" s="19">
        <v>52.2</v>
      </c>
      <c r="BN804" s="19">
        <v>53.4</v>
      </c>
      <c r="BO804" s="19">
        <v>52.2</v>
      </c>
      <c r="BP804" s="19">
        <v>47.8</v>
      </c>
      <c r="BQ804" s="19">
        <v>51</v>
      </c>
      <c r="BR804" s="19">
        <v>64</v>
      </c>
      <c r="BS804" s="19">
        <v>57.9</v>
      </c>
      <c r="BT804" s="19">
        <v>64</v>
      </c>
      <c r="BU804" s="19">
        <v>47.8</v>
      </c>
      <c r="BV804" s="19">
        <v>50.6</v>
      </c>
      <c r="BW804" s="19">
        <v>0.75153575466726197</v>
      </c>
      <c r="BX804" s="19">
        <v>0.50322432432432396</v>
      </c>
      <c r="BY804" s="19">
        <v>0.123859786987307</v>
      </c>
      <c r="BZ804" s="19">
        <v>1.47977386173924</v>
      </c>
    </row>
    <row r="805" spans="1:78" s="38" customFormat="1" x14ac:dyDescent="0.3">
      <c r="A805" s="91">
        <v>803</v>
      </c>
      <c r="B805" s="19" t="s">
        <v>2936</v>
      </c>
      <c r="C805" s="223" t="s">
        <v>2937</v>
      </c>
      <c r="D805" s="177">
        <v>0.69017544538367792</v>
      </c>
      <c r="E805" s="108">
        <f t="shared" si="129"/>
        <v>-0.53496494747347023</v>
      </c>
      <c r="F805" s="28">
        <v>0.17737252166321604</v>
      </c>
      <c r="G805" s="129">
        <f t="shared" si="130"/>
        <v>0.75111365966982702</v>
      </c>
      <c r="H805" s="144"/>
      <c r="I805" s="145">
        <f t="shared" si="131"/>
        <v>-0.75111365966982702</v>
      </c>
      <c r="J805" s="74" t="s">
        <v>1742</v>
      </c>
      <c r="K805" s="74" t="s">
        <v>1743</v>
      </c>
      <c r="L805" s="74" t="str">
        <f t="shared" si="132"/>
        <v/>
      </c>
      <c r="M805" s="75" t="str">
        <f t="shared" si="136"/>
        <v/>
      </c>
      <c r="N805" s="74" t="str">
        <f t="shared" si="136"/>
        <v/>
      </c>
      <c r="O805" s="74" t="str">
        <f t="shared" si="136"/>
        <v/>
      </c>
      <c r="P805" s="74" t="str">
        <f t="shared" si="136"/>
        <v/>
      </c>
      <c r="Q805" s="76" t="str">
        <f t="shared" si="136"/>
        <v/>
      </c>
      <c r="R805" s="74" t="str">
        <f t="shared" si="136"/>
        <v/>
      </c>
      <c r="S805" s="77">
        <v>5921800</v>
      </c>
      <c r="T805" s="78">
        <v>3189700</v>
      </c>
      <c r="U805" s="78">
        <v>3532900</v>
      </c>
      <c r="V805" s="78">
        <v>8382000</v>
      </c>
      <c r="W805" s="78">
        <v>4822100</v>
      </c>
      <c r="X805" s="79">
        <v>5</v>
      </c>
      <c r="Y805" s="80">
        <v>1909000</v>
      </c>
      <c r="Z805" s="80">
        <v>3451000</v>
      </c>
      <c r="AA805" s="80">
        <v>2920100</v>
      </c>
      <c r="AB805" s="80">
        <v>4875500</v>
      </c>
      <c r="AC805" s="80">
        <v>4684400</v>
      </c>
      <c r="AD805" s="96">
        <v>5</v>
      </c>
      <c r="AE805" s="19">
        <v>22.497604370117202</v>
      </c>
      <c r="AF805" s="19">
        <v>21.6049900054932</v>
      </c>
      <c r="AG805" s="19">
        <v>21.7524223327637</v>
      </c>
      <c r="AH805" s="19">
        <v>22.998863220214801</v>
      </c>
      <c r="AI805" s="19">
        <v>22.201231002807599</v>
      </c>
      <c r="AJ805" s="19">
        <v>20.864385604858398</v>
      </c>
      <c r="AK805" s="19">
        <v>21.718582153320298</v>
      </c>
      <c r="AL805" s="19">
        <v>21.477586746215799</v>
      </c>
      <c r="AM805" s="19">
        <v>22.217119216918899</v>
      </c>
      <c r="AN805" s="19">
        <v>22.1594333648682</v>
      </c>
      <c r="AO805" s="19">
        <v>19.53</v>
      </c>
      <c r="AP805" s="19">
        <v>161</v>
      </c>
      <c r="AQ805" s="19">
        <v>67.099999999999994</v>
      </c>
      <c r="AR805" s="19">
        <v>14</v>
      </c>
      <c r="AS805" s="19">
        <v>67.099999999999994</v>
      </c>
      <c r="AT805" s="19">
        <v>67.099999999999994</v>
      </c>
      <c r="AU805" s="19">
        <v>0</v>
      </c>
      <c r="AV805" s="19">
        <v>61.113</v>
      </c>
      <c r="AW805" s="19">
        <v>14</v>
      </c>
      <c r="AX805" s="19">
        <v>14</v>
      </c>
      <c r="AY805" s="19">
        <v>14</v>
      </c>
      <c r="AZ805" s="19" t="s">
        <v>43</v>
      </c>
      <c r="BA805" s="19">
        <v>5</v>
      </c>
      <c r="BB805" s="19">
        <v>7</v>
      </c>
      <c r="BC805" s="19">
        <v>2</v>
      </c>
      <c r="BD805" s="19">
        <v>12</v>
      </c>
      <c r="BE805" s="19">
        <v>7</v>
      </c>
      <c r="BF805" s="19">
        <v>4</v>
      </c>
      <c r="BG805" s="19">
        <v>1</v>
      </c>
      <c r="BH805" s="19">
        <v>3</v>
      </c>
      <c r="BI805" s="19">
        <v>11</v>
      </c>
      <c r="BJ805" s="19">
        <v>9</v>
      </c>
      <c r="BK805" s="19">
        <v>161</v>
      </c>
      <c r="BL805" s="19">
        <v>1.18</v>
      </c>
      <c r="BM805" s="19">
        <v>23.6</v>
      </c>
      <c r="BN805" s="19">
        <v>35.4</v>
      </c>
      <c r="BO805" s="19">
        <v>14.3</v>
      </c>
      <c r="BP805" s="19">
        <v>56.5</v>
      </c>
      <c r="BQ805" s="19">
        <v>42.9</v>
      </c>
      <c r="BR805" s="19">
        <v>26.1</v>
      </c>
      <c r="BS805" s="19">
        <v>7.5</v>
      </c>
      <c r="BT805" s="19">
        <v>21.1</v>
      </c>
      <c r="BU805" s="19">
        <v>57.1</v>
      </c>
      <c r="BV805" s="19">
        <v>51.6</v>
      </c>
      <c r="BW805" s="19">
        <v>0.75111365966982702</v>
      </c>
      <c r="BX805" s="19">
        <v>0.50346252532072899</v>
      </c>
      <c r="BY805" s="19">
        <v>0.52360076904296804</v>
      </c>
      <c r="BZ805" s="19">
        <v>1.47911234989096</v>
      </c>
    </row>
    <row r="806" spans="1:78" s="38" customFormat="1" x14ac:dyDescent="0.3">
      <c r="A806" s="91">
        <v>804</v>
      </c>
      <c r="B806" s="19" t="s">
        <v>2938</v>
      </c>
      <c r="C806" s="223" t="s">
        <v>2939</v>
      </c>
      <c r="D806" s="177">
        <v>1.1420370141124041</v>
      </c>
      <c r="E806" s="108">
        <f t="shared" si="129"/>
        <v>0.19160941007994536</v>
      </c>
      <c r="F806" s="28">
        <v>0.17790438662419913</v>
      </c>
      <c r="G806" s="129">
        <f t="shared" si="130"/>
        <v>0.74981334329776905</v>
      </c>
      <c r="H806" s="144"/>
      <c r="I806" s="145">
        <f t="shared" si="131"/>
        <v>0.74981334329776905</v>
      </c>
      <c r="J806" s="74" t="s">
        <v>2940</v>
      </c>
      <c r="K806" s="74" t="s">
        <v>2941</v>
      </c>
      <c r="L806" s="74" t="str">
        <f t="shared" si="132"/>
        <v/>
      </c>
      <c r="M806" s="75" t="str">
        <f t="shared" si="136"/>
        <v/>
      </c>
      <c r="N806" s="74" t="str">
        <f t="shared" si="136"/>
        <v/>
      </c>
      <c r="O806" s="74" t="str">
        <f t="shared" si="136"/>
        <v/>
      </c>
      <c r="P806" s="74" t="str">
        <f t="shared" si="136"/>
        <v/>
      </c>
      <c r="Q806" s="76" t="str">
        <f t="shared" si="136"/>
        <v/>
      </c>
      <c r="R806" s="74" t="str">
        <f t="shared" si="136"/>
        <v/>
      </c>
      <c r="S806" s="77">
        <v>11878000</v>
      </c>
      <c r="T806" s="78">
        <v>14266000</v>
      </c>
      <c r="U806" s="78">
        <v>14370000</v>
      </c>
      <c r="V806" s="78">
        <v>11296000</v>
      </c>
      <c r="W806" s="78">
        <v>12814000</v>
      </c>
      <c r="X806" s="79">
        <v>5</v>
      </c>
      <c r="Y806" s="80">
        <v>16046000</v>
      </c>
      <c r="Z806" s="80">
        <v>14668000</v>
      </c>
      <c r="AA806" s="80">
        <v>18066000</v>
      </c>
      <c r="AB806" s="80">
        <v>12532000</v>
      </c>
      <c r="AC806" s="80">
        <v>12491000</v>
      </c>
      <c r="AD806" s="96">
        <v>5</v>
      </c>
      <c r="AE806" s="19">
        <v>23.501789093017599</v>
      </c>
      <c r="AF806" s="19">
        <v>23.766077041626001</v>
      </c>
      <c r="AG806" s="19">
        <v>23.776556015014599</v>
      </c>
      <c r="AH806" s="19">
        <v>23.429307937622099</v>
      </c>
      <c r="AI806" s="19">
        <v>23.6112174987793</v>
      </c>
      <c r="AJ806" s="19">
        <v>23.935710906982401</v>
      </c>
      <c r="AK806" s="19">
        <v>23.806169509887699</v>
      </c>
      <c r="AL806" s="19">
        <v>24.106773376464801</v>
      </c>
      <c r="AM806" s="19">
        <v>23.5791130065918</v>
      </c>
      <c r="AN806" s="19">
        <v>23.574386596679702</v>
      </c>
      <c r="AO806" s="19">
        <v>67.394999999999996</v>
      </c>
      <c r="AP806" s="19">
        <v>621</v>
      </c>
      <c r="AQ806" s="19">
        <v>55.1</v>
      </c>
      <c r="AR806" s="19">
        <v>25</v>
      </c>
      <c r="AS806" s="19">
        <v>55.1</v>
      </c>
      <c r="AT806" s="19">
        <v>55.1</v>
      </c>
      <c r="AU806" s="19">
        <v>0</v>
      </c>
      <c r="AV806" s="19">
        <v>318.81</v>
      </c>
      <c r="AW806" s="19">
        <v>25</v>
      </c>
      <c r="AX806" s="19">
        <v>25</v>
      </c>
      <c r="AY806" s="19">
        <v>25</v>
      </c>
      <c r="AZ806" s="19" t="s">
        <v>43</v>
      </c>
      <c r="BA806" s="19">
        <v>12</v>
      </c>
      <c r="BB806" s="19">
        <v>12</v>
      </c>
      <c r="BC806" s="19">
        <v>11</v>
      </c>
      <c r="BD806" s="19">
        <v>13</v>
      </c>
      <c r="BE806" s="19">
        <v>13</v>
      </c>
      <c r="BF806" s="19">
        <v>15</v>
      </c>
      <c r="BG806" s="19">
        <v>15</v>
      </c>
      <c r="BH806" s="19">
        <v>16</v>
      </c>
      <c r="BI806" s="19">
        <v>14</v>
      </c>
      <c r="BJ806" s="19">
        <v>12</v>
      </c>
      <c r="BK806" s="19">
        <v>621</v>
      </c>
      <c r="BL806" s="19">
        <v>1.67</v>
      </c>
      <c r="BM806" s="19">
        <v>28.3</v>
      </c>
      <c r="BN806" s="19">
        <v>26.4</v>
      </c>
      <c r="BO806" s="19">
        <v>25.9</v>
      </c>
      <c r="BP806" s="19">
        <v>28.8</v>
      </c>
      <c r="BQ806" s="19">
        <v>26.7</v>
      </c>
      <c r="BR806" s="19">
        <v>39</v>
      </c>
      <c r="BS806" s="19">
        <v>34.9</v>
      </c>
      <c r="BT806" s="19">
        <v>38.5</v>
      </c>
      <c r="BU806" s="19">
        <v>28.5</v>
      </c>
      <c r="BV806" s="19">
        <v>29.5</v>
      </c>
      <c r="BW806" s="19">
        <v>0.74981334329776905</v>
      </c>
      <c r="BX806" s="19">
        <v>0.50414016172506704</v>
      </c>
      <c r="BY806" s="19">
        <v>-0.183441162109375</v>
      </c>
      <c r="BZ806" s="19">
        <v>-1.47707403264787</v>
      </c>
    </row>
    <row r="807" spans="1:78" s="38" customFormat="1" x14ac:dyDescent="0.3">
      <c r="A807" s="91">
        <v>805</v>
      </c>
      <c r="B807" s="19" t="s">
        <v>2942</v>
      </c>
      <c r="C807" s="223" t="s">
        <v>99</v>
      </c>
      <c r="D807" s="177">
        <v>1.2217698526101508</v>
      </c>
      <c r="E807" s="108">
        <f t="shared" si="129"/>
        <v>0.28897254721156884</v>
      </c>
      <c r="F807" s="28">
        <v>0.17943151255400719</v>
      </c>
      <c r="G807" s="129">
        <f t="shared" si="130"/>
        <v>0.74610128188015601</v>
      </c>
      <c r="H807" s="144"/>
      <c r="I807" s="145">
        <f t="shared" si="131"/>
        <v>0.74610128188015601</v>
      </c>
      <c r="J807" s="74" t="s">
        <v>2943</v>
      </c>
      <c r="K807" s="74" t="s">
        <v>2944</v>
      </c>
      <c r="L807" s="74" t="str">
        <f t="shared" si="132"/>
        <v/>
      </c>
      <c r="M807" s="75" t="str">
        <f t="shared" si="136"/>
        <v/>
      </c>
      <c r="N807" s="74" t="str">
        <f t="shared" si="136"/>
        <v/>
      </c>
      <c r="O807" s="74" t="str">
        <f t="shared" si="136"/>
        <v/>
      </c>
      <c r="P807" s="74" t="str">
        <f t="shared" si="136"/>
        <v/>
      </c>
      <c r="Q807" s="76" t="str">
        <f t="shared" si="136"/>
        <v/>
      </c>
      <c r="R807" s="74" t="str">
        <f t="shared" si="136"/>
        <v/>
      </c>
      <c r="S807" s="77">
        <v>2681800</v>
      </c>
      <c r="T807" s="78">
        <v>4315900</v>
      </c>
      <c r="U807" s="78">
        <v>2569500</v>
      </c>
      <c r="V807" s="78">
        <v>4150600</v>
      </c>
      <c r="W807" s="78">
        <v>6717800</v>
      </c>
      <c r="X807" s="79">
        <v>5</v>
      </c>
      <c r="Y807" s="80">
        <v>4745300</v>
      </c>
      <c r="Z807" s="80">
        <v>5085700</v>
      </c>
      <c r="AA807" s="80">
        <v>5402700</v>
      </c>
      <c r="AB807" s="80">
        <v>4654200</v>
      </c>
      <c r="AC807" s="80">
        <v>5079700</v>
      </c>
      <c r="AD807" s="96">
        <v>5</v>
      </c>
      <c r="AE807" s="19">
        <v>21.354770660400401</v>
      </c>
      <c r="AF807" s="19">
        <v>22.0412292480469</v>
      </c>
      <c r="AG807" s="19">
        <v>21.293056488037099</v>
      </c>
      <c r="AH807" s="19">
        <v>21.984888076782202</v>
      </c>
      <c r="AI807" s="19">
        <v>22.679557800293001</v>
      </c>
      <c r="AJ807" s="19">
        <v>22.1780681610107</v>
      </c>
      <c r="AK807" s="19">
        <v>22.2780151367188</v>
      </c>
      <c r="AL807" s="19">
        <v>22.365249633789102</v>
      </c>
      <c r="AM807" s="19">
        <v>22.150102615356399</v>
      </c>
      <c r="AN807" s="19">
        <v>22.276311874389599</v>
      </c>
      <c r="AO807" s="19">
        <v>42.845999999999997</v>
      </c>
      <c r="AP807" s="19">
        <v>384</v>
      </c>
      <c r="AQ807" s="19">
        <v>30.2</v>
      </c>
      <c r="AR807" s="19">
        <v>11</v>
      </c>
      <c r="AS807" s="19">
        <v>30.2</v>
      </c>
      <c r="AT807" s="19">
        <v>30.2</v>
      </c>
      <c r="AU807" s="19">
        <v>0</v>
      </c>
      <c r="AV807" s="19">
        <v>93.040999999999997</v>
      </c>
      <c r="AW807" s="19">
        <v>11</v>
      </c>
      <c r="AX807" s="19">
        <v>11</v>
      </c>
      <c r="AY807" s="19">
        <v>11</v>
      </c>
      <c r="AZ807" s="19" t="s">
        <v>43</v>
      </c>
      <c r="BA807" s="19">
        <v>2</v>
      </c>
      <c r="BB807" s="19">
        <v>2</v>
      </c>
      <c r="BC807" s="19">
        <v>2</v>
      </c>
      <c r="BD807" s="19">
        <v>6</v>
      </c>
      <c r="BE807" s="19">
        <v>6</v>
      </c>
      <c r="BF807" s="19">
        <v>4</v>
      </c>
      <c r="BG807" s="19">
        <v>2</v>
      </c>
      <c r="BH807" s="19">
        <v>5</v>
      </c>
      <c r="BI807" s="19">
        <v>9</v>
      </c>
      <c r="BJ807" s="19">
        <v>8</v>
      </c>
      <c r="BK807" s="19">
        <v>384</v>
      </c>
      <c r="BL807" s="19">
        <v>1.22</v>
      </c>
      <c r="BM807" s="19">
        <v>8.1</v>
      </c>
      <c r="BN807" s="19">
        <v>8.1</v>
      </c>
      <c r="BO807" s="19">
        <v>8.1</v>
      </c>
      <c r="BP807" s="19">
        <v>17.399999999999999</v>
      </c>
      <c r="BQ807" s="19">
        <v>19.3</v>
      </c>
      <c r="BR807" s="19">
        <v>14.1</v>
      </c>
      <c r="BS807" s="19">
        <v>8.1</v>
      </c>
      <c r="BT807" s="19">
        <v>14.6</v>
      </c>
      <c r="BU807" s="19">
        <v>26.8</v>
      </c>
      <c r="BV807" s="19">
        <v>24.5</v>
      </c>
      <c r="BW807" s="19">
        <v>0.74610128188015601</v>
      </c>
      <c r="BX807" s="19">
        <v>0.50652984574111304</v>
      </c>
      <c r="BY807" s="19">
        <v>-0.37884902954101601</v>
      </c>
      <c r="BZ807" s="19">
        <v>-1.4712514356345701</v>
      </c>
    </row>
    <row r="808" spans="1:78" s="38" customFormat="1" x14ac:dyDescent="0.3">
      <c r="A808" s="91">
        <v>806</v>
      </c>
      <c r="B808" s="19" t="s">
        <v>2945</v>
      </c>
      <c r="C808" s="223" t="s">
        <v>2946</v>
      </c>
      <c r="D808" s="177">
        <v>2.4180960015135597</v>
      </c>
      <c r="E808" s="108">
        <f t="shared" si="129"/>
        <v>1.2738715225680797</v>
      </c>
      <c r="F808" s="28">
        <v>0.1796775036569683</v>
      </c>
      <c r="G808" s="129">
        <f t="shared" si="130"/>
        <v>0.74550629489570097</v>
      </c>
      <c r="H808" s="144"/>
      <c r="I808" s="145">
        <f t="shared" si="131"/>
        <v>0.74550629489570097</v>
      </c>
      <c r="J808" s="74" t="s">
        <v>2947</v>
      </c>
      <c r="K808" s="74" t="s">
        <v>2948</v>
      </c>
      <c r="L808" s="74" t="str">
        <f t="shared" si="132"/>
        <v/>
      </c>
      <c r="M808" s="75" t="str">
        <f t="shared" si="136"/>
        <v/>
      </c>
      <c r="N808" s="74" t="str">
        <f t="shared" si="136"/>
        <v/>
      </c>
      <c r="O808" s="74" t="str">
        <f t="shared" si="136"/>
        <v/>
      </c>
      <c r="P808" s="74" t="str">
        <f t="shared" si="136"/>
        <v/>
      </c>
      <c r="Q808" s="76" t="str">
        <f t="shared" si="136"/>
        <v/>
      </c>
      <c r="R808" s="74" t="str">
        <f t="shared" si="136"/>
        <v>GO:0097014</v>
      </c>
      <c r="S808" s="77">
        <v>5435000</v>
      </c>
      <c r="T808" s="78">
        <v>4364400</v>
      </c>
      <c r="U808" s="78">
        <v>1925300</v>
      </c>
      <c r="V808" s="78">
        <v>4364500</v>
      </c>
      <c r="W808" s="78">
        <v>3995900</v>
      </c>
      <c r="X808" s="79">
        <v>5</v>
      </c>
      <c r="Y808" s="80">
        <v>16369000</v>
      </c>
      <c r="Z808" s="80">
        <v>6051000</v>
      </c>
      <c r="AA808" s="80">
        <v>19741000</v>
      </c>
      <c r="AB808" s="80">
        <v>3763900</v>
      </c>
      <c r="AC808" s="80">
        <v>2642800</v>
      </c>
      <c r="AD808" s="96">
        <v>5</v>
      </c>
      <c r="AE808" s="19">
        <v>22.373847961425799</v>
      </c>
      <c r="AF808" s="19">
        <v>22.05735206604</v>
      </c>
      <c r="AG808" s="19">
        <v>20.876651763916001</v>
      </c>
      <c r="AH808" s="19">
        <v>22.0573844909668</v>
      </c>
      <c r="AI808" s="19">
        <v>21.930089950561499</v>
      </c>
      <c r="AJ808" s="19">
        <v>23.964462280273398</v>
      </c>
      <c r="AK808" s="19">
        <v>22.528741836547901</v>
      </c>
      <c r="AL808" s="19">
        <v>24.234691619873001</v>
      </c>
      <c r="AM808" s="19">
        <v>21.843797683715799</v>
      </c>
      <c r="AN808" s="19">
        <v>21.333635330200199</v>
      </c>
      <c r="AO808" s="19">
        <v>9.2492999999999999</v>
      </c>
      <c r="AP808" s="19">
        <v>82</v>
      </c>
      <c r="AQ808" s="19">
        <v>81.7</v>
      </c>
      <c r="AR808" s="19">
        <v>6</v>
      </c>
      <c r="AS808" s="19">
        <v>81.7</v>
      </c>
      <c r="AT808" s="19">
        <v>81.7</v>
      </c>
      <c r="AU808" s="19">
        <v>0</v>
      </c>
      <c r="AV808" s="19">
        <v>253</v>
      </c>
      <c r="AW808" s="19">
        <v>6</v>
      </c>
      <c r="AX808" s="19">
        <v>6</v>
      </c>
      <c r="AY808" s="19">
        <v>6</v>
      </c>
      <c r="AZ808" s="19" t="s">
        <v>43</v>
      </c>
      <c r="BA808" s="19">
        <v>5</v>
      </c>
      <c r="BB808" s="19">
        <v>1</v>
      </c>
      <c r="BC808" s="19">
        <v>2</v>
      </c>
      <c r="BD808" s="19">
        <v>3</v>
      </c>
      <c r="BE808" s="19">
        <v>2</v>
      </c>
      <c r="BF808" s="19">
        <v>5</v>
      </c>
      <c r="BG808" s="19">
        <v>3</v>
      </c>
      <c r="BH808" s="19">
        <v>5</v>
      </c>
      <c r="BI808" s="19">
        <v>4</v>
      </c>
      <c r="BJ808" s="19">
        <v>3</v>
      </c>
      <c r="BK808" s="19">
        <v>82</v>
      </c>
      <c r="BL808" s="19">
        <v>1.1599999999999999</v>
      </c>
      <c r="BM808" s="19">
        <v>81.7</v>
      </c>
      <c r="BN808" s="19">
        <v>19.5</v>
      </c>
      <c r="BO808" s="19">
        <v>32.9</v>
      </c>
      <c r="BP808" s="19">
        <v>34.1</v>
      </c>
      <c r="BQ808" s="19">
        <v>26.8</v>
      </c>
      <c r="BR808" s="19">
        <v>81.7</v>
      </c>
      <c r="BS808" s="19">
        <v>68.3</v>
      </c>
      <c r="BT808" s="19">
        <v>81.7</v>
      </c>
      <c r="BU808" s="19">
        <v>62.2</v>
      </c>
      <c r="BV808" s="19">
        <v>54.9</v>
      </c>
      <c r="BW808" s="19">
        <v>0.74550629489570097</v>
      </c>
      <c r="BX808" s="19">
        <v>0.506713998660415</v>
      </c>
      <c r="BY808" s="19">
        <v>-0.92200050354004004</v>
      </c>
      <c r="BZ808" s="19">
        <v>-1.47031764422764</v>
      </c>
    </row>
    <row r="809" spans="1:78" s="40" customFormat="1" ht="15" thickBot="1" x14ac:dyDescent="0.35">
      <c r="A809" s="91">
        <v>807</v>
      </c>
      <c r="B809" s="19" t="s">
        <v>2949</v>
      </c>
      <c r="C809" s="223"/>
      <c r="D809" s="177">
        <v>0.79391698461405691</v>
      </c>
      <c r="E809" s="108">
        <f t="shared" si="129"/>
        <v>-0.33293993405189787</v>
      </c>
      <c r="F809" s="28">
        <v>0.17985389496135223</v>
      </c>
      <c r="G809" s="129">
        <f t="shared" si="130"/>
        <v>0.745080152552693</v>
      </c>
      <c r="H809" s="144"/>
      <c r="I809" s="145">
        <f t="shared" si="131"/>
        <v>-0.745080152552693</v>
      </c>
      <c r="J809" s="74"/>
      <c r="K809" s="74"/>
      <c r="L809" s="74" t="str">
        <f t="shared" si="132"/>
        <v/>
      </c>
      <c r="M809" s="75" t="str">
        <f t="shared" si="136"/>
        <v/>
      </c>
      <c r="N809" s="74" t="str">
        <f t="shared" si="136"/>
        <v/>
      </c>
      <c r="O809" s="74" t="str">
        <f t="shared" si="136"/>
        <v/>
      </c>
      <c r="P809" s="74" t="str">
        <f t="shared" si="136"/>
        <v/>
      </c>
      <c r="Q809" s="76" t="str">
        <f t="shared" si="136"/>
        <v/>
      </c>
      <c r="R809" s="74" t="str">
        <f t="shared" si="136"/>
        <v/>
      </c>
      <c r="S809" s="77">
        <v>13968000</v>
      </c>
      <c r="T809" s="78">
        <v>14361000</v>
      </c>
      <c r="U809" s="78">
        <v>14355000</v>
      </c>
      <c r="V809" s="78">
        <v>9112500</v>
      </c>
      <c r="W809" s="78">
        <v>8459800</v>
      </c>
      <c r="X809" s="79">
        <v>5</v>
      </c>
      <c r="Y809" s="80">
        <v>11732000</v>
      </c>
      <c r="Z809" s="80">
        <v>11613000</v>
      </c>
      <c r="AA809" s="80">
        <v>8120500</v>
      </c>
      <c r="AB809" s="80">
        <v>8831700</v>
      </c>
      <c r="AC809" s="80">
        <v>7541300</v>
      </c>
      <c r="AD809" s="96">
        <v>5</v>
      </c>
      <c r="AE809" s="19">
        <v>23.735622406005898</v>
      </c>
      <c r="AF809" s="19">
        <v>23.775651931762699</v>
      </c>
      <c r="AG809" s="19">
        <v>23.775049209594702</v>
      </c>
      <c r="AH809" s="19">
        <v>23.1194152832031</v>
      </c>
      <c r="AI809" s="19">
        <v>23.012191772460898</v>
      </c>
      <c r="AJ809" s="19">
        <v>23.483945846557599</v>
      </c>
      <c r="AK809" s="19">
        <v>23.46923828125</v>
      </c>
      <c r="AL809" s="19">
        <v>22.9531364440918</v>
      </c>
      <c r="AM809" s="19">
        <v>23.0742588043213</v>
      </c>
      <c r="AN809" s="19">
        <v>22.846382141113299</v>
      </c>
      <c r="AO809" s="19">
        <v>62.491999999999997</v>
      </c>
      <c r="AP809" s="19">
        <v>544</v>
      </c>
      <c r="AQ809" s="19">
        <v>46.7</v>
      </c>
      <c r="AR809" s="19">
        <v>2</v>
      </c>
      <c r="AS809" s="19">
        <v>27.8</v>
      </c>
      <c r="AT809" s="19">
        <v>5.3</v>
      </c>
      <c r="AU809" s="19">
        <v>0</v>
      </c>
      <c r="AV809" s="19">
        <v>284.83</v>
      </c>
      <c r="AW809" s="19">
        <v>28</v>
      </c>
      <c r="AX809" s="19">
        <v>13</v>
      </c>
      <c r="AY809" s="19">
        <v>2</v>
      </c>
      <c r="AZ809" s="19" t="s">
        <v>43</v>
      </c>
      <c r="BA809" s="19">
        <v>9</v>
      </c>
      <c r="BB809" s="19">
        <v>9</v>
      </c>
      <c r="BC809" s="19">
        <v>9</v>
      </c>
      <c r="BD809" s="19">
        <v>7</v>
      </c>
      <c r="BE809" s="19">
        <v>6</v>
      </c>
      <c r="BF809" s="19">
        <v>9</v>
      </c>
      <c r="BG809" s="19">
        <v>8</v>
      </c>
      <c r="BH809" s="19">
        <v>8</v>
      </c>
      <c r="BI809" s="19">
        <v>5</v>
      </c>
      <c r="BJ809" s="19">
        <v>4</v>
      </c>
      <c r="BK809" s="19">
        <v>544</v>
      </c>
      <c r="BL809" s="19">
        <v>2.1</v>
      </c>
      <c r="BM809" s="19">
        <v>34.9</v>
      </c>
      <c r="BN809" s="19">
        <v>37.700000000000003</v>
      </c>
      <c r="BO809" s="19">
        <v>38.1</v>
      </c>
      <c r="BP809" s="19">
        <v>32</v>
      </c>
      <c r="BQ809" s="19">
        <v>30</v>
      </c>
      <c r="BR809" s="19">
        <v>37.299999999999997</v>
      </c>
      <c r="BS809" s="19">
        <v>31.6</v>
      </c>
      <c r="BT809" s="19">
        <v>31.6</v>
      </c>
      <c r="BU809" s="19">
        <v>29.6</v>
      </c>
      <c r="BV809" s="19">
        <v>26.3</v>
      </c>
      <c r="BW809" s="19">
        <v>0.745080152552693</v>
      </c>
      <c r="BX809" s="19">
        <v>0.50654715719063503</v>
      </c>
      <c r="BY809" s="19">
        <v>0.31819381713867401</v>
      </c>
      <c r="BZ809" s="19">
        <v>1.4696487546181001</v>
      </c>
    </row>
    <row r="810" spans="1:78" s="38" customFormat="1" ht="15" thickTop="1" x14ac:dyDescent="0.3">
      <c r="A810" s="91">
        <v>808</v>
      </c>
      <c r="B810" s="19" t="s">
        <v>2950</v>
      </c>
      <c r="C810" s="223" t="s">
        <v>76</v>
      </c>
      <c r="D810" s="177">
        <v>1.0408531117089759</v>
      </c>
      <c r="E810" s="108">
        <f t="shared" si="129"/>
        <v>5.7766485581268179E-2</v>
      </c>
      <c r="F810" s="28">
        <v>0.18015274473520443</v>
      </c>
      <c r="G810" s="129">
        <f t="shared" si="130"/>
        <v>0.744359116753886</v>
      </c>
      <c r="H810" s="144"/>
      <c r="I810" s="145">
        <f t="shared" si="131"/>
        <v>0.744359116753886</v>
      </c>
      <c r="J810" s="74" t="s">
        <v>198</v>
      </c>
      <c r="K810" s="74" t="s">
        <v>199</v>
      </c>
      <c r="L810" s="74" t="str">
        <f t="shared" si="132"/>
        <v/>
      </c>
      <c r="M810" s="75" t="str">
        <f t="shared" si="136"/>
        <v/>
      </c>
      <c r="N810" s="74" t="str">
        <f t="shared" si="136"/>
        <v/>
      </c>
      <c r="O810" s="74" t="str">
        <f t="shared" si="136"/>
        <v/>
      </c>
      <c r="P810" s="74" t="str">
        <f t="shared" si="136"/>
        <v/>
      </c>
      <c r="Q810" s="76" t="str">
        <f t="shared" si="136"/>
        <v/>
      </c>
      <c r="R810" s="74" t="str">
        <f t="shared" si="136"/>
        <v/>
      </c>
      <c r="S810" s="77">
        <v>23502000</v>
      </c>
      <c r="T810" s="78">
        <v>21960000</v>
      </c>
      <c r="U810" s="78">
        <v>22107000</v>
      </c>
      <c r="V810" s="78">
        <v>22015000</v>
      </c>
      <c r="W810" s="78">
        <v>23039000</v>
      </c>
      <c r="X810" s="79">
        <v>5</v>
      </c>
      <c r="Y810" s="80">
        <v>22518000</v>
      </c>
      <c r="Z810" s="80">
        <v>25372000</v>
      </c>
      <c r="AA810" s="80">
        <v>22477000</v>
      </c>
      <c r="AB810" s="80">
        <v>23924000</v>
      </c>
      <c r="AC810" s="80">
        <v>22933000</v>
      </c>
      <c r="AD810" s="96">
        <v>5</v>
      </c>
      <c r="AE810" s="19">
        <v>24.486280441284201</v>
      </c>
      <c r="AF810" s="19">
        <v>24.388374328613299</v>
      </c>
      <c r="AG810" s="19">
        <v>24.3980007171631</v>
      </c>
      <c r="AH810" s="19">
        <v>24.391983032226602</v>
      </c>
      <c r="AI810" s="19">
        <v>24.457574844360401</v>
      </c>
      <c r="AJ810" s="19">
        <v>24.424575805664102</v>
      </c>
      <c r="AK810" s="19">
        <v>24.596733093261701</v>
      </c>
      <c r="AL810" s="19">
        <v>24.4219455718994</v>
      </c>
      <c r="AM810" s="19">
        <v>24.511955261230501</v>
      </c>
      <c r="AN810" s="19">
        <v>24.450922012329102</v>
      </c>
      <c r="AO810" s="19">
        <v>301.88</v>
      </c>
      <c r="AP810" s="19">
        <v>2728</v>
      </c>
      <c r="AQ810" s="19">
        <v>33.700000000000003</v>
      </c>
      <c r="AR810" s="19">
        <v>75</v>
      </c>
      <c r="AS810" s="19">
        <v>33.700000000000003</v>
      </c>
      <c r="AT810" s="19">
        <v>33.700000000000003</v>
      </c>
      <c r="AU810" s="19">
        <v>0</v>
      </c>
      <c r="AV810" s="19">
        <v>323.31</v>
      </c>
      <c r="AW810" s="19">
        <v>75</v>
      </c>
      <c r="AX810" s="19">
        <v>75</v>
      </c>
      <c r="AY810" s="19">
        <v>75</v>
      </c>
      <c r="AZ810" s="19" t="s">
        <v>43</v>
      </c>
      <c r="BA810" s="19">
        <v>33</v>
      </c>
      <c r="BB810" s="19">
        <v>39</v>
      </c>
      <c r="BC810" s="19">
        <v>34</v>
      </c>
      <c r="BD810" s="19">
        <v>47</v>
      </c>
      <c r="BE810" s="19">
        <v>43</v>
      </c>
      <c r="BF810" s="19">
        <v>47</v>
      </c>
      <c r="BG810" s="19">
        <v>43</v>
      </c>
      <c r="BH810" s="19">
        <v>46</v>
      </c>
      <c r="BI810" s="19">
        <v>48</v>
      </c>
      <c r="BJ810" s="19">
        <v>47</v>
      </c>
      <c r="BK810" s="19">
        <v>2728</v>
      </c>
      <c r="BL810" s="19">
        <v>2.74</v>
      </c>
      <c r="BM810" s="19">
        <v>14.6</v>
      </c>
      <c r="BN810" s="19">
        <v>19.100000000000001</v>
      </c>
      <c r="BO810" s="19">
        <v>16.899999999999999</v>
      </c>
      <c r="BP810" s="19">
        <v>20.9</v>
      </c>
      <c r="BQ810" s="19">
        <v>19</v>
      </c>
      <c r="BR810" s="19">
        <v>23.5</v>
      </c>
      <c r="BS810" s="19">
        <v>20.5</v>
      </c>
      <c r="BT810" s="19">
        <v>21.7</v>
      </c>
      <c r="BU810" s="19">
        <v>20.8</v>
      </c>
      <c r="BV810" s="19">
        <v>20</v>
      </c>
      <c r="BW810" s="19">
        <v>0.744359116753886</v>
      </c>
      <c r="BX810" s="19">
        <v>0.50708021390374303</v>
      </c>
      <c r="BY810" s="19">
        <v>-5.6783676147460903E-2</v>
      </c>
      <c r="BZ810" s="19">
        <v>-1.4685168205638</v>
      </c>
    </row>
    <row r="811" spans="1:78" s="38" customFormat="1" x14ac:dyDescent="0.3">
      <c r="A811" s="91">
        <v>809</v>
      </c>
      <c r="B811" s="19" t="s">
        <v>2951</v>
      </c>
      <c r="C811" s="223" t="s">
        <v>2952</v>
      </c>
      <c r="D811" s="177">
        <v>0.88327379279894036</v>
      </c>
      <c r="E811" s="108">
        <f t="shared" si="129"/>
        <v>-0.17906738828548102</v>
      </c>
      <c r="F811" s="28">
        <v>0.1812281710844201</v>
      </c>
      <c r="G811" s="129">
        <f t="shared" si="130"/>
        <v>0.74177429233491399</v>
      </c>
      <c r="H811" s="144"/>
      <c r="I811" s="145">
        <f t="shared" si="131"/>
        <v>-0.74177429233491399</v>
      </c>
      <c r="J811" s="74" t="s">
        <v>2953</v>
      </c>
      <c r="K811" s="74" t="s">
        <v>2954</v>
      </c>
      <c r="L811" s="74" t="str">
        <f t="shared" si="132"/>
        <v>GO:0003729;GO:0005730;GO:0003723</v>
      </c>
      <c r="M811" s="75" t="str">
        <f t="shared" si="136"/>
        <v/>
      </c>
      <c r="N811" s="74" t="str">
        <f t="shared" si="136"/>
        <v/>
      </c>
      <c r="O811" s="74" t="str">
        <f t="shared" si="136"/>
        <v>GO:0003729</v>
      </c>
      <c r="P811" s="74" t="str">
        <f t="shared" si="136"/>
        <v>GO:0005730</v>
      </c>
      <c r="Q811" s="76" t="str">
        <f t="shared" si="136"/>
        <v>GO:0003723</v>
      </c>
      <c r="R811" s="74" t="str">
        <f t="shared" si="136"/>
        <v/>
      </c>
      <c r="S811" s="77">
        <v>216650000</v>
      </c>
      <c r="T811" s="78">
        <v>189210000</v>
      </c>
      <c r="U811" s="78">
        <v>184690000</v>
      </c>
      <c r="V811" s="78">
        <v>233210000</v>
      </c>
      <c r="W811" s="78">
        <v>172760000</v>
      </c>
      <c r="X811" s="79">
        <v>5</v>
      </c>
      <c r="Y811" s="80">
        <v>149120000</v>
      </c>
      <c r="Z811" s="80">
        <v>221070000</v>
      </c>
      <c r="AA811" s="80">
        <v>163630000</v>
      </c>
      <c r="AB811" s="80">
        <v>163680000</v>
      </c>
      <c r="AC811" s="80">
        <v>182700000</v>
      </c>
      <c r="AD811" s="96">
        <v>5</v>
      </c>
      <c r="AE811" s="19">
        <v>27.690790176391602</v>
      </c>
      <c r="AF811" s="19">
        <v>27.4954128265381</v>
      </c>
      <c r="AG811" s="19">
        <v>27.4605312347412</v>
      </c>
      <c r="AH811" s="19">
        <v>27.797054290771499</v>
      </c>
      <c r="AI811" s="19">
        <v>27.364194869995099</v>
      </c>
      <c r="AJ811" s="19">
        <v>27.151899337768601</v>
      </c>
      <c r="AK811" s="19">
        <v>27.719928741455099</v>
      </c>
      <c r="AL811" s="19">
        <v>27.285861968994102</v>
      </c>
      <c r="AM811" s="19">
        <v>27.286302566528299</v>
      </c>
      <c r="AN811" s="19">
        <v>27.444900512695298</v>
      </c>
      <c r="AO811" s="19">
        <v>20.808</v>
      </c>
      <c r="AP811" s="19">
        <v>190</v>
      </c>
      <c r="AQ811" s="19">
        <v>75.3</v>
      </c>
      <c r="AR811" s="19">
        <v>12</v>
      </c>
      <c r="AS811" s="19">
        <v>75.3</v>
      </c>
      <c r="AT811" s="19">
        <v>29.5</v>
      </c>
      <c r="AU811" s="19">
        <v>0</v>
      </c>
      <c r="AV811" s="19">
        <v>323.31</v>
      </c>
      <c r="AW811" s="19">
        <v>22</v>
      </c>
      <c r="AX811" s="19">
        <v>22</v>
      </c>
      <c r="AY811" s="19">
        <v>12</v>
      </c>
      <c r="AZ811" s="19" t="s">
        <v>43</v>
      </c>
      <c r="BA811" s="19">
        <v>11</v>
      </c>
      <c r="BB811" s="19">
        <v>8</v>
      </c>
      <c r="BC811" s="19">
        <v>10</v>
      </c>
      <c r="BD811" s="19">
        <v>19</v>
      </c>
      <c r="BE811" s="19">
        <v>19</v>
      </c>
      <c r="BF811" s="19">
        <v>12</v>
      </c>
      <c r="BG811" s="19">
        <v>12</v>
      </c>
      <c r="BH811" s="19">
        <v>13</v>
      </c>
      <c r="BI811" s="19">
        <v>20</v>
      </c>
      <c r="BJ811" s="19">
        <v>20</v>
      </c>
      <c r="BK811" s="19">
        <v>190</v>
      </c>
      <c r="BL811" s="19">
        <v>1.19</v>
      </c>
      <c r="BM811" s="19">
        <v>58.9</v>
      </c>
      <c r="BN811" s="19">
        <v>53.7</v>
      </c>
      <c r="BO811" s="19">
        <v>58.9</v>
      </c>
      <c r="BP811" s="19">
        <v>74.7</v>
      </c>
      <c r="BQ811" s="19">
        <v>59.5</v>
      </c>
      <c r="BR811" s="19">
        <v>59.5</v>
      </c>
      <c r="BS811" s="19">
        <v>53.7</v>
      </c>
      <c r="BT811" s="19">
        <v>58.9</v>
      </c>
      <c r="BU811" s="19">
        <v>75.3</v>
      </c>
      <c r="BV811" s="19">
        <v>75.3</v>
      </c>
      <c r="BW811" s="19">
        <v>0.74177429233491399</v>
      </c>
      <c r="BX811" s="19">
        <v>0.50879200000000002</v>
      </c>
      <c r="BY811" s="19">
        <v>0.18381805419921801</v>
      </c>
      <c r="BZ811" s="19">
        <v>1.4644572323534899</v>
      </c>
    </row>
    <row r="812" spans="1:78" s="38" customFormat="1" x14ac:dyDescent="0.3">
      <c r="A812" s="91">
        <v>810</v>
      </c>
      <c r="B812" s="19" t="s">
        <v>2955</v>
      </c>
      <c r="C812" s="223" t="s">
        <v>2956</v>
      </c>
      <c r="D812" s="177">
        <v>1.1315187235511461</v>
      </c>
      <c r="E812" s="108">
        <f t="shared" si="129"/>
        <v>0.17826045747347047</v>
      </c>
      <c r="F812" s="28">
        <v>0.18122887128289034</v>
      </c>
      <c r="G812" s="129">
        <f t="shared" si="130"/>
        <v>0.74177261438527409</v>
      </c>
      <c r="H812" s="144"/>
      <c r="I812" s="145">
        <f t="shared" si="131"/>
        <v>0.74177261438527409</v>
      </c>
      <c r="J812" s="74" t="s">
        <v>2957</v>
      </c>
      <c r="K812" s="74" t="s">
        <v>2958</v>
      </c>
      <c r="L812" s="74" t="str">
        <f t="shared" si="132"/>
        <v/>
      </c>
      <c r="M812" s="75" t="str">
        <f t="shared" si="136"/>
        <v/>
      </c>
      <c r="N812" s="74" t="str">
        <f t="shared" si="136"/>
        <v/>
      </c>
      <c r="O812" s="74" t="str">
        <f t="shared" si="136"/>
        <v/>
      </c>
      <c r="P812" s="74" t="str">
        <f t="shared" si="136"/>
        <v/>
      </c>
      <c r="Q812" s="76" t="str">
        <f t="shared" si="136"/>
        <v/>
      </c>
      <c r="R812" s="74" t="str">
        <f t="shared" si="136"/>
        <v>GO:0097014</v>
      </c>
      <c r="S812" s="77">
        <v>159420000</v>
      </c>
      <c r="T812" s="78">
        <v>133710000</v>
      </c>
      <c r="U812" s="78">
        <v>129990000</v>
      </c>
      <c r="V812" s="78">
        <v>204650000</v>
      </c>
      <c r="W812" s="78">
        <v>154400000</v>
      </c>
      <c r="X812" s="79">
        <v>5</v>
      </c>
      <c r="Y812" s="80">
        <v>169890000</v>
      </c>
      <c r="Z812" s="80">
        <v>200370000</v>
      </c>
      <c r="AA812" s="80">
        <v>185730000</v>
      </c>
      <c r="AB812" s="80">
        <v>172880000</v>
      </c>
      <c r="AC812" s="80">
        <v>156170000</v>
      </c>
      <c r="AD812" s="96">
        <v>5</v>
      </c>
      <c r="AE812" s="19">
        <v>27.248256683349599</v>
      </c>
      <c r="AF812" s="19">
        <v>26.994531631469702</v>
      </c>
      <c r="AG812" s="19">
        <v>26.9538249969482</v>
      </c>
      <c r="AH812" s="19">
        <v>27.608583450317401</v>
      </c>
      <c r="AI812" s="19">
        <v>27.2020969390869</v>
      </c>
      <c r="AJ812" s="19">
        <v>27.340024948120099</v>
      </c>
      <c r="AK812" s="19">
        <v>27.578090667724599</v>
      </c>
      <c r="AL812" s="19">
        <v>27.468631744384801</v>
      </c>
      <c r="AM812" s="19">
        <v>27.365196228027301</v>
      </c>
      <c r="AN812" s="19">
        <v>27.218542098998999</v>
      </c>
      <c r="AO812" s="19">
        <v>16.957000000000001</v>
      </c>
      <c r="AP812" s="19">
        <v>155</v>
      </c>
      <c r="AQ812" s="19">
        <v>91.6</v>
      </c>
      <c r="AR812" s="19">
        <v>12</v>
      </c>
      <c r="AS812" s="19">
        <v>91.6</v>
      </c>
      <c r="AT812" s="19">
        <v>91.6</v>
      </c>
      <c r="AU812" s="19">
        <v>0</v>
      </c>
      <c r="AV812" s="19">
        <v>323.31</v>
      </c>
      <c r="AW812" s="19">
        <v>12</v>
      </c>
      <c r="AX812" s="19">
        <v>12</v>
      </c>
      <c r="AY812" s="19">
        <v>12</v>
      </c>
      <c r="AZ812" s="19" t="s">
        <v>43</v>
      </c>
      <c r="BA812" s="19">
        <v>9</v>
      </c>
      <c r="BB812" s="19">
        <v>9</v>
      </c>
      <c r="BC812" s="19">
        <v>10</v>
      </c>
      <c r="BD812" s="19">
        <v>10</v>
      </c>
      <c r="BE812" s="19">
        <v>11</v>
      </c>
      <c r="BF812" s="19">
        <v>9</v>
      </c>
      <c r="BG812" s="19">
        <v>9</v>
      </c>
      <c r="BH812" s="19">
        <v>10</v>
      </c>
      <c r="BI812" s="19">
        <v>11</v>
      </c>
      <c r="BJ812" s="19">
        <v>10</v>
      </c>
      <c r="BK812" s="19">
        <v>155</v>
      </c>
      <c r="BL812" s="19">
        <v>1.25</v>
      </c>
      <c r="BM812" s="19">
        <v>76.8</v>
      </c>
      <c r="BN812" s="19">
        <v>79.400000000000006</v>
      </c>
      <c r="BO812" s="19">
        <v>84.5</v>
      </c>
      <c r="BP812" s="19">
        <v>81.900000000000006</v>
      </c>
      <c r="BQ812" s="19">
        <v>84.5</v>
      </c>
      <c r="BR812" s="19">
        <v>76.8</v>
      </c>
      <c r="BS812" s="19">
        <v>76.8</v>
      </c>
      <c r="BT812" s="19">
        <v>81.900000000000006</v>
      </c>
      <c r="BU812" s="19">
        <v>89</v>
      </c>
      <c r="BV812" s="19">
        <v>81.900000000000006</v>
      </c>
      <c r="BW812" s="19">
        <v>0.74177261438527398</v>
      </c>
      <c r="BX812" s="19">
        <v>0.508453031312458</v>
      </c>
      <c r="BY812" s="19">
        <v>-0.19263839721679701</v>
      </c>
      <c r="BZ812" s="19">
        <v>-1.4644545961658599</v>
      </c>
    </row>
    <row r="813" spans="1:78" s="38" customFormat="1" x14ac:dyDescent="0.3">
      <c r="A813" s="91">
        <v>811</v>
      </c>
      <c r="B813" s="19" t="s">
        <v>2959</v>
      </c>
      <c r="C813" s="223" t="s">
        <v>2960</v>
      </c>
      <c r="D813" s="177">
        <v>0.8764827595070106</v>
      </c>
      <c r="E813" s="108">
        <f t="shared" si="129"/>
        <v>-0.19020238156183195</v>
      </c>
      <c r="F813" s="28">
        <v>0.18178683531915327</v>
      </c>
      <c r="G813" s="129">
        <f t="shared" si="130"/>
        <v>0.74043757081296702</v>
      </c>
      <c r="H813" s="144"/>
      <c r="I813" s="145">
        <f t="shared" si="131"/>
        <v>-0.74043757081296702</v>
      </c>
      <c r="J813" s="74" t="s">
        <v>2961</v>
      </c>
      <c r="K813" s="74" t="s">
        <v>2962</v>
      </c>
      <c r="L813" s="74" t="str">
        <f t="shared" si="132"/>
        <v/>
      </c>
      <c r="M813" s="75" t="str">
        <f t="shared" ref="M813:R822" si="137">IF(ISNUMBER(FIND(M$2,$J813))=TRUE,M$2,"")</f>
        <v/>
      </c>
      <c r="N813" s="74" t="str">
        <f t="shared" si="137"/>
        <v/>
      </c>
      <c r="O813" s="74" t="str">
        <f t="shared" si="137"/>
        <v/>
      </c>
      <c r="P813" s="74" t="str">
        <f t="shared" si="137"/>
        <v/>
      </c>
      <c r="Q813" s="76" t="str">
        <f t="shared" si="137"/>
        <v/>
      </c>
      <c r="R813" s="74" t="str">
        <f t="shared" si="137"/>
        <v/>
      </c>
      <c r="S813" s="77">
        <v>18885000</v>
      </c>
      <c r="T813" s="78">
        <v>16287000</v>
      </c>
      <c r="U813" s="78">
        <v>16380000</v>
      </c>
      <c r="V813" s="78">
        <v>12249000</v>
      </c>
      <c r="W813" s="78">
        <v>14010000</v>
      </c>
      <c r="X813" s="79">
        <v>5</v>
      </c>
      <c r="Y813" s="80">
        <v>13947000</v>
      </c>
      <c r="Z813" s="80">
        <v>14732000</v>
      </c>
      <c r="AA813" s="80">
        <v>13442000</v>
      </c>
      <c r="AB813" s="80">
        <v>14433000</v>
      </c>
      <c r="AC813" s="80">
        <v>11646000</v>
      </c>
      <c r="AD813" s="96">
        <v>5</v>
      </c>
      <c r="AE813" s="19">
        <v>24.170738220214801</v>
      </c>
      <c r="AF813" s="19">
        <v>23.957218170166001</v>
      </c>
      <c r="AG813" s="19">
        <v>23.965431213378899</v>
      </c>
      <c r="AH813" s="19">
        <v>23.546159744262699</v>
      </c>
      <c r="AI813" s="19">
        <v>23.739953994751001</v>
      </c>
      <c r="AJ813" s="19">
        <v>23.733451843261701</v>
      </c>
      <c r="AK813" s="19">
        <v>23.812450408935501</v>
      </c>
      <c r="AL813" s="19">
        <v>23.680244445800799</v>
      </c>
      <c r="AM813" s="19">
        <v>23.7828674316406</v>
      </c>
      <c r="AN813" s="19">
        <v>23.473331451416001</v>
      </c>
      <c r="AO813" s="19">
        <v>53.344999999999999</v>
      </c>
      <c r="AP813" s="19">
        <v>477</v>
      </c>
      <c r="AQ813" s="19">
        <v>60.8</v>
      </c>
      <c r="AR813" s="19">
        <v>30</v>
      </c>
      <c r="AS813" s="19">
        <v>60.8</v>
      </c>
      <c r="AT813" s="19">
        <v>60.8</v>
      </c>
      <c r="AU813" s="19">
        <v>0</v>
      </c>
      <c r="AV813" s="19">
        <v>323.31</v>
      </c>
      <c r="AW813" s="19">
        <v>30</v>
      </c>
      <c r="AX813" s="19">
        <v>30</v>
      </c>
      <c r="AY813" s="19">
        <v>30</v>
      </c>
      <c r="AZ813" s="19" t="s">
        <v>43</v>
      </c>
      <c r="BA813" s="19">
        <v>12</v>
      </c>
      <c r="BB813" s="19">
        <v>13</v>
      </c>
      <c r="BC813" s="19">
        <v>13</v>
      </c>
      <c r="BD813" s="19">
        <v>15</v>
      </c>
      <c r="BE813" s="19">
        <v>19</v>
      </c>
      <c r="BF813" s="19">
        <v>22</v>
      </c>
      <c r="BG813" s="19">
        <v>19</v>
      </c>
      <c r="BH813" s="19">
        <v>20</v>
      </c>
      <c r="BI813" s="19">
        <v>14</v>
      </c>
      <c r="BJ813" s="19">
        <v>11</v>
      </c>
      <c r="BK813" s="19">
        <v>477</v>
      </c>
      <c r="BL813" s="19">
        <v>1.29</v>
      </c>
      <c r="BM813" s="19">
        <v>30.8</v>
      </c>
      <c r="BN813" s="19">
        <v>43.2</v>
      </c>
      <c r="BO813" s="19">
        <v>34.799999999999997</v>
      </c>
      <c r="BP813" s="19">
        <v>40.299999999999997</v>
      </c>
      <c r="BQ813" s="19">
        <v>41.5</v>
      </c>
      <c r="BR813" s="19">
        <v>50.9</v>
      </c>
      <c r="BS813" s="19">
        <v>40.299999999999997</v>
      </c>
      <c r="BT813" s="19">
        <v>48.8</v>
      </c>
      <c r="BU813" s="19">
        <v>34.6</v>
      </c>
      <c r="BV813" s="19">
        <v>29.4</v>
      </c>
      <c r="BW813" s="19">
        <v>0.74043757081296702</v>
      </c>
      <c r="BX813" s="19">
        <v>0.509082446808511</v>
      </c>
      <c r="BY813" s="19">
        <v>0.17943115234374901</v>
      </c>
      <c r="BZ813" s="19">
        <v>1.46235677331729</v>
      </c>
    </row>
    <row r="814" spans="1:78" s="38" customFormat="1" x14ac:dyDescent="0.3">
      <c r="A814" s="91">
        <v>812</v>
      </c>
      <c r="B814" s="19" t="s">
        <v>2963</v>
      </c>
      <c r="C814" s="223" t="s">
        <v>2964</v>
      </c>
      <c r="D814" s="177">
        <v>1.1186260087966702</v>
      </c>
      <c r="E814" s="108">
        <f t="shared" si="129"/>
        <v>0.16172777944270902</v>
      </c>
      <c r="F814" s="28">
        <v>0.18222991181833809</v>
      </c>
      <c r="G814" s="129">
        <f t="shared" si="130"/>
        <v>0.73938033498412503</v>
      </c>
      <c r="H814" s="144"/>
      <c r="I814" s="145">
        <f t="shared" si="131"/>
        <v>0.73938033498412503</v>
      </c>
      <c r="J814" s="74" t="s">
        <v>2965</v>
      </c>
      <c r="K814" s="74" t="s">
        <v>2966</v>
      </c>
      <c r="L814" s="74" t="str">
        <f t="shared" si="132"/>
        <v/>
      </c>
      <c r="M814" s="75" t="str">
        <f t="shared" si="137"/>
        <v/>
      </c>
      <c r="N814" s="74" t="str">
        <f t="shared" si="137"/>
        <v/>
      </c>
      <c r="O814" s="74" t="str">
        <f t="shared" si="137"/>
        <v/>
      </c>
      <c r="P814" s="74" t="str">
        <f t="shared" si="137"/>
        <v/>
      </c>
      <c r="Q814" s="76" t="str">
        <f t="shared" si="137"/>
        <v/>
      </c>
      <c r="R814" s="74" t="str">
        <f t="shared" si="137"/>
        <v/>
      </c>
      <c r="S814" s="77">
        <v>4244200</v>
      </c>
      <c r="T814" s="78">
        <v>5894600</v>
      </c>
      <c r="U814" s="78">
        <v>5242600</v>
      </c>
      <c r="V814" s="78">
        <v>5688900</v>
      </c>
      <c r="W814" s="78">
        <v>6053600</v>
      </c>
      <c r="X814" s="79">
        <v>5</v>
      </c>
      <c r="Y814" s="80">
        <v>6292000</v>
      </c>
      <c r="Z814" s="80">
        <v>6637100</v>
      </c>
      <c r="AA814" s="80">
        <v>6584700</v>
      </c>
      <c r="AB814" s="80">
        <v>5286400</v>
      </c>
      <c r="AC814" s="80">
        <v>5541300</v>
      </c>
      <c r="AD814" s="96">
        <v>5</v>
      </c>
      <c r="AE814" s="19">
        <v>22.017061233520501</v>
      </c>
      <c r="AF814" s="19">
        <v>22.490962982177699</v>
      </c>
      <c r="AG814" s="19">
        <v>22.321851730346701</v>
      </c>
      <c r="AH814" s="19">
        <v>22.43971824646</v>
      </c>
      <c r="AI814" s="19">
        <v>22.529361724853501</v>
      </c>
      <c r="AJ814" s="19">
        <v>22.585086822509801</v>
      </c>
      <c r="AK814" s="19">
        <v>22.6621208190918</v>
      </c>
      <c r="AL814" s="19">
        <v>22.6506862640381</v>
      </c>
      <c r="AM814" s="19">
        <v>22.333854675293001</v>
      </c>
      <c r="AN814" s="19">
        <v>22.401792526245099</v>
      </c>
      <c r="AO814" s="19">
        <v>35.436</v>
      </c>
      <c r="AP814" s="19">
        <v>312</v>
      </c>
      <c r="AQ814" s="19">
        <v>59.9</v>
      </c>
      <c r="AR814" s="19">
        <v>13</v>
      </c>
      <c r="AS814" s="19">
        <v>59.9</v>
      </c>
      <c r="AT814" s="19">
        <v>59.9</v>
      </c>
      <c r="AU814" s="19">
        <v>0</v>
      </c>
      <c r="AV814" s="19">
        <v>280.25</v>
      </c>
      <c r="AW814" s="19">
        <v>13</v>
      </c>
      <c r="AX814" s="19">
        <v>13</v>
      </c>
      <c r="AY814" s="19">
        <v>13</v>
      </c>
      <c r="AZ814" s="19" t="s">
        <v>43</v>
      </c>
      <c r="BA814" s="19">
        <v>6</v>
      </c>
      <c r="BB814" s="19">
        <v>7</v>
      </c>
      <c r="BC814" s="19">
        <v>6</v>
      </c>
      <c r="BD814" s="19">
        <v>6</v>
      </c>
      <c r="BE814" s="19">
        <v>7</v>
      </c>
      <c r="BF814" s="19">
        <v>11</v>
      </c>
      <c r="BG814" s="19">
        <v>9</v>
      </c>
      <c r="BH814" s="19">
        <v>11</v>
      </c>
      <c r="BI814" s="19">
        <v>6</v>
      </c>
      <c r="BJ814" s="19">
        <v>8</v>
      </c>
      <c r="BK814" s="19">
        <v>312</v>
      </c>
      <c r="BL814" s="19">
        <v>1.1000000000000001</v>
      </c>
      <c r="BM814" s="19">
        <v>25</v>
      </c>
      <c r="BN814" s="19">
        <v>37.799999999999997</v>
      </c>
      <c r="BO814" s="19">
        <v>37.200000000000003</v>
      </c>
      <c r="BP814" s="19">
        <v>35.9</v>
      </c>
      <c r="BQ814" s="19">
        <v>30.8</v>
      </c>
      <c r="BR814" s="19">
        <v>51</v>
      </c>
      <c r="BS814" s="19">
        <v>42.9</v>
      </c>
      <c r="BT814" s="19">
        <v>51</v>
      </c>
      <c r="BU814" s="19">
        <v>36.9</v>
      </c>
      <c r="BV814" s="19">
        <v>39.4</v>
      </c>
      <c r="BW814" s="19">
        <v>0.73938033498412503</v>
      </c>
      <c r="BX814" s="19">
        <v>0.50957664233576605</v>
      </c>
      <c r="BY814" s="19">
        <v>-0.16691703796387</v>
      </c>
      <c r="BZ814" s="19">
        <v>-1.46069496276462</v>
      </c>
    </row>
    <row r="815" spans="1:78" s="38" customFormat="1" x14ac:dyDescent="0.3">
      <c r="A815" s="91">
        <v>813</v>
      </c>
      <c r="B815" s="19" t="s">
        <v>2967</v>
      </c>
      <c r="C815" s="223" t="s">
        <v>2968</v>
      </c>
      <c r="D815" s="177">
        <v>1.287574912634869</v>
      </c>
      <c r="E815" s="108">
        <f t="shared" si="129"/>
        <v>0.36465637244557797</v>
      </c>
      <c r="F815" s="28">
        <v>0.18253643427278862</v>
      </c>
      <c r="G815" s="129">
        <f t="shared" si="130"/>
        <v>0.73865043737537794</v>
      </c>
      <c r="H815" s="144"/>
      <c r="I815" s="145">
        <f t="shared" si="131"/>
        <v>0.73865043737537794</v>
      </c>
      <c r="J815" s="74" t="s">
        <v>2969</v>
      </c>
      <c r="K815" s="74" t="s">
        <v>2970</v>
      </c>
      <c r="L815" s="74" t="str">
        <f t="shared" si="132"/>
        <v/>
      </c>
      <c r="M815" s="75" t="str">
        <f t="shared" si="137"/>
        <v/>
      </c>
      <c r="N815" s="74" t="str">
        <f t="shared" si="137"/>
        <v/>
      </c>
      <c r="O815" s="74" t="str">
        <f t="shared" si="137"/>
        <v/>
      </c>
      <c r="P815" s="74" t="str">
        <f t="shared" si="137"/>
        <v/>
      </c>
      <c r="Q815" s="76" t="str">
        <f t="shared" si="137"/>
        <v/>
      </c>
      <c r="R815" s="74" t="str">
        <f t="shared" si="137"/>
        <v/>
      </c>
      <c r="S815" s="77">
        <v>1489300</v>
      </c>
      <c r="T815" s="78">
        <v>1093000</v>
      </c>
      <c r="U815" s="78">
        <v>1194400</v>
      </c>
      <c r="V815" s="78">
        <v>1019800</v>
      </c>
      <c r="W815" s="78">
        <v>895130</v>
      </c>
      <c r="X815" s="79">
        <v>5</v>
      </c>
      <c r="Y815" s="80">
        <v>1830300</v>
      </c>
      <c r="Z815" s="80">
        <v>1866700</v>
      </c>
      <c r="AA815" s="80">
        <v>1580500</v>
      </c>
      <c r="AB815" s="80">
        <v>1014800</v>
      </c>
      <c r="AC815" s="80">
        <v>1036100</v>
      </c>
      <c r="AD815" s="96">
        <v>5</v>
      </c>
      <c r="AE815" s="19">
        <v>20.506202697753899</v>
      </c>
      <c r="AF815" s="19">
        <v>20.059862136840799</v>
      </c>
      <c r="AG815" s="19">
        <v>20.1878547668457</v>
      </c>
      <c r="AH815" s="19">
        <v>19.959854125976602</v>
      </c>
      <c r="AI815" s="19">
        <v>19.7717380523682</v>
      </c>
      <c r="AJ815" s="19">
        <v>20.803647994995099</v>
      </c>
      <c r="AK815" s="19">
        <v>20.832057952880898</v>
      </c>
      <c r="AL815" s="19">
        <v>20.5919494628906</v>
      </c>
      <c r="AM815" s="19">
        <v>19.952764511108398</v>
      </c>
      <c r="AN815" s="19">
        <v>19.982732772827099</v>
      </c>
      <c r="AO815" s="19">
        <v>36.936</v>
      </c>
      <c r="AP815" s="19">
        <v>333</v>
      </c>
      <c r="AQ815" s="19">
        <v>19.2</v>
      </c>
      <c r="AR815" s="19">
        <v>4</v>
      </c>
      <c r="AS815" s="19">
        <v>19.2</v>
      </c>
      <c r="AT815" s="19">
        <v>19.2</v>
      </c>
      <c r="AU815" s="19">
        <v>0</v>
      </c>
      <c r="AV815" s="19">
        <v>113.31</v>
      </c>
      <c r="AW815" s="19" t="s">
        <v>43</v>
      </c>
      <c r="AX815" s="19" t="s">
        <v>43</v>
      </c>
      <c r="AY815" s="19" t="s">
        <v>43</v>
      </c>
      <c r="AZ815" s="19" t="s">
        <v>43</v>
      </c>
      <c r="BA815" s="19">
        <v>2</v>
      </c>
      <c r="BB815" s="19">
        <v>2</v>
      </c>
      <c r="BC815" s="19">
        <v>2</v>
      </c>
      <c r="BD815" s="19">
        <v>2</v>
      </c>
      <c r="BE815" s="19">
        <v>3</v>
      </c>
      <c r="BF815" s="19">
        <v>3</v>
      </c>
      <c r="BG815" s="19">
        <v>3</v>
      </c>
      <c r="BH815" s="19">
        <v>3</v>
      </c>
      <c r="BI815" s="19">
        <v>3</v>
      </c>
      <c r="BJ815" s="19">
        <v>2</v>
      </c>
      <c r="BK815" s="19" t="s">
        <v>43</v>
      </c>
      <c r="BL815" s="19">
        <v>1.08</v>
      </c>
      <c r="BM815" s="19">
        <v>10.8</v>
      </c>
      <c r="BN815" s="19">
        <v>10.8</v>
      </c>
      <c r="BO815" s="19">
        <v>10.8</v>
      </c>
      <c r="BP815" s="19">
        <v>10.8</v>
      </c>
      <c r="BQ815" s="19">
        <v>15</v>
      </c>
      <c r="BR815" s="19">
        <v>15</v>
      </c>
      <c r="BS815" s="19">
        <v>15</v>
      </c>
      <c r="BT815" s="19">
        <v>15</v>
      </c>
      <c r="BU815" s="19">
        <v>15</v>
      </c>
      <c r="BV815" s="19">
        <v>10.8</v>
      </c>
      <c r="BW815" s="19">
        <v>0.73865043737537806</v>
      </c>
      <c r="BX815" s="19">
        <v>0.51017506631299703</v>
      </c>
      <c r="BY815" s="19">
        <v>-0.33552818298339898</v>
      </c>
      <c r="BZ815" s="19">
        <v>-1.4595474073271999</v>
      </c>
    </row>
    <row r="816" spans="1:78" s="38" customFormat="1" x14ac:dyDescent="0.3">
      <c r="A816" s="91">
        <v>814</v>
      </c>
      <c r="B816" s="19" t="s">
        <v>2971</v>
      </c>
      <c r="C816" s="223" t="s">
        <v>2972</v>
      </c>
      <c r="D816" s="177">
        <v>0.90876097884328566</v>
      </c>
      <c r="E816" s="108">
        <f t="shared" si="129"/>
        <v>-0.1380272063892867</v>
      </c>
      <c r="F816" s="28">
        <v>0.18281417838179512</v>
      </c>
      <c r="G816" s="129">
        <f t="shared" si="130"/>
        <v>0.73799012504535</v>
      </c>
      <c r="H816" s="144"/>
      <c r="I816" s="145">
        <f t="shared" si="131"/>
        <v>-0.73799012504535</v>
      </c>
      <c r="J816" s="74" t="s">
        <v>2973</v>
      </c>
      <c r="K816" s="74" t="s">
        <v>2974</v>
      </c>
      <c r="L816" s="74" t="str">
        <f t="shared" si="132"/>
        <v/>
      </c>
      <c r="M816" s="75" t="str">
        <f t="shared" si="137"/>
        <v/>
      </c>
      <c r="N816" s="74" t="str">
        <f t="shared" si="137"/>
        <v/>
      </c>
      <c r="O816" s="74" t="str">
        <f t="shared" si="137"/>
        <v/>
      </c>
      <c r="P816" s="74" t="str">
        <f t="shared" si="137"/>
        <v/>
      </c>
      <c r="Q816" s="76" t="str">
        <f t="shared" si="137"/>
        <v/>
      </c>
      <c r="R816" s="74" t="str">
        <f t="shared" si="137"/>
        <v>GO:0097014</v>
      </c>
      <c r="S816" s="77">
        <v>39016000</v>
      </c>
      <c r="T816" s="78">
        <v>32150000</v>
      </c>
      <c r="U816" s="78">
        <v>40025000</v>
      </c>
      <c r="V816" s="78">
        <v>36999000</v>
      </c>
      <c r="W816" s="78">
        <v>32840000</v>
      </c>
      <c r="X816" s="79">
        <v>5</v>
      </c>
      <c r="Y816" s="80">
        <v>34088000</v>
      </c>
      <c r="Z816" s="80">
        <v>32392000</v>
      </c>
      <c r="AA816" s="80">
        <v>37930000</v>
      </c>
      <c r="AB816" s="80">
        <v>28036000</v>
      </c>
      <c r="AC816" s="80">
        <v>32067000</v>
      </c>
      <c r="AD816" s="96">
        <v>5</v>
      </c>
      <c r="AE816" s="19">
        <v>25.2175617218018</v>
      </c>
      <c r="AF816" s="19">
        <v>24.938316345214801</v>
      </c>
      <c r="AG816" s="19">
        <v>25.254398345947301</v>
      </c>
      <c r="AH816" s="19">
        <v>25.140983581543001</v>
      </c>
      <c r="AI816" s="19">
        <v>24.968950271606399</v>
      </c>
      <c r="AJ816" s="19">
        <v>25.022760391235401</v>
      </c>
      <c r="AK816" s="19">
        <v>24.949134826660199</v>
      </c>
      <c r="AL816" s="19">
        <v>25.176836013793899</v>
      </c>
      <c r="AM816" s="19">
        <v>24.740777969360401</v>
      </c>
      <c r="AN816" s="19">
        <v>24.934585571289102</v>
      </c>
      <c r="AO816" s="19">
        <v>25.972999999999999</v>
      </c>
      <c r="AP816" s="19">
        <v>235</v>
      </c>
      <c r="AQ816" s="19">
        <v>56.6</v>
      </c>
      <c r="AR816" s="19">
        <v>15</v>
      </c>
      <c r="AS816" s="19">
        <v>56.6</v>
      </c>
      <c r="AT816" s="19">
        <v>56.6</v>
      </c>
      <c r="AU816" s="19">
        <v>0</v>
      </c>
      <c r="AV816" s="19">
        <v>223.87</v>
      </c>
      <c r="AW816" s="19">
        <v>15</v>
      </c>
      <c r="AX816" s="19">
        <v>15</v>
      </c>
      <c r="AY816" s="19">
        <v>15</v>
      </c>
      <c r="AZ816" s="19" t="s">
        <v>43</v>
      </c>
      <c r="BA816" s="19">
        <v>9</v>
      </c>
      <c r="BB816" s="19">
        <v>12</v>
      </c>
      <c r="BC816" s="19">
        <v>10</v>
      </c>
      <c r="BD816" s="19">
        <v>10</v>
      </c>
      <c r="BE816" s="19">
        <v>10</v>
      </c>
      <c r="BF816" s="19">
        <v>9</v>
      </c>
      <c r="BG816" s="19">
        <v>9</v>
      </c>
      <c r="BH816" s="19">
        <v>9</v>
      </c>
      <c r="BI816" s="19">
        <v>11</v>
      </c>
      <c r="BJ816" s="19">
        <v>11</v>
      </c>
      <c r="BK816" s="19">
        <v>235</v>
      </c>
      <c r="BL816" s="19">
        <v>1.28</v>
      </c>
      <c r="BM816" s="19">
        <v>43</v>
      </c>
      <c r="BN816" s="19">
        <v>45.5</v>
      </c>
      <c r="BO816" s="19">
        <v>45.5</v>
      </c>
      <c r="BP816" s="19">
        <v>49.8</v>
      </c>
      <c r="BQ816" s="19">
        <v>47.7</v>
      </c>
      <c r="BR816" s="19">
        <v>43</v>
      </c>
      <c r="BS816" s="19">
        <v>43</v>
      </c>
      <c r="BT816" s="19">
        <v>43</v>
      </c>
      <c r="BU816" s="19">
        <v>53.2</v>
      </c>
      <c r="BV816" s="19">
        <v>53.2</v>
      </c>
      <c r="BW816" s="19">
        <v>0.73799012504535</v>
      </c>
      <c r="BX816" s="19">
        <v>0.51039999999999996</v>
      </c>
      <c r="BY816" s="19">
        <v>0.13922309875488301</v>
      </c>
      <c r="BZ816" s="19">
        <v>1.45850906456094</v>
      </c>
    </row>
    <row r="817" spans="1:78" s="38" customFormat="1" x14ac:dyDescent="0.3">
      <c r="A817" s="91">
        <v>815</v>
      </c>
      <c r="B817" s="19" t="s">
        <v>2975</v>
      </c>
      <c r="C817" s="223" t="s">
        <v>2976</v>
      </c>
      <c r="D817" s="177">
        <v>1.3566993382180066</v>
      </c>
      <c r="E817" s="108">
        <f t="shared" si="129"/>
        <v>0.44010103665799255</v>
      </c>
      <c r="F817" s="28">
        <v>0.18311712098299945</v>
      </c>
      <c r="G817" s="129">
        <f t="shared" si="130"/>
        <v>0.73727104837537505</v>
      </c>
      <c r="H817" s="144"/>
      <c r="I817" s="145">
        <f t="shared" si="131"/>
        <v>0.73727104837537505</v>
      </c>
      <c r="J817" s="74" t="s">
        <v>2977</v>
      </c>
      <c r="K817" s="74" t="s">
        <v>2978</v>
      </c>
      <c r="L817" s="74" t="str">
        <f t="shared" si="132"/>
        <v>GO:0003735</v>
      </c>
      <c r="M817" s="75" t="str">
        <f t="shared" si="137"/>
        <v/>
      </c>
      <c r="N817" s="74" t="str">
        <f t="shared" si="137"/>
        <v>GO:0003735</v>
      </c>
      <c r="O817" s="74" t="str">
        <f t="shared" si="137"/>
        <v/>
      </c>
      <c r="P817" s="74" t="str">
        <f t="shared" si="137"/>
        <v/>
      </c>
      <c r="Q817" s="76" t="str">
        <f t="shared" si="137"/>
        <v/>
      </c>
      <c r="R817" s="74" t="str">
        <f t="shared" si="137"/>
        <v/>
      </c>
      <c r="S817" s="77">
        <v>40102000</v>
      </c>
      <c r="T817" s="78">
        <v>53906000</v>
      </c>
      <c r="U817" s="78">
        <v>56566000</v>
      </c>
      <c r="V817" s="78">
        <v>63033000</v>
      </c>
      <c r="W817" s="78">
        <v>45844000</v>
      </c>
      <c r="X817" s="79">
        <v>5</v>
      </c>
      <c r="Y817" s="80">
        <v>89957000</v>
      </c>
      <c r="Z817" s="80">
        <v>80009000</v>
      </c>
      <c r="AA817" s="80">
        <v>92106000</v>
      </c>
      <c r="AB817" s="80">
        <v>46403000</v>
      </c>
      <c r="AC817" s="80">
        <v>43522000</v>
      </c>
      <c r="AD817" s="96">
        <v>5</v>
      </c>
      <c r="AE817" s="19">
        <v>25.2571716308594</v>
      </c>
      <c r="AF817" s="19">
        <v>25.683942794799801</v>
      </c>
      <c r="AG817" s="19">
        <v>25.753431320190401</v>
      </c>
      <c r="AH817" s="19">
        <v>25.909603118896499</v>
      </c>
      <c r="AI817" s="19">
        <v>25.450229644775401</v>
      </c>
      <c r="AJ817" s="19">
        <v>26.422731399536101</v>
      </c>
      <c r="AK817" s="19">
        <v>26.253658294677699</v>
      </c>
      <c r="AL817" s="19">
        <v>26.456790924072301</v>
      </c>
      <c r="AM817" s="19">
        <v>25.467714309692401</v>
      </c>
      <c r="AN817" s="19">
        <v>25.375242233276399</v>
      </c>
      <c r="AO817" s="19">
        <v>15.683</v>
      </c>
      <c r="AP817" s="19">
        <v>137</v>
      </c>
      <c r="AQ817" s="19">
        <v>46</v>
      </c>
      <c r="AR817" s="19">
        <v>11</v>
      </c>
      <c r="AS817" s="19">
        <v>46</v>
      </c>
      <c r="AT817" s="19">
        <v>46</v>
      </c>
      <c r="AU817" s="19">
        <v>0</v>
      </c>
      <c r="AV817" s="19">
        <v>323.31</v>
      </c>
      <c r="AW817" s="19" t="s">
        <v>43</v>
      </c>
      <c r="AX817" s="19" t="s">
        <v>43</v>
      </c>
      <c r="AY817" s="19" t="s">
        <v>43</v>
      </c>
      <c r="AZ817" s="19" t="s">
        <v>43</v>
      </c>
      <c r="BA817" s="19">
        <v>5</v>
      </c>
      <c r="BB817" s="19">
        <v>5</v>
      </c>
      <c r="BC817" s="19">
        <v>5</v>
      </c>
      <c r="BD817" s="19">
        <v>10</v>
      </c>
      <c r="BE817" s="19">
        <v>11</v>
      </c>
      <c r="BF817" s="19">
        <v>5</v>
      </c>
      <c r="BG817" s="19">
        <v>5</v>
      </c>
      <c r="BH817" s="19">
        <v>5</v>
      </c>
      <c r="BI817" s="19">
        <v>11</v>
      </c>
      <c r="BJ817" s="19">
        <v>11</v>
      </c>
      <c r="BK817" s="19" t="s">
        <v>43</v>
      </c>
      <c r="BL817" s="19">
        <v>1.29</v>
      </c>
      <c r="BM817" s="19">
        <v>35</v>
      </c>
      <c r="BN817" s="19">
        <v>35</v>
      </c>
      <c r="BO817" s="19">
        <v>35</v>
      </c>
      <c r="BP817" s="19">
        <v>46</v>
      </c>
      <c r="BQ817" s="19">
        <v>46</v>
      </c>
      <c r="BR817" s="19">
        <v>35</v>
      </c>
      <c r="BS817" s="19">
        <v>35</v>
      </c>
      <c r="BT817" s="19">
        <v>35</v>
      </c>
      <c r="BU817" s="19">
        <v>46</v>
      </c>
      <c r="BV817" s="19">
        <v>46</v>
      </c>
      <c r="BW817" s="19">
        <v>0.73727104837537505</v>
      </c>
      <c r="BX817" s="19">
        <v>0.50993394980184903</v>
      </c>
      <c r="BY817" s="19">
        <v>-0.38435173034668002</v>
      </c>
      <c r="BZ817" s="19">
        <v>-1.4573781086642199</v>
      </c>
    </row>
    <row r="818" spans="1:78" s="38" customFormat="1" x14ac:dyDescent="0.3">
      <c r="A818" s="91">
        <v>816</v>
      </c>
      <c r="B818" s="19" t="s">
        <v>2979</v>
      </c>
      <c r="C818" s="223" t="s">
        <v>2980</v>
      </c>
      <c r="D818" s="177">
        <v>1.1654964376119772</v>
      </c>
      <c r="E818" s="108">
        <f t="shared" si="129"/>
        <v>0.22094459481651008</v>
      </c>
      <c r="F818" s="28">
        <v>0.18315754405617041</v>
      </c>
      <c r="G818" s="129">
        <f t="shared" si="130"/>
        <v>0.73717518852282904</v>
      </c>
      <c r="H818" s="144"/>
      <c r="I818" s="145">
        <f t="shared" si="131"/>
        <v>0.73717518852282904</v>
      </c>
      <c r="J818" s="74" t="s">
        <v>2981</v>
      </c>
      <c r="K818" s="74" t="s">
        <v>2982</v>
      </c>
      <c r="L818" s="74" t="str">
        <f t="shared" si="132"/>
        <v/>
      </c>
      <c r="M818" s="75" t="str">
        <f t="shared" si="137"/>
        <v/>
      </c>
      <c r="N818" s="74" t="str">
        <f t="shared" si="137"/>
        <v/>
      </c>
      <c r="O818" s="74" t="str">
        <f t="shared" si="137"/>
        <v/>
      </c>
      <c r="P818" s="74" t="str">
        <f t="shared" si="137"/>
        <v/>
      </c>
      <c r="Q818" s="76" t="str">
        <f t="shared" si="137"/>
        <v/>
      </c>
      <c r="R818" s="74" t="str">
        <f t="shared" si="137"/>
        <v>GO:0097014</v>
      </c>
      <c r="S818" s="77">
        <v>6366700</v>
      </c>
      <c r="T818" s="78">
        <v>12330000</v>
      </c>
      <c r="U818" s="78">
        <v>12068000</v>
      </c>
      <c r="V818" s="78">
        <v>8762600</v>
      </c>
      <c r="W818" s="78">
        <v>10762000</v>
      </c>
      <c r="X818" s="79">
        <v>5</v>
      </c>
      <c r="Y818" s="80">
        <v>11022000</v>
      </c>
      <c r="Z818" s="80">
        <v>12078000</v>
      </c>
      <c r="AA818" s="80">
        <v>11908000</v>
      </c>
      <c r="AB818" s="80">
        <v>11745000</v>
      </c>
      <c r="AC818" s="80">
        <v>11859000</v>
      </c>
      <c r="AD818" s="96">
        <v>5</v>
      </c>
      <c r="AE818" s="19">
        <v>22.602113723754901</v>
      </c>
      <c r="AF818" s="19">
        <v>23.555669784545898</v>
      </c>
      <c r="AG818" s="19">
        <v>23.524682998657202</v>
      </c>
      <c r="AH818" s="19">
        <v>23.0629272460938</v>
      </c>
      <c r="AI818" s="19">
        <v>23.359443664550799</v>
      </c>
      <c r="AJ818" s="19">
        <v>23.393882751464801</v>
      </c>
      <c r="AK818" s="19">
        <v>23.52587890625</v>
      </c>
      <c r="AL818" s="19">
        <v>23.505428314208999</v>
      </c>
      <c r="AM818" s="19">
        <v>23.4855442047119</v>
      </c>
      <c r="AN818" s="19">
        <v>23.4994792938232</v>
      </c>
      <c r="AO818" s="19">
        <v>42.671999999999997</v>
      </c>
      <c r="AP818" s="19">
        <v>371</v>
      </c>
      <c r="AQ818" s="19">
        <v>73.3</v>
      </c>
      <c r="AR818" s="19">
        <v>22</v>
      </c>
      <c r="AS818" s="19">
        <v>73.3</v>
      </c>
      <c r="AT818" s="19">
        <v>73.3</v>
      </c>
      <c r="AU818" s="19">
        <v>0</v>
      </c>
      <c r="AV818" s="19">
        <v>286.14999999999998</v>
      </c>
      <c r="AW818" s="19">
        <v>22</v>
      </c>
      <c r="AX818" s="19">
        <v>22</v>
      </c>
      <c r="AY818" s="19">
        <v>22</v>
      </c>
      <c r="AZ818" s="19" t="s">
        <v>43</v>
      </c>
      <c r="BA818" s="19">
        <v>7</v>
      </c>
      <c r="BB818" s="19">
        <v>9</v>
      </c>
      <c r="BC818" s="19">
        <v>9</v>
      </c>
      <c r="BD818" s="19">
        <v>16</v>
      </c>
      <c r="BE818" s="19">
        <v>17</v>
      </c>
      <c r="BF818" s="19">
        <v>13</v>
      </c>
      <c r="BG818" s="19">
        <v>9</v>
      </c>
      <c r="BH818" s="19">
        <v>14</v>
      </c>
      <c r="BI818" s="19">
        <v>14</v>
      </c>
      <c r="BJ818" s="19">
        <v>14</v>
      </c>
      <c r="BK818" s="19">
        <v>371</v>
      </c>
      <c r="BL818" s="19">
        <v>1.2</v>
      </c>
      <c r="BM818" s="19">
        <v>28.3</v>
      </c>
      <c r="BN818" s="19">
        <v>36.9</v>
      </c>
      <c r="BO818" s="19">
        <v>35.299999999999997</v>
      </c>
      <c r="BP818" s="19">
        <v>43.9</v>
      </c>
      <c r="BQ818" s="19">
        <v>57.4</v>
      </c>
      <c r="BR818" s="19">
        <v>49.1</v>
      </c>
      <c r="BS818" s="19">
        <v>30.5</v>
      </c>
      <c r="BT818" s="19">
        <v>53.1</v>
      </c>
      <c r="BU818" s="19">
        <v>42.3</v>
      </c>
      <c r="BV818" s="19">
        <v>42.3</v>
      </c>
      <c r="BW818" s="19">
        <v>0.73717518852282904</v>
      </c>
      <c r="BX818" s="19">
        <v>0.50973729372937304</v>
      </c>
      <c r="BY818" s="19">
        <v>-0.26107521057128802</v>
      </c>
      <c r="BZ818" s="19">
        <v>-1.45722732508646</v>
      </c>
    </row>
    <row r="819" spans="1:78" s="38" customFormat="1" x14ac:dyDescent="0.3">
      <c r="A819" s="91">
        <v>817</v>
      </c>
      <c r="B819" s="19" t="s">
        <v>2983</v>
      </c>
      <c r="C819" s="223" t="s">
        <v>2984</v>
      </c>
      <c r="D819" s="177">
        <v>0.91001907787240643</v>
      </c>
      <c r="E819" s="108">
        <f t="shared" si="129"/>
        <v>-0.13603130423162835</v>
      </c>
      <c r="F819" s="28">
        <v>0.18380816892872665</v>
      </c>
      <c r="G819" s="129">
        <f t="shared" si="130"/>
        <v>0.73563519130772703</v>
      </c>
      <c r="H819" s="144"/>
      <c r="I819" s="145">
        <f t="shared" si="131"/>
        <v>-0.73563519130772703</v>
      </c>
      <c r="J819" s="74" t="s">
        <v>2985</v>
      </c>
      <c r="K819" s="74" t="s">
        <v>2986</v>
      </c>
      <c r="L819" s="74" t="str">
        <f t="shared" si="132"/>
        <v>GO:0003729</v>
      </c>
      <c r="M819" s="75" t="str">
        <f t="shared" si="137"/>
        <v/>
      </c>
      <c r="N819" s="74" t="str">
        <f t="shared" si="137"/>
        <v/>
      </c>
      <c r="O819" s="74" t="str">
        <f t="shared" si="137"/>
        <v>GO:0003729</v>
      </c>
      <c r="P819" s="74" t="str">
        <f t="shared" si="137"/>
        <v/>
      </c>
      <c r="Q819" s="76" t="str">
        <f t="shared" si="137"/>
        <v/>
      </c>
      <c r="R819" s="74" t="str">
        <f t="shared" si="137"/>
        <v/>
      </c>
      <c r="S819" s="77">
        <v>8941400</v>
      </c>
      <c r="T819" s="78">
        <v>8890800</v>
      </c>
      <c r="U819" s="78">
        <v>7899100</v>
      </c>
      <c r="V819" s="78">
        <v>9724000</v>
      </c>
      <c r="W819" s="78">
        <v>8365100</v>
      </c>
      <c r="X819" s="79">
        <v>5</v>
      </c>
      <c r="Y819" s="80">
        <v>8297800</v>
      </c>
      <c r="Z819" s="80">
        <v>9159700</v>
      </c>
      <c r="AA819" s="80">
        <v>8547600</v>
      </c>
      <c r="AB819" s="80">
        <v>7189000</v>
      </c>
      <c r="AC819" s="80">
        <v>6683300</v>
      </c>
      <c r="AD819" s="96">
        <v>5</v>
      </c>
      <c r="AE819" s="19">
        <v>23.092069625854499</v>
      </c>
      <c r="AF819" s="19">
        <v>23.0838813781738</v>
      </c>
      <c r="AG819" s="19">
        <v>22.913257598876999</v>
      </c>
      <c r="AH819" s="19">
        <v>23.213117599487301</v>
      </c>
      <c r="AI819" s="19">
        <v>22.9959506988525</v>
      </c>
      <c r="AJ819" s="19">
        <v>22.984296798706101</v>
      </c>
      <c r="AK819" s="19">
        <v>23.126869201660199</v>
      </c>
      <c r="AL819" s="19">
        <v>23.0270881652832</v>
      </c>
      <c r="AM819" s="19">
        <v>22.777359008789102</v>
      </c>
      <c r="AN819" s="19">
        <v>22.6721286773682</v>
      </c>
      <c r="AO819" s="19">
        <v>122.03</v>
      </c>
      <c r="AP819" s="19">
        <v>1099</v>
      </c>
      <c r="AQ819" s="19">
        <v>48.6</v>
      </c>
      <c r="AR819" s="19">
        <v>35</v>
      </c>
      <c r="AS819" s="19">
        <v>48.6</v>
      </c>
      <c r="AT819" s="19">
        <v>48</v>
      </c>
      <c r="AU819" s="19">
        <v>0</v>
      </c>
      <c r="AV819" s="19">
        <v>195.52</v>
      </c>
      <c r="AW819" s="19">
        <v>36</v>
      </c>
      <c r="AX819" s="19">
        <v>36</v>
      </c>
      <c r="AY819" s="19">
        <v>35</v>
      </c>
      <c r="AZ819" s="19" t="s">
        <v>43</v>
      </c>
      <c r="BA819" s="19">
        <v>24</v>
      </c>
      <c r="BB819" s="19">
        <v>24</v>
      </c>
      <c r="BC819" s="19">
        <v>24</v>
      </c>
      <c r="BD819" s="19">
        <v>17</v>
      </c>
      <c r="BE819" s="19">
        <v>17</v>
      </c>
      <c r="BF819" s="19">
        <v>26</v>
      </c>
      <c r="BG819" s="19">
        <v>22</v>
      </c>
      <c r="BH819" s="19">
        <v>22</v>
      </c>
      <c r="BI819" s="19">
        <v>11</v>
      </c>
      <c r="BJ819" s="19">
        <v>11</v>
      </c>
      <c r="BK819" s="19">
        <v>1099</v>
      </c>
      <c r="BL819" s="19">
        <v>2.13</v>
      </c>
      <c r="BM819" s="19">
        <v>31.5</v>
      </c>
      <c r="BN819" s="19">
        <v>31.1</v>
      </c>
      <c r="BO819" s="19">
        <v>29.2</v>
      </c>
      <c r="BP819" s="19">
        <v>19.100000000000001</v>
      </c>
      <c r="BQ819" s="19">
        <v>20</v>
      </c>
      <c r="BR819" s="19">
        <v>31.5</v>
      </c>
      <c r="BS819" s="19">
        <v>28.2</v>
      </c>
      <c r="BT819" s="19">
        <v>30.1</v>
      </c>
      <c r="BU819" s="19">
        <v>15.3</v>
      </c>
      <c r="BV819" s="19">
        <v>14.2</v>
      </c>
      <c r="BW819" s="19">
        <v>0.73563519130772703</v>
      </c>
      <c r="BX819" s="19">
        <v>0.51058498023715404</v>
      </c>
      <c r="BY819" s="19">
        <v>0.14210700988769501</v>
      </c>
      <c r="BZ819" s="19">
        <v>1.4548044478501501</v>
      </c>
    </row>
    <row r="820" spans="1:78" s="38" customFormat="1" x14ac:dyDescent="0.3">
      <c r="A820" s="91">
        <v>818</v>
      </c>
      <c r="B820" s="19" t="s">
        <v>2987</v>
      </c>
      <c r="C820" s="223" t="s">
        <v>2988</v>
      </c>
      <c r="D820" s="177">
        <v>1.209161954896991</v>
      </c>
      <c r="E820" s="108">
        <f t="shared" si="129"/>
        <v>0.27400749179830186</v>
      </c>
      <c r="F820" s="28">
        <v>0.18391264706173657</v>
      </c>
      <c r="G820" s="129">
        <f t="shared" si="130"/>
        <v>0.73538840474632716</v>
      </c>
      <c r="H820" s="144"/>
      <c r="I820" s="145">
        <f t="shared" si="131"/>
        <v>0.73538840474632716</v>
      </c>
      <c r="J820" s="74" t="s">
        <v>2989</v>
      </c>
      <c r="K820" s="74" t="s">
        <v>2990</v>
      </c>
      <c r="L820" s="74" t="str">
        <f t="shared" si="132"/>
        <v>GO:0005730</v>
      </c>
      <c r="M820" s="75" t="str">
        <f t="shared" si="137"/>
        <v/>
      </c>
      <c r="N820" s="74" t="str">
        <f t="shared" si="137"/>
        <v/>
      </c>
      <c r="O820" s="74" t="str">
        <f t="shared" si="137"/>
        <v/>
      </c>
      <c r="P820" s="74" t="str">
        <f t="shared" si="137"/>
        <v>GO:0005730</v>
      </c>
      <c r="Q820" s="76" t="str">
        <f t="shared" si="137"/>
        <v/>
      </c>
      <c r="R820" s="74" t="str">
        <f t="shared" si="137"/>
        <v/>
      </c>
      <c r="S820" s="77">
        <v>17015000</v>
      </c>
      <c r="T820" s="78">
        <v>31943000</v>
      </c>
      <c r="U820" s="78">
        <v>28885000</v>
      </c>
      <c r="V820" s="78">
        <v>23878000</v>
      </c>
      <c r="W820" s="78">
        <v>21375000</v>
      </c>
      <c r="X820" s="79">
        <v>5</v>
      </c>
      <c r="Y820" s="80">
        <v>28081000</v>
      </c>
      <c r="Z820" s="80">
        <v>31615000</v>
      </c>
      <c r="AA820" s="80">
        <v>38786000</v>
      </c>
      <c r="AB820" s="80">
        <v>25090000</v>
      </c>
      <c r="AC820" s="80">
        <v>25271000</v>
      </c>
      <c r="AD820" s="96">
        <v>5</v>
      </c>
      <c r="AE820" s="19">
        <v>24.0203037261963</v>
      </c>
      <c r="AF820" s="19">
        <v>24.928997039794901</v>
      </c>
      <c r="AG820" s="19">
        <v>24.783817291259801</v>
      </c>
      <c r="AH820" s="19">
        <v>24.509178161621101</v>
      </c>
      <c r="AI820" s="19">
        <v>24.349420547485401</v>
      </c>
      <c r="AJ820" s="19">
        <v>24.743091583251999</v>
      </c>
      <c r="AK820" s="19">
        <v>24.914106369018601</v>
      </c>
      <c r="AL820" s="19">
        <v>25.209032058715799</v>
      </c>
      <c r="AM820" s="19">
        <v>24.580608367919901</v>
      </c>
      <c r="AN820" s="19">
        <v>24.590978622436499</v>
      </c>
      <c r="AO820" s="19">
        <v>58.064999999999998</v>
      </c>
      <c r="AP820" s="19">
        <v>533</v>
      </c>
      <c r="AQ820" s="19">
        <v>54</v>
      </c>
      <c r="AR820" s="19">
        <v>23</v>
      </c>
      <c r="AS820" s="19">
        <v>54</v>
      </c>
      <c r="AT820" s="19">
        <v>54</v>
      </c>
      <c r="AU820" s="19">
        <v>0</v>
      </c>
      <c r="AV820" s="19">
        <v>323.31</v>
      </c>
      <c r="AW820" s="19">
        <v>23</v>
      </c>
      <c r="AX820" s="19">
        <v>23</v>
      </c>
      <c r="AY820" s="19">
        <v>23</v>
      </c>
      <c r="AZ820" s="19" t="s">
        <v>43</v>
      </c>
      <c r="BA820" s="19">
        <v>13</v>
      </c>
      <c r="BB820" s="19">
        <v>12</v>
      </c>
      <c r="BC820" s="19">
        <v>11</v>
      </c>
      <c r="BD820" s="19">
        <v>14</v>
      </c>
      <c r="BE820" s="19">
        <v>15</v>
      </c>
      <c r="BF820" s="19">
        <v>18</v>
      </c>
      <c r="BG820" s="19">
        <v>17</v>
      </c>
      <c r="BH820" s="19">
        <v>16</v>
      </c>
      <c r="BI820" s="19">
        <v>15</v>
      </c>
      <c r="BJ820" s="19">
        <v>13</v>
      </c>
      <c r="BK820" s="19">
        <v>533</v>
      </c>
      <c r="BL820" s="19">
        <v>1.52</v>
      </c>
      <c r="BM820" s="19">
        <v>38.1</v>
      </c>
      <c r="BN820" s="19">
        <v>40.200000000000003</v>
      </c>
      <c r="BO820" s="19">
        <v>36</v>
      </c>
      <c r="BP820" s="19">
        <v>30.6</v>
      </c>
      <c r="BQ820" s="19">
        <v>32.6</v>
      </c>
      <c r="BR820" s="19">
        <v>48</v>
      </c>
      <c r="BS820" s="19">
        <v>48</v>
      </c>
      <c r="BT820" s="19">
        <v>46.2</v>
      </c>
      <c r="BU820" s="19">
        <v>34.700000000000003</v>
      </c>
      <c r="BV820" s="19">
        <v>31.5</v>
      </c>
      <c r="BW820" s="19">
        <v>0.73538840474632705</v>
      </c>
      <c r="BX820" s="19">
        <v>0.51055957867017798</v>
      </c>
      <c r="BY820" s="19">
        <v>-0.28922004699707299</v>
      </c>
      <c r="BZ820" s="19">
        <v>-1.45441608647413</v>
      </c>
    </row>
    <row r="821" spans="1:78" s="38" customFormat="1" x14ac:dyDescent="0.3">
      <c r="A821" s="91">
        <v>819</v>
      </c>
      <c r="B821" s="19" t="s">
        <v>2991</v>
      </c>
      <c r="C821" s="223" t="s">
        <v>2992</v>
      </c>
      <c r="D821" s="177">
        <v>0.82275769471235149</v>
      </c>
      <c r="E821" s="108">
        <f t="shared" si="129"/>
        <v>-0.28146048089545339</v>
      </c>
      <c r="F821" s="28">
        <v>0.1841778945055848</v>
      </c>
      <c r="G821" s="129">
        <f t="shared" si="130"/>
        <v>0.73476249612802402</v>
      </c>
      <c r="H821" s="144"/>
      <c r="I821" s="145">
        <f t="shared" si="131"/>
        <v>-0.73476249612802402</v>
      </c>
      <c r="J821" s="74" t="s">
        <v>2993</v>
      </c>
      <c r="K821" s="74" t="s">
        <v>2994</v>
      </c>
      <c r="L821" s="74" t="str">
        <f t="shared" si="132"/>
        <v/>
      </c>
      <c r="M821" s="75" t="str">
        <f t="shared" si="137"/>
        <v/>
      </c>
      <c r="N821" s="74" t="str">
        <f t="shared" si="137"/>
        <v/>
      </c>
      <c r="O821" s="74" t="str">
        <f t="shared" si="137"/>
        <v/>
      </c>
      <c r="P821" s="74" t="str">
        <f t="shared" si="137"/>
        <v/>
      </c>
      <c r="Q821" s="76" t="str">
        <f t="shared" si="137"/>
        <v/>
      </c>
      <c r="R821" s="74" t="str">
        <f t="shared" si="137"/>
        <v/>
      </c>
      <c r="S821" s="77">
        <v>1811700</v>
      </c>
      <c r="T821" s="78">
        <v>2069000</v>
      </c>
      <c r="U821" s="78">
        <v>1694800</v>
      </c>
      <c r="V821" s="78">
        <v>2391600</v>
      </c>
      <c r="W821" s="78">
        <v>1789600</v>
      </c>
      <c r="X821" s="79">
        <v>5</v>
      </c>
      <c r="Y821" s="80">
        <v>1782800</v>
      </c>
      <c r="Z821" s="80">
        <v>1865900</v>
      </c>
      <c r="AA821" s="80">
        <v>1004600</v>
      </c>
      <c r="AB821" s="80">
        <v>1223400</v>
      </c>
      <c r="AC821" s="80">
        <v>2150700</v>
      </c>
      <c r="AD821" s="96">
        <v>5</v>
      </c>
      <c r="AE821" s="19">
        <v>20.788911819458001</v>
      </c>
      <c r="AF821" s="19">
        <v>20.980503082275401</v>
      </c>
      <c r="AG821" s="19">
        <v>20.692684173583999</v>
      </c>
      <c r="AH821" s="19">
        <v>21.1895446777344</v>
      </c>
      <c r="AI821" s="19">
        <v>20.771205902099599</v>
      </c>
      <c r="AJ821" s="19">
        <v>20.765712738037099</v>
      </c>
      <c r="AK821" s="19">
        <v>20.8314399719238</v>
      </c>
      <c r="AL821" s="19">
        <v>19.938190460205099</v>
      </c>
      <c r="AM821" s="19">
        <v>20.222465515136701</v>
      </c>
      <c r="AN821" s="19">
        <v>21.036375045776399</v>
      </c>
      <c r="AO821" s="19">
        <v>82.426000000000002</v>
      </c>
      <c r="AP821" s="19">
        <v>737</v>
      </c>
      <c r="AQ821" s="19">
        <v>19</v>
      </c>
      <c r="AR821" s="19">
        <v>11</v>
      </c>
      <c r="AS821" s="19">
        <v>19</v>
      </c>
      <c r="AT821" s="19">
        <v>19</v>
      </c>
      <c r="AU821" s="19">
        <v>0</v>
      </c>
      <c r="AV821" s="19">
        <v>60.848999999999997</v>
      </c>
      <c r="AW821" s="19">
        <v>11</v>
      </c>
      <c r="AX821" s="19">
        <v>11</v>
      </c>
      <c r="AY821" s="19">
        <v>11</v>
      </c>
      <c r="AZ821" s="19" t="s">
        <v>43</v>
      </c>
      <c r="BA821" s="19">
        <v>4</v>
      </c>
      <c r="BB821" s="19">
        <v>8</v>
      </c>
      <c r="BC821" s="19">
        <v>6</v>
      </c>
      <c r="BD821" s="19">
        <v>6</v>
      </c>
      <c r="BE821" s="19">
        <v>6</v>
      </c>
      <c r="BF821" s="19">
        <v>5</v>
      </c>
      <c r="BG821" s="19">
        <v>3</v>
      </c>
      <c r="BH821" s="19">
        <v>4</v>
      </c>
      <c r="BI821" s="19">
        <v>4</v>
      </c>
      <c r="BJ821" s="19">
        <v>3</v>
      </c>
      <c r="BK821" s="19">
        <v>737</v>
      </c>
      <c r="BL821" s="19">
        <v>2.11</v>
      </c>
      <c r="BM821" s="19">
        <v>7.3</v>
      </c>
      <c r="BN821" s="19">
        <v>14</v>
      </c>
      <c r="BO821" s="19">
        <v>11.3</v>
      </c>
      <c r="BP821" s="19">
        <v>9.9</v>
      </c>
      <c r="BQ821" s="19">
        <v>9.6</v>
      </c>
      <c r="BR821" s="19">
        <v>8.6999999999999993</v>
      </c>
      <c r="BS821" s="19">
        <v>5.4</v>
      </c>
      <c r="BT821" s="19">
        <v>7.2</v>
      </c>
      <c r="BU821" s="19">
        <v>7.1</v>
      </c>
      <c r="BV821" s="19">
        <v>6.1</v>
      </c>
      <c r="BW821" s="19">
        <v>0.73476249612802402</v>
      </c>
      <c r="BX821" s="19">
        <v>0.51097894736842098</v>
      </c>
      <c r="BY821" s="19">
        <v>0.32573318481445301</v>
      </c>
      <c r="BZ821" s="19">
        <v>1.4534309964933501</v>
      </c>
    </row>
    <row r="822" spans="1:78" s="38" customFormat="1" x14ac:dyDescent="0.3">
      <c r="A822" s="91">
        <v>820</v>
      </c>
      <c r="B822" s="19" t="s">
        <v>2995</v>
      </c>
      <c r="C822" s="223" t="s">
        <v>2996</v>
      </c>
      <c r="D822" s="177">
        <v>0.90955866069451285</v>
      </c>
      <c r="E822" s="108">
        <f t="shared" si="129"/>
        <v>-0.13676140944162804</v>
      </c>
      <c r="F822" s="28">
        <v>0.18498132775889653</v>
      </c>
      <c r="G822" s="129">
        <f t="shared" si="130"/>
        <v>0.73287210759991106</v>
      </c>
      <c r="H822" s="144"/>
      <c r="I822" s="145">
        <f t="shared" si="131"/>
        <v>-0.73287210759991106</v>
      </c>
      <c r="J822" s="74" t="s">
        <v>2997</v>
      </c>
      <c r="K822" s="74" t="s">
        <v>2998</v>
      </c>
      <c r="L822" s="74" t="str">
        <f t="shared" si="132"/>
        <v/>
      </c>
      <c r="M822" s="75" t="str">
        <f t="shared" si="137"/>
        <v/>
      </c>
      <c r="N822" s="74" t="str">
        <f t="shared" si="137"/>
        <v/>
      </c>
      <c r="O822" s="74" t="str">
        <f t="shared" si="137"/>
        <v/>
      </c>
      <c r="P822" s="74" t="str">
        <f t="shared" si="137"/>
        <v/>
      </c>
      <c r="Q822" s="76" t="str">
        <f t="shared" si="137"/>
        <v/>
      </c>
      <c r="R822" s="74" t="str">
        <f t="shared" si="137"/>
        <v/>
      </c>
      <c r="S822" s="77">
        <v>11275000</v>
      </c>
      <c r="T822" s="78">
        <v>11674000</v>
      </c>
      <c r="U822" s="78">
        <v>12838000</v>
      </c>
      <c r="V822" s="78">
        <v>9473200</v>
      </c>
      <c r="W822" s="78">
        <v>10733000</v>
      </c>
      <c r="X822" s="79">
        <v>5</v>
      </c>
      <c r="Y822" s="80">
        <v>11026000</v>
      </c>
      <c r="Z822" s="80">
        <v>9726400</v>
      </c>
      <c r="AA822" s="80">
        <v>9882700</v>
      </c>
      <c r="AB822" s="80">
        <v>9069000</v>
      </c>
      <c r="AC822" s="80">
        <v>11225000</v>
      </c>
      <c r="AD822" s="96">
        <v>5</v>
      </c>
      <c r="AE822" s="19">
        <v>23.4266242980957</v>
      </c>
      <c r="AF822" s="19">
        <v>23.4767951965332</v>
      </c>
      <c r="AG822" s="19">
        <v>23.613916397094702</v>
      </c>
      <c r="AH822" s="19">
        <v>23.175420761108398</v>
      </c>
      <c r="AI822" s="19">
        <v>23.3555507659912</v>
      </c>
      <c r="AJ822" s="19">
        <v>23.394405364990199</v>
      </c>
      <c r="AK822" s="19">
        <v>23.213474273681602</v>
      </c>
      <c r="AL822" s="19">
        <v>23.236473083496101</v>
      </c>
      <c r="AM822" s="19">
        <v>23.112512588501001</v>
      </c>
      <c r="AN822" s="19">
        <v>23.420211791992202</v>
      </c>
      <c r="AO822" s="19">
        <v>80.069999999999993</v>
      </c>
      <c r="AP822" s="19">
        <v>719</v>
      </c>
      <c r="AQ822" s="19">
        <v>51.6</v>
      </c>
      <c r="AR822" s="19">
        <v>26</v>
      </c>
      <c r="AS822" s="19">
        <v>50.2</v>
      </c>
      <c r="AT822" s="19">
        <v>49.4</v>
      </c>
      <c r="AU822" s="19">
        <v>0</v>
      </c>
      <c r="AV822" s="19">
        <v>323.31</v>
      </c>
      <c r="AW822" s="19">
        <v>29</v>
      </c>
      <c r="AX822" s="19">
        <v>28</v>
      </c>
      <c r="AY822" s="19">
        <v>26</v>
      </c>
      <c r="AZ822" s="19" t="s">
        <v>43</v>
      </c>
      <c r="BA822" s="19">
        <v>16</v>
      </c>
      <c r="BB822" s="19">
        <v>18</v>
      </c>
      <c r="BC822" s="19">
        <v>17</v>
      </c>
      <c r="BD822" s="19">
        <v>11</v>
      </c>
      <c r="BE822" s="19">
        <v>9</v>
      </c>
      <c r="BF822" s="19">
        <v>20</v>
      </c>
      <c r="BG822" s="19">
        <v>17</v>
      </c>
      <c r="BH822" s="19">
        <v>16</v>
      </c>
      <c r="BI822" s="19">
        <v>10</v>
      </c>
      <c r="BJ822" s="19">
        <v>10</v>
      </c>
      <c r="BK822" s="19">
        <v>719</v>
      </c>
      <c r="BL822" s="19">
        <v>1.99</v>
      </c>
      <c r="BM822" s="19">
        <v>35.6</v>
      </c>
      <c r="BN822" s="19">
        <v>42.6</v>
      </c>
      <c r="BO822" s="19">
        <v>41.9</v>
      </c>
      <c r="BP822" s="19">
        <v>21.8</v>
      </c>
      <c r="BQ822" s="19">
        <v>19.5</v>
      </c>
      <c r="BR822" s="19">
        <v>41</v>
      </c>
      <c r="BS822" s="19">
        <v>37.4</v>
      </c>
      <c r="BT822" s="19">
        <v>33.5</v>
      </c>
      <c r="BU822" s="19">
        <v>20.2</v>
      </c>
      <c r="BV822" s="19">
        <v>19.3</v>
      </c>
      <c r="BW822" s="19">
        <v>0.73287210759991095</v>
      </c>
      <c r="BX822" s="19">
        <v>0.51232567301378895</v>
      </c>
      <c r="BY822" s="19">
        <v>0.134246063232421</v>
      </c>
      <c r="BZ822" s="19">
        <v>1.4504547981293101</v>
      </c>
    </row>
    <row r="823" spans="1:78" s="38" customFormat="1" x14ac:dyDescent="0.3">
      <c r="A823" s="91">
        <v>821</v>
      </c>
      <c r="B823" s="19" t="s">
        <v>2999</v>
      </c>
      <c r="C823" s="223" t="s">
        <v>3000</v>
      </c>
      <c r="D823" s="177">
        <v>0.81054477716491713</v>
      </c>
      <c r="E823" s="108">
        <f t="shared" si="129"/>
        <v>-0.30303620771408851</v>
      </c>
      <c r="F823" s="28">
        <v>0.18529496911176085</v>
      </c>
      <c r="G823" s="129">
        <f t="shared" si="130"/>
        <v>0.73213637192050696</v>
      </c>
      <c r="H823" s="144"/>
      <c r="I823" s="145">
        <f t="shared" si="131"/>
        <v>-0.73213637192050696</v>
      </c>
      <c r="J823" s="74" t="s">
        <v>3001</v>
      </c>
      <c r="K823" s="74" t="s">
        <v>3002</v>
      </c>
      <c r="L823" s="74" t="str">
        <f t="shared" si="132"/>
        <v/>
      </c>
      <c r="M823" s="75" t="str">
        <f t="shared" ref="M823:R832" si="138">IF(ISNUMBER(FIND(M$2,$J823))=TRUE,M$2,"")</f>
        <v/>
      </c>
      <c r="N823" s="74" t="str">
        <f t="shared" si="138"/>
        <v/>
      </c>
      <c r="O823" s="74" t="str">
        <f t="shared" si="138"/>
        <v/>
      </c>
      <c r="P823" s="74" t="str">
        <f t="shared" si="138"/>
        <v/>
      </c>
      <c r="Q823" s="76" t="str">
        <f t="shared" si="138"/>
        <v/>
      </c>
      <c r="R823" s="74" t="str">
        <f t="shared" si="138"/>
        <v>GO:0097014</v>
      </c>
      <c r="S823" s="77">
        <v>3203600</v>
      </c>
      <c r="T823" s="78">
        <v>4484500</v>
      </c>
      <c r="U823" s="78">
        <v>3359400</v>
      </c>
      <c r="V823" s="78">
        <v>4782500</v>
      </c>
      <c r="W823" s="78">
        <v>3442100</v>
      </c>
      <c r="X823" s="79">
        <v>5</v>
      </c>
      <c r="Y823" s="80">
        <v>2099800</v>
      </c>
      <c r="Z823" s="80">
        <v>4440400</v>
      </c>
      <c r="AA823" s="80">
        <v>2575100</v>
      </c>
      <c r="AB823" s="80">
        <v>2580100</v>
      </c>
      <c r="AC823" s="80">
        <v>3925500</v>
      </c>
      <c r="AD823" s="96">
        <v>5</v>
      </c>
      <c r="AE823" s="19">
        <v>21.611263275146499</v>
      </c>
      <c r="AF823" s="19">
        <v>22.096515655517599</v>
      </c>
      <c r="AG823" s="19">
        <v>21.679771423339801</v>
      </c>
      <c r="AH823" s="19">
        <v>22.189332962036101</v>
      </c>
      <c r="AI823" s="19">
        <v>21.714857101440401</v>
      </c>
      <c r="AJ823" s="19">
        <v>21.0018196105957</v>
      </c>
      <c r="AK823" s="19">
        <v>22.082258224487301</v>
      </c>
      <c r="AL823" s="19">
        <v>21.296197891235401</v>
      </c>
      <c r="AM823" s="19">
        <v>21.298995971679702</v>
      </c>
      <c r="AN823" s="19">
        <v>21.904445648193398</v>
      </c>
      <c r="AO823" s="19">
        <v>17.88</v>
      </c>
      <c r="AP823" s="19">
        <v>162</v>
      </c>
      <c r="AQ823" s="19">
        <v>54.9</v>
      </c>
      <c r="AR823" s="19">
        <v>5</v>
      </c>
      <c r="AS823" s="19">
        <v>54.9</v>
      </c>
      <c r="AT823" s="19">
        <v>54.9</v>
      </c>
      <c r="AU823" s="19">
        <v>0</v>
      </c>
      <c r="AV823" s="19">
        <v>168.27</v>
      </c>
      <c r="AW823" s="19">
        <v>5</v>
      </c>
      <c r="AX823" s="19">
        <v>5</v>
      </c>
      <c r="AY823" s="19">
        <v>5</v>
      </c>
      <c r="AZ823" s="19" t="s">
        <v>43</v>
      </c>
      <c r="BA823" s="19">
        <v>1</v>
      </c>
      <c r="BB823" s="19">
        <v>2</v>
      </c>
      <c r="BC823" s="19">
        <v>3</v>
      </c>
      <c r="BD823" s="19">
        <v>5</v>
      </c>
      <c r="BE823" s="19">
        <v>4</v>
      </c>
      <c r="BF823" s="19">
        <v>3</v>
      </c>
      <c r="BG823" s="19">
        <v>2</v>
      </c>
      <c r="BH823" s="19">
        <v>2</v>
      </c>
      <c r="BI823" s="19">
        <v>4</v>
      </c>
      <c r="BJ823" s="19">
        <v>4</v>
      </c>
      <c r="BK823" s="19">
        <v>162</v>
      </c>
      <c r="BL823" s="19">
        <v>1.19</v>
      </c>
      <c r="BM823" s="19">
        <v>9.9</v>
      </c>
      <c r="BN823" s="19">
        <v>21.6</v>
      </c>
      <c r="BO823" s="19">
        <v>43.2</v>
      </c>
      <c r="BP823" s="19">
        <v>54.9</v>
      </c>
      <c r="BQ823" s="19">
        <v>47.5</v>
      </c>
      <c r="BR823" s="19">
        <v>43.2</v>
      </c>
      <c r="BS823" s="19">
        <v>31.5</v>
      </c>
      <c r="BT823" s="19">
        <v>21.6</v>
      </c>
      <c r="BU823" s="19">
        <v>47.5</v>
      </c>
      <c r="BV823" s="19">
        <v>47.5</v>
      </c>
      <c r="BW823" s="19">
        <v>0.73213637192050696</v>
      </c>
      <c r="BX823" s="19">
        <v>0.51254557377049204</v>
      </c>
      <c r="BY823" s="19">
        <v>0.34160461425781102</v>
      </c>
      <c r="BZ823" s="19">
        <v>1.44929606009107</v>
      </c>
    </row>
    <row r="824" spans="1:78" s="38" customFormat="1" x14ac:dyDescent="0.3">
      <c r="A824" s="91">
        <v>822</v>
      </c>
      <c r="B824" s="19" t="s">
        <v>3003</v>
      </c>
      <c r="C824" s="223" t="s">
        <v>76</v>
      </c>
      <c r="D824" s="177">
        <v>0.6215010676719479</v>
      </c>
      <c r="E824" s="108">
        <f t="shared" si="129"/>
        <v>-0.68617122521265683</v>
      </c>
      <c r="F824" s="28">
        <v>0.18550830044957806</v>
      </c>
      <c r="G824" s="129">
        <f t="shared" si="130"/>
        <v>0.73163665338694195</v>
      </c>
      <c r="H824" s="144"/>
      <c r="I824" s="145">
        <f t="shared" si="131"/>
        <v>-0.73163665338694195</v>
      </c>
      <c r="J824" s="74" t="s">
        <v>3004</v>
      </c>
      <c r="K824" s="74" t="s">
        <v>3005</v>
      </c>
      <c r="L824" s="74" t="str">
        <f t="shared" si="132"/>
        <v/>
      </c>
      <c r="M824" s="75" t="str">
        <f t="shared" si="138"/>
        <v/>
      </c>
      <c r="N824" s="74" t="str">
        <f t="shared" si="138"/>
        <v/>
      </c>
      <c r="O824" s="74" t="str">
        <f t="shared" si="138"/>
        <v/>
      </c>
      <c r="P824" s="74" t="str">
        <f t="shared" si="138"/>
        <v/>
      </c>
      <c r="Q824" s="76" t="str">
        <f t="shared" si="138"/>
        <v/>
      </c>
      <c r="R824" s="74" t="str">
        <f t="shared" si="138"/>
        <v/>
      </c>
      <c r="S824" s="77">
        <v>2264000</v>
      </c>
      <c r="T824" s="78">
        <v>2155500</v>
      </c>
      <c r="U824" s="78">
        <v>1505200</v>
      </c>
      <c r="V824" s="78">
        <v>4669200</v>
      </c>
      <c r="W824" s="78">
        <v>4579300</v>
      </c>
      <c r="X824" s="79">
        <v>5</v>
      </c>
      <c r="Y824" s="80">
        <v>2064400</v>
      </c>
      <c r="Z824" s="80">
        <v>600160</v>
      </c>
      <c r="AA824" s="80">
        <v>1629900</v>
      </c>
      <c r="AB824" s="80">
        <v>3682900</v>
      </c>
      <c r="AC824" s="80">
        <v>1452800</v>
      </c>
      <c r="AD824" s="96">
        <v>5</v>
      </c>
      <c r="AE824" s="19">
        <v>21.1104431152344</v>
      </c>
      <c r="AF824" s="19">
        <v>21.0395908355713</v>
      </c>
      <c r="AG824" s="19">
        <v>20.5215244293213</v>
      </c>
      <c r="AH824" s="19">
        <v>22.154743194580099</v>
      </c>
      <c r="AI824" s="19">
        <v>22.126695632934599</v>
      </c>
      <c r="AJ824" s="19">
        <v>20.977291107177699</v>
      </c>
      <c r="AK824" s="19">
        <v>19.194988250732401</v>
      </c>
      <c r="AL824" s="19">
        <v>20.6363525390625</v>
      </c>
      <c r="AM824" s="19">
        <v>21.8124103546143</v>
      </c>
      <c r="AN824" s="19">
        <v>20.470405578613299</v>
      </c>
      <c r="AO824" s="19">
        <v>117.94</v>
      </c>
      <c r="AP824" s="19">
        <v>1074</v>
      </c>
      <c r="AQ824" s="19">
        <v>19.5</v>
      </c>
      <c r="AR824" s="19">
        <v>19</v>
      </c>
      <c r="AS824" s="19">
        <v>19.5</v>
      </c>
      <c r="AT824" s="19">
        <v>19.5</v>
      </c>
      <c r="AU824" s="19">
        <v>0</v>
      </c>
      <c r="AV824" s="19">
        <v>66.703999999999994</v>
      </c>
      <c r="AW824" s="19">
        <v>19</v>
      </c>
      <c r="AX824" s="19">
        <v>19</v>
      </c>
      <c r="AY824" s="19">
        <v>19</v>
      </c>
      <c r="AZ824" s="19" t="s">
        <v>43</v>
      </c>
      <c r="BA824" s="19">
        <v>6</v>
      </c>
      <c r="BB824" s="19">
        <v>6</v>
      </c>
      <c r="BC824" s="19">
        <v>3</v>
      </c>
      <c r="BD824" s="19">
        <v>15</v>
      </c>
      <c r="BE824" s="19">
        <v>13</v>
      </c>
      <c r="BF824" s="19">
        <v>8</v>
      </c>
      <c r="BG824" s="19">
        <v>4</v>
      </c>
      <c r="BH824" s="19">
        <v>7</v>
      </c>
      <c r="BI824" s="19">
        <v>12</v>
      </c>
      <c r="BJ824" s="19">
        <v>5</v>
      </c>
      <c r="BK824" s="19">
        <v>1074</v>
      </c>
      <c r="BL824" s="19">
        <v>2.5299999999999998</v>
      </c>
      <c r="BM824" s="19">
        <v>6.2</v>
      </c>
      <c r="BN824" s="19">
        <v>6.7</v>
      </c>
      <c r="BO824" s="19">
        <v>3.5</v>
      </c>
      <c r="BP824" s="19">
        <v>14.2</v>
      </c>
      <c r="BQ824" s="19">
        <v>12.7</v>
      </c>
      <c r="BR824" s="19">
        <v>8.6999999999999993</v>
      </c>
      <c r="BS824" s="19">
        <v>4.2</v>
      </c>
      <c r="BT824" s="19">
        <v>9</v>
      </c>
      <c r="BU824" s="19">
        <v>11.2</v>
      </c>
      <c r="BV824" s="19">
        <v>5</v>
      </c>
      <c r="BW824" s="19">
        <v>0.73163665338694195</v>
      </c>
      <c r="BX824" s="19">
        <v>0.51247151277013803</v>
      </c>
      <c r="BY824" s="19">
        <v>0.77230987548827901</v>
      </c>
      <c r="BZ824" s="19">
        <v>1.4485089038839201</v>
      </c>
    </row>
    <row r="825" spans="1:78" s="38" customFormat="1" x14ac:dyDescent="0.3">
      <c r="A825" s="91">
        <v>823</v>
      </c>
      <c r="B825" s="19" t="s">
        <v>3006</v>
      </c>
      <c r="C825" s="223" t="s">
        <v>3007</v>
      </c>
      <c r="D825" s="177">
        <v>1.1861084042352825</v>
      </c>
      <c r="E825" s="108">
        <f t="shared" si="129"/>
        <v>0.24623587084986834</v>
      </c>
      <c r="F825" s="28">
        <v>0.18599163262007581</v>
      </c>
      <c r="G825" s="129">
        <f t="shared" si="130"/>
        <v>0.730506593355572</v>
      </c>
      <c r="H825" s="144"/>
      <c r="I825" s="145">
        <f t="shared" si="131"/>
        <v>0.730506593355572</v>
      </c>
      <c r="J825" s="74" t="s">
        <v>3008</v>
      </c>
      <c r="K825" s="74" t="s">
        <v>3009</v>
      </c>
      <c r="L825" s="74" t="str">
        <f t="shared" si="132"/>
        <v/>
      </c>
      <c r="M825" s="75" t="str">
        <f t="shared" si="138"/>
        <v/>
      </c>
      <c r="N825" s="74" t="str">
        <f t="shared" si="138"/>
        <v/>
      </c>
      <c r="O825" s="74" t="str">
        <f t="shared" si="138"/>
        <v/>
      </c>
      <c r="P825" s="74" t="str">
        <f t="shared" si="138"/>
        <v/>
      </c>
      <c r="Q825" s="76" t="str">
        <f t="shared" si="138"/>
        <v/>
      </c>
      <c r="R825" s="74" t="str">
        <f t="shared" si="138"/>
        <v/>
      </c>
      <c r="S825" s="77">
        <v>2273400</v>
      </c>
      <c r="T825" s="78">
        <v>2631800</v>
      </c>
      <c r="U825" s="78">
        <v>3015600</v>
      </c>
      <c r="V825" s="78">
        <v>2573900</v>
      </c>
      <c r="W825" s="78">
        <v>1717000</v>
      </c>
      <c r="X825" s="79">
        <v>5</v>
      </c>
      <c r="Y825" s="80">
        <v>2253400</v>
      </c>
      <c r="Z825" s="80">
        <v>2943100</v>
      </c>
      <c r="AA825" s="80">
        <v>3629900</v>
      </c>
      <c r="AB825" s="80">
        <v>2909100</v>
      </c>
      <c r="AC825" s="80">
        <v>2748900</v>
      </c>
      <c r="AD825" s="96">
        <v>5</v>
      </c>
      <c r="AE825" s="19">
        <v>21.116420745849599</v>
      </c>
      <c r="AF825" s="19">
        <v>21.3276176452637</v>
      </c>
      <c r="AG825" s="19">
        <v>21.524013519287099</v>
      </c>
      <c r="AH825" s="19">
        <v>21.295524597168001</v>
      </c>
      <c r="AI825" s="19">
        <v>20.7114582061768</v>
      </c>
      <c r="AJ825" s="19">
        <v>21.103672027587901</v>
      </c>
      <c r="AK825" s="19">
        <v>21.488904953002901</v>
      </c>
      <c r="AL825" s="19">
        <v>21.791498184204102</v>
      </c>
      <c r="AM825" s="19">
        <v>21.472141265869102</v>
      </c>
      <c r="AN825" s="19">
        <v>21.390422821044901</v>
      </c>
      <c r="AO825" s="19">
        <v>41.686999999999998</v>
      </c>
      <c r="AP825" s="19">
        <v>389</v>
      </c>
      <c r="AQ825" s="19">
        <v>52.7</v>
      </c>
      <c r="AR825" s="19">
        <v>14</v>
      </c>
      <c r="AS825" s="19">
        <v>52.7</v>
      </c>
      <c r="AT825" s="19">
        <v>52.7</v>
      </c>
      <c r="AU825" s="19">
        <v>0</v>
      </c>
      <c r="AV825" s="19">
        <v>107.33</v>
      </c>
      <c r="AW825" s="19">
        <v>14</v>
      </c>
      <c r="AX825" s="19">
        <v>14</v>
      </c>
      <c r="AY825" s="19">
        <v>14</v>
      </c>
      <c r="AZ825" s="19" t="s">
        <v>43</v>
      </c>
      <c r="BA825" s="19">
        <v>7</v>
      </c>
      <c r="BB825" s="19">
        <v>4</v>
      </c>
      <c r="BC825" s="19">
        <v>4</v>
      </c>
      <c r="BD825" s="19">
        <v>4</v>
      </c>
      <c r="BE825" s="19">
        <v>4</v>
      </c>
      <c r="BF825" s="19">
        <v>8</v>
      </c>
      <c r="BG825" s="19">
        <v>8</v>
      </c>
      <c r="BH825" s="19">
        <v>11</v>
      </c>
      <c r="BI825" s="19">
        <v>6</v>
      </c>
      <c r="BJ825" s="19">
        <v>8</v>
      </c>
      <c r="BK825" s="19">
        <v>389</v>
      </c>
      <c r="BL825" s="19">
        <v>1.07</v>
      </c>
      <c r="BM825" s="19">
        <v>23.1</v>
      </c>
      <c r="BN825" s="19">
        <v>12.9</v>
      </c>
      <c r="BO825" s="19">
        <v>12.3</v>
      </c>
      <c r="BP825" s="19">
        <v>13.4</v>
      </c>
      <c r="BQ825" s="19">
        <v>14.4</v>
      </c>
      <c r="BR825" s="19">
        <v>32.9</v>
      </c>
      <c r="BS825" s="19">
        <v>26.5</v>
      </c>
      <c r="BT825" s="19">
        <v>43.2</v>
      </c>
      <c r="BU825" s="19">
        <v>19.8</v>
      </c>
      <c r="BV825" s="19">
        <v>32.9</v>
      </c>
      <c r="BW825" s="19">
        <v>0.730506593355572</v>
      </c>
      <c r="BX825" s="19">
        <v>0.51273202614379099</v>
      </c>
      <c r="BY825" s="19">
        <v>-0.25432090759277098</v>
      </c>
      <c r="BZ825" s="19">
        <v>-1.4467284439674299</v>
      </c>
    </row>
    <row r="826" spans="1:78" s="38" customFormat="1" x14ac:dyDescent="0.3">
      <c r="A826" s="91">
        <v>824</v>
      </c>
      <c r="B826" s="19" t="s">
        <v>3010</v>
      </c>
      <c r="C826" s="223" t="s">
        <v>3011</v>
      </c>
      <c r="D826" s="177">
        <v>0.9327393414764672</v>
      </c>
      <c r="E826" s="108">
        <f t="shared" si="129"/>
        <v>-0.10045412559915436</v>
      </c>
      <c r="F826" s="28">
        <v>0.18632453046776795</v>
      </c>
      <c r="G826" s="129">
        <f t="shared" si="130"/>
        <v>0.72972996450541006</v>
      </c>
      <c r="H826" s="144"/>
      <c r="I826" s="145">
        <f t="shared" si="131"/>
        <v>-0.72972996450541006</v>
      </c>
      <c r="J826" s="74" t="s">
        <v>3012</v>
      </c>
      <c r="K826" s="74" t="s">
        <v>3013</v>
      </c>
      <c r="L826" s="74" t="str">
        <f t="shared" si="132"/>
        <v/>
      </c>
      <c r="M826" s="75" t="str">
        <f t="shared" si="138"/>
        <v/>
      </c>
      <c r="N826" s="74" t="str">
        <f t="shared" si="138"/>
        <v/>
      </c>
      <c r="O826" s="74" t="str">
        <f t="shared" si="138"/>
        <v/>
      </c>
      <c r="P826" s="74" t="str">
        <f t="shared" si="138"/>
        <v/>
      </c>
      <c r="Q826" s="76" t="str">
        <f t="shared" si="138"/>
        <v/>
      </c>
      <c r="R826" s="74" t="str">
        <f t="shared" si="138"/>
        <v>GO:0097014</v>
      </c>
      <c r="S826" s="77">
        <v>20609000</v>
      </c>
      <c r="T826" s="78">
        <v>20549000</v>
      </c>
      <c r="U826" s="78">
        <v>22426000</v>
      </c>
      <c r="V826" s="78">
        <v>23517000</v>
      </c>
      <c r="W826" s="78">
        <v>19410000</v>
      </c>
      <c r="X826" s="79">
        <v>5</v>
      </c>
      <c r="Y826" s="80">
        <v>17943000</v>
      </c>
      <c r="Z826" s="80">
        <v>22043000</v>
      </c>
      <c r="AA826" s="80">
        <v>19137000</v>
      </c>
      <c r="AB826" s="80">
        <v>20181000</v>
      </c>
      <c r="AC826" s="80">
        <v>20043000</v>
      </c>
      <c r="AD826" s="96">
        <v>5</v>
      </c>
      <c r="AE826" s="19">
        <v>24.2967720031738</v>
      </c>
      <c r="AF826" s="19">
        <v>24.292564392089801</v>
      </c>
      <c r="AG826" s="19">
        <v>24.4186687469482</v>
      </c>
      <c r="AH826" s="19">
        <v>24.487199783325199</v>
      </c>
      <c r="AI826" s="19">
        <v>24.2102966308594</v>
      </c>
      <c r="AJ826" s="19">
        <v>24.096918106079102</v>
      </c>
      <c r="AK826" s="19">
        <v>24.3938179016113</v>
      </c>
      <c r="AL826" s="19">
        <v>24.189861297607401</v>
      </c>
      <c r="AM826" s="19">
        <v>24.266494750976602</v>
      </c>
      <c r="AN826" s="19">
        <v>24.256595611572301</v>
      </c>
      <c r="AO826" s="19">
        <v>23.36</v>
      </c>
      <c r="AP826" s="19">
        <v>210</v>
      </c>
      <c r="AQ826" s="19">
        <v>79.5</v>
      </c>
      <c r="AR826" s="19">
        <v>15</v>
      </c>
      <c r="AS826" s="19">
        <v>79.5</v>
      </c>
      <c r="AT826" s="19">
        <v>79.5</v>
      </c>
      <c r="AU826" s="19">
        <v>0</v>
      </c>
      <c r="AV826" s="19">
        <v>204.75</v>
      </c>
      <c r="AW826" s="19" t="s">
        <v>43</v>
      </c>
      <c r="AX826" s="19" t="s">
        <v>43</v>
      </c>
      <c r="AY826" s="19" t="s">
        <v>43</v>
      </c>
      <c r="AZ826" s="19" t="s">
        <v>43</v>
      </c>
      <c r="BA826" s="19">
        <v>11</v>
      </c>
      <c r="BB826" s="19">
        <v>12</v>
      </c>
      <c r="BC826" s="19">
        <v>10</v>
      </c>
      <c r="BD826" s="19">
        <v>10</v>
      </c>
      <c r="BE826" s="19">
        <v>7</v>
      </c>
      <c r="BF826" s="19">
        <v>9</v>
      </c>
      <c r="BG826" s="19">
        <v>10</v>
      </c>
      <c r="BH826" s="19">
        <v>10</v>
      </c>
      <c r="BI826" s="19">
        <v>9</v>
      </c>
      <c r="BJ826" s="19">
        <v>7</v>
      </c>
      <c r="BK826" s="19" t="s">
        <v>43</v>
      </c>
      <c r="BL826" s="19">
        <v>1.1299999999999999</v>
      </c>
      <c r="BM826" s="19">
        <v>70.5</v>
      </c>
      <c r="BN826" s="19">
        <v>74.3</v>
      </c>
      <c r="BO826" s="19">
        <v>56.2</v>
      </c>
      <c r="BP826" s="19">
        <v>52.9</v>
      </c>
      <c r="BQ826" s="19">
        <v>37.6</v>
      </c>
      <c r="BR826" s="19">
        <v>54.3</v>
      </c>
      <c r="BS826" s="19">
        <v>56.2</v>
      </c>
      <c r="BT826" s="19">
        <v>56.2</v>
      </c>
      <c r="BU826" s="19">
        <v>56.7</v>
      </c>
      <c r="BV826" s="19">
        <v>40</v>
      </c>
      <c r="BW826" s="19">
        <v>0.72972996450540994</v>
      </c>
      <c r="BX826" s="19">
        <v>0.51347354670150203</v>
      </c>
      <c r="BY826" s="19">
        <v>0.10036277770996101</v>
      </c>
      <c r="BZ826" s="19">
        <v>1.44550451603049</v>
      </c>
    </row>
    <row r="827" spans="1:78" s="38" customFormat="1" x14ac:dyDescent="0.3">
      <c r="A827" s="91">
        <v>825</v>
      </c>
      <c r="B827" s="19" t="s">
        <v>3014</v>
      </c>
      <c r="C827" s="223" t="s">
        <v>3015</v>
      </c>
      <c r="D827" s="177">
        <v>0.85171347931635832</v>
      </c>
      <c r="E827" s="108">
        <f t="shared" si="129"/>
        <v>-0.23155991266409615</v>
      </c>
      <c r="F827" s="28">
        <v>0.18638919666092069</v>
      </c>
      <c r="G827" s="129">
        <f t="shared" si="130"/>
        <v>0.72957926347623103</v>
      </c>
      <c r="H827" s="144"/>
      <c r="I827" s="145">
        <f t="shared" si="131"/>
        <v>-0.72957926347623103</v>
      </c>
      <c r="J827" s="74" t="s">
        <v>3016</v>
      </c>
      <c r="K827" s="74" t="s">
        <v>3017</v>
      </c>
      <c r="L827" s="74" t="str">
        <f t="shared" si="132"/>
        <v/>
      </c>
      <c r="M827" s="75" t="str">
        <f t="shared" si="138"/>
        <v/>
      </c>
      <c r="N827" s="74" t="str">
        <f t="shared" si="138"/>
        <v/>
      </c>
      <c r="O827" s="74" t="str">
        <f t="shared" si="138"/>
        <v/>
      </c>
      <c r="P827" s="74" t="str">
        <f t="shared" si="138"/>
        <v/>
      </c>
      <c r="Q827" s="76" t="str">
        <f t="shared" si="138"/>
        <v/>
      </c>
      <c r="R827" s="74" t="str">
        <f t="shared" si="138"/>
        <v/>
      </c>
      <c r="S827" s="77">
        <v>9403600</v>
      </c>
      <c r="T827" s="78">
        <v>10387000</v>
      </c>
      <c r="U827" s="78">
        <v>11495000</v>
      </c>
      <c r="V827" s="78">
        <v>9415100</v>
      </c>
      <c r="W827" s="78">
        <v>8442000</v>
      </c>
      <c r="X827" s="79">
        <v>5</v>
      </c>
      <c r="Y827" s="80">
        <v>7687700</v>
      </c>
      <c r="Z827" s="80">
        <v>6584800</v>
      </c>
      <c r="AA827" s="80">
        <v>6282000</v>
      </c>
      <c r="AB827" s="80">
        <v>10598000</v>
      </c>
      <c r="AC827" s="80">
        <v>10703000</v>
      </c>
      <c r="AD827" s="96">
        <v>5</v>
      </c>
      <c r="AE827" s="19">
        <v>23.164781570434599</v>
      </c>
      <c r="AF827" s="19">
        <v>23.308275222778299</v>
      </c>
      <c r="AG827" s="19">
        <v>23.454504013061499</v>
      </c>
      <c r="AH827" s="19">
        <v>23.166545867919901</v>
      </c>
      <c r="AI827" s="19">
        <v>23.009153366088899</v>
      </c>
      <c r="AJ827" s="19">
        <v>22.874120712280298</v>
      </c>
      <c r="AK827" s="19">
        <v>22.650707244873001</v>
      </c>
      <c r="AL827" s="19">
        <v>22.582792282104499</v>
      </c>
      <c r="AM827" s="19">
        <v>23.337287902831999</v>
      </c>
      <c r="AN827" s="19">
        <v>23.3515110015869</v>
      </c>
      <c r="AO827" s="19">
        <v>62.615000000000002</v>
      </c>
      <c r="AP827" s="19">
        <v>573</v>
      </c>
      <c r="AQ827" s="19">
        <v>55.8</v>
      </c>
      <c r="AR827" s="19">
        <v>25</v>
      </c>
      <c r="AS827" s="19">
        <v>55.8</v>
      </c>
      <c r="AT827" s="19">
        <v>55.8</v>
      </c>
      <c r="AU827" s="19">
        <v>0</v>
      </c>
      <c r="AV827" s="19">
        <v>192.23</v>
      </c>
      <c r="AW827" s="19" t="s">
        <v>43</v>
      </c>
      <c r="AX827" s="19" t="s">
        <v>43</v>
      </c>
      <c r="AY827" s="19" t="s">
        <v>43</v>
      </c>
      <c r="AZ827" s="19" t="s">
        <v>43</v>
      </c>
      <c r="BA827" s="19">
        <v>11</v>
      </c>
      <c r="BB827" s="19">
        <v>13</v>
      </c>
      <c r="BC827" s="19">
        <v>14</v>
      </c>
      <c r="BD827" s="19">
        <v>13</v>
      </c>
      <c r="BE827" s="19">
        <v>17</v>
      </c>
      <c r="BF827" s="19">
        <v>19</v>
      </c>
      <c r="BG827" s="19">
        <v>16</v>
      </c>
      <c r="BH827" s="19">
        <v>20</v>
      </c>
      <c r="BI827" s="19">
        <v>15</v>
      </c>
      <c r="BJ827" s="19">
        <v>12</v>
      </c>
      <c r="BK827" s="19" t="s">
        <v>43</v>
      </c>
      <c r="BL827" s="19">
        <v>1.39</v>
      </c>
      <c r="BM827" s="19">
        <v>23.6</v>
      </c>
      <c r="BN827" s="19">
        <v>26.9</v>
      </c>
      <c r="BO827" s="19">
        <v>30.4</v>
      </c>
      <c r="BP827" s="19">
        <v>26.2</v>
      </c>
      <c r="BQ827" s="19">
        <v>38.200000000000003</v>
      </c>
      <c r="BR827" s="19">
        <v>42.2</v>
      </c>
      <c r="BS827" s="19">
        <v>35.299999999999997</v>
      </c>
      <c r="BT827" s="19">
        <v>47.3</v>
      </c>
      <c r="BU827" s="19">
        <v>33.299999999999997</v>
      </c>
      <c r="BV827" s="19">
        <v>26.7</v>
      </c>
      <c r="BW827" s="19">
        <v>0.72957926347623103</v>
      </c>
      <c r="BX827" s="19">
        <v>0.51300978473581205</v>
      </c>
      <c r="BY827" s="19">
        <v>0.26136817932128797</v>
      </c>
      <c r="BZ827" s="19">
        <v>1.4452669890503</v>
      </c>
    </row>
    <row r="828" spans="1:78" s="38" customFormat="1" x14ac:dyDescent="0.3">
      <c r="A828" s="91">
        <v>826</v>
      </c>
      <c r="B828" s="19" t="s">
        <v>3018</v>
      </c>
      <c r="C828" s="223" t="s">
        <v>76</v>
      </c>
      <c r="D828" s="177">
        <v>0.85448475311529792</v>
      </c>
      <c r="E828" s="108">
        <f t="shared" si="129"/>
        <v>-0.2268733452927871</v>
      </c>
      <c r="F828" s="28">
        <v>0.18651010553657213</v>
      </c>
      <c r="G828" s="129">
        <f t="shared" si="130"/>
        <v>0.72929763216697796</v>
      </c>
      <c r="H828" s="144"/>
      <c r="I828" s="145">
        <f t="shared" si="131"/>
        <v>-0.72929763216697796</v>
      </c>
      <c r="J828" s="74" t="s">
        <v>3019</v>
      </c>
      <c r="K828" s="74" t="s">
        <v>3020</v>
      </c>
      <c r="L828" s="74" t="str">
        <f t="shared" si="132"/>
        <v/>
      </c>
      <c r="M828" s="75" t="str">
        <f t="shared" si="138"/>
        <v/>
      </c>
      <c r="N828" s="74" t="str">
        <f t="shared" si="138"/>
        <v/>
      </c>
      <c r="O828" s="74" t="str">
        <f t="shared" si="138"/>
        <v/>
      </c>
      <c r="P828" s="74" t="str">
        <f t="shared" si="138"/>
        <v/>
      </c>
      <c r="Q828" s="76" t="str">
        <f t="shared" si="138"/>
        <v/>
      </c>
      <c r="R828" s="74" t="str">
        <f t="shared" si="138"/>
        <v/>
      </c>
      <c r="S828" s="77">
        <v>16078000</v>
      </c>
      <c r="T828" s="78">
        <v>16023000</v>
      </c>
      <c r="U828" s="78">
        <v>16330000</v>
      </c>
      <c r="V828" s="78">
        <v>22161000</v>
      </c>
      <c r="W828" s="78">
        <v>23460000</v>
      </c>
      <c r="X828" s="79">
        <v>5</v>
      </c>
      <c r="Y828" s="80">
        <v>16454000</v>
      </c>
      <c r="Z828" s="80">
        <v>15277000</v>
      </c>
      <c r="AA828" s="80">
        <v>13047000</v>
      </c>
      <c r="AB828" s="80">
        <v>17394000</v>
      </c>
      <c r="AC828" s="80">
        <v>18194000</v>
      </c>
      <c r="AD828" s="96">
        <v>5</v>
      </c>
      <c r="AE828" s="19">
        <v>23.938585281372099</v>
      </c>
      <c r="AF828" s="19">
        <v>23.933641433715799</v>
      </c>
      <c r="AG828" s="19">
        <v>23.961021423339801</v>
      </c>
      <c r="AH828" s="19">
        <v>24.4015197753906</v>
      </c>
      <c r="AI828" s="19">
        <v>24.483699798583999</v>
      </c>
      <c r="AJ828" s="19">
        <v>23.9719352722168</v>
      </c>
      <c r="AK828" s="19">
        <v>23.8648586273193</v>
      </c>
      <c r="AL828" s="19">
        <v>23.637214660644499</v>
      </c>
      <c r="AM828" s="19">
        <v>24.052085876464801</v>
      </c>
      <c r="AN828" s="19">
        <v>24.116958618164102</v>
      </c>
      <c r="AO828" s="19">
        <v>139.22</v>
      </c>
      <c r="AP828" s="19">
        <v>1276</v>
      </c>
      <c r="AQ828" s="19">
        <v>32.799999999999997</v>
      </c>
      <c r="AR828" s="19">
        <v>41</v>
      </c>
      <c r="AS828" s="19">
        <v>32.799999999999997</v>
      </c>
      <c r="AT828" s="19">
        <v>32.799999999999997</v>
      </c>
      <c r="AU828" s="19">
        <v>0</v>
      </c>
      <c r="AV828" s="19">
        <v>301.13</v>
      </c>
      <c r="AW828" s="19" t="s">
        <v>43</v>
      </c>
      <c r="AX828" s="19" t="s">
        <v>43</v>
      </c>
      <c r="AY828" s="19" t="s">
        <v>43</v>
      </c>
      <c r="AZ828" s="19" t="s">
        <v>43</v>
      </c>
      <c r="BA828" s="19">
        <v>21</v>
      </c>
      <c r="BB828" s="19">
        <v>19</v>
      </c>
      <c r="BC828" s="19">
        <v>21</v>
      </c>
      <c r="BD828" s="19">
        <v>24</v>
      </c>
      <c r="BE828" s="19">
        <v>25</v>
      </c>
      <c r="BF828" s="19">
        <v>22</v>
      </c>
      <c r="BG828" s="19">
        <v>23</v>
      </c>
      <c r="BH828" s="19">
        <v>20</v>
      </c>
      <c r="BI828" s="19">
        <v>21</v>
      </c>
      <c r="BJ828" s="19">
        <v>19</v>
      </c>
      <c r="BK828" s="19" t="s">
        <v>43</v>
      </c>
      <c r="BL828" s="19">
        <v>2.36</v>
      </c>
      <c r="BM828" s="19">
        <v>20</v>
      </c>
      <c r="BN828" s="19">
        <v>18.7</v>
      </c>
      <c r="BO828" s="19">
        <v>19.7</v>
      </c>
      <c r="BP828" s="19">
        <v>21.2</v>
      </c>
      <c r="BQ828" s="19">
        <v>21</v>
      </c>
      <c r="BR828" s="19">
        <v>22</v>
      </c>
      <c r="BS828" s="19">
        <v>23.4</v>
      </c>
      <c r="BT828" s="19">
        <v>21.2</v>
      </c>
      <c r="BU828" s="19">
        <v>19.399999999999999</v>
      </c>
      <c r="BV828" s="19">
        <v>17.2</v>
      </c>
      <c r="BW828" s="19">
        <v>0.72929763216697796</v>
      </c>
      <c r="BX828" s="19">
        <v>0.51307692307692299</v>
      </c>
      <c r="BY828" s="19">
        <v>0.21508293151855501</v>
      </c>
      <c r="BZ828" s="19">
        <v>1.44482307074452</v>
      </c>
    </row>
    <row r="829" spans="1:78" s="38" customFormat="1" x14ac:dyDescent="0.3">
      <c r="A829" s="91">
        <v>827</v>
      </c>
      <c r="B829" s="19" t="s">
        <v>3021</v>
      </c>
      <c r="C829" s="223" t="s">
        <v>3022</v>
      </c>
      <c r="D829" s="177">
        <v>0.83566678800039063</v>
      </c>
      <c r="E829" s="108">
        <f t="shared" si="129"/>
        <v>-0.25900029507876254</v>
      </c>
      <c r="F829" s="28">
        <v>0.18661000455420765</v>
      </c>
      <c r="G829" s="129">
        <f t="shared" si="130"/>
        <v>0.729065076526207</v>
      </c>
      <c r="H829" s="144"/>
      <c r="I829" s="145">
        <f t="shared" si="131"/>
        <v>-0.729065076526207</v>
      </c>
      <c r="J829" s="74" t="s">
        <v>3023</v>
      </c>
      <c r="K829" s="74" t="s">
        <v>3024</v>
      </c>
      <c r="L829" s="74" t="str">
        <f t="shared" si="132"/>
        <v/>
      </c>
      <c r="M829" s="75" t="str">
        <f t="shared" si="138"/>
        <v/>
      </c>
      <c r="N829" s="74" t="str">
        <f t="shared" si="138"/>
        <v/>
      </c>
      <c r="O829" s="74" t="str">
        <f t="shared" si="138"/>
        <v/>
      </c>
      <c r="P829" s="74" t="str">
        <f t="shared" si="138"/>
        <v/>
      </c>
      <c r="Q829" s="76" t="str">
        <f t="shared" si="138"/>
        <v/>
      </c>
      <c r="R829" s="74" t="str">
        <f t="shared" si="138"/>
        <v/>
      </c>
      <c r="S829" s="77">
        <v>23677000</v>
      </c>
      <c r="T829" s="78">
        <v>26304000</v>
      </c>
      <c r="U829" s="78">
        <v>26992000</v>
      </c>
      <c r="V829" s="78">
        <v>17688000</v>
      </c>
      <c r="W829" s="78">
        <v>17976000</v>
      </c>
      <c r="X829" s="79">
        <v>5</v>
      </c>
      <c r="Y829" s="80">
        <v>21429000</v>
      </c>
      <c r="Z829" s="80">
        <v>14742000</v>
      </c>
      <c r="AA829" s="80">
        <v>15996000</v>
      </c>
      <c r="AB829" s="80">
        <v>21796000</v>
      </c>
      <c r="AC829" s="80">
        <v>20164000</v>
      </c>
      <c r="AD829" s="96">
        <v>5</v>
      </c>
      <c r="AE829" s="19">
        <v>24.496982574462901</v>
      </c>
      <c r="AF829" s="19">
        <v>24.648778915405298</v>
      </c>
      <c r="AG829" s="19">
        <v>24.686029434204102</v>
      </c>
      <c r="AH829" s="19">
        <v>24.076267242431602</v>
      </c>
      <c r="AI829" s="19">
        <v>24.0995693206787</v>
      </c>
      <c r="AJ829" s="19">
        <v>24.353061676025401</v>
      </c>
      <c r="AK829" s="19">
        <v>23.813428878784201</v>
      </c>
      <c r="AL829" s="19">
        <v>23.931207656860401</v>
      </c>
      <c r="AM829" s="19">
        <v>24.377559661865199</v>
      </c>
      <c r="AN829" s="19">
        <v>24.2652778625488</v>
      </c>
      <c r="AO829" s="19">
        <v>55.24</v>
      </c>
      <c r="AP829" s="19">
        <v>508</v>
      </c>
      <c r="AQ829" s="19">
        <v>51.8</v>
      </c>
      <c r="AR829" s="19">
        <v>17</v>
      </c>
      <c r="AS829" s="19">
        <v>51.8</v>
      </c>
      <c r="AT829" s="19">
        <v>51.8</v>
      </c>
      <c r="AU829" s="19">
        <v>0</v>
      </c>
      <c r="AV829" s="19">
        <v>323.31</v>
      </c>
      <c r="AW829" s="19">
        <v>17</v>
      </c>
      <c r="AX829" s="19">
        <v>17</v>
      </c>
      <c r="AY829" s="19">
        <v>17</v>
      </c>
      <c r="AZ829" s="19" t="s">
        <v>43</v>
      </c>
      <c r="BA829" s="19">
        <v>11</v>
      </c>
      <c r="BB829" s="19">
        <v>11</v>
      </c>
      <c r="BC829" s="19">
        <v>10</v>
      </c>
      <c r="BD829" s="19">
        <v>12</v>
      </c>
      <c r="BE829" s="19">
        <v>13</v>
      </c>
      <c r="BF829" s="19">
        <v>12</v>
      </c>
      <c r="BG829" s="19">
        <v>13</v>
      </c>
      <c r="BH829" s="19">
        <v>13</v>
      </c>
      <c r="BI829" s="19">
        <v>10</v>
      </c>
      <c r="BJ829" s="19">
        <v>10</v>
      </c>
      <c r="BK829" s="19">
        <v>508</v>
      </c>
      <c r="BL829" s="19">
        <v>1.44</v>
      </c>
      <c r="BM829" s="19">
        <v>30.1</v>
      </c>
      <c r="BN829" s="19">
        <v>39.6</v>
      </c>
      <c r="BO829" s="19">
        <v>36.200000000000003</v>
      </c>
      <c r="BP829" s="19">
        <v>45.1</v>
      </c>
      <c r="BQ829" s="19">
        <v>43.9</v>
      </c>
      <c r="BR829" s="19">
        <v>41.5</v>
      </c>
      <c r="BS829" s="19">
        <v>41.9</v>
      </c>
      <c r="BT829" s="19">
        <v>41.9</v>
      </c>
      <c r="BU829" s="19">
        <v>34.1</v>
      </c>
      <c r="BV829" s="19">
        <v>34.299999999999997</v>
      </c>
      <c r="BW829" s="19">
        <v>0.729065076526207</v>
      </c>
      <c r="BX829" s="19">
        <v>0.51301107491856701</v>
      </c>
      <c r="BY829" s="19">
        <v>0.25341835021972497</v>
      </c>
      <c r="BZ829" s="19">
        <v>1.4444564819252801</v>
      </c>
    </row>
    <row r="830" spans="1:78" s="38" customFormat="1" x14ac:dyDescent="0.3">
      <c r="A830" s="91">
        <v>828</v>
      </c>
      <c r="B830" s="19" t="s">
        <v>3025</v>
      </c>
      <c r="C830" s="223" t="s">
        <v>3026</v>
      </c>
      <c r="D830" s="177">
        <v>1.2341457905626969</v>
      </c>
      <c r="E830" s="108">
        <f t="shared" si="129"/>
        <v>0.30351283119561617</v>
      </c>
      <c r="F830" s="28">
        <v>0.18762187831470456</v>
      </c>
      <c r="G830" s="129">
        <f t="shared" si="130"/>
        <v>0.72671652055534297</v>
      </c>
      <c r="H830" s="144"/>
      <c r="I830" s="145">
        <f t="shared" si="131"/>
        <v>0.72671652055534297</v>
      </c>
      <c r="J830" s="74"/>
      <c r="K830" s="74"/>
      <c r="L830" s="74" t="str">
        <f t="shared" si="132"/>
        <v/>
      </c>
      <c r="M830" s="75" t="str">
        <f t="shared" si="138"/>
        <v/>
      </c>
      <c r="N830" s="74" t="str">
        <f t="shared" si="138"/>
        <v/>
      </c>
      <c r="O830" s="74" t="str">
        <f t="shared" si="138"/>
        <v/>
      </c>
      <c r="P830" s="74" t="str">
        <f t="shared" si="138"/>
        <v/>
      </c>
      <c r="Q830" s="76" t="str">
        <f t="shared" si="138"/>
        <v/>
      </c>
      <c r="R830" s="74" t="str">
        <f t="shared" si="138"/>
        <v/>
      </c>
      <c r="S830" s="77">
        <v>5703300</v>
      </c>
      <c r="T830" s="78">
        <v>3295200</v>
      </c>
      <c r="U830" s="78">
        <v>2851200</v>
      </c>
      <c r="V830" s="78">
        <v>7116600</v>
      </c>
      <c r="W830" s="78">
        <v>5826800</v>
      </c>
      <c r="X830" s="79">
        <v>5</v>
      </c>
      <c r="Y830" s="80">
        <v>6764800</v>
      </c>
      <c r="Z830" s="80">
        <v>5674800</v>
      </c>
      <c r="AA830" s="80">
        <v>5615600</v>
      </c>
      <c r="AB830" s="80">
        <v>6953500</v>
      </c>
      <c r="AC830" s="80">
        <v>5589600</v>
      </c>
      <c r="AD830" s="96">
        <v>5</v>
      </c>
      <c r="AE830" s="19">
        <v>22.443365097045898</v>
      </c>
      <c r="AF830" s="19">
        <v>21.651933670043899</v>
      </c>
      <c r="AG830" s="19">
        <v>21.443138122558601</v>
      </c>
      <c r="AH830" s="19">
        <v>22.7627563476563</v>
      </c>
      <c r="AI830" s="19">
        <v>22.474271774291999</v>
      </c>
      <c r="AJ830" s="19">
        <v>22.6896152496338</v>
      </c>
      <c r="AK830" s="19">
        <v>22.4361381530762</v>
      </c>
      <c r="AL830" s="19">
        <v>22.4210090637207</v>
      </c>
      <c r="AM830" s="19">
        <v>22.729307174682599</v>
      </c>
      <c r="AN830" s="19">
        <v>22.414314270019499</v>
      </c>
      <c r="AO830" s="19">
        <v>13.175000000000001</v>
      </c>
      <c r="AP830" s="19">
        <v>118</v>
      </c>
      <c r="AQ830" s="19">
        <v>57.6</v>
      </c>
      <c r="AR830" s="19">
        <v>10</v>
      </c>
      <c r="AS830" s="19">
        <v>57.6</v>
      </c>
      <c r="AT830" s="19">
        <v>57.6</v>
      </c>
      <c r="AU830" s="19">
        <v>0</v>
      </c>
      <c r="AV830" s="19">
        <v>104.71</v>
      </c>
      <c r="AW830" s="19">
        <v>10</v>
      </c>
      <c r="AX830" s="19">
        <v>10</v>
      </c>
      <c r="AY830" s="19">
        <v>10</v>
      </c>
      <c r="AZ830" s="19" t="s">
        <v>43</v>
      </c>
      <c r="BA830" s="19">
        <v>5</v>
      </c>
      <c r="BB830" s="19">
        <v>6</v>
      </c>
      <c r="BC830" s="19">
        <v>6</v>
      </c>
      <c r="BD830" s="19">
        <v>9</v>
      </c>
      <c r="BE830" s="19">
        <v>5</v>
      </c>
      <c r="BF830" s="19">
        <v>5</v>
      </c>
      <c r="BG830" s="19">
        <v>5</v>
      </c>
      <c r="BH830" s="19">
        <v>5</v>
      </c>
      <c r="BI830" s="19">
        <v>6</v>
      </c>
      <c r="BJ830" s="19">
        <v>7</v>
      </c>
      <c r="BK830" s="19">
        <v>118</v>
      </c>
      <c r="BL830" s="19">
        <v>1.22</v>
      </c>
      <c r="BM830" s="19">
        <v>45.8</v>
      </c>
      <c r="BN830" s="19">
        <v>44.1</v>
      </c>
      <c r="BO830" s="19">
        <v>36.4</v>
      </c>
      <c r="BP830" s="19">
        <v>54.2</v>
      </c>
      <c r="BQ830" s="19">
        <v>40.700000000000003</v>
      </c>
      <c r="BR830" s="19">
        <v>40.700000000000003</v>
      </c>
      <c r="BS830" s="19">
        <v>33.9</v>
      </c>
      <c r="BT830" s="19">
        <v>40.700000000000003</v>
      </c>
      <c r="BU830" s="19">
        <v>42.4</v>
      </c>
      <c r="BV830" s="19">
        <v>48.3</v>
      </c>
      <c r="BW830" s="19">
        <v>0.72671652055534297</v>
      </c>
      <c r="BX830" s="19">
        <v>0.51461728395061701</v>
      </c>
      <c r="BY830" s="19">
        <v>-0.38298377990722399</v>
      </c>
      <c r="BZ830" s="19">
        <v>-1.4407530416700201</v>
      </c>
    </row>
    <row r="831" spans="1:78" s="38" customFormat="1" x14ac:dyDescent="0.3">
      <c r="A831" s="91">
        <v>829</v>
      </c>
      <c r="B831" s="19" t="s">
        <v>3027</v>
      </c>
      <c r="C831" s="223" t="s">
        <v>111</v>
      </c>
      <c r="D831" s="177">
        <v>0.82000091684239484</v>
      </c>
      <c r="E831" s="108">
        <f t="shared" si="129"/>
        <v>-0.28630257207952292</v>
      </c>
      <c r="F831" s="28">
        <v>0.18781906864119083</v>
      </c>
      <c r="G831" s="129">
        <f t="shared" si="130"/>
        <v>0.72626031736681596</v>
      </c>
      <c r="H831" s="144"/>
      <c r="I831" s="145">
        <f t="shared" si="131"/>
        <v>-0.72626031736681596</v>
      </c>
      <c r="J831" s="74" t="s">
        <v>202</v>
      </c>
      <c r="K831" s="74" t="s">
        <v>203</v>
      </c>
      <c r="L831" s="74" t="str">
        <f t="shared" si="132"/>
        <v/>
      </c>
      <c r="M831" s="75" t="str">
        <f t="shared" si="138"/>
        <v/>
      </c>
      <c r="N831" s="74" t="str">
        <f t="shared" si="138"/>
        <v/>
      </c>
      <c r="O831" s="74" t="str">
        <f t="shared" si="138"/>
        <v/>
      </c>
      <c r="P831" s="74" t="str">
        <f t="shared" si="138"/>
        <v/>
      </c>
      <c r="Q831" s="76" t="str">
        <f t="shared" si="138"/>
        <v/>
      </c>
      <c r="R831" s="74" t="str">
        <f t="shared" si="138"/>
        <v/>
      </c>
      <c r="S831" s="77">
        <v>2419800</v>
      </c>
      <c r="T831" s="78">
        <v>2821200</v>
      </c>
      <c r="U831" s="78">
        <v>2869600</v>
      </c>
      <c r="V831" s="78">
        <v>2854500</v>
      </c>
      <c r="W831" s="78">
        <v>2123300</v>
      </c>
      <c r="X831" s="79">
        <v>5</v>
      </c>
      <c r="Y831" s="80">
        <v>1609700</v>
      </c>
      <c r="Z831" s="80">
        <v>1285900</v>
      </c>
      <c r="AA831" s="80">
        <v>2429000</v>
      </c>
      <c r="AB831" s="80">
        <v>2820000</v>
      </c>
      <c r="AC831" s="80">
        <v>2587900</v>
      </c>
      <c r="AD831" s="96">
        <v>5</v>
      </c>
      <c r="AE831" s="19">
        <v>21.206457138061499</v>
      </c>
      <c r="AF831" s="19">
        <v>21.4278774261475</v>
      </c>
      <c r="AG831" s="19">
        <v>21.452417373657202</v>
      </c>
      <c r="AH831" s="19">
        <v>21.444807052612301</v>
      </c>
      <c r="AI831" s="19">
        <v>21.017877578735401</v>
      </c>
      <c r="AJ831" s="19">
        <v>20.618360519409201</v>
      </c>
      <c r="AK831" s="19">
        <v>20.294347763061499</v>
      </c>
      <c r="AL831" s="19">
        <v>21.211931228637699</v>
      </c>
      <c r="AM831" s="19">
        <v>21.427263259887699</v>
      </c>
      <c r="AN831" s="19">
        <v>21.303350448608398</v>
      </c>
      <c r="AO831" s="19">
        <v>78.688000000000002</v>
      </c>
      <c r="AP831" s="19">
        <v>717</v>
      </c>
      <c r="AQ831" s="19">
        <v>14.5</v>
      </c>
      <c r="AR831" s="19">
        <v>9</v>
      </c>
      <c r="AS831" s="19">
        <v>14.5</v>
      </c>
      <c r="AT831" s="19">
        <v>14.5</v>
      </c>
      <c r="AU831" s="19">
        <v>0</v>
      </c>
      <c r="AV831" s="19">
        <v>98.088999999999999</v>
      </c>
      <c r="AW831" s="19">
        <v>9</v>
      </c>
      <c r="AX831" s="19">
        <v>9</v>
      </c>
      <c r="AY831" s="19">
        <v>9</v>
      </c>
      <c r="AZ831" s="19" t="s">
        <v>43</v>
      </c>
      <c r="BA831" s="19">
        <v>7</v>
      </c>
      <c r="BB831" s="19">
        <v>7</v>
      </c>
      <c r="BC831" s="19">
        <v>7</v>
      </c>
      <c r="BD831" s="19">
        <v>3</v>
      </c>
      <c r="BE831" s="19">
        <v>3</v>
      </c>
      <c r="BF831" s="19">
        <v>7</v>
      </c>
      <c r="BG831" s="19">
        <v>6</v>
      </c>
      <c r="BH831" s="19">
        <v>4</v>
      </c>
      <c r="BI831" s="19">
        <v>3</v>
      </c>
      <c r="BJ831" s="19">
        <v>4</v>
      </c>
      <c r="BK831" s="19">
        <v>717</v>
      </c>
      <c r="BL831" s="19">
        <v>2.04</v>
      </c>
      <c r="BM831" s="19">
        <v>10.7</v>
      </c>
      <c r="BN831" s="19">
        <v>12</v>
      </c>
      <c r="BO831" s="19">
        <v>12.8</v>
      </c>
      <c r="BP831" s="19">
        <v>5.9</v>
      </c>
      <c r="BQ831" s="19">
        <v>5.9</v>
      </c>
      <c r="BR831" s="19">
        <v>10.7</v>
      </c>
      <c r="BS831" s="19">
        <v>9.1</v>
      </c>
      <c r="BT831" s="19">
        <v>7.1</v>
      </c>
      <c r="BU831" s="19">
        <v>5.4</v>
      </c>
      <c r="BV831" s="19">
        <v>7.5</v>
      </c>
      <c r="BW831" s="19">
        <v>0.72626031736681596</v>
      </c>
      <c r="BX831" s="19">
        <v>0.51451784555483404</v>
      </c>
      <c r="BY831" s="19">
        <v>0.338836669921875</v>
      </c>
      <c r="BZ831" s="19">
        <v>1.4400333798506</v>
      </c>
    </row>
    <row r="832" spans="1:78" s="38" customFormat="1" x14ac:dyDescent="0.3">
      <c r="A832" s="91">
        <v>830</v>
      </c>
      <c r="B832" s="19" t="s">
        <v>3028</v>
      </c>
      <c r="C832" s="223" t="s">
        <v>3029</v>
      </c>
      <c r="D832" s="177">
        <v>0.76876189727492739</v>
      </c>
      <c r="E832" s="108">
        <f t="shared" si="129"/>
        <v>-0.37939126238490689</v>
      </c>
      <c r="F832" s="28">
        <v>0.18892203574658772</v>
      </c>
      <c r="G832" s="129">
        <f t="shared" si="130"/>
        <v>0.72371738329041402</v>
      </c>
      <c r="H832" s="144"/>
      <c r="I832" s="145">
        <f t="shared" si="131"/>
        <v>-0.72371738329041402</v>
      </c>
      <c r="J832" s="74" t="s">
        <v>2902</v>
      </c>
      <c r="K832" s="74" t="s">
        <v>2903</v>
      </c>
      <c r="L832" s="74" t="str">
        <f t="shared" si="132"/>
        <v/>
      </c>
      <c r="M832" s="75" t="str">
        <f t="shared" si="138"/>
        <v/>
      </c>
      <c r="N832" s="74" t="str">
        <f t="shared" si="138"/>
        <v/>
      </c>
      <c r="O832" s="74" t="str">
        <f t="shared" si="138"/>
        <v/>
      </c>
      <c r="P832" s="74" t="str">
        <f t="shared" si="138"/>
        <v/>
      </c>
      <c r="Q832" s="76" t="str">
        <f t="shared" si="138"/>
        <v/>
      </c>
      <c r="R832" s="74" t="str">
        <f t="shared" si="138"/>
        <v/>
      </c>
      <c r="S832" s="77">
        <v>100700000</v>
      </c>
      <c r="T832" s="78">
        <v>76976000</v>
      </c>
      <c r="U832" s="78">
        <v>82084000</v>
      </c>
      <c r="V832" s="78">
        <v>47259000</v>
      </c>
      <c r="W832" s="78">
        <v>49155000</v>
      </c>
      <c r="X832" s="79">
        <v>5</v>
      </c>
      <c r="Y832" s="80">
        <v>62511000</v>
      </c>
      <c r="Z832" s="80">
        <v>59159000</v>
      </c>
      <c r="AA832" s="80">
        <v>53285000</v>
      </c>
      <c r="AB832" s="80">
        <v>50249000</v>
      </c>
      <c r="AC832" s="80">
        <v>48609000</v>
      </c>
      <c r="AD832" s="96">
        <v>5</v>
      </c>
      <c r="AE832" s="19">
        <v>26.5854892730713</v>
      </c>
      <c r="AF832" s="19">
        <v>26.197904586791999</v>
      </c>
      <c r="AG832" s="19">
        <v>26.2905979156494</v>
      </c>
      <c r="AH832" s="19">
        <v>25.494085311889599</v>
      </c>
      <c r="AI832" s="19">
        <v>25.550834655761701</v>
      </c>
      <c r="AJ832" s="19">
        <v>25.897605895996101</v>
      </c>
      <c r="AK832" s="19">
        <v>25.81809425354</v>
      </c>
      <c r="AL832" s="19">
        <v>25.6672267913818</v>
      </c>
      <c r="AM832" s="19">
        <v>25.582592010498001</v>
      </c>
      <c r="AN832" s="19">
        <v>25.5347194671631</v>
      </c>
      <c r="AO832" s="19">
        <v>90.22</v>
      </c>
      <c r="AP832" s="19">
        <v>789</v>
      </c>
      <c r="AQ832" s="19">
        <v>58.4</v>
      </c>
      <c r="AR832" s="19">
        <v>1</v>
      </c>
      <c r="AS832" s="19">
        <v>58.4</v>
      </c>
      <c r="AT832" s="19">
        <v>1.6</v>
      </c>
      <c r="AU832" s="19">
        <v>0</v>
      </c>
      <c r="AV832" s="19">
        <v>323.31</v>
      </c>
      <c r="AW832" s="19" t="s">
        <v>43</v>
      </c>
      <c r="AX832" s="19" t="s">
        <v>43</v>
      </c>
      <c r="AY832" s="19" t="s">
        <v>43</v>
      </c>
      <c r="AZ832" s="19" t="s">
        <v>43</v>
      </c>
      <c r="BA832" s="19">
        <v>30</v>
      </c>
      <c r="BB832" s="19">
        <v>31</v>
      </c>
      <c r="BC832" s="19">
        <v>31</v>
      </c>
      <c r="BD832" s="19">
        <v>24</v>
      </c>
      <c r="BE832" s="19">
        <v>27</v>
      </c>
      <c r="BF832" s="19">
        <v>29</v>
      </c>
      <c r="BG832" s="19">
        <v>29</v>
      </c>
      <c r="BH832" s="19">
        <v>31</v>
      </c>
      <c r="BI832" s="19">
        <v>29</v>
      </c>
      <c r="BJ832" s="19">
        <v>25</v>
      </c>
      <c r="BK832" s="19" t="s">
        <v>43</v>
      </c>
      <c r="BL832" s="19">
        <v>1.97</v>
      </c>
      <c r="BM832" s="19">
        <v>44.2</v>
      </c>
      <c r="BN832" s="19">
        <v>50.7</v>
      </c>
      <c r="BO832" s="19">
        <v>50.6</v>
      </c>
      <c r="BP832" s="19">
        <v>40.299999999999997</v>
      </c>
      <c r="BQ832" s="19">
        <v>44.9</v>
      </c>
      <c r="BR832" s="19">
        <v>45.5</v>
      </c>
      <c r="BS832" s="19">
        <v>46.1</v>
      </c>
      <c r="BT832" s="19">
        <v>48.5</v>
      </c>
      <c r="BU832" s="19">
        <v>45.5</v>
      </c>
      <c r="BV832" s="19">
        <v>41.3</v>
      </c>
      <c r="BW832" s="19">
        <v>0.72371738329041402</v>
      </c>
      <c r="BX832" s="19">
        <v>0.51648186528497397</v>
      </c>
      <c r="BY832" s="19">
        <v>0.32373466491699399</v>
      </c>
      <c r="BZ832" s="19">
        <v>1.4360202488038301</v>
      </c>
    </row>
    <row r="833" spans="1:78" s="38" customFormat="1" x14ac:dyDescent="0.3">
      <c r="A833" s="91">
        <v>831</v>
      </c>
      <c r="B833" s="19" t="s">
        <v>3030</v>
      </c>
      <c r="C833" s="223" t="s">
        <v>3031</v>
      </c>
      <c r="D833" s="177">
        <v>1.4463609711667094</v>
      </c>
      <c r="E833" s="108">
        <f t="shared" si="129"/>
        <v>0.53242765347972631</v>
      </c>
      <c r="F833" s="28">
        <v>0.18925136229772377</v>
      </c>
      <c r="G833" s="129">
        <f t="shared" si="130"/>
        <v>0.72296098561254096</v>
      </c>
      <c r="H833" s="144"/>
      <c r="I833" s="145">
        <f t="shared" si="131"/>
        <v>0.72296098561254096</v>
      </c>
      <c r="J833" s="74" t="s">
        <v>3032</v>
      </c>
      <c r="K833" s="74" t="s">
        <v>3033</v>
      </c>
      <c r="L833" s="74" t="str">
        <f t="shared" si="132"/>
        <v/>
      </c>
      <c r="M833" s="75" t="str">
        <f t="shared" ref="M833:R842" si="139">IF(ISNUMBER(FIND(M$2,$J833))=TRUE,M$2,"")</f>
        <v/>
      </c>
      <c r="N833" s="74" t="str">
        <f t="shared" si="139"/>
        <v/>
      </c>
      <c r="O833" s="74" t="str">
        <f t="shared" si="139"/>
        <v/>
      </c>
      <c r="P833" s="74" t="str">
        <f t="shared" si="139"/>
        <v/>
      </c>
      <c r="Q833" s="76" t="str">
        <f t="shared" si="139"/>
        <v/>
      </c>
      <c r="R833" s="74" t="str">
        <f t="shared" si="139"/>
        <v/>
      </c>
      <c r="S833" s="77">
        <v>1852100</v>
      </c>
      <c r="T833" s="78">
        <v>3099500</v>
      </c>
      <c r="U833" s="78">
        <v>2487900</v>
      </c>
      <c r="V833" s="78">
        <v>1088700</v>
      </c>
      <c r="W833" s="78">
        <v>2011700</v>
      </c>
      <c r="X833" s="79">
        <v>5</v>
      </c>
      <c r="Y833" s="80">
        <v>3893700</v>
      </c>
      <c r="Z833" s="80">
        <v>4347400</v>
      </c>
      <c r="AA833" s="80">
        <v>3270100</v>
      </c>
      <c r="AB833" s="80">
        <v>1987700</v>
      </c>
      <c r="AC833" s="80">
        <v>1745600</v>
      </c>
      <c r="AD833" s="96">
        <v>5</v>
      </c>
      <c r="AE833" s="19">
        <v>20.8207302093506</v>
      </c>
      <c r="AF833" s="19">
        <v>21.563604354858398</v>
      </c>
      <c r="AG833" s="19">
        <v>21.246496200561499</v>
      </c>
      <c r="AH833" s="19">
        <v>20.054174423217798</v>
      </c>
      <c r="AI833" s="19">
        <v>20.939983367919901</v>
      </c>
      <c r="AJ833" s="19">
        <v>21.8927097320557</v>
      </c>
      <c r="AK833" s="19">
        <v>22.051721572876001</v>
      </c>
      <c r="AL833" s="19">
        <v>21.640903472900401</v>
      </c>
      <c r="AM833" s="19">
        <v>20.9226684570313</v>
      </c>
      <c r="AN833" s="19">
        <v>20.735292434692401</v>
      </c>
      <c r="AO833" s="19">
        <v>84.263999999999996</v>
      </c>
      <c r="AP833" s="19">
        <v>773</v>
      </c>
      <c r="AQ833" s="19">
        <v>32</v>
      </c>
      <c r="AR833" s="19">
        <v>15</v>
      </c>
      <c r="AS833" s="19">
        <v>32</v>
      </c>
      <c r="AT833" s="19">
        <v>32</v>
      </c>
      <c r="AU833" s="19">
        <v>0</v>
      </c>
      <c r="AV833" s="19">
        <v>92.956999999999994</v>
      </c>
      <c r="AW833" s="19">
        <v>15</v>
      </c>
      <c r="AX833" s="19">
        <v>15</v>
      </c>
      <c r="AY833" s="19">
        <v>15</v>
      </c>
      <c r="AZ833" s="19" t="s">
        <v>43</v>
      </c>
      <c r="BA833" s="19">
        <v>7</v>
      </c>
      <c r="BB833" s="19">
        <v>9</v>
      </c>
      <c r="BC833" s="19">
        <v>9</v>
      </c>
      <c r="BD833" s="19">
        <v>5</v>
      </c>
      <c r="BE833" s="19">
        <v>4</v>
      </c>
      <c r="BF833" s="19">
        <v>13</v>
      </c>
      <c r="BG833" s="19">
        <v>7</v>
      </c>
      <c r="BH833" s="19">
        <v>10</v>
      </c>
      <c r="BI833" s="19">
        <v>6</v>
      </c>
      <c r="BJ833" s="19">
        <v>4</v>
      </c>
      <c r="BK833" s="19">
        <v>773</v>
      </c>
      <c r="BL833" s="19">
        <v>1.98</v>
      </c>
      <c r="BM833" s="19">
        <v>15.3</v>
      </c>
      <c r="BN833" s="19">
        <v>20.2</v>
      </c>
      <c r="BO833" s="19">
        <v>18.600000000000001</v>
      </c>
      <c r="BP833" s="19">
        <v>10.3</v>
      </c>
      <c r="BQ833" s="19">
        <v>8</v>
      </c>
      <c r="BR833" s="19">
        <v>28.2</v>
      </c>
      <c r="BS833" s="19">
        <v>15.4</v>
      </c>
      <c r="BT833" s="19">
        <v>21.5</v>
      </c>
      <c r="BU833" s="19">
        <v>10.6</v>
      </c>
      <c r="BV833" s="19">
        <v>8.9</v>
      </c>
      <c r="BW833" s="19">
        <v>0.72296098561254096</v>
      </c>
      <c r="BX833" s="19">
        <v>0.51680724450194104</v>
      </c>
      <c r="BY833" s="19">
        <v>-0.52366142272949301</v>
      </c>
      <c r="BZ833" s="19">
        <v>-1.43482599946936</v>
      </c>
    </row>
    <row r="834" spans="1:78" s="38" customFormat="1" x14ac:dyDescent="0.3">
      <c r="A834" s="91">
        <v>832</v>
      </c>
      <c r="B834" s="19" t="s">
        <v>3034</v>
      </c>
      <c r="C834" s="223" t="s">
        <v>3035</v>
      </c>
      <c r="D834" s="177">
        <v>1.161231884057971</v>
      </c>
      <c r="E834" s="108">
        <f t="shared" si="129"/>
        <v>0.21565608984057191</v>
      </c>
      <c r="F834" s="28">
        <v>0.18974919217618222</v>
      </c>
      <c r="G834" s="129">
        <f t="shared" si="130"/>
        <v>0.72182006436093105</v>
      </c>
      <c r="H834" s="144"/>
      <c r="I834" s="145">
        <f t="shared" si="131"/>
        <v>0.72182006436093105</v>
      </c>
      <c r="J834" s="74" t="s">
        <v>3036</v>
      </c>
      <c r="K834" s="74" t="s">
        <v>3037</v>
      </c>
      <c r="L834" s="74" t="str">
        <f t="shared" si="132"/>
        <v/>
      </c>
      <c r="M834" s="75" t="str">
        <f t="shared" si="139"/>
        <v/>
      </c>
      <c r="N834" s="74" t="str">
        <f t="shared" si="139"/>
        <v/>
      </c>
      <c r="O834" s="74" t="str">
        <f t="shared" si="139"/>
        <v/>
      </c>
      <c r="P834" s="74" t="str">
        <f t="shared" si="139"/>
        <v/>
      </c>
      <c r="Q834" s="76" t="str">
        <f t="shared" si="139"/>
        <v/>
      </c>
      <c r="R834" s="74" t="str">
        <f t="shared" si="139"/>
        <v/>
      </c>
      <c r="S834" s="77">
        <v>62307000</v>
      </c>
      <c r="T834" s="78">
        <v>45476000</v>
      </c>
      <c r="U834" s="78">
        <v>51953000</v>
      </c>
      <c r="V834" s="78">
        <v>66805000</v>
      </c>
      <c r="W834" s="78">
        <v>61051000</v>
      </c>
      <c r="X834" s="79">
        <v>5</v>
      </c>
      <c r="Y834" s="80">
        <v>67853000</v>
      </c>
      <c r="Z834" s="80">
        <v>84661000</v>
      </c>
      <c r="AA834" s="80">
        <v>68595000</v>
      </c>
      <c r="AB834" s="80">
        <v>55502000</v>
      </c>
      <c r="AC834" s="80">
        <v>57350000</v>
      </c>
      <c r="AD834" s="96">
        <v>5</v>
      </c>
      <c r="AE834" s="19">
        <v>25.892890930175799</v>
      </c>
      <c r="AF834" s="19">
        <v>25.438602447509801</v>
      </c>
      <c r="AG834" s="19">
        <v>25.630702972412099</v>
      </c>
      <c r="AH834" s="19">
        <v>25.993452072143601</v>
      </c>
      <c r="AI834" s="19">
        <v>25.863512039184599</v>
      </c>
      <c r="AJ834" s="19">
        <v>26.0159091949463</v>
      </c>
      <c r="AK834" s="19">
        <v>26.3351936340332</v>
      </c>
      <c r="AL834" s="19">
        <v>26.031600952148398</v>
      </c>
      <c r="AM834" s="19">
        <v>25.726036071777301</v>
      </c>
      <c r="AN834" s="19">
        <v>25.773290634155298</v>
      </c>
      <c r="AO834" s="19">
        <v>196.72</v>
      </c>
      <c r="AP834" s="19">
        <v>1765</v>
      </c>
      <c r="AQ834" s="19">
        <v>57.5</v>
      </c>
      <c r="AR834" s="19">
        <v>2</v>
      </c>
      <c r="AS834" s="19">
        <v>57.5</v>
      </c>
      <c r="AT834" s="19">
        <v>0.7</v>
      </c>
      <c r="AU834" s="19">
        <v>0</v>
      </c>
      <c r="AV834" s="19">
        <v>323.31</v>
      </c>
      <c r="AW834" s="19">
        <v>96</v>
      </c>
      <c r="AX834" s="19">
        <v>96</v>
      </c>
      <c r="AY834" s="19">
        <v>2</v>
      </c>
      <c r="AZ834" s="19" t="s">
        <v>43</v>
      </c>
      <c r="BA834" s="19">
        <v>63</v>
      </c>
      <c r="BB834" s="19">
        <v>58</v>
      </c>
      <c r="BC834" s="19">
        <v>61</v>
      </c>
      <c r="BD834" s="19">
        <v>59</v>
      </c>
      <c r="BE834" s="19">
        <v>58</v>
      </c>
      <c r="BF834" s="19">
        <v>64</v>
      </c>
      <c r="BG834" s="19">
        <v>77</v>
      </c>
      <c r="BH834" s="19">
        <v>69</v>
      </c>
      <c r="BI834" s="19">
        <v>65</v>
      </c>
      <c r="BJ834" s="19">
        <v>55</v>
      </c>
      <c r="BK834" s="19">
        <v>1765</v>
      </c>
      <c r="BL834" s="19">
        <v>2.56</v>
      </c>
      <c r="BM834" s="19">
        <v>39.1</v>
      </c>
      <c r="BN834" s="19">
        <v>41.1</v>
      </c>
      <c r="BO834" s="19">
        <v>41.1</v>
      </c>
      <c r="BP834" s="19">
        <v>36.700000000000003</v>
      </c>
      <c r="BQ834" s="19">
        <v>33.1</v>
      </c>
      <c r="BR834" s="19">
        <v>44.8</v>
      </c>
      <c r="BS834" s="19">
        <v>50</v>
      </c>
      <c r="BT834" s="19">
        <v>46.4</v>
      </c>
      <c r="BU834" s="19">
        <v>40.200000000000003</v>
      </c>
      <c r="BV834" s="19">
        <v>32.6</v>
      </c>
      <c r="BW834" s="19">
        <v>0.72182006436093105</v>
      </c>
      <c r="BX834" s="19">
        <v>0.51790820943762095</v>
      </c>
      <c r="BY834" s="19">
        <v>-0.21257400512695299</v>
      </c>
      <c r="BZ834" s="19">
        <v>-1.43302416867561</v>
      </c>
    </row>
    <row r="835" spans="1:78" s="38" customFormat="1" x14ac:dyDescent="0.3">
      <c r="A835" s="91">
        <v>833</v>
      </c>
      <c r="B835" s="19" t="s">
        <v>3038</v>
      </c>
      <c r="C835" s="223" t="s">
        <v>2291</v>
      </c>
      <c r="D835" s="177">
        <v>1.2983994131140595</v>
      </c>
      <c r="E835" s="108">
        <f t="shared" ref="E835:E898" si="140">LOG(D835,2)</f>
        <v>0.37673425289005991</v>
      </c>
      <c r="F835" s="28">
        <v>0.18979849114637976</v>
      </c>
      <c r="G835" s="129">
        <f t="shared" ref="G835:G898" si="141">-LOG(F835,10)</f>
        <v>0.72170724443457401</v>
      </c>
      <c r="H835" s="144"/>
      <c r="I835" s="145">
        <f t="shared" si="131"/>
        <v>0.72170724443457401</v>
      </c>
      <c r="J835" s="74" t="s">
        <v>3039</v>
      </c>
      <c r="K835" s="74" t="s">
        <v>3040</v>
      </c>
      <c r="L835" s="74" t="str">
        <f t="shared" si="132"/>
        <v/>
      </c>
      <c r="M835" s="75" t="str">
        <f t="shared" si="139"/>
        <v/>
      </c>
      <c r="N835" s="74" t="str">
        <f t="shared" si="139"/>
        <v/>
      </c>
      <c r="O835" s="74" t="str">
        <f t="shared" si="139"/>
        <v/>
      </c>
      <c r="P835" s="74" t="str">
        <f t="shared" si="139"/>
        <v/>
      </c>
      <c r="Q835" s="76" t="str">
        <f t="shared" si="139"/>
        <v/>
      </c>
      <c r="R835" s="74" t="str">
        <f t="shared" si="139"/>
        <v/>
      </c>
      <c r="S835" s="77">
        <v>6678300</v>
      </c>
      <c r="T835" s="78">
        <v>16864000</v>
      </c>
      <c r="U835" s="78">
        <v>18622000</v>
      </c>
      <c r="V835" s="78">
        <v>19597000</v>
      </c>
      <c r="W835" s="78">
        <v>19890000</v>
      </c>
      <c r="X835" s="79">
        <v>5</v>
      </c>
      <c r="Y835" s="80">
        <v>25444000</v>
      </c>
      <c r="Z835" s="80">
        <v>17784000</v>
      </c>
      <c r="AA835" s="80">
        <v>24981000</v>
      </c>
      <c r="AB835" s="80">
        <v>17764000</v>
      </c>
      <c r="AC835" s="80">
        <v>20043000</v>
      </c>
      <c r="AD835" s="96">
        <v>5</v>
      </c>
      <c r="AE835" s="19">
        <v>22.671049118041999</v>
      </c>
      <c r="AF835" s="19">
        <v>24.007444381713899</v>
      </c>
      <c r="AG835" s="19">
        <v>24.150505065918001</v>
      </c>
      <c r="AH835" s="19">
        <v>24.224128723144499</v>
      </c>
      <c r="AI835" s="19">
        <v>24.245540618896499</v>
      </c>
      <c r="AJ835" s="19">
        <v>24.600822448730501</v>
      </c>
      <c r="AK835" s="19">
        <v>24.0840759277344</v>
      </c>
      <c r="AL835" s="19">
        <v>24.574327468872099</v>
      </c>
      <c r="AM835" s="19">
        <v>24.082452774047901</v>
      </c>
      <c r="AN835" s="19">
        <v>24.256595611572301</v>
      </c>
      <c r="AO835" s="19">
        <v>40.476999999999997</v>
      </c>
      <c r="AP835" s="19">
        <v>377</v>
      </c>
      <c r="AQ835" s="19">
        <v>44</v>
      </c>
      <c r="AR835" s="19">
        <v>12</v>
      </c>
      <c r="AS835" s="19">
        <v>44</v>
      </c>
      <c r="AT835" s="19">
        <v>44</v>
      </c>
      <c r="AU835" s="19">
        <v>0</v>
      </c>
      <c r="AV835" s="19">
        <v>222.92</v>
      </c>
      <c r="AW835" s="19">
        <v>12</v>
      </c>
      <c r="AX835" s="19">
        <v>12</v>
      </c>
      <c r="AY835" s="19">
        <v>12</v>
      </c>
      <c r="AZ835" s="19" t="s">
        <v>43</v>
      </c>
      <c r="BA835" s="19">
        <v>7</v>
      </c>
      <c r="BB835" s="19">
        <v>8</v>
      </c>
      <c r="BC835" s="19">
        <v>8</v>
      </c>
      <c r="BD835" s="19">
        <v>9</v>
      </c>
      <c r="BE835" s="19">
        <v>8</v>
      </c>
      <c r="BF835" s="19">
        <v>10</v>
      </c>
      <c r="BG835" s="19">
        <v>9</v>
      </c>
      <c r="BH835" s="19">
        <v>9</v>
      </c>
      <c r="BI835" s="19">
        <v>8</v>
      </c>
      <c r="BJ835" s="19">
        <v>8</v>
      </c>
      <c r="BK835" s="19">
        <v>377</v>
      </c>
      <c r="BL835" s="19">
        <v>1.37</v>
      </c>
      <c r="BM835" s="19">
        <v>25.5</v>
      </c>
      <c r="BN835" s="19">
        <v>22.5</v>
      </c>
      <c r="BO835" s="19">
        <v>30</v>
      </c>
      <c r="BP835" s="19">
        <v>32.4</v>
      </c>
      <c r="BQ835" s="19">
        <v>28.4</v>
      </c>
      <c r="BR835" s="19">
        <v>43.5</v>
      </c>
      <c r="BS835" s="19">
        <v>32.1</v>
      </c>
      <c r="BT835" s="19">
        <v>32.1</v>
      </c>
      <c r="BU835" s="19">
        <v>29.7</v>
      </c>
      <c r="BV835" s="19">
        <v>29.7</v>
      </c>
      <c r="BW835" s="19">
        <v>0.72170724443457401</v>
      </c>
      <c r="BX835" s="19">
        <v>0.51741510652033595</v>
      </c>
      <c r="BY835" s="19">
        <v>-0.45992126464843602</v>
      </c>
      <c r="BZ835" s="19">
        <v>-1.43284596391859</v>
      </c>
    </row>
    <row r="836" spans="1:78" s="38" customFormat="1" x14ac:dyDescent="0.3">
      <c r="A836" s="91">
        <v>834</v>
      </c>
      <c r="B836" s="19" t="s">
        <v>3041</v>
      </c>
      <c r="C836" s="223" t="s">
        <v>76</v>
      </c>
      <c r="D836" s="177">
        <v>1.3119432812139105</v>
      </c>
      <c r="E836" s="108">
        <f t="shared" si="140"/>
        <v>0.39170534977290983</v>
      </c>
      <c r="F836" s="28">
        <v>0.18991350995970799</v>
      </c>
      <c r="G836" s="129">
        <f t="shared" si="141"/>
        <v>0.72144413956917197</v>
      </c>
      <c r="H836" s="144"/>
      <c r="I836" s="145">
        <f t="shared" ref="I836:I899" si="142">IF(D836&gt;1,1,-1)*G836</f>
        <v>0.72144413956917197</v>
      </c>
      <c r="J836" s="74" t="s">
        <v>3042</v>
      </c>
      <c r="K836" s="74" t="s">
        <v>3043</v>
      </c>
      <c r="L836" s="74" t="str">
        <f t="shared" ref="L836:L899" si="143">_xlfn.TEXTJOIN(";",TRUE,M836,N836,O836,P836,Q836)</f>
        <v>GO:0005730</v>
      </c>
      <c r="M836" s="75" t="str">
        <f t="shared" si="139"/>
        <v/>
      </c>
      <c r="N836" s="74" t="str">
        <f t="shared" si="139"/>
        <v/>
      </c>
      <c r="O836" s="74" t="str">
        <f t="shared" si="139"/>
        <v/>
      </c>
      <c r="P836" s="74" t="str">
        <f t="shared" si="139"/>
        <v>GO:0005730</v>
      </c>
      <c r="Q836" s="76" t="str">
        <f t="shared" si="139"/>
        <v/>
      </c>
      <c r="R836" s="74" t="str">
        <f t="shared" si="139"/>
        <v/>
      </c>
      <c r="S836" s="77">
        <v>1914300</v>
      </c>
      <c r="T836" s="78">
        <v>1879900</v>
      </c>
      <c r="U836" s="78">
        <v>2754200</v>
      </c>
      <c r="V836" s="78">
        <v>1519800</v>
      </c>
      <c r="W836" s="78">
        <v>1889700</v>
      </c>
      <c r="X836" s="79">
        <v>5</v>
      </c>
      <c r="Y836" s="80">
        <v>2126300</v>
      </c>
      <c r="Z836" s="80">
        <v>1932000</v>
      </c>
      <c r="AA836" s="80">
        <v>1905800</v>
      </c>
      <c r="AB836" s="80">
        <v>3736100</v>
      </c>
      <c r="AC836" s="80">
        <v>3364000</v>
      </c>
      <c r="AD836" s="96">
        <v>5</v>
      </c>
      <c r="AE836" s="19">
        <v>20.868385314941399</v>
      </c>
      <c r="AF836" s="19">
        <v>20.8422241210938</v>
      </c>
      <c r="AG836" s="19">
        <v>21.393201828002901</v>
      </c>
      <c r="AH836" s="19">
        <v>20.535449981689499</v>
      </c>
      <c r="AI836" s="19">
        <v>20.849725723266602</v>
      </c>
      <c r="AJ836" s="19">
        <v>21.019914627075199</v>
      </c>
      <c r="AK836" s="19">
        <v>20.881664276123001</v>
      </c>
      <c r="AL836" s="19">
        <v>20.861965179443398</v>
      </c>
      <c r="AM836" s="19">
        <v>21.833101272583001</v>
      </c>
      <c r="AN836" s="19">
        <v>21.681745529174801</v>
      </c>
      <c r="AO836" s="19">
        <v>58.673999999999999</v>
      </c>
      <c r="AP836" s="19">
        <v>528</v>
      </c>
      <c r="AQ836" s="19">
        <v>21.2</v>
      </c>
      <c r="AR836" s="19">
        <v>10</v>
      </c>
      <c r="AS836" s="19">
        <v>21.2</v>
      </c>
      <c r="AT836" s="19">
        <v>21.2</v>
      </c>
      <c r="AU836" s="19">
        <v>0</v>
      </c>
      <c r="AV836" s="19">
        <v>32.576000000000001</v>
      </c>
      <c r="AW836" s="19">
        <v>10</v>
      </c>
      <c r="AX836" s="19">
        <v>10</v>
      </c>
      <c r="AY836" s="19">
        <v>10</v>
      </c>
      <c r="AZ836" s="19" t="s">
        <v>43</v>
      </c>
      <c r="BA836" s="19">
        <v>6</v>
      </c>
      <c r="BB836" s="19">
        <v>3</v>
      </c>
      <c r="BC836" s="19">
        <v>3</v>
      </c>
      <c r="BD836" s="19">
        <v>3</v>
      </c>
      <c r="BE836" s="19">
        <v>6</v>
      </c>
      <c r="BF836" s="19">
        <v>7</v>
      </c>
      <c r="BG836" s="19">
        <v>6</v>
      </c>
      <c r="BH836" s="19">
        <v>7</v>
      </c>
      <c r="BI836" s="19">
        <v>4</v>
      </c>
      <c r="BJ836" s="19">
        <v>6</v>
      </c>
      <c r="BK836" s="19">
        <v>528</v>
      </c>
      <c r="BL836" s="19">
        <v>1.44</v>
      </c>
      <c r="BM836" s="19">
        <v>11.9</v>
      </c>
      <c r="BN836" s="19">
        <v>6.2</v>
      </c>
      <c r="BO836" s="19">
        <v>6.2</v>
      </c>
      <c r="BP836" s="19">
        <v>5.7</v>
      </c>
      <c r="BQ836" s="19">
        <v>11.9</v>
      </c>
      <c r="BR836" s="19">
        <v>13.8</v>
      </c>
      <c r="BS836" s="19">
        <v>11.4</v>
      </c>
      <c r="BT836" s="19">
        <v>16.100000000000001</v>
      </c>
      <c r="BU836" s="19">
        <v>7.2</v>
      </c>
      <c r="BV836" s="19">
        <v>11.6</v>
      </c>
      <c r="BW836" s="19">
        <v>0.72144413956917197</v>
      </c>
      <c r="BX836" s="19">
        <v>0.51707543520309496</v>
      </c>
      <c r="BY836" s="19">
        <v>-0.35788078308105398</v>
      </c>
      <c r="BZ836" s="19">
        <v>-1.43243035493711</v>
      </c>
    </row>
    <row r="837" spans="1:78" s="38" customFormat="1" x14ac:dyDescent="0.3">
      <c r="A837" s="91">
        <v>835</v>
      </c>
      <c r="B837" s="19" t="s">
        <v>3044</v>
      </c>
      <c r="C837" s="223" t="s">
        <v>3045</v>
      </c>
      <c r="D837" s="177">
        <v>1.1248056982075045</v>
      </c>
      <c r="E837" s="108">
        <f t="shared" si="140"/>
        <v>0.1696758081600753</v>
      </c>
      <c r="F837" s="28">
        <v>0.19015456978022185</v>
      </c>
      <c r="G837" s="129">
        <f t="shared" si="141"/>
        <v>0.72089323319488396</v>
      </c>
      <c r="H837" s="144"/>
      <c r="I837" s="145">
        <f t="shared" si="142"/>
        <v>0.72089323319488396</v>
      </c>
      <c r="J837" s="74" t="s">
        <v>3046</v>
      </c>
      <c r="K837" s="74" t="s">
        <v>3047</v>
      </c>
      <c r="L837" s="74" t="str">
        <f t="shared" si="143"/>
        <v/>
      </c>
      <c r="M837" s="75" t="str">
        <f t="shared" si="139"/>
        <v/>
      </c>
      <c r="N837" s="74" t="str">
        <f t="shared" si="139"/>
        <v/>
      </c>
      <c r="O837" s="74" t="str">
        <f t="shared" si="139"/>
        <v/>
      </c>
      <c r="P837" s="74" t="str">
        <f t="shared" si="139"/>
        <v/>
      </c>
      <c r="Q837" s="76" t="str">
        <f t="shared" si="139"/>
        <v/>
      </c>
      <c r="R837" s="74" t="str">
        <f t="shared" si="139"/>
        <v/>
      </c>
      <c r="S837" s="77">
        <v>1505100</v>
      </c>
      <c r="T837" s="78">
        <v>1914400</v>
      </c>
      <c r="U837" s="78">
        <v>2195500</v>
      </c>
      <c r="V837" s="78">
        <v>2464700</v>
      </c>
      <c r="W837" s="78">
        <v>2084900</v>
      </c>
      <c r="X837" s="79">
        <v>5</v>
      </c>
      <c r="Y837" s="80">
        <v>2109800</v>
      </c>
      <c r="Z837" s="80">
        <v>2276700</v>
      </c>
      <c r="AA837" s="80">
        <v>2383300</v>
      </c>
      <c r="AB837" s="80">
        <v>2535700</v>
      </c>
      <c r="AC837" s="80">
        <v>2127700</v>
      </c>
      <c r="AD837" s="96">
        <v>5</v>
      </c>
      <c r="AE837" s="19">
        <v>20.521427154541001</v>
      </c>
      <c r="AF837" s="19">
        <v>20.868461608886701</v>
      </c>
      <c r="AG837" s="19">
        <v>21.066118240356399</v>
      </c>
      <c r="AH837" s="19">
        <v>21.2329807281494</v>
      </c>
      <c r="AI837" s="19">
        <v>20.9915466308594</v>
      </c>
      <c r="AJ837" s="19">
        <v>21.008674621581999</v>
      </c>
      <c r="AK837" s="19">
        <v>21.118513107299801</v>
      </c>
      <c r="AL837" s="19">
        <v>21.184528350830099</v>
      </c>
      <c r="AM837" s="19">
        <v>21.273952484130898</v>
      </c>
      <c r="AN837" s="19">
        <v>21.0208625793457</v>
      </c>
      <c r="AO837" s="19">
        <v>75.051000000000002</v>
      </c>
      <c r="AP837" s="19">
        <v>668</v>
      </c>
      <c r="AQ837" s="19">
        <v>15.7</v>
      </c>
      <c r="AR837" s="19">
        <v>8</v>
      </c>
      <c r="AS837" s="19">
        <v>15.7</v>
      </c>
      <c r="AT837" s="19">
        <v>15.7</v>
      </c>
      <c r="AU837" s="19">
        <v>0</v>
      </c>
      <c r="AV837" s="19">
        <v>66.344999999999999</v>
      </c>
      <c r="AW837" s="19">
        <v>8</v>
      </c>
      <c r="AX837" s="19">
        <v>8</v>
      </c>
      <c r="AY837" s="19">
        <v>8</v>
      </c>
      <c r="AZ837" s="19" t="s">
        <v>43</v>
      </c>
      <c r="BA837" s="19">
        <v>5</v>
      </c>
      <c r="BB837" s="19">
        <v>6</v>
      </c>
      <c r="BC837" s="19">
        <v>6</v>
      </c>
      <c r="BD837" s="19">
        <v>5</v>
      </c>
      <c r="BE837" s="19">
        <v>6</v>
      </c>
      <c r="BF837" s="19">
        <v>4</v>
      </c>
      <c r="BG837" s="19">
        <v>4</v>
      </c>
      <c r="BH837" s="19">
        <v>5</v>
      </c>
      <c r="BI837" s="19">
        <v>4</v>
      </c>
      <c r="BJ837" s="19">
        <v>3</v>
      </c>
      <c r="BK837" s="19">
        <v>668</v>
      </c>
      <c r="BL837" s="19">
        <v>2.19</v>
      </c>
      <c r="BM837" s="19">
        <v>10.199999999999999</v>
      </c>
      <c r="BN837" s="19">
        <v>12.6</v>
      </c>
      <c r="BO837" s="19">
        <v>12.6</v>
      </c>
      <c r="BP837" s="19">
        <v>8.6999999999999993</v>
      </c>
      <c r="BQ837" s="19">
        <v>10.9</v>
      </c>
      <c r="BR837" s="19">
        <v>6.9</v>
      </c>
      <c r="BS837" s="19">
        <v>6.9</v>
      </c>
      <c r="BT837" s="19">
        <v>9.6</v>
      </c>
      <c r="BU837" s="19">
        <v>8.4</v>
      </c>
      <c r="BV837" s="19">
        <v>5.0999999999999996</v>
      </c>
      <c r="BW837" s="19">
        <v>0.72089323319488396</v>
      </c>
      <c r="BX837" s="19">
        <v>0.51702768834513801</v>
      </c>
      <c r="BY837" s="19">
        <v>-0.18519935607910301</v>
      </c>
      <c r="BZ837" s="19">
        <v>-1.4315600273631099</v>
      </c>
    </row>
    <row r="838" spans="1:78" s="38" customFormat="1" x14ac:dyDescent="0.3">
      <c r="A838" s="91">
        <v>836</v>
      </c>
      <c r="B838" s="19" t="s">
        <v>3048</v>
      </c>
      <c r="C838" s="223" t="s">
        <v>3049</v>
      </c>
      <c r="D838" s="177">
        <v>1.4607820415190544</v>
      </c>
      <c r="E838" s="108">
        <f t="shared" si="140"/>
        <v>0.54674093441980942</v>
      </c>
      <c r="F838" s="28">
        <v>0.19118741345851184</v>
      </c>
      <c r="G838" s="129">
        <f t="shared" si="141"/>
        <v>0.71854070225574695</v>
      </c>
      <c r="H838" s="144"/>
      <c r="I838" s="145">
        <f t="shared" si="142"/>
        <v>0.71854070225574695</v>
      </c>
      <c r="J838" s="74" t="s">
        <v>3050</v>
      </c>
      <c r="K838" s="74" t="s">
        <v>3051</v>
      </c>
      <c r="L838" s="74" t="str">
        <f t="shared" si="143"/>
        <v/>
      </c>
      <c r="M838" s="75" t="str">
        <f t="shared" si="139"/>
        <v/>
      </c>
      <c r="N838" s="74" t="str">
        <f t="shared" si="139"/>
        <v/>
      </c>
      <c r="O838" s="74" t="str">
        <f t="shared" si="139"/>
        <v/>
      </c>
      <c r="P838" s="74" t="str">
        <f t="shared" si="139"/>
        <v/>
      </c>
      <c r="Q838" s="76" t="str">
        <f t="shared" si="139"/>
        <v/>
      </c>
      <c r="R838" s="74" t="str">
        <f t="shared" si="139"/>
        <v/>
      </c>
      <c r="S838" s="77">
        <v>1066500</v>
      </c>
      <c r="T838" s="78">
        <v>6366000</v>
      </c>
      <c r="U838" s="78">
        <v>7395700</v>
      </c>
      <c r="V838" s="78">
        <v>9922100</v>
      </c>
      <c r="W838" s="78">
        <v>8473000</v>
      </c>
      <c r="X838" s="79">
        <v>5</v>
      </c>
      <c r="Y838" s="80">
        <v>10888000</v>
      </c>
      <c r="Z838" s="80">
        <v>9026200</v>
      </c>
      <c r="AA838" s="80">
        <v>11669000</v>
      </c>
      <c r="AB838" s="80">
        <v>7627000</v>
      </c>
      <c r="AC838" s="80">
        <v>9321800</v>
      </c>
      <c r="AD838" s="96">
        <v>5</v>
      </c>
      <c r="AE838" s="19">
        <v>20.024452209472699</v>
      </c>
      <c r="AF838" s="19">
        <v>22.601955413818398</v>
      </c>
      <c r="AG838" s="19">
        <v>22.818254470825199</v>
      </c>
      <c r="AH838" s="19">
        <v>23.242214202880898</v>
      </c>
      <c r="AI838" s="19">
        <v>23.014440536498999</v>
      </c>
      <c r="AJ838" s="19">
        <v>23.376235961914102</v>
      </c>
      <c r="AK838" s="19">
        <v>23.105688095092798</v>
      </c>
      <c r="AL838" s="19">
        <v>23.4761772155762</v>
      </c>
      <c r="AM838" s="19">
        <v>22.862684249877901</v>
      </c>
      <c r="AN838" s="19">
        <v>23.152177810668899</v>
      </c>
      <c r="AO838" s="19">
        <v>69.959000000000003</v>
      </c>
      <c r="AP838" s="19">
        <v>631</v>
      </c>
      <c r="AQ838" s="19">
        <v>56.6</v>
      </c>
      <c r="AR838" s="19">
        <v>13</v>
      </c>
      <c r="AS838" s="19">
        <v>23.1</v>
      </c>
      <c r="AT838" s="19">
        <v>23.1</v>
      </c>
      <c r="AU838" s="19">
        <v>0</v>
      </c>
      <c r="AV838" s="19">
        <v>239.06</v>
      </c>
      <c r="AW838" s="19" t="s">
        <v>43</v>
      </c>
      <c r="AX838" s="19" t="s">
        <v>43</v>
      </c>
      <c r="AY838" s="19" t="s">
        <v>43</v>
      </c>
      <c r="AZ838" s="19" t="s">
        <v>43</v>
      </c>
      <c r="BA838" s="19">
        <v>4</v>
      </c>
      <c r="BB838" s="19">
        <v>5</v>
      </c>
      <c r="BC838" s="19">
        <v>3</v>
      </c>
      <c r="BD838" s="19">
        <v>7</v>
      </c>
      <c r="BE838" s="19">
        <v>4</v>
      </c>
      <c r="BF838" s="19">
        <v>8</v>
      </c>
      <c r="BG838" s="19">
        <v>9</v>
      </c>
      <c r="BH838" s="19">
        <v>9</v>
      </c>
      <c r="BI838" s="19">
        <v>10</v>
      </c>
      <c r="BJ838" s="19">
        <v>9</v>
      </c>
      <c r="BK838" s="19" t="s">
        <v>43</v>
      </c>
      <c r="BL838" s="19">
        <v>1.75</v>
      </c>
      <c r="BM838" s="19">
        <v>31.4</v>
      </c>
      <c r="BN838" s="19">
        <v>32.6</v>
      </c>
      <c r="BO838" s="19">
        <v>22</v>
      </c>
      <c r="BP838" s="19">
        <v>37.6</v>
      </c>
      <c r="BQ838" s="19">
        <v>30.4</v>
      </c>
      <c r="BR838" s="19">
        <v>42.6</v>
      </c>
      <c r="BS838" s="19">
        <v>39.9</v>
      </c>
      <c r="BT838" s="19">
        <v>36</v>
      </c>
      <c r="BU838" s="19">
        <v>41.4</v>
      </c>
      <c r="BV838" s="19">
        <v>40.299999999999997</v>
      </c>
      <c r="BW838" s="19">
        <v>0.71854070225574695</v>
      </c>
      <c r="BX838" s="19">
        <v>0.51898522800256897</v>
      </c>
      <c r="BY838" s="19">
        <v>-0.85432929992675699</v>
      </c>
      <c r="BZ838" s="19">
        <v>-1.42784197737907</v>
      </c>
    </row>
    <row r="839" spans="1:78" s="38" customFormat="1" x14ac:dyDescent="0.3">
      <c r="A839" s="91">
        <v>837</v>
      </c>
      <c r="B839" s="19" t="s">
        <v>3052</v>
      </c>
      <c r="C839" s="223" t="s">
        <v>76</v>
      </c>
      <c r="D839" s="177">
        <v>0.83861628622522522</v>
      </c>
      <c r="E839" s="108">
        <f t="shared" si="140"/>
        <v>-0.25391724678245997</v>
      </c>
      <c r="F839" s="28">
        <v>0.19121357496621894</v>
      </c>
      <c r="G839" s="129">
        <f t="shared" si="141"/>
        <v>0.71848127877726697</v>
      </c>
      <c r="H839" s="144"/>
      <c r="I839" s="145">
        <f t="shared" si="142"/>
        <v>-0.71848127877726697</v>
      </c>
      <c r="J839" s="74" t="s">
        <v>3053</v>
      </c>
      <c r="K839" s="74" t="s">
        <v>3054</v>
      </c>
      <c r="L839" s="74" t="str">
        <f t="shared" si="143"/>
        <v/>
      </c>
      <c r="M839" s="75" t="str">
        <f t="shared" si="139"/>
        <v/>
      </c>
      <c r="N839" s="74" t="str">
        <f t="shared" si="139"/>
        <v/>
      </c>
      <c r="O839" s="74" t="str">
        <f t="shared" si="139"/>
        <v/>
      </c>
      <c r="P839" s="74" t="str">
        <f t="shared" si="139"/>
        <v/>
      </c>
      <c r="Q839" s="76" t="str">
        <f t="shared" si="139"/>
        <v/>
      </c>
      <c r="R839" s="74" t="str">
        <f t="shared" si="139"/>
        <v/>
      </c>
      <c r="S839" s="77">
        <v>5619200</v>
      </c>
      <c r="T839" s="78">
        <v>4358500</v>
      </c>
      <c r="U839" s="78">
        <v>4698800</v>
      </c>
      <c r="V839" s="78">
        <v>6045500</v>
      </c>
      <c r="W839" s="78">
        <v>3491100</v>
      </c>
      <c r="X839" s="79">
        <v>5</v>
      </c>
      <c r="Y839" s="80">
        <v>3525200</v>
      </c>
      <c r="Z839" s="80">
        <v>4778400</v>
      </c>
      <c r="AA839" s="80">
        <v>3648400</v>
      </c>
      <c r="AB839" s="80">
        <v>3738000</v>
      </c>
      <c r="AC839" s="80">
        <v>4615500</v>
      </c>
      <c r="AD839" s="96">
        <v>5</v>
      </c>
      <c r="AE839" s="19">
        <v>22.421934127807599</v>
      </c>
      <c r="AF839" s="19">
        <v>22.0554008483887</v>
      </c>
      <c r="AG839" s="19">
        <v>22.163860321044901</v>
      </c>
      <c r="AH839" s="19">
        <v>22.527429580688501</v>
      </c>
      <c r="AI839" s="19">
        <v>21.7352504730225</v>
      </c>
      <c r="AJ839" s="19">
        <v>21.749273300170898</v>
      </c>
      <c r="AK839" s="19">
        <v>22.188097000122099</v>
      </c>
      <c r="AL839" s="19">
        <v>21.798831939697301</v>
      </c>
      <c r="AM839" s="19">
        <v>21.833835601806602</v>
      </c>
      <c r="AN839" s="19">
        <v>22.138055801391602</v>
      </c>
      <c r="AO839" s="19">
        <v>104.64</v>
      </c>
      <c r="AP839" s="19">
        <v>902</v>
      </c>
      <c r="AQ839" s="19">
        <v>29.8</v>
      </c>
      <c r="AR839" s="19">
        <v>25</v>
      </c>
      <c r="AS839" s="19">
        <v>29.8</v>
      </c>
      <c r="AT839" s="19">
        <v>29.8</v>
      </c>
      <c r="AU839" s="19">
        <v>0</v>
      </c>
      <c r="AV839" s="19">
        <v>87.213999999999999</v>
      </c>
      <c r="AW839" s="19">
        <v>25</v>
      </c>
      <c r="AX839" s="19">
        <v>25</v>
      </c>
      <c r="AY839" s="19">
        <v>25</v>
      </c>
      <c r="AZ839" s="19" t="s">
        <v>43</v>
      </c>
      <c r="BA839" s="19">
        <v>6</v>
      </c>
      <c r="BB839" s="19">
        <v>8</v>
      </c>
      <c r="BC839" s="19">
        <v>7</v>
      </c>
      <c r="BD839" s="19">
        <v>9</v>
      </c>
      <c r="BE839" s="19">
        <v>7</v>
      </c>
      <c r="BF839" s="19">
        <v>11</v>
      </c>
      <c r="BG839" s="19">
        <v>11</v>
      </c>
      <c r="BH839" s="19">
        <v>10</v>
      </c>
      <c r="BI839" s="19">
        <v>2</v>
      </c>
      <c r="BJ839" s="19">
        <v>5</v>
      </c>
      <c r="BK839" s="19">
        <v>902</v>
      </c>
      <c r="BL839" s="19">
        <v>2.14</v>
      </c>
      <c r="BM839" s="19">
        <v>8.1</v>
      </c>
      <c r="BN839" s="19">
        <v>10.3</v>
      </c>
      <c r="BO839" s="19">
        <v>7.9</v>
      </c>
      <c r="BP839" s="19">
        <v>11.1</v>
      </c>
      <c r="BQ839" s="19">
        <v>9.3000000000000007</v>
      </c>
      <c r="BR839" s="19">
        <v>13.5</v>
      </c>
      <c r="BS839" s="19">
        <v>11.9</v>
      </c>
      <c r="BT839" s="19">
        <v>11.8</v>
      </c>
      <c r="BU839" s="19">
        <v>2</v>
      </c>
      <c r="BV839" s="19">
        <v>5.3</v>
      </c>
      <c r="BW839" s="19">
        <v>0.71848127877726697</v>
      </c>
      <c r="BX839" s="19">
        <v>0.518724005134788</v>
      </c>
      <c r="BY839" s="19">
        <v>0.23915634155273199</v>
      </c>
      <c r="BZ839" s="19">
        <v>1.4277480302193799</v>
      </c>
    </row>
    <row r="840" spans="1:78" s="38" customFormat="1" x14ac:dyDescent="0.3">
      <c r="A840" s="91">
        <v>838</v>
      </c>
      <c r="B840" s="19" t="s">
        <v>3055</v>
      </c>
      <c r="C840" s="223" t="s">
        <v>76</v>
      </c>
      <c r="D840" s="177">
        <v>1.0876931883228391</v>
      </c>
      <c r="E840" s="108">
        <f t="shared" si="140"/>
        <v>0.12127166494522422</v>
      </c>
      <c r="F840" s="28">
        <v>0.19201872313341775</v>
      </c>
      <c r="G840" s="129">
        <f t="shared" si="141"/>
        <v>0.71665642256164197</v>
      </c>
      <c r="H840" s="144"/>
      <c r="I840" s="145">
        <f t="shared" si="142"/>
        <v>0.71665642256164197</v>
      </c>
      <c r="J840" s="74" t="s">
        <v>3056</v>
      </c>
      <c r="K840" s="74" t="s">
        <v>3057</v>
      </c>
      <c r="L840" s="74" t="str">
        <f t="shared" si="143"/>
        <v/>
      </c>
      <c r="M840" s="75" t="str">
        <f t="shared" si="139"/>
        <v/>
      </c>
      <c r="N840" s="74" t="str">
        <f t="shared" si="139"/>
        <v/>
      </c>
      <c r="O840" s="74" t="str">
        <f t="shared" si="139"/>
        <v/>
      </c>
      <c r="P840" s="74" t="str">
        <f t="shared" si="139"/>
        <v/>
      </c>
      <c r="Q840" s="76" t="str">
        <f t="shared" si="139"/>
        <v/>
      </c>
      <c r="R840" s="74" t="str">
        <f t="shared" si="139"/>
        <v/>
      </c>
      <c r="S840" s="77">
        <v>2425800</v>
      </c>
      <c r="T840" s="78">
        <v>2166800</v>
      </c>
      <c r="U840" s="78">
        <v>1882700</v>
      </c>
      <c r="V840" s="78">
        <v>2178500</v>
      </c>
      <c r="W840" s="78">
        <v>1828200</v>
      </c>
      <c r="X840" s="79">
        <v>5</v>
      </c>
      <c r="Y840" s="80">
        <v>2528100</v>
      </c>
      <c r="Z840" s="80">
        <v>2065200</v>
      </c>
      <c r="AA840" s="80">
        <v>2259400</v>
      </c>
      <c r="AB840" s="80">
        <v>2235000</v>
      </c>
      <c r="AC840" s="80">
        <v>2313500</v>
      </c>
      <c r="AD840" s="96">
        <v>5</v>
      </c>
      <c r="AE840" s="19">
        <v>21.210029602050799</v>
      </c>
      <c r="AF840" s="19">
        <v>21.047134399414102</v>
      </c>
      <c r="AG840" s="19">
        <v>20.8443717956543</v>
      </c>
      <c r="AH840" s="19">
        <v>21.054903030395501</v>
      </c>
      <c r="AI840" s="19">
        <v>20.8019924163818</v>
      </c>
      <c r="AJ840" s="19">
        <v>21.2696228027344</v>
      </c>
      <c r="AK840" s="19">
        <v>20.977849960327099</v>
      </c>
      <c r="AL840" s="19">
        <v>21.107507705688501</v>
      </c>
      <c r="AM840" s="19">
        <v>21.091842651367202</v>
      </c>
      <c r="AN840" s="19">
        <v>21.141645431518601</v>
      </c>
      <c r="AO840" s="19">
        <v>100.22</v>
      </c>
      <c r="AP840" s="19">
        <v>910</v>
      </c>
      <c r="AQ840" s="19">
        <v>19</v>
      </c>
      <c r="AR840" s="19">
        <v>14</v>
      </c>
      <c r="AS840" s="19">
        <v>19</v>
      </c>
      <c r="AT840" s="19">
        <v>19</v>
      </c>
      <c r="AU840" s="19">
        <v>0</v>
      </c>
      <c r="AV840" s="19">
        <v>102.84</v>
      </c>
      <c r="AW840" s="19">
        <v>14</v>
      </c>
      <c r="AX840" s="19">
        <v>14</v>
      </c>
      <c r="AY840" s="19">
        <v>14</v>
      </c>
      <c r="AZ840" s="19" t="s">
        <v>43</v>
      </c>
      <c r="BA840" s="19">
        <v>7</v>
      </c>
      <c r="BB840" s="19">
        <v>6</v>
      </c>
      <c r="BC840" s="19">
        <v>3</v>
      </c>
      <c r="BD840" s="19">
        <v>5</v>
      </c>
      <c r="BE840" s="19">
        <v>6</v>
      </c>
      <c r="BF840" s="19">
        <v>10</v>
      </c>
      <c r="BG840" s="19">
        <v>9</v>
      </c>
      <c r="BH840" s="19">
        <v>8</v>
      </c>
      <c r="BI840" s="19">
        <v>4</v>
      </c>
      <c r="BJ840" s="19">
        <v>3</v>
      </c>
      <c r="BK840" s="19">
        <v>910</v>
      </c>
      <c r="BL840" s="19">
        <v>2.0499999999999998</v>
      </c>
      <c r="BM840" s="19">
        <v>11.4</v>
      </c>
      <c r="BN840" s="19">
        <v>9.3000000000000007</v>
      </c>
      <c r="BO840" s="19">
        <v>4.2</v>
      </c>
      <c r="BP840" s="19">
        <v>7.3</v>
      </c>
      <c r="BQ840" s="19">
        <v>8.6999999999999993</v>
      </c>
      <c r="BR840" s="19">
        <v>14.9</v>
      </c>
      <c r="BS840" s="19">
        <v>13.6</v>
      </c>
      <c r="BT840" s="19">
        <v>13.4</v>
      </c>
      <c r="BU840" s="19">
        <v>6.2</v>
      </c>
      <c r="BV840" s="19">
        <v>4.9000000000000004</v>
      </c>
      <c r="BW840" s="19">
        <v>0.71665642256164197</v>
      </c>
      <c r="BX840" s="19">
        <v>0.52005124919923096</v>
      </c>
      <c r="BY840" s="19">
        <v>-0.126007461547854</v>
      </c>
      <c r="BZ840" s="19">
        <v>-1.4248622150220001</v>
      </c>
    </row>
    <row r="841" spans="1:78" s="38" customFormat="1" x14ac:dyDescent="0.3">
      <c r="A841" s="91">
        <v>839</v>
      </c>
      <c r="B841" s="19" t="s">
        <v>3058</v>
      </c>
      <c r="C841" s="223" t="s">
        <v>3059</v>
      </c>
      <c r="D841" s="177">
        <v>1.1657054636412894</v>
      </c>
      <c r="E841" s="108">
        <f t="shared" si="140"/>
        <v>0.22120331184702677</v>
      </c>
      <c r="F841" s="28">
        <v>0.19221123042439697</v>
      </c>
      <c r="G841" s="129">
        <f t="shared" si="141"/>
        <v>0.7162212411791401</v>
      </c>
      <c r="H841" s="144"/>
      <c r="I841" s="145">
        <f t="shared" si="142"/>
        <v>0.7162212411791401</v>
      </c>
      <c r="J841" s="74" t="s">
        <v>3060</v>
      </c>
      <c r="K841" s="74" t="s">
        <v>3061</v>
      </c>
      <c r="L841" s="74" t="str">
        <f t="shared" si="143"/>
        <v/>
      </c>
      <c r="M841" s="75" t="str">
        <f t="shared" si="139"/>
        <v/>
      </c>
      <c r="N841" s="74" t="str">
        <f t="shared" si="139"/>
        <v/>
      </c>
      <c r="O841" s="74" t="str">
        <f t="shared" si="139"/>
        <v/>
      </c>
      <c r="P841" s="74" t="str">
        <f t="shared" si="139"/>
        <v/>
      </c>
      <c r="Q841" s="76" t="str">
        <f t="shared" si="139"/>
        <v/>
      </c>
      <c r="R841" s="74" t="str">
        <f t="shared" si="139"/>
        <v>GO:0097014</v>
      </c>
      <c r="S841" s="77">
        <v>23699000</v>
      </c>
      <c r="T841" s="78">
        <v>21394000</v>
      </c>
      <c r="U841" s="78">
        <v>21601000</v>
      </c>
      <c r="V841" s="78">
        <v>38032000</v>
      </c>
      <c r="W841" s="78">
        <v>30001000</v>
      </c>
      <c r="X841" s="79">
        <v>5</v>
      </c>
      <c r="Y841" s="80">
        <v>31063000</v>
      </c>
      <c r="Z841" s="80">
        <v>29192000</v>
      </c>
      <c r="AA841" s="80">
        <v>36384000</v>
      </c>
      <c r="AB841" s="80">
        <v>27112000</v>
      </c>
      <c r="AC841" s="80">
        <v>33301000</v>
      </c>
      <c r="AD841" s="96">
        <v>5</v>
      </c>
      <c r="AE841" s="19">
        <v>24.4983234405518</v>
      </c>
      <c r="AF841" s="19">
        <v>24.350702285766602</v>
      </c>
      <c r="AG841" s="19">
        <v>24.364595413208001</v>
      </c>
      <c r="AH841" s="19">
        <v>25.180709838867202</v>
      </c>
      <c r="AI841" s="19">
        <v>24.838506698608398</v>
      </c>
      <c r="AJ841" s="19">
        <v>24.888694763183601</v>
      </c>
      <c r="AK841" s="19">
        <v>24.799070358276399</v>
      </c>
      <c r="AL841" s="19">
        <v>25.1168003082275</v>
      </c>
      <c r="AM841" s="19">
        <v>24.692428588867202</v>
      </c>
      <c r="AN841" s="19">
        <v>24.989061355590799</v>
      </c>
      <c r="AO841" s="19">
        <v>25.353999999999999</v>
      </c>
      <c r="AP841" s="19">
        <v>231</v>
      </c>
      <c r="AQ841" s="19">
        <v>84</v>
      </c>
      <c r="AR841" s="19">
        <v>17</v>
      </c>
      <c r="AS841" s="19">
        <v>84</v>
      </c>
      <c r="AT841" s="19">
        <v>84</v>
      </c>
      <c r="AU841" s="19">
        <v>0</v>
      </c>
      <c r="AV841" s="19">
        <v>323.31</v>
      </c>
      <c r="AW841" s="19">
        <v>17</v>
      </c>
      <c r="AX841" s="19">
        <v>17</v>
      </c>
      <c r="AY841" s="19">
        <v>17</v>
      </c>
      <c r="AZ841" s="19" t="s">
        <v>43</v>
      </c>
      <c r="BA841" s="19">
        <v>8</v>
      </c>
      <c r="BB841" s="19">
        <v>8</v>
      </c>
      <c r="BC841" s="19">
        <v>8</v>
      </c>
      <c r="BD841" s="19">
        <v>13</v>
      </c>
      <c r="BE841" s="19">
        <v>14</v>
      </c>
      <c r="BF841" s="19">
        <v>10</v>
      </c>
      <c r="BG841" s="19">
        <v>11</v>
      </c>
      <c r="BH841" s="19">
        <v>10</v>
      </c>
      <c r="BI841" s="19">
        <v>13</v>
      </c>
      <c r="BJ841" s="19">
        <v>14</v>
      </c>
      <c r="BK841" s="19">
        <v>231</v>
      </c>
      <c r="BL841" s="19">
        <v>1.1599999999999999</v>
      </c>
      <c r="BM841" s="19">
        <v>52.8</v>
      </c>
      <c r="BN841" s="19">
        <v>51.1</v>
      </c>
      <c r="BO841" s="19">
        <v>51.1</v>
      </c>
      <c r="BP841" s="19">
        <v>64.099999999999994</v>
      </c>
      <c r="BQ841" s="19">
        <v>68</v>
      </c>
      <c r="BR841" s="19">
        <v>59.3</v>
      </c>
      <c r="BS841" s="19">
        <v>66.7</v>
      </c>
      <c r="BT841" s="19">
        <v>53.7</v>
      </c>
      <c r="BU841" s="19">
        <v>58.9</v>
      </c>
      <c r="BV841" s="19">
        <v>64.5</v>
      </c>
      <c r="BW841" s="19">
        <v>0.71622124117913999</v>
      </c>
      <c r="BX841" s="19">
        <v>0.52024071702944896</v>
      </c>
      <c r="BY841" s="19">
        <v>-0.25064353942871198</v>
      </c>
      <c r="BZ841" s="19">
        <v>-1.4241738044605099</v>
      </c>
    </row>
    <row r="842" spans="1:78" s="38" customFormat="1" x14ac:dyDescent="0.3">
      <c r="A842" s="91">
        <v>840</v>
      </c>
      <c r="B842" s="19" t="s">
        <v>3062</v>
      </c>
      <c r="C842" s="223" t="s">
        <v>3063</v>
      </c>
      <c r="D842" s="177">
        <v>1.0753421508375607</v>
      </c>
      <c r="E842" s="108">
        <f t="shared" si="140"/>
        <v>0.10479576751585959</v>
      </c>
      <c r="F842" s="28">
        <v>0.19225587562936788</v>
      </c>
      <c r="G842" s="129">
        <f t="shared" si="141"/>
        <v>0.71612037862968314</v>
      </c>
      <c r="H842" s="144"/>
      <c r="I842" s="145">
        <f t="shared" si="142"/>
        <v>0.71612037862968314</v>
      </c>
      <c r="J842" s="74" t="s">
        <v>3064</v>
      </c>
      <c r="K842" s="74" t="s">
        <v>3065</v>
      </c>
      <c r="L842" s="74" t="str">
        <f t="shared" si="143"/>
        <v/>
      </c>
      <c r="M842" s="75" t="str">
        <f t="shared" si="139"/>
        <v/>
      </c>
      <c r="N842" s="74" t="str">
        <f t="shared" si="139"/>
        <v/>
      </c>
      <c r="O842" s="74" t="str">
        <f t="shared" si="139"/>
        <v/>
      </c>
      <c r="P842" s="74" t="str">
        <f t="shared" si="139"/>
        <v/>
      </c>
      <c r="Q842" s="76" t="str">
        <f t="shared" si="139"/>
        <v/>
      </c>
      <c r="R842" s="74" t="str">
        <f t="shared" si="139"/>
        <v/>
      </c>
      <c r="S842" s="77">
        <v>12671000</v>
      </c>
      <c r="T842" s="78">
        <v>14299000</v>
      </c>
      <c r="U842" s="78">
        <v>13410000</v>
      </c>
      <c r="V842" s="78">
        <v>11315000</v>
      </c>
      <c r="W842" s="78">
        <v>13554000</v>
      </c>
      <c r="X842" s="79">
        <v>5</v>
      </c>
      <c r="Y842" s="80">
        <v>14525000</v>
      </c>
      <c r="Z842" s="80">
        <v>14302000</v>
      </c>
      <c r="AA842" s="80">
        <v>15353000</v>
      </c>
      <c r="AB842" s="80">
        <v>13124000</v>
      </c>
      <c r="AC842" s="80">
        <v>12861000</v>
      </c>
      <c r="AD842" s="96">
        <v>5</v>
      </c>
      <c r="AE842" s="19">
        <v>23.595027923583999</v>
      </c>
      <c r="AF842" s="19">
        <v>23.769411087036101</v>
      </c>
      <c r="AG842" s="19">
        <v>23.676805496215799</v>
      </c>
      <c r="AH842" s="19">
        <v>23.431734085083001</v>
      </c>
      <c r="AI842" s="19">
        <v>23.692214965820298</v>
      </c>
      <c r="AJ842" s="19">
        <v>23.792034149169901</v>
      </c>
      <c r="AK842" s="19">
        <v>23.7697143554688</v>
      </c>
      <c r="AL842" s="19">
        <v>23.872016906738299</v>
      </c>
      <c r="AM842" s="19">
        <v>23.645704269409201</v>
      </c>
      <c r="AN842" s="19">
        <v>23.616498947143601</v>
      </c>
      <c r="AO842" s="19">
        <v>66.855999999999995</v>
      </c>
      <c r="AP842" s="19">
        <v>604</v>
      </c>
      <c r="AQ842" s="19">
        <v>50</v>
      </c>
      <c r="AR842" s="19">
        <v>25</v>
      </c>
      <c r="AS842" s="19">
        <v>49</v>
      </c>
      <c r="AT842" s="19">
        <v>49</v>
      </c>
      <c r="AU842" s="19">
        <v>0</v>
      </c>
      <c r="AV842" s="19">
        <v>323.31</v>
      </c>
      <c r="AW842" s="19">
        <v>26</v>
      </c>
      <c r="AX842" s="19">
        <v>25</v>
      </c>
      <c r="AY842" s="19">
        <v>25</v>
      </c>
      <c r="AZ842" s="19" t="s">
        <v>43</v>
      </c>
      <c r="BA842" s="19">
        <v>13</v>
      </c>
      <c r="BB842" s="19">
        <v>16</v>
      </c>
      <c r="BC842" s="19">
        <v>15</v>
      </c>
      <c r="BD842" s="19">
        <v>12</v>
      </c>
      <c r="BE842" s="19">
        <v>14</v>
      </c>
      <c r="BF842" s="19">
        <v>16</v>
      </c>
      <c r="BG842" s="19">
        <v>14</v>
      </c>
      <c r="BH842" s="19">
        <v>13</v>
      </c>
      <c r="BI842" s="19">
        <v>15</v>
      </c>
      <c r="BJ842" s="19">
        <v>14</v>
      </c>
      <c r="BK842" s="19">
        <v>604</v>
      </c>
      <c r="BL842" s="19">
        <v>1.7</v>
      </c>
      <c r="BM842" s="19">
        <v>30.3</v>
      </c>
      <c r="BN842" s="19">
        <v>35.1</v>
      </c>
      <c r="BO842" s="19">
        <v>37.1</v>
      </c>
      <c r="BP842" s="19">
        <v>28.1</v>
      </c>
      <c r="BQ842" s="19">
        <v>24.7</v>
      </c>
      <c r="BR842" s="19">
        <v>34.9</v>
      </c>
      <c r="BS842" s="19">
        <v>30.3</v>
      </c>
      <c r="BT842" s="19">
        <v>25.2</v>
      </c>
      <c r="BU842" s="19">
        <v>34.6</v>
      </c>
      <c r="BV842" s="19">
        <v>26.3</v>
      </c>
      <c r="BW842" s="19">
        <v>0.71612037862968303</v>
      </c>
      <c r="BX842" s="19">
        <v>0.520020473448496</v>
      </c>
      <c r="BY842" s="19">
        <v>-0.106155014038087</v>
      </c>
      <c r="BZ842" s="19">
        <v>-1.42401423866292</v>
      </c>
    </row>
    <row r="843" spans="1:78" s="38" customFormat="1" x14ac:dyDescent="0.3">
      <c r="A843" s="91">
        <v>841</v>
      </c>
      <c r="B843" s="19" t="s">
        <v>3066</v>
      </c>
      <c r="C843" s="223" t="s">
        <v>3067</v>
      </c>
      <c r="D843" s="177">
        <v>0.81527805581134649</v>
      </c>
      <c r="E843" s="108">
        <f t="shared" si="140"/>
        <v>-0.29463591121849936</v>
      </c>
      <c r="F843" s="28">
        <v>0.19273165979001614</v>
      </c>
      <c r="G843" s="129">
        <f t="shared" si="141"/>
        <v>0.71504693847002898</v>
      </c>
      <c r="H843" s="144"/>
      <c r="I843" s="145">
        <f t="shared" si="142"/>
        <v>-0.71504693847002898</v>
      </c>
      <c r="J843" s="74" t="s">
        <v>3068</v>
      </c>
      <c r="K843" s="74" t="s">
        <v>3069</v>
      </c>
      <c r="L843" s="74" t="str">
        <f t="shared" si="143"/>
        <v>GO:0003729;GO:0003723</v>
      </c>
      <c r="M843" s="75" t="str">
        <f t="shared" ref="M843:R852" si="144">IF(ISNUMBER(FIND(M$2,$J843))=TRUE,M$2,"")</f>
        <v/>
      </c>
      <c r="N843" s="74" t="str">
        <f t="shared" si="144"/>
        <v/>
      </c>
      <c r="O843" s="74" t="str">
        <f t="shared" si="144"/>
        <v>GO:0003729</v>
      </c>
      <c r="P843" s="74" t="str">
        <f t="shared" si="144"/>
        <v/>
      </c>
      <c r="Q843" s="76" t="str">
        <f t="shared" si="144"/>
        <v>GO:0003723</v>
      </c>
      <c r="R843" s="74" t="str">
        <f t="shared" si="144"/>
        <v/>
      </c>
      <c r="S843" s="77">
        <v>2487600</v>
      </c>
      <c r="T843" s="78">
        <v>2212300</v>
      </c>
      <c r="U843" s="78">
        <v>2720500</v>
      </c>
      <c r="V843" s="78">
        <v>2512900</v>
      </c>
      <c r="W843" s="78">
        <v>2555200</v>
      </c>
      <c r="X843" s="79">
        <v>5</v>
      </c>
      <c r="Y843" s="80">
        <v>1939900</v>
      </c>
      <c r="Z843" s="80">
        <v>1470900</v>
      </c>
      <c r="AA843" s="80">
        <v>1100800</v>
      </c>
      <c r="AB843" s="80">
        <v>2970400</v>
      </c>
      <c r="AC843" s="80">
        <v>2699600</v>
      </c>
      <c r="AD843" s="96">
        <v>5</v>
      </c>
      <c r="AE843" s="19">
        <v>21.246322631835898</v>
      </c>
      <c r="AF843" s="19">
        <v>21.0771160125732</v>
      </c>
      <c r="AG843" s="19">
        <v>21.375440597534201</v>
      </c>
      <c r="AH843" s="19">
        <v>21.260921478271499</v>
      </c>
      <c r="AI843" s="19">
        <v>21.285005569458001</v>
      </c>
      <c r="AJ843" s="19">
        <v>20.887550354003899</v>
      </c>
      <c r="AK843" s="19">
        <v>20.488267898559599</v>
      </c>
      <c r="AL843" s="19">
        <v>20.070121765136701</v>
      </c>
      <c r="AM843" s="19">
        <v>21.502225875854499</v>
      </c>
      <c r="AN843" s="19">
        <v>21.364315032958999</v>
      </c>
      <c r="AO843" s="19">
        <v>51.628999999999998</v>
      </c>
      <c r="AP843" s="19">
        <v>471</v>
      </c>
      <c r="AQ843" s="19">
        <v>30.4</v>
      </c>
      <c r="AR843" s="19">
        <v>14</v>
      </c>
      <c r="AS843" s="19">
        <v>30.4</v>
      </c>
      <c r="AT843" s="19">
        <v>30.4</v>
      </c>
      <c r="AU843" s="19">
        <v>0</v>
      </c>
      <c r="AV843" s="19">
        <v>51.05</v>
      </c>
      <c r="AW843" s="19">
        <v>14</v>
      </c>
      <c r="AX843" s="19">
        <v>14</v>
      </c>
      <c r="AY843" s="19">
        <v>14</v>
      </c>
      <c r="AZ843" s="19" t="s">
        <v>43</v>
      </c>
      <c r="BA843" s="19">
        <v>2</v>
      </c>
      <c r="BB843" s="19">
        <v>3</v>
      </c>
      <c r="BC843" s="19">
        <v>4</v>
      </c>
      <c r="BD843" s="19">
        <v>3</v>
      </c>
      <c r="BE843" s="19">
        <v>6</v>
      </c>
      <c r="BF843" s="19">
        <v>9</v>
      </c>
      <c r="BG843" s="19">
        <v>8</v>
      </c>
      <c r="BH843" s="19">
        <v>9</v>
      </c>
      <c r="BI843" s="19">
        <v>4</v>
      </c>
      <c r="BJ843" s="19">
        <v>4</v>
      </c>
      <c r="BK843" s="19">
        <v>471</v>
      </c>
      <c r="BL843" s="19">
        <v>1.41</v>
      </c>
      <c r="BM843" s="19">
        <v>4.7</v>
      </c>
      <c r="BN843" s="19">
        <v>8.9</v>
      </c>
      <c r="BO843" s="19">
        <v>14.9</v>
      </c>
      <c r="BP843" s="19">
        <v>6.8</v>
      </c>
      <c r="BQ843" s="19">
        <v>12.5</v>
      </c>
      <c r="BR843" s="19">
        <v>25.1</v>
      </c>
      <c r="BS843" s="19">
        <v>14.4</v>
      </c>
      <c r="BT843" s="19">
        <v>17.600000000000001</v>
      </c>
      <c r="BU843" s="19">
        <v>8.6999999999999993</v>
      </c>
      <c r="BV843" s="19">
        <v>7.9</v>
      </c>
      <c r="BW843" s="19">
        <v>0.71504693847002898</v>
      </c>
      <c r="BX843" s="19">
        <v>0.52083067092651802</v>
      </c>
      <c r="BY843" s="19">
        <v>0.38646507263183599</v>
      </c>
      <c r="BZ843" s="19">
        <v>1.4223157629696499</v>
      </c>
    </row>
    <row r="844" spans="1:78" s="38" customFormat="1" x14ac:dyDescent="0.3">
      <c r="A844" s="91">
        <v>842</v>
      </c>
      <c r="B844" s="19" t="s">
        <v>3070</v>
      </c>
      <c r="C844" s="223" t="s">
        <v>2502</v>
      </c>
      <c r="D844" s="177">
        <v>0.79758152359803614</v>
      </c>
      <c r="E844" s="108">
        <f t="shared" si="140"/>
        <v>-0.3262961055652861</v>
      </c>
      <c r="F844" s="28">
        <v>0.19293356733894229</v>
      </c>
      <c r="G844" s="129">
        <f t="shared" si="141"/>
        <v>0.714592205524478</v>
      </c>
      <c r="H844" s="144"/>
      <c r="I844" s="145">
        <f t="shared" si="142"/>
        <v>-0.714592205524478</v>
      </c>
      <c r="J844" s="74" t="s">
        <v>3071</v>
      </c>
      <c r="K844" s="74" t="s">
        <v>3072</v>
      </c>
      <c r="L844" s="74" t="str">
        <f t="shared" si="143"/>
        <v/>
      </c>
      <c r="M844" s="75" t="str">
        <f t="shared" si="144"/>
        <v/>
      </c>
      <c r="N844" s="74" t="str">
        <f t="shared" si="144"/>
        <v/>
      </c>
      <c r="O844" s="74" t="str">
        <f t="shared" si="144"/>
        <v/>
      </c>
      <c r="P844" s="74" t="str">
        <f t="shared" si="144"/>
        <v/>
      </c>
      <c r="Q844" s="76" t="str">
        <f t="shared" si="144"/>
        <v/>
      </c>
      <c r="R844" s="74" t="str">
        <f t="shared" si="144"/>
        <v>GO:0097014</v>
      </c>
      <c r="S844" s="77">
        <v>4519800</v>
      </c>
      <c r="T844" s="78">
        <v>3773200</v>
      </c>
      <c r="U844" s="78">
        <v>3282400</v>
      </c>
      <c r="V844" s="78">
        <v>4234900</v>
      </c>
      <c r="W844" s="78">
        <v>3193400</v>
      </c>
      <c r="X844" s="79">
        <v>5</v>
      </c>
      <c r="Y844" s="80">
        <v>1889700</v>
      </c>
      <c r="Z844" s="80">
        <v>2238800</v>
      </c>
      <c r="AA844" s="80">
        <v>2003600</v>
      </c>
      <c r="AB844" s="80">
        <v>4582900</v>
      </c>
      <c r="AC844" s="80">
        <v>4442000</v>
      </c>
      <c r="AD844" s="96">
        <v>5</v>
      </c>
      <c r="AE844" s="19">
        <v>22.1078281402588</v>
      </c>
      <c r="AF844" s="19">
        <v>21.847356796264599</v>
      </c>
      <c r="AG844" s="19">
        <v>21.646320343017599</v>
      </c>
      <c r="AH844" s="19">
        <v>22.0138969421387</v>
      </c>
      <c r="AI844" s="19">
        <v>21.606662750244102</v>
      </c>
      <c r="AJ844" s="19">
        <v>20.849725723266602</v>
      </c>
      <c r="AK844" s="19">
        <v>21.094293594360401</v>
      </c>
      <c r="AL844" s="19">
        <v>20.934162139892599</v>
      </c>
      <c r="AM844" s="19">
        <v>22.1278285980225</v>
      </c>
      <c r="AN844" s="19">
        <v>22.082777023315401</v>
      </c>
      <c r="AO844" s="19">
        <v>59.606000000000002</v>
      </c>
      <c r="AP844" s="19">
        <v>529</v>
      </c>
      <c r="AQ844" s="19">
        <v>40.6</v>
      </c>
      <c r="AR844" s="19">
        <v>18</v>
      </c>
      <c r="AS844" s="19">
        <v>40.6</v>
      </c>
      <c r="AT844" s="19">
        <v>40.6</v>
      </c>
      <c r="AU844" s="19">
        <v>0</v>
      </c>
      <c r="AV844" s="19">
        <v>112.4</v>
      </c>
      <c r="AW844" s="19">
        <v>18</v>
      </c>
      <c r="AX844" s="19">
        <v>18</v>
      </c>
      <c r="AY844" s="19">
        <v>18</v>
      </c>
      <c r="AZ844" s="19" t="s">
        <v>43</v>
      </c>
      <c r="BA844" s="19">
        <v>7</v>
      </c>
      <c r="BB844" s="19">
        <v>4</v>
      </c>
      <c r="BC844" s="19">
        <v>6</v>
      </c>
      <c r="BD844" s="19">
        <v>7</v>
      </c>
      <c r="BE844" s="19">
        <v>6</v>
      </c>
      <c r="BF844" s="19">
        <v>8</v>
      </c>
      <c r="BG844" s="19">
        <v>9</v>
      </c>
      <c r="BH844" s="19">
        <v>9</v>
      </c>
      <c r="BI844" s="19">
        <v>9</v>
      </c>
      <c r="BJ844" s="19">
        <v>6</v>
      </c>
      <c r="BK844" s="19">
        <v>529</v>
      </c>
      <c r="BL844" s="19">
        <v>1.47</v>
      </c>
      <c r="BM844" s="19">
        <v>18</v>
      </c>
      <c r="BN844" s="19">
        <v>13</v>
      </c>
      <c r="BO844" s="19">
        <v>19.3</v>
      </c>
      <c r="BP844" s="19">
        <v>14.9</v>
      </c>
      <c r="BQ844" s="19">
        <v>13.4</v>
      </c>
      <c r="BR844" s="19">
        <v>14.6</v>
      </c>
      <c r="BS844" s="19">
        <v>22.5</v>
      </c>
      <c r="BT844" s="19">
        <v>23.8</v>
      </c>
      <c r="BU844" s="19">
        <v>18.899999999999999</v>
      </c>
      <c r="BV844" s="19">
        <v>12.3</v>
      </c>
      <c r="BW844" s="19">
        <v>0.714592205524478</v>
      </c>
      <c r="BX844" s="19">
        <v>0.52106002554278397</v>
      </c>
      <c r="BY844" s="19">
        <v>0.42665557861328202</v>
      </c>
      <c r="BZ844" s="19">
        <v>1.4215960964990499</v>
      </c>
    </row>
    <row r="845" spans="1:78" s="38" customFormat="1" x14ac:dyDescent="0.3">
      <c r="A845" s="91">
        <v>843</v>
      </c>
      <c r="B845" s="19" t="s">
        <v>3073</v>
      </c>
      <c r="C845" s="223" t="s">
        <v>3074</v>
      </c>
      <c r="D845" s="177">
        <v>1.5636771717882152</v>
      </c>
      <c r="E845" s="108">
        <f t="shared" si="140"/>
        <v>0.64494269248271396</v>
      </c>
      <c r="F845" s="28">
        <v>0.19339905540717928</v>
      </c>
      <c r="G845" s="129">
        <f t="shared" si="141"/>
        <v>0.71354565141357296</v>
      </c>
      <c r="H845" s="144"/>
      <c r="I845" s="145">
        <f t="shared" si="142"/>
        <v>0.71354565141357296</v>
      </c>
      <c r="J845" s="74" t="s">
        <v>3075</v>
      </c>
      <c r="K845" s="74" t="s">
        <v>3076</v>
      </c>
      <c r="L845" s="74" t="str">
        <f t="shared" si="143"/>
        <v>GO:0005730;GO:0003723</v>
      </c>
      <c r="M845" s="75" t="str">
        <f t="shared" si="144"/>
        <v/>
      </c>
      <c r="N845" s="74" t="str">
        <f t="shared" si="144"/>
        <v/>
      </c>
      <c r="O845" s="74" t="str">
        <f t="shared" si="144"/>
        <v/>
      </c>
      <c r="P845" s="74" t="str">
        <f t="shared" si="144"/>
        <v>GO:0005730</v>
      </c>
      <c r="Q845" s="76" t="str">
        <f t="shared" si="144"/>
        <v>GO:0003723</v>
      </c>
      <c r="R845" s="74" t="str">
        <f t="shared" si="144"/>
        <v/>
      </c>
      <c r="S845" s="77">
        <v>17114000</v>
      </c>
      <c r="T845" s="78">
        <v>16201000</v>
      </c>
      <c r="U845" s="78">
        <v>18125000</v>
      </c>
      <c r="V845" s="78">
        <v>21234000</v>
      </c>
      <c r="W845" s="78">
        <v>24009000</v>
      </c>
      <c r="X845" s="79">
        <v>5</v>
      </c>
      <c r="Y845" s="80">
        <v>36570000</v>
      </c>
      <c r="Z845" s="80">
        <v>25130000</v>
      </c>
      <c r="AA845" s="80">
        <v>50576000</v>
      </c>
      <c r="AB845" s="80">
        <v>26835000</v>
      </c>
      <c r="AC845" s="80">
        <v>12070000</v>
      </c>
      <c r="AD845" s="96">
        <v>5</v>
      </c>
      <c r="AE845" s="19">
        <v>24.028673171997099</v>
      </c>
      <c r="AF845" s="19">
        <v>23.949579238891602</v>
      </c>
      <c r="AG845" s="19">
        <v>24.111476898193398</v>
      </c>
      <c r="AH845" s="19">
        <v>24.339872360229499</v>
      </c>
      <c r="AI845" s="19">
        <v>24.517072677612301</v>
      </c>
      <c r="AJ845" s="19">
        <v>25.1241569519043</v>
      </c>
      <c r="AK845" s="19">
        <v>24.5829067230225</v>
      </c>
      <c r="AL845" s="19">
        <v>25.5919494628906</v>
      </c>
      <c r="AM845" s="19">
        <v>24.6776123046875</v>
      </c>
      <c r="AN845" s="19">
        <v>23.5249214172363</v>
      </c>
      <c r="AO845" s="19">
        <v>136.66999999999999</v>
      </c>
      <c r="AP845" s="19">
        <v>1236</v>
      </c>
      <c r="AQ845" s="19">
        <v>56.4</v>
      </c>
      <c r="AR845" s="19">
        <v>56</v>
      </c>
      <c r="AS845" s="19">
        <v>56.4</v>
      </c>
      <c r="AT845" s="19">
        <v>55.9</v>
      </c>
      <c r="AU845" s="19">
        <v>0</v>
      </c>
      <c r="AV845" s="19">
        <v>323.31</v>
      </c>
      <c r="AW845" s="19">
        <v>57</v>
      </c>
      <c r="AX845" s="19">
        <v>57</v>
      </c>
      <c r="AY845" s="19">
        <v>56</v>
      </c>
      <c r="AZ845" s="19" t="s">
        <v>43</v>
      </c>
      <c r="BA845" s="19">
        <v>25</v>
      </c>
      <c r="BB845" s="19">
        <v>21</v>
      </c>
      <c r="BC845" s="19">
        <v>25</v>
      </c>
      <c r="BD845" s="19">
        <v>35</v>
      </c>
      <c r="BE845" s="19">
        <v>34</v>
      </c>
      <c r="BF845" s="19">
        <v>44</v>
      </c>
      <c r="BG845" s="19">
        <v>41</v>
      </c>
      <c r="BH845" s="19">
        <v>43</v>
      </c>
      <c r="BI845" s="19">
        <v>38</v>
      </c>
      <c r="BJ845" s="19">
        <v>29</v>
      </c>
      <c r="BK845" s="19">
        <v>1236</v>
      </c>
      <c r="BL845" s="19">
        <v>2.52</v>
      </c>
      <c r="BM845" s="19">
        <v>26.8</v>
      </c>
      <c r="BN845" s="19">
        <v>23.5</v>
      </c>
      <c r="BO845" s="19">
        <v>28.1</v>
      </c>
      <c r="BP845" s="19">
        <v>33.4</v>
      </c>
      <c r="BQ845" s="19">
        <v>34.1</v>
      </c>
      <c r="BR845" s="19">
        <v>45.7</v>
      </c>
      <c r="BS845" s="19">
        <v>42.1</v>
      </c>
      <c r="BT845" s="19">
        <v>44.2</v>
      </c>
      <c r="BU845" s="19">
        <v>35</v>
      </c>
      <c r="BV845" s="19">
        <v>26.5</v>
      </c>
      <c r="BW845" s="19">
        <v>0.71354565141357296</v>
      </c>
      <c r="BX845" s="19">
        <v>0.52181887755101997</v>
      </c>
      <c r="BY845" s="19">
        <v>-0.51097450256347798</v>
      </c>
      <c r="BZ845" s="19">
        <v>-1.4199394552693601</v>
      </c>
    </row>
    <row r="846" spans="1:78" s="38" customFormat="1" x14ac:dyDescent="0.3">
      <c r="A846" s="91">
        <v>844</v>
      </c>
      <c r="B846" s="19" t="s">
        <v>3077</v>
      </c>
      <c r="C846" s="223" t="s">
        <v>3078</v>
      </c>
      <c r="D846" s="177">
        <v>1.2356053157834894</v>
      </c>
      <c r="E846" s="108">
        <f t="shared" si="140"/>
        <v>0.30521798281012569</v>
      </c>
      <c r="F846" s="28">
        <v>0.19405399250974037</v>
      </c>
      <c r="G846" s="129">
        <f t="shared" si="141"/>
        <v>0.712077417561369</v>
      </c>
      <c r="H846" s="144"/>
      <c r="I846" s="145">
        <f t="shared" si="142"/>
        <v>0.712077417561369</v>
      </c>
      <c r="J846" s="74" t="s">
        <v>3079</v>
      </c>
      <c r="K846" s="74" t="s">
        <v>3080</v>
      </c>
      <c r="L846" s="74" t="str">
        <f t="shared" si="143"/>
        <v/>
      </c>
      <c r="M846" s="75" t="str">
        <f t="shared" si="144"/>
        <v/>
      </c>
      <c r="N846" s="74" t="str">
        <f t="shared" si="144"/>
        <v/>
      </c>
      <c r="O846" s="74" t="str">
        <f t="shared" si="144"/>
        <v/>
      </c>
      <c r="P846" s="74" t="str">
        <f t="shared" si="144"/>
        <v/>
      </c>
      <c r="Q846" s="76" t="str">
        <f t="shared" si="144"/>
        <v/>
      </c>
      <c r="R846" s="74" t="str">
        <f t="shared" si="144"/>
        <v/>
      </c>
      <c r="S846" s="77">
        <v>11125000</v>
      </c>
      <c r="T846" s="78">
        <v>10836000</v>
      </c>
      <c r="U846" s="78">
        <v>5128900</v>
      </c>
      <c r="V846" s="78">
        <v>11360000</v>
      </c>
      <c r="W846" s="78">
        <v>6405200</v>
      </c>
      <c r="X846" s="79">
        <v>5</v>
      </c>
      <c r="Y846" s="80">
        <v>13222000</v>
      </c>
      <c r="Z846" s="80">
        <v>11938000</v>
      </c>
      <c r="AA846" s="80">
        <v>8911200</v>
      </c>
      <c r="AB846" s="80">
        <v>10228000</v>
      </c>
      <c r="AC846" s="80">
        <v>11124000</v>
      </c>
      <c r="AD846" s="96">
        <v>5</v>
      </c>
      <c r="AE846" s="19">
        <v>23.407302856445298</v>
      </c>
      <c r="AF846" s="19">
        <v>23.369329452514599</v>
      </c>
      <c r="AG846" s="19">
        <v>22.290218353271499</v>
      </c>
      <c r="AH846" s="19">
        <v>23.4374599456787</v>
      </c>
      <c r="AI846" s="19">
        <v>22.610813140869102</v>
      </c>
      <c r="AJ846" s="19">
        <v>23.656436920166001</v>
      </c>
      <c r="AK846" s="19">
        <v>23.509057998657202</v>
      </c>
      <c r="AL846" s="19">
        <v>23.0871887207031</v>
      </c>
      <c r="AM846" s="19">
        <v>23.2860202789307</v>
      </c>
      <c r="AN846" s="19">
        <v>23.407173156738299</v>
      </c>
      <c r="AO846" s="19">
        <v>59.375999999999998</v>
      </c>
      <c r="AP846" s="19">
        <v>524</v>
      </c>
      <c r="AQ846" s="19">
        <v>38.4</v>
      </c>
      <c r="AR846" s="19">
        <v>19</v>
      </c>
      <c r="AS846" s="19">
        <v>38.4</v>
      </c>
      <c r="AT846" s="19">
        <v>38.4</v>
      </c>
      <c r="AU846" s="19">
        <v>0</v>
      </c>
      <c r="AV846" s="19">
        <v>150.06</v>
      </c>
      <c r="AW846" s="19">
        <v>19</v>
      </c>
      <c r="AX846" s="19">
        <v>19</v>
      </c>
      <c r="AY846" s="19">
        <v>19</v>
      </c>
      <c r="AZ846" s="19" t="s">
        <v>43</v>
      </c>
      <c r="BA846" s="19">
        <v>12</v>
      </c>
      <c r="BB846" s="19">
        <v>13</v>
      </c>
      <c r="BC846" s="19">
        <v>10</v>
      </c>
      <c r="BD846" s="19">
        <v>7</v>
      </c>
      <c r="BE846" s="19">
        <v>8</v>
      </c>
      <c r="BF846" s="19">
        <v>12</v>
      </c>
      <c r="BG846" s="19">
        <v>13</v>
      </c>
      <c r="BH846" s="19">
        <v>11</v>
      </c>
      <c r="BI846" s="19">
        <v>10</v>
      </c>
      <c r="BJ846" s="19">
        <v>10</v>
      </c>
      <c r="BK846" s="19">
        <v>524</v>
      </c>
      <c r="BL846" s="19">
        <v>1.93</v>
      </c>
      <c r="BM846" s="19">
        <v>25.6</v>
      </c>
      <c r="BN846" s="19">
        <v>24.2</v>
      </c>
      <c r="BO846" s="19">
        <v>26.9</v>
      </c>
      <c r="BP846" s="19">
        <v>16</v>
      </c>
      <c r="BQ846" s="19">
        <v>19.5</v>
      </c>
      <c r="BR846" s="19">
        <v>32.299999999999997</v>
      </c>
      <c r="BS846" s="19">
        <v>32.6</v>
      </c>
      <c r="BT846" s="19">
        <v>26.9</v>
      </c>
      <c r="BU846" s="19">
        <v>22.3</v>
      </c>
      <c r="BV846" s="19">
        <v>22.7</v>
      </c>
      <c r="BW846" s="19">
        <v>0.712077417561369</v>
      </c>
      <c r="BX846" s="19">
        <v>0.52300891719745202</v>
      </c>
      <c r="BY846" s="19">
        <v>-0.366150665283204</v>
      </c>
      <c r="BZ846" s="19">
        <v>-1.41761449028208</v>
      </c>
    </row>
    <row r="847" spans="1:78" s="38" customFormat="1" x14ac:dyDescent="0.3">
      <c r="A847" s="91">
        <v>845</v>
      </c>
      <c r="B847" s="19" t="s">
        <v>3081</v>
      </c>
      <c r="C847" s="223" t="s">
        <v>3082</v>
      </c>
      <c r="D847" s="177">
        <v>0.87951510507880915</v>
      </c>
      <c r="E847" s="108">
        <f t="shared" si="140"/>
        <v>-0.18521973966294303</v>
      </c>
      <c r="F847" s="28">
        <v>0.19406575793129255</v>
      </c>
      <c r="G847" s="129">
        <f t="shared" si="141"/>
        <v>0.71205108724628896</v>
      </c>
      <c r="H847" s="144"/>
      <c r="I847" s="145">
        <f t="shared" si="142"/>
        <v>-0.71205108724628896</v>
      </c>
      <c r="J847" s="74" t="s">
        <v>3083</v>
      </c>
      <c r="K847" s="74" t="s">
        <v>3084</v>
      </c>
      <c r="L847" s="74" t="str">
        <f t="shared" si="143"/>
        <v/>
      </c>
      <c r="M847" s="75" t="str">
        <f t="shared" si="144"/>
        <v/>
      </c>
      <c r="N847" s="74" t="str">
        <f t="shared" si="144"/>
        <v/>
      </c>
      <c r="O847" s="74" t="str">
        <f t="shared" si="144"/>
        <v/>
      </c>
      <c r="P847" s="74" t="str">
        <f t="shared" si="144"/>
        <v/>
      </c>
      <c r="Q847" s="76" t="str">
        <f t="shared" si="144"/>
        <v/>
      </c>
      <c r="R847" s="74" t="str">
        <f t="shared" si="144"/>
        <v/>
      </c>
      <c r="S847" s="77">
        <v>12577000</v>
      </c>
      <c r="T847" s="78">
        <v>12941000</v>
      </c>
      <c r="U847" s="78">
        <v>14689000</v>
      </c>
      <c r="V847" s="78">
        <v>18215000</v>
      </c>
      <c r="W847" s="78">
        <v>14666000</v>
      </c>
      <c r="X847" s="79">
        <v>5</v>
      </c>
      <c r="Y847" s="80">
        <v>10283000</v>
      </c>
      <c r="Z847" s="80">
        <v>12495000</v>
      </c>
      <c r="AA847" s="80">
        <v>13169000</v>
      </c>
      <c r="AB847" s="80">
        <v>14892000</v>
      </c>
      <c r="AC847" s="80">
        <v>13443000</v>
      </c>
      <c r="AD847" s="96">
        <v>5</v>
      </c>
      <c r="AE847" s="19">
        <v>23.584283828735401</v>
      </c>
      <c r="AF847" s="19">
        <v>23.625446319580099</v>
      </c>
      <c r="AG847" s="19">
        <v>23.808233261108398</v>
      </c>
      <c r="AH847" s="19">
        <v>24.118623733520501</v>
      </c>
      <c r="AI847" s="19">
        <v>23.805973052978501</v>
      </c>
      <c r="AJ847" s="19">
        <v>23.293758392333999</v>
      </c>
      <c r="AK847" s="19">
        <v>23.5748481750488</v>
      </c>
      <c r="AL847" s="19">
        <v>23.650642395019499</v>
      </c>
      <c r="AM847" s="19">
        <v>23.8280334472656</v>
      </c>
      <c r="AN847" s="19">
        <v>23.680351257324201</v>
      </c>
      <c r="AO847" s="19">
        <v>22.484000000000002</v>
      </c>
      <c r="AP847" s="19">
        <v>205</v>
      </c>
      <c r="AQ847" s="19">
        <v>46.3</v>
      </c>
      <c r="AR847" s="19">
        <v>9</v>
      </c>
      <c r="AS847" s="19">
        <v>46.3</v>
      </c>
      <c r="AT847" s="19">
        <v>46.3</v>
      </c>
      <c r="AU847" s="19">
        <v>0</v>
      </c>
      <c r="AV847" s="19">
        <v>124.78</v>
      </c>
      <c r="AW847" s="19" t="s">
        <v>43</v>
      </c>
      <c r="AX847" s="19" t="s">
        <v>43</v>
      </c>
      <c r="AY847" s="19" t="s">
        <v>43</v>
      </c>
      <c r="AZ847" s="19" t="s">
        <v>43</v>
      </c>
      <c r="BA847" s="19">
        <v>7</v>
      </c>
      <c r="BB847" s="19">
        <v>4</v>
      </c>
      <c r="BC847" s="19">
        <v>6</v>
      </c>
      <c r="BD847" s="19">
        <v>9</v>
      </c>
      <c r="BE847" s="19">
        <v>6</v>
      </c>
      <c r="BF847" s="19">
        <v>6</v>
      </c>
      <c r="BG847" s="19">
        <v>7</v>
      </c>
      <c r="BH847" s="19">
        <v>6</v>
      </c>
      <c r="BI847" s="19">
        <v>7</v>
      </c>
      <c r="BJ847" s="19">
        <v>8</v>
      </c>
      <c r="BK847" s="19" t="s">
        <v>43</v>
      </c>
      <c r="BL847" s="19">
        <v>1.2</v>
      </c>
      <c r="BM847" s="19">
        <v>38.5</v>
      </c>
      <c r="BN847" s="19">
        <v>19.5</v>
      </c>
      <c r="BO847" s="19">
        <v>30.7</v>
      </c>
      <c r="BP847" s="19">
        <v>46.3</v>
      </c>
      <c r="BQ847" s="19">
        <v>35.6</v>
      </c>
      <c r="BR847" s="19">
        <v>31.2</v>
      </c>
      <c r="BS847" s="19">
        <v>38.5</v>
      </c>
      <c r="BT847" s="19">
        <v>31.2</v>
      </c>
      <c r="BU847" s="19">
        <v>42.9</v>
      </c>
      <c r="BV847" s="19">
        <v>42.9</v>
      </c>
      <c r="BW847" s="19">
        <v>0.71205108724628896</v>
      </c>
      <c r="BX847" s="19">
        <v>0.52271928707829396</v>
      </c>
      <c r="BY847" s="19">
        <v>0.18298530578613301</v>
      </c>
      <c r="BZ847" s="19">
        <v>1.4175727870980801</v>
      </c>
    </row>
    <row r="848" spans="1:78" s="38" customFormat="1" x14ac:dyDescent="0.3">
      <c r="A848" s="91">
        <v>846</v>
      </c>
      <c r="B848" s="19" t="s">
        <v>3085</v>
      </c>
      <c r="C848" s="223" t="s">
        <v>3086</v>
      </c>
      <c r="D848" s="177">
        <v>1.1724262147447706</v>
      </c>
      <c r="E848" s="108">
        <f t="shared" si="140"/>
        <v>0.22949713129384558</v>
      </c>
      <c r="F848" s="28">
        <v>0.19426035033431352</v>
      </c>
      <c r="G848" s="129">
        <f t="shared" si="141"/>
        <v>0.71161583238123005</v>
      </c>
      <c r="H848" s="144"/>
      <c r="I848" s="145">
        <f t="shared" si="142"/>
        <v>0.71161583238123005</v>
      </c>
      <c r="J848" s="74" t="s">
        <v>3087</v>
      </c>
      <c r="K848" s="74" t="s">
        <v>3088</v>
      </c>
      <c r="L848" s="74" t="str">
        <f t="shared" si="143"/>
        <v/>
      </c>
      <c r="M848" s="75" t="str">
        <f t="shared" si="144"/>
        <v/>
      </c>
      <c r="N848" s="74" t="str">
        <f t="shared" si="144"/>
        <v/>
      </c>
      <c r="O848" s="74" t="str">
        <f t="shared" si="144"/>
        <v/>
      </c>
      <c r="P848" s="74" t="str">
        <f t="shared" si="144"/>
        <v/>
      </c>
      <c r="Q848" s="76" t="str">
        <f t="shared" si="144"/>
        <v/>
      </c>
      <c r="R848" s="74" t="str">
        <f t="shared" si="144"/>
        <v/>
      </c>
      <c r="S848" s="77">
        <v>24885000</v>
      </c>
      <c r="T848" s="78">
        <v>28784000</v>
      </c>
      <c r="U848" s="78">
        <v>27908000</v>
      </c>
      <c r="V848" s="78">
        <v>16311000</v>
      </c>
      <c r="W848" s="78">
        <v>24257000</v>
      </c>
      <c r="X848" s="79">
        <v>5</v>
      </c>
      <c r="Y848" s="80">
        <v>28450000</v>
      </c>
      <c r="Z848" s="80">
        <v>32494000</v>
      </c>
      <c r="AA848" s="80">
        <v>32533000</v>
      </c>
      <c r="AB848" s="80">
        <v>26504000</v>
      </c>
      <c r="AC848" s="80">
        <v>23225000</v>
      </c>
      <c r="AD848" s="96">
        <v>5</v>
      </c>
      <c r="AE848" s="19">
        <v>24.568773269653299</v>
      </c>
      <c r="AF848" s="19">
        <v>24.778762817382798</v>
      </c>
      <c r="AG848" s="19">
        <v>24.734174728393601</v>
      </c>
      <c r="AH848" s="19">
        <v>23.9593410491943</v>
      </c>
      <c r="AI848" s="19">
        <v>24.531898498535199</v>
      </c>
      <c r="AJ848" s="19">
        <v>24.761924743652301</v>
      </c>
      <c r="AK848" s="19">
        <v>24.953670501708999</v>
      </c>
      <c r="AL848" s="19">
        <v>24.955400466918899</v>
      </c>
      <c r="AM848" s="19">
        <v>24.659706115722699</v>
      </c>
      <c r="AN848" s="19">
        <v>24.469175338745099</v>
      </c>
      <c r="AO848" s="19">
        <v>44.859000000000002</v>
      </c>
      <c r="AP848" s="19">
        <v>403</v>
      </c>
      <c r="AQ848" s="19">
        <v>86.4</v>
      </c>
      <c r="AR848" s="19">
        <v>29</v>
      </c>
      <c r="AS848" s="19">
        <v>83.4</v>
      </c>
      <c r="AT848" s="19">
        <v>83.4</v>
      </c>
      <c r="AU848" s="19">
        <v>0</v>
      </c>
      <c r="AV848" s="19">
        <v>323.31</v>
      </c>
      <c r="AW848" s="19">
        <v>30</v>
      </c>
      <c r="AX848" s="19">
        <v>29</v>
      </c>
      <c r="AY848" s="19">
        <v>29</v>
      </c>
      <c r="AZ848" s="19" t="s">
        <v>43</v>
      </c>
      <c r="BA848" s="19">
        <v>16</v>
      </c>
      <c r="BB848" s="19">
        <v>18</v>
      </c>
      <c r="BC848" s="19">
        <v>17</v>
      </c>
      <c r="BD848" s="19">
        <v>16</v>
      </c>
      <c r="BE848" s="19">
        <v>25</v>
      </c>
      <c r="BF848" s="19">
        <v>17</v>
      </c>
      <c r="BG848" s="19">
        <v>16</v>
      </c>
      <c r="BH848" s="19">
        <v>16</v>
      </c>
      <c r="BI848" s="19">
        <v>19</v>
      </c>
      <c r="BJ848" s="19">
        <v>20</v>
      </c>
      <c r="BK848" s="19">
        <v>403</v>
      </c>
      <c r="BL848" s="19">
        <v>1.23</v>
      </c>
      <c r="BM848" s="19">
        <v>64</v>
      </c>
      <c r="BN848" s="19">
        <v>68.5</v>
      </c>
      <c r="BO848" s="19">
        <v>64</v>
      </c>
      <c r="BP848" s="19">
        <v>62.8</v>
      </c>
      <c r="BQ848" s="19">
        <v>80.900000000000006</v>
      </c>
      <c r="BR848" s="19">
        <v>64.3</v>
      </c>
      <c r="BS848" s="19">
        <v>64</v>
      </c>
      <c r="BT848" s="19">
        <v>68.5</v>
      </c>
      <c r="BU848" s="19">
        <v>68.2</v>
      </c>
      <c r="BV848" s="19">
        <v>72.7</v>
      </c>
      <c r="BW848" s="19">
        <v>0.71161583238123005</v>
      </c>
      <c r="BX848" s="19">
        <v>0.52268531468531498</v>
      </c>
      <c r="BY848" s="19">
        <v>-0.245385360717773</v>
      </c>
      <c r="BZ848" s="19">
        <v>-1.41688336492149</v>
      </c>
    </row>
    <row r="849" spans="1:78" s="38" customFormat="1" x14ac:dyDescent="0.3">
      <c r="A849" s="91">
        <v>847</v>
      </c>
      <c r="B849" s="19" t="s">
        <v>3089</v>
      </c>
      <c r="C849" s="223" t="s">
        <v>3090</v>
      </c>
      <c r="D849" s="177">
        <v>1.3835514162233191</v>
      </c>
      <c r="E849" s="108">
        <f t="shared" si="140"/>
        <v>0.46837625909211633</v>
      </c>
      <c r="F849" s="28">
        <v>0.19473127914402505</v>
      </c>
      <c r="G849" s="129">
        <f t="shared" si="141"/>
        <v>0.71056428336141997</v>
      </c>
      <c r="H849" s="144"/>
      <c r="I849" s="145">
        <f t="shared" si="142"/>
        <v>0.71056428336141997</v>
      </c>
      <c r="J849" s="74" t="s">
        <v>3091</v>
      </c>
      <c r="K849" s="74" t="s">
        <v>3092</v>
      </c>
      <c r="L849" s="74" t="str">
        <f t="shared" si="143"/>
        <v>GO:0003735;GO:0003729</v>
      </c>
      <c r="M849" s="75" t="str">
        <f t="shared" si="144"/>
        <v/>
      </c>
      <c r="N849" s="74" t="str">
        <f t="shared" si="144"/>
        <v>GO:0003735</v>
      </c>
      <c r="O849" s="74" t="str">
        <f t="shared" si="144"/>
        <v>GO:0003729</v>
      </c>
      <c r="P849" s="74" t="str">
        <f t="shared" si="144"/>
        <v/>
      </c>
      <c r="Q849" s="76" t="str">
        <f t="shared" si="144"/>
        <v/>
      </c>
      <c r="R849" s="74" t="str">
        <f t="shared" si="144"/>
        <v/>
      </c>
      <c r="S849" s="77">
        <v>15446000</v>
      </c>
      <c r="T849" s="78">
        <v>38748000</v>
      </c>
      <c r="U849" s="78">
        <v>25844000</v>
      </c>
      <c r="V849" s="78">
        <v>85913000</v>
      </c>
      <c r="W849" s="78">
        <v>68440000</v>
      </c>
      <c r="X849" s="79">
        <v>5</v>
      </c>
      <c r="Y849" s="80">
        <v>67931000</v>
      </c>
      <c r="Z849" s="80">
        <v>39681000</v>
      </c>
      <c r="AA849" s="80">
        <v>84418000</v>
      </c>
      <c r="AB849" s="80">
        <v>62807000</v>
      </c>
      <c r="AC849" s="80">
        <v>69455000</v>
      </c>
      <c r="AD849" s="96">
        <v>5</v>
      </c>
      <c r="AE849" s="19">
        <v>23.880729675293001</v>
      </c>
      <c r="AF849" s="19">
        <v>25.207618713378899</v>
      </c>
      <c r="AG849" s="19">
        <v>24.623325347900401</v>
      </c>
      <c r="AH849" s="19">
        <v>26.356372833251999</v>
      </c>
      <c r="AI849" s="19">
        <v>26.028335571289102</v>
      </c>
      <c r="AJ849" s="19">
        <v>26.0175666809082</v>
      </c>
      <c r="AK849" s="19">
        <v>25.241945266723601</v>
      </c>
      <c r="AL849" s="19">
        <v>26.331047058105501</v>
      </c>
      <c r="AM849" s="19">
        <v>25.904422760009801</v>
      </c>
      <c r="AN849" s="19">
        <v>26.049575805664102</v>
      </c>
      <c r="AO849" s="19">
        <v>12.805999999999999</v>
      </c>
      <c r="AP849" s="19">
        <v>111</v>
      </c>
      <c r="AQ849" s="19">
        <v>61.3</v>
      </c>
      <c r="AR849" s="19">
        <v>9</v>
      </c>
      <c r="AS849" s="19">
        <v>61.3</v>
      </c>
      <c r="AT849" s="19">
        <v>61.3</v>
      </c>
      <c r="AU849" s="19">
        <v>0</v>
      </c>
      <c r="AV849" s="19">
        <v>105.55</v>
      </c>
      <c r="AW849" s="19">
        <v>9</v>
      </c>
      <c r="AX849" s="19">
        <v>9</v>
      </c>
      <c r="AY849" s="19">
        <v>9</v>
      </c>
      <c r="AZ849" s="19" t="s">
        <v>43</v>
      </c>
      <c r="BA849" s="19">
        <v>4</v>
      </c>
      <c r="BB849" s="19">
        <v>4</v>
      </c>
      <c r="BC849" s="19">
        <v>4</v>
      </c>
      <c r="BD849" s="19">
        <v>7</v>
      </c>
      <c r="BE849" s="19">
        <v>7</v>
      </c>
      <c r="BF849" s="19">
        <v>5</v>
      </c>
      <c r="BG849" s="19">
        <v>3</v>
      </c>
      <c r="BH849" s="19">
        <v>4</v>
      </c>
      <c r="BI849" s="19">
        <v>6</v>
      </c>
      <c r="BJ849" s="19">
        <v>7</v>
      </c>
      <c r="BK849" s="19">
        <v>111</v>
      </c>
      <c r="BL849" s="19">
        <v>1.36</v>
      </c>
      <c r="BM849" s="19">
        <v>36.9</v>
      </c>
      <c r="BN849" s="19">
        <v>36.9</v>
      </c>
      <c r="BO849" s="19">
        <v>36.9</v>
      </c>
      <c r="BP849" s="19">
        <v>50.5</v>
      </c>
      <c r="BQ849" s="19">
        <v>56.8</v>
      </c>
      <c r="BR849" s="19">
        <v>43.2</v>
      </c>
      <c r="BS849" s="19">
        <v>34.200000000000003</v>
      </c>
      <c r="BT849" s="19">
        <v>41.4</v>
      </c>
      <c r="BU849" s="19">
        <v>48.6</v>
      </c>
      <c r="BV849" s="19">
        <v>55.9</v>
      </c>
      <c r="BW849" s="19">
        <v>0.71056428336141997</v>
      </c>
      <c r="BX849" s="19">
        <v>0.52336761904761897</v>
      </c>
      <c r="BY849" s="19">
        <v>-0.68963508605957102</v>
      </c>
      <c r="BZ849" s="19">
        <v>-1.4152174112227001</v>
      </c>
    </row>
    <row r="850" spans="1:78" s="38" customFormat="1" x14ac:dyDescent="0.3">
      <c r="A850" s="91">
        <v>848</v>
      </c>
      <c r="B850" s="19" t="s">
        <v>3093</v>
      </c>
      <c r="C850" s="223" t="s">
        <v>3094</v>
      </c>
      <c r="D850" s="177">
        <v>1.2211952809424622</v>
      </c>
      <c r="E850" s="108">
        <f t="shared" si="140"/>
        <v>0.28829391967038193</v>
      </c>
      <c r="F850" s="28">
        <v>0.19507681649739164</v>
      </c>
      <c r="G850" s="129">
        <f t="shared" si="141"/>
        <v>0.70979434037233702</v>
      </c>
      <c r="H850" s="144"/>
      <c r="I850" s="145">
        <f t="shared" si="142"/>
        <v>0.70979434037233702</v>
      </c>
      <c r="J850" s="74" t="s">
        <v>3095</v>
      </c>
      <c r="K850" s="74" t="s">
        <v>3096</v>
      </c>
      <c r="L850" s="74" t="str">
        <f t="shared" si="143"/>
        <v/>
      </c>
      <c r="M850" s="75" t="str">
        <f t="shared" si="144"/>
        <v/>
      </c>
      <c r="N850" s="74" t="str">
        <f t="shared" si="144"/>
        <v/>
      </c>
      <c r="O850" s="74" t="str">
        <f t="shared" si="144"/>
        <v/>
      </c>
      <c r="P850" s="74" t="str">
        <f t="shared" si="144"/>
        <v/>
      </c>
      <c r="Q850" s="76" t="str">
        <f t="shared" si="144"/>
        <v/>
      </c>
      <c r="R850" s="74" t="str">
        <f t="shared" si="144"/>
        <v/>
      </c>
      <c r="S850" s="77">
        <v>25817000</v>
      </c>
      <c r="T850" s="78">
        <v>15080000</v>
      </c>
      <c r="U850" s="78">
        <v>13957000</v>
      </c>
      <c r="V850" s="78">
        <v>34977000</v>
      </c>
      <c r="W850" s="78">
        <v>28752000</v>
      </c>
      <c r="X850" s="79">
        <v>5</v>
      </c>
      <c r="Y850" s="80">
        <v>26972000</v>
      </c>
      <c r="Z850" s="80">
        <v>26721000</v>
      </c>
      <c r="AA850" s="80">
        <v>31693000</v>
      </c>
      <c r="AB850" s="80">
        <v>29771000</v>
      </c>
      <c r="AC850" s="80">
        <v>29656000</v>
      </c>
      <c r="AD850" s="96">
        <v>5</v>
      </c>
      <c r="AE850" s="19">
        <v>24.621818542480501</v>
      </c>
      <c r="AF850" s="19">
        <v>23.846132278442401</v>
      </c>
      <c r="AG850" s="19">
        <v>23.7344856262207</v>
      </c>
      <c r="AH850" s="19">
        <v>25.0599040985107</v>
      </c>
      <c r="AI850" s="19">
        <v>24.777158737182599</v>
      </c>
      <c r="AJ850" s="19">
        <v>24.684959411621101</v>
      </c>
      <c r="AK850" s="19">
        <v>24.671470642089801</v>
      </c>
      <c r="AL850" s="19">
        <v>24.917661666870099</v>
      </c>
      <c r="AM850" s="19">
        <v>24.8274040222168</v>
      </c>
      <c r="AN850" s="19">
        <v>24.821821212768601</v>
      </c>
      <c r="AO850" s="19">
        <v>15.786</v>
      </c>
      <c r="AP850" s="19">
        <v>143</v>
      </c>
      <c r="AQ850" s="19">
        <v>42.7</v>
      </c>
      <c r="AR850" s="19">
        <v>8</v>
      </c>
      <c r="AS850" s="19">
        <v>42.7</v>
      </c>
      <c r="AT850" s="19">
        <v>42.7</v>
      </c>
      <c r="AU850" s="19">
        <v>0</v>
      </c>
      <c r="AV850" s="19">
        <v>154.97</v>
      </c>
      <c r="AW850" s="19">
        <v>8</v>
      </c>
      <c r="AX850" s="19">
        <v>8</v>
      </c>
      <c r="AY850" s="19">
        <v>8</v>
      </c>
      <c r="AZ850" s="19" t="s">
        <v>43</v>
      </c>
      <c r="BA850" s="19">
        <v>3</v>
      </c>
      <c r="BB850" s="19">
        <v>5</v>
      </c>
      <c r="BC850" s="19">
        <v>4</v>
      </c>
      <c r="BD850" s="19">
        <v>5</v>
      </c>
      <c r="BE850" s="19">
        <v>6</v>
      </c>
      <c r="BF850" s="19">
        <v>5</v>
      </c>
      <c r="BG850" s="19">
        <v>4</v>
      </c>
      <c r="BH850" s="19">
        <v>4</v>
      </c>
      <c r="BI850" s="19">
        <v>6</v>
      </c>
      <c r="BJ850" s="19">
        <v>6</v>
      </c>
      <c r="BK850" s="19">
        <v>143</v>
      </c>
      <c r="BL850" s="19">
        <v>1.23</v>
      </c>
      <c r="BM850" s="19">
        <v>25.2</v>
      </c>
      <c r="BN850" s="19">
        <v>30.1</v>
      </c>
      <c r="BO850" s="19">
        <v>25.2</v>
      </c>
      <c r="BP850" s="19">
        <v>37.799999999999997</v>
      </c>
      <c r="BQ850" s="19">
        <v>37.799999999999997</v>
      </c>
      <c r="BR850" s="19">
        <v>30.1</v>
      </c>
      <c r="BS850" s="19">
        <v>30.1</v>
      </c>
      <c r="BT850" s="19">
        <v>30.1</v>
      </c>
      <c r="BU850" s="19">
        <v>37.799999999999997</v>
      </c>
      <c r="BV850" s="19">
        <v>37.799999999999997</v>
      </c>
      <c r="BW850" s="19">
        <v>0.70979434037233702</v>
      </c>
      <c r="BX850" s="19">
        <v>0.52366772352568203</v>
      </c>
      <c r="BY850" s="19">
        <v>-0.376763534545898</v>
      </c>
      <c r="BZ850" s="19">
        <v>-1.4139972853018099</v>
      </c>
    </row>
    <row r="851" spans="1:78" s="38" customFormat="1" x14ac:dyDescent="0.3">
      <c r="A851" s="91">
        <v>849</v>
      </c>
      <c r="B851" s="19" t="s">
        <v>3097</v>
      </c>
      <c r="C851" s="223" t="s">
        <v>3098</v>
      </c>
      <c r="D851" s="177">
        <v>0.8282690469831484</v>
      </c>
      <c r="E851" s="108">
        <f t="shared" si="140"/>
        <v>-0.2718286197960747</v>
      </c>
      <c r="F851" s="28">
        <v>0.19518576454232617</v>
      </c>
      <c r="G851" s="129">
        <f t="shared" si="141"/>
        <v>0.70955185985661695</v>
      </c>
      <c r="H851" s="144"/>
      <c r="I851" s="145">
        <f t="shared" si="142"/>
        <v>-0.70955185985661695</v>
      </c>
      <c r="J851" s="74" t="s">
        <v>3099</v>
      </c>
      <c r="K851" s="74" t="s">
        <v>3100</v>
      </c>
      <c r="L851" s="74" t="str">
        <f t="shared" si="143"/>
        <v/>
      </c>
      <c r="M851" s="75" t="str">
        <f t="shared" si="144"/>
        <v/>
      </c>
      <c r="N851" s="74" t="str">
        <f t="shared" si="144"/>
        <v/>
      </c>
      <c r="O851" s="74" t="str">
        <f t="shared" si="144"/>
        <v/>
      </c>
      <c r="P851" s="74" t="str">
        <f t="shared" si="144"/>
        <v/>
      </c>
      <c r="Q851" s="76" t="str">
        <f t="shared" si="144"/>
        <v/>
      </c>
      <c r="R851" s="74" t="str">
        <f t="shared" si="144"/>
        <v/>
      </c>
      <c r="S851" s="77">
        <v>4914700</v>
      </c>
      <c r="T851" s="78">
        <v>6754600</v>
      </c>
      <c r="U851" s="78">
        <v>5864000</v>
      </c>
      <c r="V851" s="78">
        <v>7828600</v>
      </c>
      <c r="W851" s="78">
        <v>5715200</v>
      </c>
      <c r="X851" s="79">
        <v>5</v>
      </c>
      <c r="Y851" s="80">
        <v>4606700</v>
      </c>
      <c r="Z851" s="80">
        <v>3818500</v>
      </c>
      <c r="AA851" s="80">
        <v>4067600</v>
      </c>
      <c r="AB851" s="80">
        <v>7529200</v>
      </c>
      <c r="AC851" s="80">
        <v>5718200</v>
      </c>
      <c r="AD851" s="96">
        <v>5</v>
      </c>
      <c r="AE851" s="19">
        <v>22.228672027587901</v>
      </c>
      <c r="AF851" s="19">
        <v>22.6874389648438</v>
      </c>
      <c r="AG851" s="19">
        <v>22.483453750610401</v>
      </c>
      <c r="AH851" s="19">
        <v>22.900321960449201</v>
      </c>
      <c r="AI851" s="19">
        <v>22.446372985839801</v>
      </c>
      <c r="AJ851" s="19">
        <v>22.135301589965799</v>
      </c>
      <c r="AK851" s="19">
        <v>21.864574432373001</v>
      </c>
      <c r="AL851" s="19">
        <v>21.955745697021499</v>
      </c>
      <c r="AM851" s="19">
        <v>22.8440647125244</v>
      </c>
      <c r="AN851" s="19">
        <v>22.447130203247099</v>
      </c>
      <c r="AO851" s="19">
        <v>33.957999999999998</v>
      </c>
      <c r="AP851" s="19">
        <v>313</v>
      </c>
      <c r="AQ851" s="19">
        <v>47.6</v>
      </c>
      <c r="AR851" s="19">
        <v>13</v>
      </c>
      <c r="AS851" s="19">
        <v>47.6</v>
      </c>
      <c r="AT851" s="19">
        <v>47.6</v>
      </c>
      <c r="AU851" s="19">
        <v>0</v>
      </c>
      <c r="AV851" s="19">
        <v>149.41</v>
      </c>
      <c r="AW851" s="19">
        <v>13</v>
      </c>
      <c r="AX851" s="19">
        <v>13</v>
      </c>
      <c r="AY851" s="19">
        <v>13</v>
      </c>
      <c r="AZ851" s="19" t="s">
        <v>43</v>
      </c>
      <c r="BA851" s="19">
        <v>6</v>
      </c>
      <c r="BB851" s="19">
        <v>5</v>
      </c>
      <c r="BC851" s="19">
        <v>4</v>
      </c>
      <c r="BD851" s="19">
        <v>10</v>
      </c>
      <c r="BE851" s="19">
        <v>9</v>
      </c>
      <c r="BF851" s="19">
        <v>9</v>
      </c>
      <c r="BG851" s="19">
        <v>7</v>
      </c>
      <c r="BH851" s="19">
        <v>10</v>
      </c>
      <c r="BI851" s="19">
        <v>9</v>
      </c>
      <c r="BJ851" s="19">
        <v>10</v>
      </c>
      <c r="BK851" s="19">
        <v>313</v>
      </c>
      <c r="BL851" s="19">
        <v>1.18</v>
      </c>
      <c r="BM851" s="19">
        <v>25.2</v>
      </c>
      <c r="BN851" s="19">
        <v>22.4</v>
      </c>
      <c r="BO851" s="19">
        <v>19.8</v>
      </c>
      <c r="BP851" s="19">
        <v>36.1</v>
      </c>
      <c r="BQ851" s="19">
        <v>37.700000000000003</v>
      </c>
      <c r="BR851" s="19">
        <v>35.799999999999997</v>
      </c>
      <c r="BS851" s="19">
        <v>32.9</v>
      </c>
      <c r="BT851" s="19">
        <v>40.6</v>
      </c>
      <c r="BU851" s="19">
        <v>36.4</v>
      </c>
      <c r="BV851" s="19">
        <v>39.6</v>
      </c>
      <c r="BW851" s="19">
        <v>0.70955185985661695</v>
      </c>
      <c r="BX851" s="19">
        <v>0.52375665399239502</v>
      </c>
      <c r="BY851" s="19">
        <v>0.29988861083984403</v>
      </c>
      <c r="BZ851" s="19">
        <v>1.41361297176708</v>
      </c>
    </row>
    <row r="852" spans="1:78" s="38" customFormat="1" x14ac:dyDescent="0.3">
      <c r="A852" s="91">
        <v>850</v>
      </c>
      <c r="B852" s="19" t="s">
        <v>3101</v>
      </c>
      <c r="C852" s="223" t="s">
        <v>3102</v>
      </c>
      <c r="D852" s="177">
        <v>1.1988019938843044</v>
      </c>
      <c r="E852" s="108">
        <f t="shared" si="140"/>
        <v>0.26159338850083341</v>
      </c>
      <c r="F852" s="28">
        <v>0.19534724250912169</v>
      </c>
      <c r="G852" s="129">
        <f t="shared" si="141"/>
        <v>0.70919271482836799</v>
      </c>
      <c r="H852" s="144"/>
      <c r="I852" s="145">
        <f t="shared" si="142"/>
        <v>0.70919271482836799</v>
      </c>
      <c r="J852" s="74" t="s">
        <v>3103</v>
      </c>
      <c r="K852" s="74" t="s">
        <v>3104</v>
      </c>
      <c r="L852" s="74" t="str">
        <f t="shared" si="143"/>
        <v/>
      </c>
      <c r="M852" s="75" t="str">
        <f t="shared" si="144"/>
        <v/>
      </c>
      <c r="N852" s="74" t="str">
        <f t="shared" si="144"/>
        <v/>
      </c>
      <c r="O852" s="74" t="str">
        <f t="shared" si="144"/>
        <v/>
      </c>
      <c r="P852" s="74" t="str">
        <f t="shared" si="144"/>
        <v/>
      </c>
      <c r="Q852" s="76" t="str">
        <f t="shared" si="144"/>
        <v/>
      </c>
      <c r="R852" s="74" t="str">
        <f t="shared" si="144"/>
        <v/>
      </c>
      <c r="S852" s="77">
        <v>12358000</v>
      </c>
      <c r="T852" s="78">
        <v>15486000</v>
      </c>
      <c r="U852" s="78">
        <v>16323000</v>
      </c>
      <c r="V852" s="78">
        <v>25699000</v>
      </c>
      <c r="W852" s="78">
        <v>25626000</v>
      </c>
      <c r="X852" s="79">
        <v>5</v>
      </c>
      <c r="Y852" s="80">
        <v>21588000</v>
      </c>
      <c r="Z852" s="80">
        <v>26651000</v>
      </c>
      <c r="AA852" s="80">
        <v>19653000</v>
      </c>
      <c r="AB852" s="80">
        <v>24188000</v>
      </c>
      <c r="AC852" s="80">
        <v>22396000</v>
      </c>
      <c r="AD852" s="96">
        <v>5</v>
      </c>
      <c r="AE852" s="19">
        <v>23.558942794799801</v>
      </c>
      <c r="AF852" s="19">
        <v>23.8844604492188</v>
      </c>
      <c r="AG852" s="19">
        <v>23.960403442382798</v>
      </c>
      <c r="AH852" s="19">
        <v>24.615209579467798</v>
      </c>
      <c r="AI852" s="19">
        <v>24.61110496521</v>
      </c>
      <c r="AJ852" s="19">
        <v>24.363725662231399</v>
      </c>
      <c r="AK852" s="19">
        <v>24.667686462402301</v>
      </c>
      <c r="AL852" s="19">
        <v>24.228246688842798</v>
      </c>
      <c r="AM852" s="19">
        <v>24.527788162231399</v>
      </c>
      <c r="AN852" s="19">
        <v>24.4167385101318</v>
      </c>
      <c r="AO852" s="19">
        <v>178.09</v>
      </c>
      <c r="AP852" s="19">
        <v>1594</v>
      </c>
      <c r="AQ852" s="19">
        <v>44.4</v>
      </c>
      <c r="AR852" s="19">
        <v>63</v>
      </c>
      <c r="AS852" s="19">
        <v>44.4</v>
      </c>
      <c r="AT852" s="19">
        <v>44.4</v>
      </c>
      <c r="AU852" s="19">
        <v>0</v>
      </c>
      <c r="AV852" s="19">
        <v>323.31</v>
      </c>
      <c r="AW852" s="19">
        <v>63</v>
      </c>
      <c r="AX852" s="19">
        <v>63</v>
      </c>
      <c r="AY852" s="19">
        <v>63</v>
      </c>
      <c r="AZ852" s="19" t="s">
        <v>43</v>
      </c>
      <c r="BA852" s="19">
        <v>28</v>
      </c>
      <c r="BB852" s="19">
        <v>33</v>
      </c>
      <c r="BC852" s="19">
        <v>26</v>
      </c>
      <c r="BD852" s="19">
        <v>37</v>
      </c>
      <c r="BE852" s="19">
        <v>39</v>
      </c>
      <c r="BF852" s="19">
        <v>43</v>
      </c>
      <c r="BG852" s="19">
        <v>52</v>
      </c>
      <c r="BH852" s="19">
        <v>41</v>
      </c>
      <c r="BI852" s="19">
        <v>39</v>
      </c>
      <c r="BJ852" s="19">
        <v>40</v>
      </c>
      <c r="BK852" s="19">
        <v>1594</v>
      </c>
      <c r="BL852" s="19">
        <v>2.52</v>
      </c>
      <c r="BM852" s="19">
        <v>21</v>
      </c>
      <c r="BN852" s="19">
        <v>27.5</v>
      </c>
      <c r="BO852" s="19">
        <v>21.5</v>
      </c>
      <c r="BP852" s="19">
        <v>24.1</v>
      </c>
      <c r="BQ852" s="19">
        <v>27.8</v>
      </c>
      <c r="BR852" s="19">
        <v>31.4</v>
      </c>
      <c r="BS852" s="19">
        <v>37.700000000000003</v>
      </c>
      <c r="BT852" s="19">
        <v>29.8</v>
      </c>
      <c r="BU852" s="19">
        <v>28.9</v>
      </c>
      <c r="BV852" s="19">
        <v>28.5</v>
      </c>
      <c r="BW852" s="19">
        <v>0.70919271482836799</v>
      </c>
      <c r="BX852" s="19">
        <v>0.52359493670886104</v>
      </c>
      <c r="BY852" s="19">
        <v>-0.314812850952148</v>
      </c>
      <c r="BZ852" s="19">
        <v>-1.4130437047444799</v>
      </c>
    </row>
    <row r="853" spans="1:78" s="38" customFormat="1" x14ac:dyDescent="0.3">
      <c r="A853" s="91">
        <v>851</v>
      </c>
      <c r="B853" s="19" t="s">
        <v>3105</v>
      </c>
      <c r="C853" s="223" t="s">
        <v>3106</v>
      </c>
      <c r="D853" s="177">
        <v>0.82576376969886101</v>
      </c>
      <c r="E853" s="108">
        <f t="shared" si="140"/>
        <v>-0.27619897308242819</v>
      </c>
      <c r="F853" s="28">
        <v>0.19569656556445136</v>
      </c>
      <c r="G853" s="129">
        <f t="shared" si="141"/>
        <v>0.70841679605633401</v>
      </c>
      <c r="H853" s="144"/>
      <c r="I853" s="145">
        <f t="shared" si="142"/>
        <v>-0.70841679605633401</v>
      </c>
      <c r="J853" s="74" t="s">
        <v>112</v>
      </c>
      <c r="K853" s="74" t="s">
        <v>113</v>
      </c>
      <c r="L853" s="74" t="str">
        <f t="shared" si="143"/>
        <v/>
      </c>
      <c r="M853" s="75" t="str">
        <f t="shared" ref="M853:R862" si="145">IF(ISNUMBER(FIND(M$2,$J853))=TRUE,M$2,"")</f>
        <v/>
      </c>
      <c r="N853" s="74" t="str">
        <f t="shared" si="145"/>
        <v/>
      </c>
      <c r="O853" s="74" t="str">
        <f t="shared" si="145"/>
        <v/>
      </c>
      <c r="P853" s="74" t="str">
        <f t="shared" si="145"/>
        <v/>
      </c>
      <c r="Q853" s="76" t="str">
        <f t="shared" si="145"/>
        <v/>
      </c>
      <c r="R853" s="74" t="str">
        <f t="shared" si="145"/>
        <v/>
      </c>
      <c r="S853" s="77">
        <v>27933000</v>
      </c>
      <c r="T853" s="78">
        <v>38521000</v>
      </c>
      <c r="U853" s="78">
        <v>42642000</v>
      </c>
      <c r="V853" s="78">
        <v>24776000</v>
      </c>
      <c r="W853" s="78">
        <v>26353000</v>
      </c>
      <c r="X853" s="79">
        <v>5</v>
      </c>
      <c r="Y853" s="80">
        <v>23183000</v>
      </c>
      <c r="Z853" s="80">
        <v>26881000</v>
      </c>
      <c r="AA853" s="80">
        <v>32644000</v>
      </c>
      <c r="AB853" s="80">
        <v>25014000</v>
      </c>
      <c r="AC853" s="80">
        <v>24586000</v>
      </c>
      <c r="AD853" s="96">
        <v>5</v>
      </c>
      <c r="AE853" s="19">
        <v>24.735467910766602</v>
      </c>
      <c r="AF853" s="19">
        <v>25.199142456054702</v>
      </c>
      <c r="AG853" s="19">
        <v>25.345771789550799</v>
      </c>
      <c r="AH853" s="19">
        <v>24.562440872192401</v>
      </c>
      <c r="AI853" s="19">
        <v>24.651464462280298</v>
      </c>
      <c r="AJ853" s="19">
        <v>24.4665641784668</v>
      </c>
      <c r="AK853" s="19">
        <v>24.6800842285156</v>
      </c>
      <c r="AL853" s="19">
        <v>24.960313796997099</v>
      </c>
      <c r="AM853" s="19">
        <v>24.5762329101563</v>
      </c>
      <c r="AN853" s="19">
        <v>24.551334381103501</v>
      </c>
      <c r="AO853" s="19">
        <v>228.84</v>
      </c>
      <c r="AP853" s="19">
        <v>2059</v>
      </c>
      <c r="AQ853" s="19">
        <v>44.8</v>
      </c>
      <c r="AR853" s="19">
        <v>69</v>
      </c>
      <c r="AS853" s="19">
        <v>44.8</v>
      </c>
      <c r="AT853" s="19">
        <v>38.5</v>
      </c>
      <c r="AU853" s="19">
        <v>0</v>
      </c>
      <c r="AV853" s="19">
        <v>323.31</v>
      </c>
      <c r="AW853" s="19">
        <v>81</v>
      </c>
      <c r="AX853" s="19">
        <v>80</v>
      </c>
      <c r="AY853" s="19">
        <v>69</v>
      </c>
      <c r="AZ853" s="19" t="s">
        <v>43</v>
      </c>
      <c r="BA853" s="19">
        <v>34</v>
      </c>
      <c r="BB853" s="19">
        <v>41</v>
      </c>
      <c r="BC853" s="19">
        <v>42</v>
      </c>
      <c r="BD853" s="19">
        <v>50</v>
      </c>
      <c r="BE853" s="19">
        <v>42</v>
      </c>
      <c r="BF853" s="19">
        <v>38</v>
      </c>
      <c r="BG853" s="19">
        <v>42</v>
      </c>
      <c r="BH853" s="19">
        <v>37</v>
      </c>
      <c r="BI853" s="19">
        <v>41</v>
      </c>
      <c r="BJ853" s="19">
        <v>44</v>
      </c>
      <c r="BK853" s="19">
        <v>2059</v>
      </c>
      <c r="BL853" s="19">
        <v>2.62</v>
      </c>
      <c r="BM853" s="19">
        <v>20.8</v>
      </c>
      <c r="BN853" s="19">
        <v>24.7</v>
      </c>
      <c r="BO853" s="19">
        <v>24.3</v>
      </c>
      <c r="BP853" s="19">
        <v>29.6</v>
      </c>
      <c r="BQ853" s="19">
        <v>25.3</v>
      </c>
      <c r="BR853" s="19">
        <v>25.7</v>
      </c>
      <c r="BS853" s="19">
        <v>25.2</v>
      </c>
      <c r="BT853" s="19">
        <v>23.7</v>
      </c>
      <c r="BU853" s="19">
        <v>24.3</v>
      </c>
      <c r="BV853" s="19">
        <v>24.2</v>
      </c>
      <c r="BW853" s="19">
        <v>0.70841679605633401</v>
      </c>
      <c r="BX853" s="19">
        <v>0.52401011378002504</v>
      </c>
      <c r="BY853" s="19">
        <v>0.251951599121092</v>
      </c>
      <c r="BZ853" s="19">
        <v>1.41181362588919</v>
      </c>
    </row>
    <row r="854" spans="1:78" s="38" customFormat="1" x14ac:dyDescent="0.3">
      <c r="A854" s="91">
        <v>852</v>
      </c>
      <c r="B854" s="19" t="s">
        <v>3107</v>
      </c>
      <c r="C854" s="223" t="s">
        <v>3108</v>
      </c>
      <c r="D854" s="177">
        <v>1.2173653634793531</v>
      </c>
      <c r="E854" s="108">
        <f t="shared" si="140"/>
        <v>0.28376222390402095</v>
      </c>
      <c r="F854" s="28">
        <v>0.19681296081859267</v>
      </c>
      <c r="G854" s="129">
        <f t="shared" si="141"/>
        <v>0.70594630515948797</v>
      </c>
      <c r="H854" s="144"/>
      <c r="I854" s="145">
        <f t="shared" si="142"/>
        <v>0.70594630515948797</v>
      </c>
      <c r="J854" s="74" t="s">
        <v>3109</v>
      </c>
      <c r="K854" s="74" t="s">
        <v>3110</v>
      </c>
      <c r="L854" s="74" t="str">
        <f t="shared" si="143"/>
        <v/>
      </c>
      <c r="M854" s="75" t="str">
        <f t="shared" si="145"/>
        <v/>
      </c>
      <c r="N854" s="74" t="str">
        <f t="shared" si="145"/>
        <v/>
      </c>
      <c r="O854" s="74" t="str">
        <f t="shared" si="145"/>
        <v/>
      </c>
      <c r="P854" s="74" t="str">
        <f t="shared" si="145"/>
        <v/>
      </c>
      <c r="Q854" s="76" t="str">
        <f t="shared" si="145"/>
        <v/>
      </c>
      <c r="R854" s="74" t="str">
        <f t="shared" si="145"/>
        <v/>
      </c>
      <c r="S854" s="77">
        <v>8615300</v>
      </c>
      <c r="T854" s="78">
        <v>11665000</v>
      </c>
      <c r="U854" s="78">
        <v>13225000</v>
      </c>
      <c r="V854" s="78">
        <v>8744600</v>
      </c>
      <c r="W854" s="78">
        <v>8702100</v>
      </c>
      <c r="X854" s="79">
        <v>5</v>
      </c>
      <c r="Y854" s="80">
        <v>16274000</v>
      </c>
      <c r="Z854" s="80">
        <v>14073000</v>
      </c>
      <c r="AA854" s="80">
        <v>11993000</v>
      </c>
      <c r="AB854" s="80">
        <v>9054200</v>
      </c>
      <c r="AC854" s="80">
        <v>10633000</v>
      </c>
      <c r="AD854" s="96">
        <v>5</v>
      </c>
      <c r="AE854" s="19">
        <v>23.038469314575199</v>
      </c>
      <c r="AF854" s="19">
        <v>23.475683212280298</v>
      </c>
      <c r="AG854" s="19">
        <v>23.656764984130898</v>
      </c>
      <c r="AH854" s="19">
        <v>23.059961318969702</v>
      </c>
      <c r="AI854" s="19">
        <v>23.052932739257798</v>
      </c>
      <c r="AJ854" s="19">
        <v>23.9560661315918</v>
      </c>
      <c r="AK854" s="19">
        <v>23.746425628662099</v>
      </c>
      <c r="AL854" s="19">
        <v>23.515689849853501</v>
      </c>
      <c r="AM854" s="19">
        <v>23.110155105590799</v>
      </c>
      <c r="AN854" s="19">
        <v>23.342044830322301</v>
      </c>
      <c r="AO854" s="19">
        <v>65.212000000000003</v>
      </c>
      <c r="AP854" s="19">
        <v>589</v>
      </c>
      <c r="AQ854" s="19">
        <v>53.8</v>
      </c>
      <c r="AR854" s="19">
        <v>26</v>
      </c>
      <c r="AS854" s="19">
        <v>53.8</v>
      </c>
      <c r="AT854" s="19">
        <v>53.8</v>
      </c>
      <c r="AU854" s="19">
        <v>0</v>
      </c>
      <c r="AV854" s="19">
        <v>323.31</v>
      </c>
      <c r="AW854" s="19" t="s">
        <v>43</v>
      </c>
      <c r="AX854" s="19" t="s">
        <v>43</v>
      </c>
      <c r="AY854" s="19" t="s">
        <v>43</v>
      </c>
      <c r="AZ854" s="19" t="s">
        <v>43</v>
      </c>
      <c r="BA854" s="19">
        <v>5</v>
      </c>
      <c r="BB854" s="19">
        <v>7</v>
      </c>
      <c r="BC854" s="19">
        <v>9</v>
      </c>
      <c r="BD854" s="19">
        <v>12</v>
      </c>
      <c r="BE854" s="19">
        <v>14</v>
      </c>
      <c r="BF854" s="19">
        <v>17</v>
      </c>
      <c r="BG854" s="19">
        <v>15</v>
      </c>
      <c r="BH854" s="19">
        <v>16</v>
      </c>
      <c r="BI854" s="19">
        <v>12</v>
      </c>
      <c r="BJ854" s="19">
        <v>10</v>
      </c>
      <c r="BK854" s="19" t="s">
        <v>43</v>
      </c>
      <c r="BL854" s="19">
        <v>1.91</v>
      </c>
      <c r="BM854" s="19">
        <v>12.1</v>
      </c>
      <c r="BN854" s="19">
        <v>17.100000000000001</v>
      </c>
      <c r="BO854" s="19">
        <v>25.1</v>
      </c>
      <c r="BP854" s="19">
        <v>19.5</v>
      </c>
      <c r="BQ854" s="19">
        <v>28.4</v>
      </c>
      <c r="BR854" s="19">
        <v>42.4</v>
      </c>
      <c r="BS854" s="19">
        <v>32.799999999999997</v>
      </c>
      <c r="BT854" s="19">
        <v>40.1</v>
      </c>
      <c r="BU854" s="19">
        <v>21.1</v>
      </c>
      <c r="BV854" s="19">
        <v>18.7</v>
      </c>
      <c r="BW854" s="19">
        <v>0.70594630515948797</v>
      </c>
      <c r="BX854" s="19">
        <v>0.52643533123028396</v>
      </c>
      <c r="BY854" s="19">
        <v>-0.277313995361329</v>
      </c>
      <c r="BZ854" s="19">
        <v>-1.4078952839138801</v>
      </c>
    </row>
    <row r="855" spans="1:78" s="38" customFormat="1" x14ac:dyDescent="0.3">
      <c r="A855" s="91">
        <v>853</v>
      </c>
      <c r="B855" s="19" t="s">
        <v>3111</v>
      </c>
      <c r="C855" s="223" t="s">
        <v>3112</v>
      </c>
      <c r="D855" s="177">
        <v>1.2726933313659539</v>
      </c>
      <c r="E855" s="108">
        <f t="shared" si="140"/>
        <v>0.34788482880940763</v>
      </c>
      <c r="F855" s="28">
        <v>0.19683554752777069</v>
      </c>
      <c r="G855" s="129">
        <f t="shared" si="141"/>
        <v>0.7058964673830801</v>
      </c>
      <c r="H855" s="144"/>
      <c r="I855" s="145">
        <f t="shared" si="142"/>
        <v>0.7058964673830801</v>
      </c>
      <c r="J855" s="74"/>
      <c r="K855" s="74"/>
      <c r="L855" s="74" t="str">
        <f t="shared" si="143"/>
        <v/>
      </c>
      <c r="M855" s="75" t="str">
        <f t="shared" si="145"/>
        <v/>
      </c>
      <c r="N855" s="74" t="str">
        <f t="shared" si="145"/>
        <v/>
      </c>
      <c r="O855" s="74" t="str">
        <f t="shared" si="145"/>
        <v/>
      </c>
      <c r="P855" s="74" t="str">
        <f t="shared" si="145"/>
        <v/>
      </c>
      <c r="Q855" s="76" t="str">
        <f t="shared" si="145"/>
        <v/>
      </c>
      <c r="R855" s="74" t="str">
        <f t="shared" si="145"/>
        <v/>
      </c>
      <c r="S855" s="77">
        <v>1982700</v>
      </c>
      <c r="T855" s="78">
        <v>920810</v>
      </c>
      <c r="U855" s="78">
        <v>1266700</v>
      </c>
      <c r="V855" s="78">
        <v>1509800</v>
      </c>
      <c r="W855" s="78">
        <v>3265900</v>
      </c>
      <c r="X855" s="79">
        <v>5</v>
      </c>
      <c r="Y855" s="80">
        <v>2106600</v>
      </c>
      <c r="Z855" s="80">
        <v>2729400</v>
      </c>
      <c r="AA855" s="80">
        <v>2414200</v>
      </c>
      <c r="AB855" s="80">
        <v>2446900</v>
      </c>
      <c r="AC855" s="80">
        <v>1688300</v>
      </c>
      <c r="AD855" s="96">
        <v>5</v>
      </c>
      <c r="AE855" s="19">
        <v>20.9190349578857</v>
      </c>
      <c r="AF855" s="19">
        <v>19.812543869018601</v>
      </c>
      <c r="AG855" s="19">
        <v>20.2726440429688</v>
      </c>
      <c r="AH855" s="19">
        <v>20.525926589965799</v>
      </c>
      <c r="AI855" s="19">
        <v>21.6390495300293</v>
      </c>
      <c r="AJ855" s="19">
        <v>21.006484985351602</v>
      </c>
      <c r="AK855" s="19">
        <v>21.380151748657202</v>
      </c>
      <c r="AL855" s="19">
        <v>21.2031135559082</v>
      </c>
      <c r="AM855" s="19">
        <v>21.2225246429443</v>
      </c>
      <c r="AN855" s="19">
        <v>20.687139511108398</v>
      </c>
      <c r="AO855" s="19">
        <v>61.741999999999997</v>
      </c>
      <c r="AP855" s="19">
        <v>551</v>
      </c>
      <c r="AQ855" s="19">
        <v>20.3</v>
      </c>
      <c r="AR855" s="19">
        <v>9</v>
      </c>
      <c r="AS855" s="19">
        <v>20.3</v>
      </c>
      <c r="AT855" s="19">
        <v>20.3</v>
      </c>
      <c r="AU855" s="19">
        <v>0</v>
      </c>
      <c r="AV855" s="19">
        <v>115.08</v>
      </c>
      <c r="AW855" s="19">
        <v>9</v>
      </c>
      <c r="AX855" s="19">
        <v>9</v>
      </c>
      <c r="AY855" s="19">
        <v>9</v>
      </c>
      <c r="AZ855" s="19" t="s">
        <v>43</v>
      </c>
      <c r="BA855" s="19">
        <v>3</v>
      </c>
      <c r="BB855" s="19">
        <v>3</v>
      </c>
      <c r="BC855" s="19">
        <v>3</v>
      </c>
      <c r="BD855" s="19">
        <v>5</v>
      </c>
      <c r="BE855" s="19">
        <v>5</v>
      </c>
      <c r="BF855" s="19">
        <v>5</v>
      </c>
      <c r="BG855" s="19">
        <v>5</v>
      </c>
      <c r="BH855" s="19">
        <v>6</v>
      </c>
      <c r="BI855" s="19">
        <v>5</v>
      </c>
      <c r="BJ855" s="19">
        <v>3</v>
      </c>
      <c r="BK855" s="19">
        <v>551</v>
      </c>
      <c r="BL855" s="19">
        <v>1.85</v>
      </c>
      <c r="BM855" s="19">
        <v>9.3000000000000007</v>
      </c>
      <c r="BN855" s="19">
        <v>9.3000000000000007</v>
      </c>
      <c r="BO855" s="19">
        <v>8.3000000000000007</v>
      </c>
      <c r="BP855" s="19">
        <v>12.9</v>
      </c>
      <c r="BQ855" s="19">
        <v>12.7</v>
      </c>
      <c r="BR855" s="19">
        <v>12.7</v>
      </c>
      <c r="BS855" s="19">
        <v>12.7</v>
      </c>
      <c r="BT855" s="19">
        <v>15.1</v>
      </c>
      <c r="BU855" s="19">
        <v>12.7</v>
      </c>
      <c r="BV855" s="19">
        <v>8.3000000000000007</v>
      </c>
      <c r="BW855" s="19">
        <v>0.70589646738307998</v>
      </c>
      <c r="BX855" s="19">
        <v>0.52615384615384597</v>
      </c>
      <c r="BY855" s="19">
        <v>-0.46604309082031398</v>
      </c>
      <c r="BZ855" s="19">
        <v>-1.40781620962187</v>
      </c>
    </row>
    <row r="856" spans="1:78" s="38" customFormat="1" x14ac:dyDescent="0.3">
      <c r="A856" s="91">
        <v>854</v>
      </c>
      <c r="B856" s="19" t="s">
        <v>3113</v>
      </c>
      <c r="C856" s="223" t="s">
        <v>3114</v>
      </c>
      <c r="D856" s="177">
        <v>0.77237820874705276</v>
      </c>
      <c r="E856" s="108">
        <f t="shared" si="140"/>
        <v>-0.37262063305354087</v>
      </c>
      <c r="F856" s="28">
        <v>0.19729725031368908</v>
      </c>
      <c r="G856" s="129">
        <f t="shared" si="141"/>
        <v>0.70487896736774402</v>
      </c>
      <c r="H856" s="144"/>
      <c r="I856" s="145">
        <f t="shared" si="142"/>
        <v>-0.70487896736774402</v>
      </c>
      <c r="J856" s="74" t="s">
        <v>3115</v>
      </c>
      <c r="K856" s="74" t="s">
        <v>3116</v>
      </c>
      <c r="L856" s="74" t="str">
        <f t="shared" si="143"/>
        <v/>
      </c>
      <c r="M856" s="75" t="str">
        <f t="shared" si="145"/>
        <v/>
      </c>
      <c r="N856" s="74" t="str">
        <f t="shared" si="145"/>
        <v/>
      </c>
      <c r="O856" s="74" t="str">
        <f t="shared" si="145"/>
        <v/>
      </c>
      <c r="P856" s="74" t="str">
        <f t="shared" si="145"/>
        <v/>
      </c>
      <c r="Q856" s="76" t="str">
        <f t="shared" si="145"/>
        <v/>
      </c>
      <c r="R856" s="74" t="str">
        <f t="shared" si="145"/>
        <v/>
      </c>
      <c r="S856" s="77">
        <v>5667700</v>
      </c>
      <c r="T856" s="78">
        <v>5630600</v>
      </c>
      <c r="U856" s="78">
        <v>6206800</v>
      </c>
      <c r="V856" s="78">
        <v>3014800</v>
      </c>
      <c r="W856" s="78">
        <v>3570500</v>
      </c>
      <c r="X856" s="79">
        <v>5</v>
      </c>
      <c r="Y856" s="80">
        <v>4451200</v>
      </c>
      <c r="Z856" s="80">
        <v>3915900</v>
      </c>
      <c r="AA856" s="80">
        <v>4118100</v>
      </c>
      <c r="AB856" s="80">
        <v>3157300</v>
      </c>
      <c r="AC856" s="80">
        <v>2964400</v>
      </c>
      <c r="AD856" s="96">
        <v>5</v>
      </c>
      <c r="AE856" s="19">
        <v>22.434331893920898</v>
      </c>
      <c r="AF856" s="19">
        <v>22.424858093261701</v>
      </c>
      <c r="AG856" s="19">
        <v>22.5654182434082</v>
      </c>
      <c r="AH856" s="19">
        <v>21.5236301422119</v>
      </c>
      <c r="AI856" s="19">
        <v>21.767694473266602</v>
      </c>
      <c r="AJ856" s="19">
        <v>22.085762023925799</v>
      </c>
      <c r="AK856" s="19">
        <v>21.900913238525401</v>
      </c>
      <c r="AL856" s="19">
        <v>21.973546981811499</v>
      </c>
      <c r="AM856" s="19">
        <v>21.590259552001999</v>
      </c>
      <c r="AN856" s="19">
        <v>21.499309539794901</v>
      </c>
      <c r="AO856" s="19">
        <v>103.87</v>
      </c>
      <c r="AP856" s="19">
        <v>941</v>
      </c>
      <c r="AQ856" s="19">
        <v>37.4</v>
      </c>
      <c r="AR856" s="19">
        <v>25</v>
      </c>
      <c r="AS856" s="19">
        <v>37.4</v>
      </c>
      <c r="AT856" s="19">
        <v>37.4</v>
      </c>
      <c r="AU856" s="19">
        <v>0</v>
      </c>
      <c r="AV856" s="19">
        <v>143.01</v>
      </c>
      <c r="AW856" s="19">
        <v>25</v>
      </c>
      <c r="AX856" s="19">
        <v>25</v>
      </c>
      <c r="AY856" s="19">
        <v>25</v>
      </c>
      <c r="AZ856" s="19" t="s">
        <v>43</v>
      </c>
      <c r="BA856" s="19">
        <v>11</v>
      </c>
      <c r="BB856" s="19">
        <v>15</v>
      </c>
      <c r="BC856" s="19">
        <v>14</v>
      </c>
      <c r="BD856" s="19">
        <v>4</v>
      </c>
      <c r="BE856" s="19">
        <v>6</v>
      </c>
      <c r="BF856" s="19">
        <v>13</v>
      </c>
      <c r="BG856" s="19">
        <v>11</v>
      </c>
      <c r="BH856" s="19">
        <v>11</v>
      </c>
      <c r="BI856" s="19">
        <v>8</v>
      </c>
      <c r="BJ856" s="19">
        <v>8</v>
      </c>
      <c r="BK856" s="19">
        <v>941</v>
      </c>
      <c r="BL856" s="19">
        <v>2.0499999999999998</v>
      </c>
      <c r="BM856" s="19">
        <v>15.3</v>
      </c>
      <c r="BN856" s="19">
        <v>23.3</v>
      </c>
      <c r="BO856" s="19">
        <v>23.2</v>
      </c>
      <c r="BP856" s="19">
        <v>4</v>
      </c>
      <c r="BQ856" s="19">
        <v>6.8</v>
      </c>
      <c r="BR856" s="19">
        <v>17.899999999999999</v>
      </c>
      <c r="BS856" s="19">
        <v>15.8</v>
      </c>
      <c r="BT856" s="19">
        <v>16</v>
      </c>
      <c r="BU856" s="19">
        <v>8.3000000000000007</v>
      </c>
      <c r="BV856" s="19">
        <v>9.6</v>
      </c>
      <c r="BW856" s="19">
        <v>0.70487896736774402</v>
      </c>
      <c r="BX856" s="19">
        <v>0.52687657430730495</v>
      </c>
      <c r="BY856" s="19">
        <v>0.33322830200195203</v>
      </c>
      <c r="BZ856" s="19">
        <v>1.4062015609791001</v>
      </c>
    </row>
    <row r="857" spans="1:78" s="38" customFormat="1" x14ac:dyDescent="0.3">
      <c r="A857" s="91">
        <v>855</v>
      </c>
      <c r="B857" s="19" t="s">
        <v>3117</v>
      </c>
      <c r="C857" s="223" t="s">
        <v>3118</v>
      </c>
      <c r="D857" s="177">
        <v>1.1597571888494227</v>
      </c>
      <c r="E857" s="108">
        <f t="shared" si="140"/>
        <v>0.21382278887821501</v>
      </c>
      <c r="F857" s="28">
        <v>0.19792230596256738</v>
      </c>
      <c r="G857" s="129">
        <f t="shared" si="141"/>
        <v>0.70350525778677897</v>
      </c>
      <c r="H857" s="144"/>
      <c r="I857" s="145">
        <f t="shared" si="142"/>
        <v>0.70350525778677897</v>
      </c>
      <c r="J857" s="74" t="s">
        <v>3119</v>
      </c>
      <c r="K857" s="74" t="s">
        <v>3120</v>
      </c>
      <c r="L857" s="74" t="str">
        <f t="shared" si="143"/>
        <v/>
      </c>
      <c r="M857" s="75" t="str">
        <f t="shared" si="145"/>
        <v/>
      </c>
      <c r="N857" s="74" t="str">
        <f t="shared" si="145"/>
        <v/>
      </c>
      <c r="O857" s="74" t="str">
        <f t="shared" si="145"/>
        <v/>
      </c>
      <c r="P857" s="74" t="str">
        <f t="shared" si="145"/>
        <v/>
      </c>
      <c r="Q857" s="76" t="str">
        <f t="shared" si="145"/>
        <v/>
      </c>
      <c r="R857" s="74" t="str">
        <f t="shared" si="145"/>
        <v/>
      </c>
      <c r="S857" s="77">
        <v>12562000</v>
      </c>
      <c r="T857" s="78">
        <v>17129000</v>
      </c>
      <c r="U857" s="78">
        <v>18125000</v>
      </c>
      <c r="V857" s="78">
        <v>9829100</v>
      </c>
      <c r="W857" s="78">
        <v>11528000</v>
      </c>
      <c r="X857" s="79">
        <v>5</v>
      </c>
      <c r="Y857" s="80">
        <v>13980000</v>
      </c>
      <c r="Z857" s="80">
        <v>17660000</v>
      </c>
      <c r="AA857" s="80">
        <v>15990000</v>
      </c>
      <c r="AB857" s="80">
        <v>16364000</v>
      </c>
      <c r="AC857" s="80">
        <v>16230000</v>
      </c>
      <c r="AD857" s="96">
        <v>5</v>
      </c>
      <c r="AE857" s="19">
        <v>23.582563400268601</v>
      </c>
      <c r="AF857" s="19">
        <v>24.0299377441406</v>
      </c>
      <c r="AG857" s="19">
        <v>24.111476898193398</v>
      </c>
      <c r="AH857" s="19">
        <v>23.2286281585693</v>
      </c>
      <c r="AI857" s="19">
        <v>23.4586391448975</v>
      </c>
      <c r="AJ857" s="19">
        <v>23.736860275268601</v>
      </c>
      <c r="AK857" s="19">
        <v>24.073982238769499</v>
      </c>
      <c r="AL857" s="19">
        <v>23.930665969848601</v>
      </c>
      <c r="AM857" s="19">
        <v>23.9640216827393</v>
      </c>
      <c r="AN857" s="19">
        <v>23.9521598815918</v>
      </c>
      <c r="AO857" s="19">
        <v>46.237000000000002</v>
      </c>
      <c r="AP857" s="19">
        <v>419</v>
      </c>
      <c r="AQ857" s="19">
        <v>49.2</v>
      </c>
      <c r="AR857" s="19">
        <v>17</v>
      </c>
      <c r="AS857" s="19">
        <v>49.2</v>
      </c>
      <c r="AT857" s="19">
        <v>49.2</v>
      </c>
      <c r="AU857" s="19">
        <v>0</v>
      </c>
      <c r="AV857" s="19">
        <v>323.31</v>
      </c>
      <c r="AW857" s="19">
        <v>17</v>
      </c>
      <c r="AX857" s="19">
        <v>17</v>
      </c>
      <c r="AY857" s="19">
        <v>17</v>
      </c>
      <c r="AZ857" s="19" t="s">
        <v>43</v>
      </c>
      <c r="BA857" s="19">
        <v>9</v>
      </c>
      <c r="BB857" s="19">
        <v>10</v>
      </c>
      <c r="BC857" s="19">
        <v>11</v>
      </c>
      <c r="BD857" s="19">
        <v>9</v>
      </c>
      <c r="BE857" s="19">
        <v>12</v>
      </c>
      <c r="BF857" s="19">
        <v>11</v>
      </c>
      <c r="BG857" s="19">
        <v>10</v>
      </c>
      <c r="BH857" s="19">
        <v>12</v>
      </c>
      <c r="BI857" s="19">
        <v>13</v>
      </c>
      <c r="BJ857" s="19">
        <v>12</v>
      </c>
      <c r="BK857" s="19">
        <v>419</v>
      </c>
      <c r="BL857" s="19">
        <v>1.1599999999999999</v>
      </c>
      <c r="BM857" s="19">
        <v>35.799999999999997</v>
      </c>
      <c r="BN857" s="19">
        <v>38.9</v>
      </c>
      <c r="BO857" s="19">
        <v>36</v>
      </c>
      <c r="BP857" s="19">
        <v>30.5</v>
      </c>
      <c r="BQ857" s="19">
        <v>37</v>
      </c>
      <c r="BR857" s="19">
        <v>41.5</v>
      </c>
      <c r="BS857" s="19">
        <v>38.9</v>
      </c>
      <c r="BT857" s="19">
        <v>43.7</v>
      </c>
      <c r="BU857" s="19">
        <v>40.1</v>
      </c>
      <c r="BV857" s="19">
        <v>37.200000000000003</v>
      </c>
      <c r="BW857" s="19">
        <v>0.70350525778677897</v>
      </c>
      <c r="BX857" s="19">
        <v>0.52767316153362698</v>
      </c>
      <c r="BY857" s="19">
        <v>-0.249288940429686</v>
      </c>
      <c r="BZ857" s="19">
        <v>-1.4040208964324501</v>
      </c>
    </row>
    <row r="858" spans="1:78" s="38" customFormat="1" x14ac:dyDescent="0.3">
      <c r="A858" s="91">
        <v>856</v>
      </c>
      <c r="B858" s="19" t="s">
        <v>3121</v>
      </c>
      <c r="C858" s="223" t="s">
        <v>3122</v>
      </c>
      <c r="D858" s="177">
        <v>0.82037662122441146</v>
      </c>
      <c r="E858" s="108">
        <f t="shared" si="140"/>
        <v>-0.28564171584896009</v>
      </c>
      <c r="F858" s="28">
        <v>0.19885068363658612</v>
      </c>
      <c r="G858" s="129">
        <f t="shared" si="141"/>
        <v>0.70147291159735403</v>
      </c>
      <c r="H858" s="144"/>
      <c r="I858" s="145">
        <f t="shared" si="142"/>
        <v>-0.70147291159735403</v>
      </c>
      <c r="J858" s="74" t="s">
        <v>3123</v>
      </c>
      <c r="K858" s="74" t="s">
        <v>3124</v>
      </c>
      <c r="L858" s="74" t="str">
        <f t="shared" si="143"/>
        <v/>
      </c>
      <c r="M858" s="75" t="str">
        <f t="shared" si="145"/>
        <v/>
      </c>
      <c r="N858" s="74" t="str">
        <f t="shared" si="145"/>
        <v/>
      </c>
      <c r="O858" s="74" t="str">
        <f t="shared" si="145"/>
        <v/>
      </c>
      <c r="P858" s="74" t="str">
        <f t="shared" si="145"/>
        <v/>
      </c>
      <c r="Q858" s="76" t="str">
        <f t="shared" si="145"/>
        <v/>
      </c>
      <c r="R858" s="74" t="str">
        <f t="shared" si="145"/>
        <v/>
      </c>
      <c r="S858" s="77">
        <v>5497600</v>
      </c>
      <c r="T858" s="78">
        <v>3853200</v>
      </c>
      <c r="U858" s="78">
        <v>3847400</v>
      </c>
      <c r="V858" s="78">
        <v>6136700</v>
      </c>
      <c r="W858" s="78">
        <v>3595300</v>
      </c>
      <c r="X858" s="79">
        <v>5</v>
      </c>
      <c r="Y858" s="80">
        <v>3029000</v>
      </c>
      <c r="Z858" s="80">
        <v>3191700</v>
      </c>
      <c r="AA858" s="80">
        <v>3983300</v>
      </c>
      <c r="AB858" s="80">
        <v>4200200</v>
      </c>
      <c r="AC858" s="80">
        <v>4407200</v>
      </c>
      <c r="AD858" s="96">
        <v>5</v>
      </c>
      <c r="AE858" s="19">
        <v>22.3903713226318</v>
      </c>
      <c r="AF858" s="19">
        <v>21.877626419067401</v>
      </c>
      <c r="AG858" s="19">
        <v>21.875452041626001</v>
      </c>
      <c r="AH858" s="19">
        <v>22.5490322113037</v>
      </c>
      <c r="AI858" s="19">
        <v>21.777681350708001</v>
      </c>
      <c r="AJ858" s="19">
        <v>21.530410766601602</v>
      </c>
      <c r="AK858" s="19">
        <v>21.605894088745099</v>
      </c>
      <c r="AL858" s="19">
        <v>21.925533294677699</v>
      </c>
      <c r="AM858" s="19">
        <v>22.002027511596701</v>
      </c>
      <c r="AN858" s="19">
        <v>22.0714302062988</v>
      </c>
      <c r="AO858" s="19">
        <v>16.327000000000002</v>
      </c>
      <c r="AP858" s="19">
        <v>149</v>
      </c>
      <c r="AQ858" s="19">
        <v>40.9</v>
      </c>
      <c r="AR858" s="19">
        <v>8</v>
      </c>
      <c r="AS858" s="19">
        <v>40.9</v>
      </c>
      <c r="AT858" s="19">
        <v>40.9</v>
      </c>
      <c r="AU858" s="19">
        <v>0</v>
      </c>
      <c r="AV858" s="19">
        <v>98.713999999999999</v>
      </c>
      <c r="AW858" s="19">
        <v>8</v>
      </c>
      <c r="AX858" s="19">
        <v>8</v>
      </c>
      <c r="AY858" s="19">
        <v>8</v>
      </c>
      <c r="AZ858" s="19" t="s">
        <v>43</v>
      </c>
      <c r="BA858" s="19">
        <v>3</v>
      </c>
      <c r="BB858" s="19">
        <v>4</v>
      </c>
      <c r="BC858" s="19">
        <v>4</v>
      </c>
      <c r="BD858" s="19">
        <v>6</v>
      </c>
      <c r="BE858" s="19">
        <v>5</v>
      </c>
      <c r="BF858" s="19">
        <v>3</v>
      </c>
      <c r="BG858" s="19">
        <v>2</v>
      </c>
      <c r="BH858" s="19">
        <v>3</v>
      </c>
      <c r="BI858" s="19">
        <v>8</v>
      </c>
      <c r="BJ858" s="19">
        <v>7</v>
      </c>
      <c r="BK858" s="19">
        <v>149</v>
      </c>
      <c r="BL858" s="19">
        <v>1.26</v>
      </c>
      <c r="BM858" s="19">
        <v>22.8</v>
      </c>
      <c r="BN858" s="19">
        <v>28.9</v>
      </c>
      <c r="BO858" s="19">
        <v>28.9</v>
      </c>
      <c r="BP858" s="19">
        <v>36.200000000000003</v>
      </c>
      <c r="BQ858" s="19">
        <v>36.200000000000003</v>
      </c>
      <c r="BR858" s="19">
        <v>28.9</v>
      </c>
      <c r="BS858" s="19">
        <v>15.4</v>
      </c>
      <c r="BT858" s="19">
        <v>28.9</v>
      </c>
      <c r="BU858" s="19">
        <v>40.9</v>
      </c>
      <c r="BV858" s="19">
        <v>36.200000000000003</v>
      </c>
      <c r="BW858" s="19">
        <v>0.70147291159735403</v>
      </c>
      <c r="BX858" s="19">
        <v>0.52913425345043896</v>
      </c>
      <c r="BY858" s="19">
        <v>0.26697349548339799</v>
      </c>
      <c r="BZ858" s="19">
        <v>1.4007930964466599</v>
      </c>
    </row>
    <row r="859" spans="1:78" s="38" customFormat="1" x14ac:dyDescent="0.3">
      <c r="A859" s="91">
        <v>857</v>
      </c>
      <c r="B859" s="19" t="s">
        <v>3125</v>
      </c>
      <c r="C859" s="223" t="s">
        <v>3126</v>
      </c>
      <c r="D859" s="177">
        <v>1.1795651950013732</v>
      </c>
      <c r="E859" s="108">
        <f t="shared" si="140"/>
        <v>0.23825515906559533</v>
      </c>
      <c r="F859" s="28">
        <v>0.19908064770678779</v>
      </c>
      <c r="G859" s="129">
        <f t="shared" si="141"/>
        <v>0.70097095495319905</v>
      </c>
      <c r="H859" s="144"/>
      <c r="I859" s="145">
        <f t="shared" si="142"/>
        <v>0.70097095495319905</v>
      </c>
      <c r="J859" s="74" t="s">
        <v>3127</v>
      </c>
      <c r="K859" s="74" t="s">
        <v>3128</v>
      </c>
      <c r="L859" s="74" t="str">
        <f t="shared" si="143"/>
        <v>GO:0003729;GO:0005730</v>
      </c>
      <c r="M859" s="75" t="str">
        <f t="shared" si="145"/>
        <v/>
      </c>
      <c r="N859" s="74" t="str">
        <f t="shared" si="145"/>
        <v/>
      </c>
      <c r="O859" s="74" t="str">
        <f t="shared" si="145"/>
        <v>GO:0003729</v>
      </c>
      <c r="P859" s="74" t="str">
        <f t="shared" si="145"/>
        <v>GO:0005730</v>
      </c>
      <c r="Q859" s="76" t="str">
        <f t="shared" si="145"/>
        <v/>
      </c>
      <c r="R859" s="74" t="str">
        <f t="shared" si="145"/>
        <v/>
      </c>
      <c r="S859" s="77">
        <v>49514000</v>
      </c>
      <c r="T859" s="78">
        <v>44486000</v>
      </c>
      <c r="U859" s="78">
        <v>55521000</v>
      </c>
      <c r="V859" s="78">
        <v>46713000</v>
      </c>
      <c r="W859" s="78">
        <v>36790000</v>
      </c>
      <c r="X859" s="79">
        <v>5</v>
      </c>
      <c r="Y859" s="80">
        <v>55904000</v>
      </c>
      <c r="Z859" s="80">
        <v>69461000</v>
      </c>
      <c r="AA859" s="80">
        <v>60313000</v>
      </c>
      <c r="AB859" s="80">
        <v>41321000</v>
      </c>
      <c r="AC859" s="80">
        <v>47868000</v>
      </c>
      <c r="AD859" s="96">
        <v>5</v>
      </c>
      <c r="AE859" s="19">
        <v>25.561332702636701</v>
      </c>
      <c r="AF859" s="19">
        <v>25.4068489074707</v>
      </c>
      <c r="AG859" s="19">
        <v>25.7265300750732</v>
      </c>
      <c r="AH859" s="19">
        <v>25.477321624755898</v>
      </c>
      <c r="AI859" s="19">
        <v>25.132810592651399</v>
      </c>
      <c r="AJ859" s="19">
        <v>25.736448287963899</v>
      </c>
      <c r="AK859" s="19">
        <v>26.049699783325199</v>
      </c>
      <c r="AL859" s="19">
        <v>25.8459663391113</v>
      </c>
      <c r="AM859" s="19">
        <v>25.300371170043899</v>
      </c>
      <c r="AN859" s="19">
        <v>25.512557983398398</v>
      </c>
      <c r="AO859" s="19">
        <v>46.863999999999997</v>
      </c>
      <c r="AP859" s="19">
        <v>427</v>
      </c>
      <c r="AQ859" s="19">
        <v>69.3</v>
      </c>
      <c r="AR859" s="19">
        <v>26</v>
      </c>
      <c r="AS859" s="19">
        <v>69.3</v>
      </c>
      <c r="AT859" s="19">
        <v>69.3</v>
      </c>
      <c r="AU859" s="19">
        <v>0</v>
      </c>
      <c r="AV859" s="19">
        <v>323.31</v>
      </c>
      <c r="AW859" s="19">
        <v>27</v>
      </c>
      <c r="AX859" s="19">
        <v>26</v>
      </c>
      <c r="AY859" s="19">
        <v>26</v>
      </c>
      <c r="AZ859" s="19" t="s">
        <v>43</v>
      </c>
      <c r="BA859" s="19">
        <v>21</v>
      </c>
      <c r="BB859" s="19">
        <v>21</v>
      </c>
      <c r="BC859" s="19">
        <v>18</v>
      </c>
      <c r="BD859" s="19">
        <v>15</v>
      </c>
      <c r="BE859" s="19">
        <v>15</v>
      </c>
      <c r="BF859" s="19">
        <v>23</v>
      </c>
      <c r="BG859" s="19">
        <v>22</v>
      </c>
      <c r="BH859" s="19">
        <v>23</v>
      </c>
      <c r="BI859" s="19">
        <v>15</v>
      </c>
      <c r="BJ859" s="19">
        <v>14</v>
      </c>
      <c r="BK859" s="19">
        <v>427</v>
      </c>
      <c r="BL859" s="19">
        <v>1.29</v>
      </c>
      <c r="BM859" s="19">
        <v>61.6</v>
      </c>
      <c r="BN859" s="19">
        <v>60.9</v>
      </c>
      <c r="BO859" s="19">
        <v>55.3</v>
      </c>
      <c r="BP859" s="19">
        <v>40</v>
      </c>
      <c r="BQ859" s="19">
        <v>40.5</v>
      </c>
      <c r="BR859" s="19">
        <v>60.4</v>
      </c>
      <c r="BS859" s="19">
        <v>58.3</v>
      </c>
      <c r="BT859" s="19">
        <v>62.8</v>
      </c>
      <c r="BU859" s="19">
        <v>39.6</v>
      </c>
      <c r="BV859" s="19">
        <v>38.9</v>
      </c>
      <c r="BW859" s="19">
        <v>0.70097095495319905</v>
      </c>
      <c r="BX859" s="19">
        <v>0.52938934169278995</v>
      </c>
      <c r="BY859" s="19">
        <v>-0.22803993225097599</v>
      </c>
      <c r="BZ859" s="19">
        <v>-1.3999955873210601</v>
      </c>
    </row>
    <row r="860" spans="1:78" s="38" customFormat="1" x14ac:dyDescent="0.3">
      <c r="A860" s="91">
        <v>858</v>
      </c>
      <c r="B860" s="19" t="s">
        <v>3129</v>
      </c>
      <c r="C860" s="223" t="s">
        <v>3130</v>
      </c>
      <c r="D860" s="177">
        <v>1.2371635668364533</v>
      </c>
      <c r="E860" s="108">
        <f t="shared" si="140"/>
        <v>0.3070362533164786</v>
      </c>
      <c r="F860" s="28">
        <v>0.19924383646012492</v>
      </c>
      <c r="G860" s="129">
        <f t="shared" si="141"/>
        <v>0.70061510447518305</v>
      </c>
      <c r="H860" s="144"/>
      <c r="I860" s="145">
        <f t="shared" si="142"/>
        <v>0.70061510447518305</v>
      </c>
      <c r="J860" s="74" t="s">
        <v>80</v>
      </c>
      <c r="K860" s="74" t="s">
        <v>81</v>
      </c>
      <c r="L860" s="74" t="str">
        <f t="shared" si="143"/>
        <v/>
      </c>
      <c r="M860" s="75" t="str">
        <f t="shared" si="145"/>
        <v/>
      </c>
      <c r="N860" s="74" t="str">
        <f t="shared" si="145"/>
        <v/>
      </c>
      <c r="O860" s="74" t="str">
        <f t="shared" si="145"/>
        <v/>
      </c>
      <c r="P860" s="74" t="str">
        <f t="shared" si="145"/>
        <v/>
      </c>
      <c r="Q860" s="76" t="str">
        <f t="shared" si="145"/>
        <v/>
      </c>
      <c r="R860" s="74" t="str">
        <f t="shared" si="145"/>
        <v/>
      </c>
      <c r="S860" s="77">
        <v>2355100</v>
      </c>
      <c r="T860" s="78">
        <v>3529400</v>
      </c>
      <c r="U860" s="78">
        <v>2941800</v>
      </c>
      <c r="V860" s="78">
        <v>5479400</v>
      </c>
      <c r="W860" s="78">
        <v>5464200</v>
      </c>
      <c r="X860" s="79">
        <v>5</v>
      </c>
      <c r="Y860" s="80">
        <v>5984200</v>
      </c>
      <c r="Z860" s="80">
        <v>4304500</v>
      </c>
      <c r="AA860" s="80">
        <v>5512500</v>
      </c>
      <c r="AB860" s="80">
        <v>4621700</v>
      </c>
      <c r="AC860" s="80">
        <v>4035700</v>
      </c>
      <c r="AD860" s="96">
        <v>5</v>
      </c>
      <c r="AE860" s="19">
        <v>21.167356491088899</v>
      </c>
      <c r="AF860" s="19">
        <v>21.750991821289102</v>
      </c>
      <c r="AG860" s="19">
        <v>21.488267898559599</v>
      </c>
      <c r="AH860" s="19">
        <v>22.385585784912099</v>
      </c>
      <c r="AI860" s="19">
        <v>22.381578445434599</v>
      </c>
      <c r="AJ860" s="19">
        <v>22.5127277374268</v>
      </c>
      <c r="AK860" s="19">
        <v>22.0374145507813</v>
      </c>
      <c r="AL860" s="19">
        <v>22.3942756652832</v>
      </c>
      <c r="AM860" s="19">
        <v>22.139991760253899</v>
      </c>
      <c r="AN860" s="19">
        <v>21.9443874359131</v>
      </c>
      <c r="AO860" s="19">
        <v>166.05</v>
      </c>
      <c r="AP860" s="19">
        <v>1509</v>
      </c>
      <c r="AQ860" s="19">
        <v>18.3</v>
      </c>
      <c r="AR860" s="19">
        <v>22</v>
      </c>
      <c r="AS860" s="19">
        <v>18.3</v>
      </c>
      <c r="AT860" s="19">
        <v>18.3</v>
      </c>
      <c r="AU860" s="19">
        <v>0</v>
      </c>
      <c r="AV860" s="19">
        <v>36.881999999999998</v>
      </c>
      <c r="AW860" s="19">
        <v>22</v>
      </c>
      <c r="AX860" s="19">
        <v>22</v>
      </c>
      <c r="AY860" s="19">
        <v>22</v>
      </c>
      <c r="AZ860" s="19" t="s">
        <v>43</v>
      </c>
      <c r="BA860" s="19">
        <v>7</v>
      </c>
      <c r="BB860" s="19">
        <v>5</v>
      </c>
      <c r="BC860" s="19">
        <v>5</v>
      </c>
      <c r="BD860" s="19">
        <v>7</v>
      </c>
      <c r="BE860" s="19">
        <v>4</v>
      </c>
      <c r="BF860" s="19">
        <v>17</v>
      </c>
      <c r="BG860" s="19">
        <v>17</v>
      </c>
      <c r="BH860" s="19">
        <v>16</v>
      </c>
      <c r="BI860" s="19">
        <v>10</v>
      </c>
      <c r="BJ860" s="19">
        <v>11</v>
      </c>
      <c r="BK860" s="19">
        <v>1509</v>
      </c>
      <c r="BL860" s="19">
        <v>2.39</v>
      </c>
      <c r="BM860" s="19">
        <v>5</v>
      </c>
      <c r="BN860" s="19">
        <v>4</v>
      </c>
      <c r="BO860" s="19">
        <v>4.4000000000000004</v>
      </c>
      <c r="BP860" s="19">
        <v>5</v>
      </c>
      <c r="BQ860" s="19">
        <v>3.4</v>
      </c>
      <c r="BR860" s="19">
        <v>14.4</v>
      </c>
      <c r="BS860" s="19">
        <v>14.9</v>
      </c>
      <c r="BT860" s="19">
        <v>14.3</v>
      </c>
      <c r="BU860" s="19">
        <v>8.9</v>
      </c>
      <c r="BV860" s="19">
        <v>8.5</v>
      </c>
      <c r="BW860" s="19">
        <v>0.70061510447518305</v>
      </c>
      <c r="BX860" s="19">
        <v>0.52950877192982504</v>
      </c>
      <c r="BY860" s="19">
        <v>-0.37100334167480398</v>
      </c>
      <c r="BZ860" s="19">
        <v>-1.3994301408647001</v>
      </c>
    </row>
    <row r="861" spans="1:78" s="38" customFormat="1" x14ac:dyDescent="0.3">
      <c r="A861" s="91">
        <v>859</v>
      </c>
      <c r="B861" s="19" t="s">
        <v>3131</v>
      </c>
      <c r="C861" s="223" t="s">
        <v>3132</v>
      </c>
      <c r="D861" s="177">
        <v>1.2847969758364672</v>
      </c>
      <c r="E861" s="108">
        <f t="shared" si="140"/>
        <v>0.36154040214682964</v>
      </c>
      <c r="F861" s="28">
        <v>0.20015997416678843</v>
      </c>
      <c r="G861" s="129">
        <f t="shared" si="141"/>
        <v>0.698622763701924</v>
      </c>
      <c r="H861" s="144"/>
      <c r="I861" s="145">
        <f t="shared" si="142"/>
        <v>0.698622763701924</v>
      </c>
      <c r="J861" s="74" t="s">
        <v>3133</v>
      </c>
      <c r="K861" s="74" t="s">
        <v>3134</v>
      </c>
      <c r="L861" s="74" t="str">
        <f t="shared" si="143"/>
        <v/>
      </c>
      <c r="M861" s="75" t="str">
        <f t="shared" si="145"/>
        <v/>
      </c>
      <c r="N861" s="74" t="str">
        <f t="shared" si="145"/>
        <v/>
      </c>
      <c r="O861" s="74" t="str">
        <f t="shared" si="145"/>
        <v/>
      </c>
      <c r="P861" s="74" t="str">
        <f t="shared" si="145"/>
        <v/>
      </c>
      <c r="Q861" s="76" t="str">
        <f t="shared" si="145"/>
        <v/>
      </c>
      <c r="R861" s="74" t="str">
        <f t="shared" si="145"/>
        <v/>
      </c>
      <c r="S861" s="77">
        <v>1744800</v>
      </c>
      <c r="T861" s="78">
        <v>3462300</v>
      </c>
      <c r="U861" s="78">
        <v>4748700</v>
      </c>
      <c r="V861" s="78">
        <v>2774500</v>
      </c>
      <c r="W861" s="78">
        <v>2718600</v>
      </c>
      <c r="X861" s="79">
        <v>5</v>
      </c>
      <c r="Y861" s="80">
        <v>4244000</v>
      </c>
      <c r="Z861" s="80">
        <v>4880600</v>
      </c>
      <c r="AA861" s="80">
        <v>4805500</v>
      </c>
      <c r="AB861" s="80">
        <v>2847700</v>
      </c>
      <c r="AC861" s="80">
        <v>3070900</v>
      </c>
      <c r="AD861" s="96">
        <v>5</v>
      </c>
      <c r="AE861" s="19">
        <v>20.7346305847168</v>
      </c>
      <c r="AF861" s="19">
        <v>21.7232990264893</v>
      </c>
      <c r="AG861" s="19">
        <v>22.179101943969702</v>
      </c>
      <c r="AH861" s="19">
        <v>21.4037971496582</v>
      </c>
      <c r="AI861" s="19">
        <v>21.374431610107401</v>
      </c>
      <c r="AJ861" s="19">
        <v>22.016992568969702</v>
      </c>
      <c r="AK861" s="19">
        <v>22.2186279296875</v>
      </c>
      <c r="AL861" s="19">
        <v>22.196254730224599</v>
      </c>
      <c r="AM861" s="19">
        <v>21.4413661956787</v>
      </c>
      <c r="AN861" s="19">
        <v>21.550230026245099</v>
      </c>
      <c r="AO861" s="19">
        <v>50.119</v>
      </c>
      <c r="AP861" s="19">
        <v>447</v>
      </c>
      <c r="AQ861" s="19">
        <v>62</v>
      </c>
      <c r="AR861" s="19">
        <v>18</v>
      </c>
      <c r="AS861" s="19">
        <v>62</v>
      </c>
      <c r="AT861" s="19">
        <v>62</v>
      </c>
      <c r="AU861" s="19">
        <v>0</v>
      </c>
      <c r="AV861" s="19">
        <v>225.34</v>
      </c>
      <c r="AW861" s="19">
        <v>18</v>
      </c>
      <c r="AX861" s="19">
        <v>18</v>
      </c>
      <c r="AY861" s="19">
        <v>18</v>
      </c>
      <c r="AZ861" s="19" t="s">
        <v>43</v>
      </c>
      <c r="BA861" s="19">
        <v>3</v>
      </c>
      <c r="BB861" s="19">
        <v>6</v>
      </c>
      <c r="BC861" s="19">
        <v>6</v>
      </c>
      <c r="BD861" s="19">
        <v>5</v>
      </c>
      <c r="BE861" s="19">
        <v>7</v>
      </c>
      <c r="BF861" s="19">
        <v>11</v>
      </c>
      <c r="BG861" s="19">
        <v>8</v>
      </c>
      <c r="BH861" s="19">
        <v>10</v>
      </c>
      <c r="BI861" s="19">
        <v>6</v>
      </c>
      <c r="BJ861" s="19">
        <v>6</v>
      </c>
      <c r="BK861" s="19">
        <v>447</v>
      </c>
      <c r="BL861" s="19">
        <v>1.22</v>
      </c>
      <c r="BM861" s="19">
        <v>8.1</v>
      </c>
      <c r="BN861" s="19">
        <v>24.2</v>
      </c>
      <c r="BO861" s="19">
        <v>21.9</v>
      </c>
      <c r="BP861" s="19">
        <v>13.4</v>
      </c>
      <c r="BQ861" s="19">
        <v>27.3</v>
      </c>
      <c r="BR861" s="19">
        <v>47.7</v>
      </c>
      <c r="BS861" s="19">
        <v>29.5</v>
      </c>
      <c r="BT861" s="19">
        <v>43.6</v>
      </c>
      <c r="BU861" s="19">
        <v>14.3</v>
      </c>
      <c r="BV861" s="19">
        <v>19.5</v>
      </c>
      <c r="BW861" s="19">
        <v>0.698622763701924</v>
      </c>
      <c r="BX861" s="19">
        <v>0.53114196372733002</v>
      </c>
      <c r="BY861" s="19">
        <v>-0.40164222717284997</v>
      </c>
      <c r="BZ861" s="19">
        <v>-1.3962632209482899</v>
      </c>
    </row>
    <row r="862" spans="1:78" s="38" customFormat="1" x14ac:dyDescent="0.3">
      <c r="A862" s="91">
        <v>860</v>
      </c>
      <c r="B862" s="19" t="s">
        <v>3135</v>
      </c>
      <c r="C862" s="223" t="s">
        <v>1148</v>
      </c>
      <c r="D862" s="177">
        <v>1.1955018438421379</v>
      </c>
      <c r="E862" s="108">
        <f t="shared" si="140"/>
        <v>0.25761635514352432</v>
      </c>
      <c r="F862" s="28">
        <v>0.20067948658282983</v>
      </c>
      <c r="G862" s="129">
        <f t="shared" si="141"/>
        <v>0.697497018739209</v>
      </c>
      <c r="H862" s="144"/>
      <c r="I862" s="145">
        <f t="shared" si="142"/>
        <v>0.697497018739209</v>
      </c>
      <c r="J862" s="74" t="s">
        <v>1038</v>
      </c>
      <c r="K862" s="74" t="s">
        <v>1039</v>
      </c>
      <c r="L862" s="74" t="str">
        <f t="shared" si="143"/>
        <v/>
      </c>
      <c r="M862" s="75" t="str">
        <f t="shared" si="145"/>
        <v/>
      </c>
      <c r="N862" s="74" t="str">
        <f t="shared" si="145"/>
        <v/>
      </c>
      <c r="O862" s="74" t="str">
        <f t="shared" si="145"/>
        <v/>
      </c>
      <c r="P862" s="74" t="str">
        <f t="shared" si="145"/>
        <v/>
      </c>
      <c r="Q862" s="76" t="str">
        <f t="shared" si="145"/>
        <v/>
      </c>
      <c r="R862" s="74" t="str">
        <f t="shared" si="145"/>
        <v/>
      </c>
      <c r="S862" s="77">
        <v>9530700</v>
      </c>
      <c r="T862" s="78">
        <v>13258000</v>
      </c>
      <c r="U862" s="78">
        <v>15804000</v>
      </c>
      <c r="V862" s="78">
        <v>23305000</v>
      </c>
      <c r="W862" s="78">
        <v>18722000</v>
      </c>
      <c r="X862" s="79">
        <v>5</v>
      </c>
      <c r="Y862" s="80">
        <v>20369000</v>
      </c>
      <c r="Z862" s="80">
        <v>17678000</v>
      </c>
      <c r="AA862" s="80">
        <v>20019000</v>
      </c>
      <c r="AB862" s="80">
        <v>17150000</v>
      </c>
      <c r="AC862" s="80">
        <v>21165000</v>
      </c>
      <c r="AD862" s="96">
        <v>5</v>
      </c>
      <c r="AE862" s="19">
        <v>23.184150695800799</v>
      </c>
      <c r="AF862" s="19">
        <v>23.6603603363037</v>
      </c>
      <c r="AG862" s="19">
        <v>23.9137859344482</v>
      </c>
      <c r="AH862" s="19">
        <v>24.474136352539102</v>
      </c>
      <c r="AI862" s="19">
        <v>24.158231735229499</v>
      </c>
      <c r="AJ862" s="19">
        <v>24.279870986938501</v>
      </c>
      <c r="AK862" s="19">
        <v>24.0754508972168</v>
      </c>
      <c r="AL862" s="19">
        <v>24.254865646362301</v>
      </c>
      <c r="AM862" s="19">
        <v>24.0317058563232</v>
      </c>
      <c r="AN862" s="19">
        <v>24.335176467895501</v>
      </c>
      <c r="AO862" s="19">
        <v>25.119</v>
      </c>
      <c r="AP862" s="19">
        <v>223</v>
      </c>
      <c r="AQ862" s="19">
        <v>59.2</v>
      </c>
      <c r="AR862" s="19">
        <v>12</v>
      </c>
      <c r="AS862" s="19">
        <v>59.2</v>
      </c>
      <c r="AT862" s="19">
        <v>59.2</v>
      </c>
      <c r="AU862" s="19">
        <v>0</v>
      </c>
      <c r="AV862" s="19">
        <v>323.31</v>
      </c>
      <c r="AW862" s="19">
        <v>12</v>
      </c>
      <c r="AX862" s="19">
        <v>12</v>
      </c>
      <c r="AY862" s="19">
        <v>12</v>
      </c>
      <c r="AZ862" s="19" t="s">
        <v>43</v>
      </c>
      <c r="BA862" s="19">
        <v>7</v>
      </c>
      <c r="BB862" s="19">
        <v>8</v>
      </c>
      <c r="BC862" s="19">
        <v>9</v>
      </c>
      <c r="BD862" s="19">
        <v>10</v>
      </c>
      <c r="BE862" s="19">
        <v>9</v>
      </c>
      <c r="BF862" s="19">
        <v>8</v>
      </c>
      <c r="BG862" s="19">
        <v>8</v>
      </c>
      <c r="BH862" s="19">
        <v>7</v>
      </c>
      <c r="BI862" s="19">
        <v>8</v>
      </c>
      <c r="BJ862" s="19">
        <v>11</v>
      </c>
      <c r="BK862" s="19">
        <v>223</v>
      </c>
      <c r="BL862" s="19">
        <v>1.1200000000000001</v>
      </c>
      <c r="BM862" s="19">
        <v>34.5</v>
      </c>
      <c r="BN862" s="19">
        <v>46.2</v>
      </c>
      <c r="BO862" s="19">
        <v>52</v>
      </c>
      <c r="BP862" s="19">
        <v>53.8</v>
      </c>
      <c r="BQ862" s="19">
        <v>52</v>
      </c>
      <c r="BR862" s="19">
        <v>46.2</v>
      </c>
      <c r="BS862" s="19">
        <v>46.2</v>
      </c>
      <c r="BT862" s="19">
        <v>46.2</v>
      </c>
      <c r="BU862" s="19">
        <v>49.3</v>
      </c>
      <c r="BV862" s="19">
        <v>56.5</v>
      </c>
      <c r="BW862" s="19">
        <v>0.697497018739209</v>
      </c>
      <c r="BX862" s="19">
        <v>0.531593008739076</v>
      </c>
      <c r="BY862" s="19">
        <v>-0.31728096008300699</v>
      </c>
      <c r="BZ862" s="19">
        <v>-1.3944729752701399</v>
      </c>
    </row>
    <row r="863" spans="1:78" s="38" customFormat="1" x14ac:dyDescent="0.3">
      <c r="A863" s="91">
        <v>861</v>
      </c>
      <c r="B863" s="19" t="s">
        <v>3136</v>
      </c>
      <c r="C863" s="223" t="s">
        <v>1017</v>
      </c>
      <c r="D863" s="177">
        <v>1.2224826616294622</v>
      </c>
      <c r="E863" s="108">
        <f t="shared" si="140"/>
        <v>0.28981400369810068</v>
      </c>
      <c r="F863" s="28">
        <v>0.2007368630842484</v>
      </c>
      <c r="G863" s="129">
        <f t="shared" si="141"/>
        <v>0.69737286685477595</v>
      </c>
      <c r="H863" s="144"/>
      <c r="I863" s="145">
        <f t="shared" si="142"/>
        <v>0.69737286685477595</v>
      </c>
      <c r="J863" s="74" t="s">
        <v>3137</v>
      </c>
      <c r="K863" s="74" t="s">
        <v>3138</v>
      </c>
      <c r="L863" s="74" t="str">
        <f t="shared" si="143"/>
        <v/>
      </c>
      <c r="M863" s="75" t="str">
        <f t="shared" ref="M863:R872" si="146">IF(ISNUMBER(FIND(M$2,$J863))=TRUE,M$2,"")</f>
        <v/>
      </c>
      <c r="N863" s="74" t="str">
        <f t="shared" si="146"/>
        <v/>
      </c>
      <c r="O863" s="74" t="str">
        <f t="shared" si="146"/>
        <v/>
      </c>
      <c r="P863" s="74" t="str">
        <f t="shared" si="146"/>
        <v/>
      </c>
      <c r="Q863" s="76" t="str">
        <f t="shared" si="146"/>
        <v/>
      </c>
      <c r="R863" s="74" t="str">
        <f t="shared" si="146"/>
        <v/>
      </c>
      <c r="S863" s="77">
        <v>104880000</v>
      </c>
      <c r="T863" s="78">
        <v>110760000</v>
      </c>
      <c r="U863" s="78">
        <v>105410000</v>
      </c>
      <c r="V863" s="78">
        <v>90772000</v>
      </c>
      <c r="W863" s="78">
        <v>95867000</v>
      </c>
      <c r="X863" s="79">
        <v>5</v>
      </c>
      <c r="Y863" s="80">
        <v>162650000</v>
      </c>
      <c r="Z863" s="80">
        <v>135190000</v>
      </c>
      <c r="AA863" s="80">
        <v>139200000</v>
      </c>
      <c r="AB863" s="80">
        <v>99612000</v>
      </c>
      <c r="AC863" s="80">
        <v>83989000</v>
      </c>
      <c r="AD863" s="96">
        <v>5</v>
      </c>
      <c r="AE863" s="19">
        <v>26.6441650390625</v>
      </c>
      <c r="AF863" s="19">
        <v>26.722862243652301</v>
      </c>
      <c r="AG863" s="19">
        <v>26.651435852050799</v>
      </c>
      <c r="AH863" s="19">
        <v>26.435743331909201</v>
      </c>
      <c r="AI863" s="19">
        <v>26.514530181884801</v>
      </c>
      <c r="AJ863" s="19">
        <v>27.277194976806602</v>
      </c>
      <c r="AK863" s="19">
        <v>27.010414123535199</v>
      </c>
      <c r="AL863" s="19">
        <v>27.052583694458001</v>
      </c>
      <c r="AM863" s="19">
        <v>26.569816589355501</v>
      </c>
      <c r="AN863" s="19">
        <v>26.323696136474599</v>
      </c>
      <c r="AO863" s="19">
        <v>69.087000000000003</v>
      </c>
      <c r="AP863" s="19">
        <v>624</v>
      </c>
      <c r="AQ863" s="19">
        <v>67.099999999999994</v>
      </c>
      <c r="AR863" s="19">
        <v>37</v>
      </c>
      <c r="AS863" s="19">
        <v>67.099999999999994</v>
      </c>
      <c r="AT863" s="19">
        <v>67.099999999999994</v>
      </c>
      <c r="AU863" s="19">
        <v>0</v>
      </c>
      <c r="AV863" s="19">
        <v>323.31</v>
      </c>
      <c r="AW863" s="19">
        <v>37</v>
      </c>
      <c r="AX863" s="19">
        <v>37</v>
      </c>
      <c r="AY863" s="19">
        <v>37</v>
      </c>
      <c r="AZ863" s="19" t="s">
        <v>43</v>
      </c>
      <c r="BA863" s="19">
        <v>27</v>
      </c>
      <c r="BB863" s="19">
        <v>26</v>
      </c>
      <c r="BC863" s="19">
        <v>27</v>
      </c>
      <c r="BD863" s="19">
        <v>27</v>
      </c>
      <c r="BE863" s="19">
        <v>30</v>
      </c>
      <c r="BF863" s="19">
        <v>29</v>
      </c>
      <c r="BG863" s="19">
        <v>27</v>
      </c>
      <c r="BH863" s="19">
        <v>29</v>
      </c>
      <c r="BI863" s="19">
        <v>29</v>
      </c>
      <c r="BJ863" s="19">
        <v>26</v>
      </c>
      <c r="BK863" s="19">
        <v>624</v>
      </c>
      <c r="BL863" s="19">
        <v>1.82</v>
      </c>
      <c r="BM863" s="19">
        <v>52.2</v>
      </c>
      <c r="BN863" s="19">
        <v>54.8</v>
      </c>
      <c r="BO863" s="19">
        <v>55.1</v>
      </c>
      <c r="BP863" s="19">
        <v>49.5</v>
      </c>
      <c r="BQ863" s="19">
        <v>53.2</v>
      </c>
      <c r="BR863" s="19">
        <v>55.1</v>
      </c>
      <c r="BS863" s="19">
        <v>52.9</v>
      </c>
      <c r="BT863" s="19">
        <v>53</v>
      </c>
      <c r="BU863" s="19">
        <v>51.4</v>
      </c>
      <c r="BV863" s="19">
        <v>49.8</v>
      </c>
      <c r="BW863" s="19">
        <v>0.69737286685477595</v>
      </c>
      <c r="BX863" s="19">
        <v>0.53137866500311903</v>
      </c>
      <c r="BY863" s="19">
        <v>-0.25299377441406201</v>
      </c>
      <c r="BZ863" s="19">
        <v>-1.3942755030508001</v>
      </c>
    </row>
    <row r="864" spans="1:78" s="38" customFormat="1" x14ac:dyDescent="0.3">
      <c r="A864" s="91">
        <v>862</v>
      </c>
      <c r="B864" s="19" t="s">
        <v>3139</v>
      </c>
      <c r="C864" s="223" t="s">
        <v>76</v>
      </c>
      <c r="D864" s="177">
        <v>0.73422443270127447</v>
      </c>
      <c r="E864" s="108">
        <f t="shared" si="140"/>
        <v>-0.44570697125558134</v>
      </c>
      <c r="F864" s="28">
        <v>0.20121881403061842</v>
      </c>
      <c r="G864" s="129">
        <f t="shared" si="141"/>
        <v>0.69633141502923002</v>
      </c>
      <c r="H864" s="144"/>
      <c r="I864" s="145">
        <f t="shared" si="142"/>
        <v>-0.69633141502923002</v>
      </c>
      <c r="J864" s="74" t="s">
        <v>1489</v>
      </c>
      <c r="K864" s="74" t="s">
        <v>1490</v>
      </c>
      <c r="L864" s="74" t="str">
        <f t="shared" si="143"/>
        <v/>
      </c>
      <c r="M864" s="75" t="str">
        <f t="shared" si="146"/>
        <v/>
      </c>
      <c r="N864" s="74" t="str">
        <f t="shared" si="146"/>
        <v/>
      </c>
      <c r="O864" s="74" t="str">
        <f t="shared" si="146"/>
        <v/>
      </c>
      <c r="P864" s="74" t="str">
        <f t="shared" si="146"/>
        <v/>
      </c>
      <c r="Q864" s="76" t="str">
        <f t="shared" si="146"/>
        <v/>
      </c>
      <c r="R864" s="74" t="str">
        <f t="shared" si="146"/>
        <v/>
      </c>
      <c r="S864" s="77">
        <v>10828000</v>
      </c>
      <c r="T864" s="78">
        <v>7683500</v>
      </c>
      <c r="U864" s="78">
        <v>7107600</v>
      </c>
      <c r="V864" s="78">
        <v>4690200</v>
      </c>
      <c r="W864" s="78">
        <v>4112600</v>
      </c>
      <c r="X864" s="79">
        <v>5</v>
      </c>
      <c r="Y864" s="80">
        <v>4645000</v>
      </c>
      <c r="Z864" s="80">
        <v>4606000</v>
      </c>
      <c r="AA864" s="80">
        <v>4713100</v>
      </c>
      <c r="AB864" s="80">
        <v>5783600</v>
      </c>
      <c r="AC864" s="80">
        <v>5525700</v>
      </c>
      <c r="AD864" s="96">
        <v>5</v>
      </c>
      <c r="AE864" s="19">
        <v>23.368263244628899</v>
      </c>
      <c r="AF864" s="19">
        <v>22.873332977294901</v>
      </c>
      <c r="AG864" s="19">
        <v>22.760931015014599</v>
      </c>
      <c r="AH864" s="19">
        <v>22.161218643188501</v>
      </c>
      <c r="AI864" s="19">
        <v>21.9716186523438</v>
      </c>
      <c r="AJ864" s="19">
        <v>22.1472473144531</v>
      </c>
      <c r="AK864" s="19">
        <v>22.135082244873001</v>
      </c>
      <c r="AL864" s="19">
        <v>22.1682453155518</v>
      </c>
      <c r="AM864" s="19">
        <v>22.463537216186499</v>
      </c>
      <c r="AN864" s="19">
        <v>22.39772605896</v>
      </c>
      <c r="AO864" s="19">
        <v>96.194000000000003</v>
      </c>
      <c r="AP864" s="19">
        <v>881</v>
      </c>
      <c r="AQ864" s="19">
        <v>35.200000000000003</v>
      </c>
      <c r="AR864" s="19">
        <v>26</v>
      </c>
      <c r="AS864" s="19">
        <v>35.200000000000003</v>
      </c>
      <c r="AT864" s="19">
        <v>35.200000000000003</v>
      </c>
      <c r="AU864" s="19">
        <v>0</v>
      </c>
      <c r="AV864" s="19">
        <v>108.25</v>
      </c>
      <c r="AW864" s="19">
        <v>26</v>
      </c>
      <c r="AX864" s="19">
        <v>26</v>
      </c>
      <c r="AY864" s="19">
        <v>26</v>
      </c>
      <c r="AZ864" s="19" t="s">
        <v>43</v>
      </c>
      <c r="BA864" s="19">
        <v>12</v>
      </c>
      <c r="BB864" s="19">
        <v>13</v>
      </c>
      <c r="BC864" s="19">
        <v>16</v>
      </c>
      <c r="BD864" s="19">
        <v>15</v>
      </c>
      <c r="BE864" s="19">
        <v>13</v>
      </c>
      <c r="BF864" s="19">
        <v>13</v>
      </c>
      <c r="BG864" s="19">
        <v>10</v>
      </c>
      <c r="BH864" s="19">
        <v>11</v>
      </c>
      <c r="BI864" s="19">
        <v>17</v>
      </c>
      <c r="BJ864" s="19">
        <v>13</v>
      </c>
      <c r="BK864" s="19">
        <v>881</v>
      </c>
      <c r="BL864" s="19">
        <v>2.4300000000000002</v>
      </c>
      <c r="BM864" s="19">
        <v>15.7</v>
      </c>
      <c r="BN864" s="19">
        <v>20.3</v>
      </c>
      <c r="BO864" s="19">
        <v>25.2</v>
      </c>
      <c r="BP864" s="19">
        <v>24.3</v>
      </c>
      <c r="BQ864" s="19">
        <v>18.2</v>
      </c>
      <c r="BR864" s="19">
        <v>20.100000000000001</v>
      </c>
      <c r="BS864" s="19">
        <v>13.7</v>
      </c>
      <c r="BT864" s="19">
        <v>16.100000000000001</v>
      </c>
      <c r="BU864" s="19">
        <v>25.5</v>
      </c>
      <c r="BV864" s="19">
        <v>18</v>
      </c>
      <c r="BW864" s="19">
        <v>0.69633141502923002</v>
      </c>
      <c r="BX864" s="19">
        <v>0.53213208722741401</v>
      </c>
      <c r="BY864" s="19">
        <v>0.36470527648926099</v>
      </c>
      <c r="BZ864" s="19">
        <v>1.3926187159483601</v>
      </c>
    </row>
    <row r="865" spans="1:78" s="38" customFormat="1" x14ac:dyDescent="0.3">
      <c r="A865" s="91">
        <v>863</v>
      </c>
      <c r="B865" s="19" t="s">
        <v>3140</v>
      </c>
      <c r="C865" s="223" t="s">
        <v>3141</v>
      </c>
      <c r="D865" s="177">
        <v>1.1932337338401464</v>
      </c>
      <c r="E865" s="108">
        <f t="shared" si="140"/>
        <v>0.25487666970827638</v>
      </c>
      <c r="F865" s="28">
        <v>0.20157483100702361</v>
      </c>
      <c r="G865" s="129">
        <f t="shared" si="141"/>
        <v>0.69556369562508902</v>
      </c>
      <c r="H865" s="144"/>
      <c r="I865" s="145">
        <f t="shared" si="142"/>
        <v>0.69556369562508902</v>
      </c>
      <c r="J865" s="74" t="s">
        <v>378</v>
      </c>
      <c r="K865" s="74" t="s">
        <v>379</v>
      </c>
      <c r="L865" s="74" t="str">
        <f t="shared" si="143"/>
        <v>GO:0005730</v>
      </c>
      <c r="M865" s="75" t="str">
        <f t="shared" si="146"/>
        <v/>
      </c>
      <c r="N865" s="74" t="str">
        <f t="shared" si="146"/>
        <v/>
      </c>
      <c r="O865" s="74" t="str">
        <f t="shared" si="146"/>
        <v/>
      </c>
      <c r="P865" s="74" t="str">
        <f t="shared" si="146"/>
        <v>GO:0005730</v>
      </c>
      <c r="Q865" s="76" t="str">
        <f t="shared" si="146"/>
        <v/>
      </c>
      <c r="R865" s="74" t="str">
        <f t="shared" si="146"/>
        <v/>
      </c>
      <c r="S865" s="77">
        <v>3833800</v>
      </c>
      <c r="T865" s="78">
        <v>4449300</v>
      </c>
      <c r="U865" s="78">
        <v>3714400</v>
      </c>
      <c r="V865" s="78">
        <v>3009500</v>
      </c>
      <c r="W865" s="78">
        <v>4276900</v>
      </c>
      <c r="X865" s="79">
        <v>5</v>
      </c>
      <c r="Y865" s="80">
        <v>5229500</v>
      </c>
      <c r="Z865" s="80">
        <v>5581000</v>
      </c>
      <c r="AA865" s="80">
        <v>4961700</v>
      </c>
      <c r="AB865" s="80">
        <v>3956100</v>
      </c>
      <c r="AC865" s="80">
        <v>3281900</v>
      </c>
      <c r="AD865" s="96">
        <v>5</v>
      </c>
      <c r="AE865" s="19">
        <v>21.870344161987301</v>
      </c>
      <c r="AF865" s="19">
        <v>22.085147857666001</v>
      </c>
      <c r="AG865" s="19">
        <v>21.8246974945068</v>
      </c>
      <c r="AH865" s="19">
        <v>21.521091461181602</v>
      </c>
      <c r="AI865" s="19">
        <v>22.028133392333999</v>
      </c>
      <c r="AJ865" s="19">
        <v>22.318241119384801</v>
      </c>
      <c r="AK865" s="19">
        <v>22.412092208862301</v>
      </c>
      <c r="AL865" s="19">
        <v>22.242403030395501</v>
      </c>
      <c r="AM865" s="19">
        <v>21.915647506713899</v>
      </c>
      <c r="AN865" s="19">
        <v>21.6460990905762</v>
      </c>
      <c r="AO865" s="19">
        <v>42.732999999999997</v>
      </c>
      <c r="AP865" s="19">
        <v>388</v>
      </c>
      <c r="AQ865" s="19">
        <v>49.7</v>
      </c>
      <c r="AR865" s="19">
        <v>13</v>
      </c>
      <c r="AS865" s="19">
        <v>49.7</v>
      </c>
      <c r="AT865" s="19">
        <v>49.7</v>
      </c>
      <c r="AU865" s="19">
        <v>0</v>
      </c>
      <c r="AV865" s="19">
        <v>202.25</v>
      </c>
      <c r="AW865" s="19">
        <v>13</v>
      </c>
      <c r="AX865" s="19">
        <v>13</v>
      </c>
      <c r="AY865" s="19">
        <v>13</v>
      </c>
      <c r="AZ865" s="19" t="s">
        <v>43</v>
      </c>
      <c r="BA865" s="19">
        <v>6</v>
      </c>
      <c r="BB865" s="19">
        <v>5</v>
      </c>
      <c r="BC865" s="19">
        <v>8</v>
      </c>
      <c r="BD865" s="19">
        <v>9</v>
      </c>
      <c r="BE865" s="19">
        <v>6</v>
      </c>
      <c r="BF865" s="19">
        <v>9</v>
      </c>
      <c r="BG865" s="19">
        <v>9</v>
      </c>
      <c r="BH865" s="19">
        <v>10</v>
      </c>
      <c r="BI865" s="19">
        <v>7</v>
      </c>
      <c r="BJ865" s="19">
        <v>8</v>
      </c>
      <c r="BK865" s="19">
        <v>388</v>
      </c>
      <c r="BL865" s="19">
        <v>1.21</v>
      </c>
      <c r="BM865" s="19">
        <v>24.7</v>
      </c>
      <c r="BN865" s="19">
        <v>17.8</v>
      </c>
      <c r="BO865" s="19">
        <v>29.9</v>
      </c>
      <c r="BP865" s="19">
        <v>34.299999999999997</v>
      </c>
      <c r="BQ865" s="19">
        <v>24.2</v>
      </c>
      <c r="BR865" s="19">
        <v>37.1</v>
      </c>
      <c r="BS865" s="19">
        <v>35.299999999999997</v>
      </c>
      <c r="BT865" s="19">
        <v>39.4</v>
      </c>
      <c r="BU865" s="19">
        <v>26</v>
      </c>
      <c r="BV865" s="19">
        <v>26.5</v>
      </c>
      <c r="BW865" s="19">
        <v>0.69556369562508902</v>
      </c>
      <c r="BX865" s="19">
        <v>0.532313432835821</v>
      </c>
      <c r="BY865" s="19">
        <v>-0.24101371765136601</v>
      </c>
      <c r="BZ865" s="19">
        <v>-1.39139706712748</v>
      </c>
    </row>
    <row r="866" spans="1:78" s="38" customFormat="1" x14ac:dyDescent="0.3">
      <c r="A866" s="91">
        <v>864</v>
      </c>
      <c r="B866" s="19" t="s">
        <v>3142</v>
      </c>
      <c r="C866" s="223" t="s">
        <v>3098</v>
      </c>
      <c r="D866" s="177">
        <v>0.88591327465260716</v>
      </c>
      <c r="E866" s="108">
        <f t="shared" si="140"/>
        <v>-0.17476261998127607</v>
      </c>
      <c r="F866" s="28">
        <v>0.20177692231590014</v>
      </c>
      <c r="G866" s="129">
        <f t="shared" si="141"/>
        <v>0.69512850650340197</v>
      </c>
      <c r="H866" s="144"/>
      <c r="I866" s="145">
        <f t="shared" si="142"/>
        <v>-0.69512850650340197</v>
      </c>
      <c r="J866" s="74" t="s">
        <v>3143</v>
      </c>
      <c r="K866" s="74" t="s">
        <v>3144</v>
      </c>
      <c r="L866" s="74" t="str">
        <f t="shared" si="143"/>
        <v/>
      </c>
      <c r="M866" s="75" t="str">
        <f t="shared" si="146"/>
        <v/>
      </c>
      <c r="N866" s="74" t="str">
        <f t="shared" si="146"/>
        <v/>
      </c>
      <c r="O866" s="74" t="str">
        <f t="shared" si="146"/>
        <v/>
      </c>
      <c r="P866" s="74" t="str">
        <f t="shared" si="146"/>
        <v/>
      </c>
      <c r="Q866" s="76" t="str">
        <f t="shared" si="146"/>
        <v/>
      </c>
      <c r="R866" s="74" t="str">
        <f t="shared" si="146"/>
        <v/>
      </c>
      <c r="S866" s="77">
        <v>335680000</v>
      </c>
      <c r="T866" s="78">
        <v>402390000</v>
      </c>
      <c r="U866" s="78">
        <v>371540000</v>
      </c>
      <c r="V866" s="78">
        <v>375970000</v>
      </c>
      <c r="W866" s="78">
        <v>304900000</v>
      </c>
      <c r="X866" s="79">
        <v>5</v>
      </c>
      <c r="Y866" s="80">
        <v>296110000</v>
      </c>
      <c r="Z866" s="80">
        <v>426490000</v>
      </c>
      <c r="AA866" s="80">
        <v>305290000</v>
      </c>
      <c r="AB866" s="80">
        <v>270390000</v>
      </c>
      <c r="AC866" s="80">
        <v>287930000</v>
      </c>
      <c r="AD866" s="96">
        <v>5</v>
      </c>
      <c r="AE866" s="19">
        <v>28.322511672973601</v>
      </c>
      <c r="AF866" s="19">
        <v>28.584018707275401</v>
      </c>
      <c r="AG866" s="19">
        <v>28.4689426422119</v>
      </c>
      <c r="AH866" s="19">
        <v>28.486042022705099</v>
      </c>
      <c r="AI866" s="19">
        <v>28.183761596679702</v>
      </c>
      <c r="AJ866" s="19">
        <v>28.141557693481399</v>
      </c>
      <c r="AK866" s="19">
        <v>28.6679363250732</v>
      </c>
      <c r="AL866" s="19">
        <v>28.185604095458999</v>
      </c>
      <c r="AM866" s="19">
        <v>28.0104675292969</v>
      </c>
      <c r="AN866" s="19">
        <v>28.101142883300799</v>
      </c>
      <c r="AO866" s="19">
        <v>33.875999999999998</v>
      </c>
      <c r="AP866" s="19">
        <v>311</v>
      </c>
      <c r="AQ866" s="19">
        <v>71.7</v>
      </c>
      <c r="AR866" s="19">
        <v>27</v>
      </c>
      <c r="AS866" s="19">
        <v>71.7</v>
      </c>
      <c r="AT866" s="19">
        <v>71.7</v>
      </c>
      <c r="AU866" s="19">
        <v>0</v>
      </c>
      <c r="AV866" s="19">
        <v>323.31</v>
      </c>
      <c r="AW866" s="19">
        <v>27</v>
      </c>
      <c r="AX866" s="19">
        <v>27</v>
      </c>
      <c r="AY866" s="19">
        <v>27</v>
      </c>
      <c r="AZ866" s="19" t="s">
        <v>43</v>
      </c>
      <c r="BA866" s="19">
        <v>21</v>
      </c>
      <c r="BB866" s="19">
        <v>22</v>
      </c>
      <c r="BC866" s="19">
        <v>22</v>
      </c>
      <c r="BD866" s="19">
        <v>24</v>
      </c>
      <c r="BE866" s="19">
        <v>26</v>
      </c>
      <c r="BF866" s="19">
        <v>21</v>
      </c>
      <c r="BG866" s="19">
        <v>21</v>
      </c>
      <c r="BH866" s="19">
        <v>21</v>
      </c>
      <c r="BI866" s="19">
        <v>24</v>
      </c>
      <c r="BJ866" s="19">
        <v>23</v>
      </c>
      <c r="BK866" s="19">
        <v>311</v>
      </c>
      <c r="BL866" s="19">
        <v>1.54</v>
      </c>
      <c r="BM866" s="19">
        <v>63.7</v>
      </c>
      <c r="BN866" s="19">
        <v>63.7</v>
      </c>
      <c r="BO866" s="19">
        <v>63.7</v>
      </c>
      <c r="BP866" s="19">
        <v>70.099999999999994</v>
      </c>
      <c r="BQ866" s="19">
        <v>71.7</v>
      </c>
      <c r="BR866" s="19">
        <v>65</v>
      </c>
      <c r="BS866" s="19">
        <v>65</v>
      </c>
      <c r="BT866" s="19">
        <v>65</v>
      </c>
      <c r="BU866" s="19">
        <v>69.099999999999994</v>
      </c>
      <c r="BV866" s="19">
        <v>66.599999999999994</v>
      </c>
      <c r="BW866" s="19">
        <v>0.69512850650340197</v>
      </c>
      <c r="BX866" s="19">
        <v>0.53218881987577604</v>
      </c>
      <c r="BY866" s="19">
        <v>0.187713623046875</v>
      </c>
      <c r="BZ866" s="19">
        <v>1.3907044401447901</v>
      </c>
    </row>
    <row r="867" spans="1:78" s="38" customFormat="1" x14ac:dyDescent="0.3">
      <c r="A867" s="91">
        <v>865</v>
      </c>
      <c r="B867" s="19" t="s">
        <v>3145</v>
      </c>
      <c r="C867" s="223" t="s">
        <v>3146</v>
      </c>
      <c r="D867" s="177">
        <v>1.3630553340087517</v>
      </c>
      <c r="E867" s="108">
        <f t="shared" si="140"/>
        <v>0.44684413036001341</v>
      </c>
      <c r="F867" s="28">
        <v>0.20211426507822525</v>
      </c>
      <c r="G867" s="129">
        <f t="shared" si="141"/>
        <v>0.694403033213424</v>
      </c>
      <c r="H867" s="144"/>
      <c r="I867" s="145">
        <f t="shared" si="142"/>
        <v>0.694403033213424</v>
      </c>
      <c r="J867" s="74" t="s">
        <v>3147</v>
      </c>
      <c r="K867" s="74" t="s">
        <v>3148</v>
      </c>
      <c r="L867" s="74" t="str">
        <f t="shared" si="143"/>
        <v>GO:0003735;GO:0005730;GO:0003723</v>
      </c>
      <c r="M867" s="75" t="str">
        <f t="shared" si="146"/>
        <v/>
      </c>
      <c r="N867" s="74" t="str">
        <f t="shared" si="146"/>
        <v>GO:0003735</v>
      </c>
      <c r="O867" s="74" t="str">
        <f t="shared" si="146"/>
        <v/>
      </c>
      <c r="P867" s="74" t="str">
        <f t="shared" si="146"/>
        <v>GO:0005730</v>
      </c>
      <c r="Q867" s="76" t="str">
        <f t="shared" si="146"/>
        <v>GO:0003723</v>
      </c>
      <c r="R867" s="74" t="str">
        <f t="shared" si="146"/>
        <v/>
      </c>
      <c r="S867" s="77">
        <v>18226000</v>
      </c>
      <c r="T867" s="78">
        <v>5698900</v>
      </c>
      <c r="U867" s="78">
        <v>6913100</v>
      </c>
      <c r="V867" s="78">
        <v>36650000</v>
      </c>
      <c r="W867" s="78">
        <v>25294000</v>
      </c>
      <c r="X867" s="79">
        <v>5</v>
      </c>
      <c r="Y867" s="80">
        <v>18448000</v>
      </c>
      <c r="Z867" s="80">
        <v>21548000</v>
      </c>
      <c r="AA867" s="80">
        <v>23383000</v>
      </c>
      <c r="AB867" s="80">
        <v>31211000</v>
      </c>
      <c r="AC867" s="80">
        <v>31877000</v>
      </c>
      <c r="AD867" s="96">
        <v>5</v>
      </c>
      <c r="AE867" s="19">
        <v>24.1194953918457</v>
      </c>
      <c r="AF867" s="19">
        <v>22.4422512054443</v>
      </c>
      <c r="AG867" s="19">
        <v>22.720901489257798</v>
      </c>
      <c r="AH867" s="19">
        <v>25.1273097991943</v>
      </c>
      <c r="AI867" s="19">
        <v>24.592292785644499</v>
      </c>
      <c r="AJ867" s="19">
        <v>24.136960983276399</v>
      </c>
      <c r="AK867" s="19">
        <v>24.3610515594482</v>
      </c>
      <c r="AL867" s="19">
        <v>24.478956222534201</v>
      </c>
      <c r="AM867" s="19">
        <v>24.895551681518601</v>
      </c>
      <c r="AN867" s="19">
        <v>24.926012039184599</v>
      </c>
      <c r="AO867" s="19">
        <v>13.571999999999999</v>
      </c>
      <c r="AP867" s="19">
        <v>126</v>
      </c>
      <c r="AQ867" s="19">
        <v>54.8</v>
      </c>
      <c r="AR867" s="19">
        <v>6</v>
      </c>
      <c r="AS867" s="19">
        <v>54.8</v>
      </c>
      <c r="AT867" s="19">
        <v>54.8</v>
      </c>
      <c r="AU867" s="19">
        <v>0</v>
      </c>
      <c r="AV867" s="19">
        <v>277.44</v>
      </c>
      <c r="AW867" s="19">
        <v>6</v>
      </c>
      <c r="AX867" s="19">
        <v>6</v>
      </c>
      <c r="AY867" s="19">
        <v>6</v>
      </c>
      <c r="AZ867" s="19" t="s">
        <v>43</v>
      </c>
      <c r="BA867" s="19">
        <v>5</v>
      </c>
      <c r="BB867" s="19">
        <v>4</v>
      </c>
      <c r="BC867" s="19">
        <v>4</v>
      </c>
      <c r="BD867" s="19">
        <v>5</v>
      </c>
      <c r="BE867" s="19">
        <v>6</v>
      </c>
      <c r="BF867" s="19">
        <v>6</v>
      </c>
      <c r="BG867" s="19">
        <v>5</v>
      </c>
      <c r="BH867" s="19">
        <v>5</v>
      </c>
      <c r="BI867" s="19">
        <v>6</v>
      </c>
      <c r="BJ867" s="19">
        <v>5</v>
      </c>
      <c r="BK867" s="19">
        <v>126</v>
      </c>
      <c r="BL867" s="19">
        <v>1.1399999999999999</v>
      </c>
      <c r="BM867" s="19">
        <v>49.2</v>
      </c>
      <c r="BN867" s="19">
        <v>42.9</v>
      </c>
      <c r="BO867" s="19">
        <v>41.3</v>
      </c>
      <c r="BP867" s="19">
        <v>46.8</v>
      </c>
      <c r="BQ867" s="19">
        <v>54.8</v>
      </c>
      <c r="BR867" s="19">
        <v>54.8</v>
      </c>
      <c r="BS867" s="19">
        <v>49.2</v>
      </c>
      <c r="BT867" s="19">
        <v>49.2</v>
      </c>
      <c r="BU867" s="19">
        <v>54.8</v>
      </c>
      <c r="BV867" s="19">
        <v>46.8</v>
      </c>
      <c r="BW867" s="19">
        <v>0.694403033213424</v>
      </c>
      <c r="BX867" s="19">
        <v>0.53271756672874004</v>
      </c>
      <c r="BY867" s="19">
        <v>-0.75925636291503895</v>
      </c>
      <c r="BZ867" s="19">
        <v>-1.38954961102811</v>
      </c>
    </row>
    <row r="868" spans="1:78" s="38" customFormat="1" x14ac:dyDescent="0.3">
      <c r="A868" s="91">
        <v>866</v>
      </c>
      <c r="B868" s="19" t="s">
        <v>3149</v>
      </c>
      <c r="C868" s="223" t="s">
        <v>3150</v>
      </c>
      <c r="D868" s="177">
        <v>0.89544283413848635</v>
      </c>
      <c r="E868" s="108">
        <f t="shared" si="140"/>
        <v>-0.15932676266208834</v>
      </c>
      <c r="F868" s="28">
        <v>0.20232120042457699</v>
      </c>
      <c r="G868" s="129">
        <f t="shared" si="141"/>
        <v>0.69395860687330402</v>
      </c>
      <c r="H868" s="144"/>
      <c r="I868" s="145">
        <f t="shared" si="142"/>
        <v>-0.69395860687330402</v>
      </c>
      <c r="J868" s="74" t="s">
        <v>3151</v>
      </c>
      <c r="K868" s="74" t="s">
        <v>3152</v>
      </c>
      <c r="L868" s="74" t="str">
        <f t="shared" si="143"/>
        <v/>
      </c>
      <c r="M868" s="75" t="str">
        <f t="shared" si="146"/>
        <v/>
      </c>
      <c r="N868" s="74" t="str">
        <f t="shared" si="146"/>
        <v/>
      </c>
      <c r="O868" s="74" t="str">
        <f t="shared" si="146"/>
        <v/>
      </c>
      <c r="P868" s="74" t="str">
        <f t="shared" si="146"/>
        <v/>
      </c>
      <c r="Q868" s="76" t="str">
        <f t="shared" si="146"/>
        <v/>
      </c>
      <c r="R868" s="74" t="str">
        <f t="shared" si="146"/>
        <v>GO:0097014</v>
      </c>
      <c r="S868" s="77">
        <v>92041000</v>
      </c>
      <c r="T868" s="78">
        <v>99807000</v>
      </c>
      <c r="U868" s="78">
        <v>97085000</v>
      </c>
      <c r="V868" s="78">
        <v>73267000</v>
      </c>
      <c r="W868" s="78">
        <v>72500000</v>
      </c>
      <c r="X868" s="79">
        <v>5</v>
      </c>
      <c r="Y868" s="80">
        <v>81126000</v>
      </c>
      <c r="Z868" s="80">
        <v>75001000</v>
      </c>
      <c r="AA868" s="80">
        <v>83618000</v>
      </c>
      <c r="AB868" s="80">
        <v>73656000</v>
      </c>
      <c r="AC868" s="80">
        <v>75848000</v>
      </c>
      <c r="AD868" s="96">
        <v>5</v>
      </c>
      <c r="AE868" s="19">
        <v>26.455772399902301</v>
      </c>
      <c r="AF868" s="19">
        <v>26.572637557983398</v>
      </c>
      <c r="AG868" s="19">
        <v>26.5327453613281</v>
      </c>
      <c r="AH868" s="19">
        <v>26.126659393310501</v>
      </c>
      <c r="AI868" s="19">
        <v>26.111476898193398</v>
      </c>
      <c r="AJ868" s="19">
        <v>26.27366065979</v>
      </c>
      <c r="AK868" s="19">
        <v>26.160406112670898</v>
      </c>
      <c r="AL868" s="19">
        <v>26.317310333251999</v>
      </c>
      <c r="AM868" s="19">
        <v>26.134300231933601</v>
      </c>
      <c r="AN868" s="19">
        <v>26.176607131958001</v>
      </c>
      <c r="AO868" s="19">
        <v>97.251000000000005</v>
      </c>
      <c r="AP868" s="19">
        <v>871</v>
      </c>
      <c r="AQ868" s="19">
        <v>56.7</v>
      </c>
      <c r="AR868" s="19">
        <v>47</v>
      </c>
      <c r="AS868" s="19">
        <v>56.7</v>
      </c>
      <c r="AT868" s="19">
        <v>56.7</v>
      </c>
      <c r="AU868" s="19">
        <v>0</v>
      </c>
      <c r="AV868" s="19">
        <v>323.31</v>
      </c>
      <c r="AW868" s="19" t="s">
        <v>43</v>
      </c>
      <c r="AX868" s="19" t="s">
        <v>43</v>
      </c>
      <c r="AY868" s="19" t="s">
        <v>43</v>
      </c>
      <c r="AZ868" s="19" t="s">
        <v>43</v>
      </c>
      <c r="BA868" s="19">
        <v>27</v>
      </c>
      <c r="BB868" s="19">
        <v>33</v>
      </c>
      <c r="BC868" s="19">
        <v>33</v>
      </c>
      <c r="BD868" s="19">
        <v>38</v>
      </c>
      <c r="BE868" s="19">
        <v>36</v>
      </c>
      <c r="BF868" s="19">
        <v>29</v>
      </c>
      <c r="BG868" s="19">
        <v>32</v>
      </c>
      <c r="BH868" s="19">
        <v>30</v>
      </c>
      <c r="BI868" s="19">
        <v>35</v>
      </c>
      <c r="BJ868" s="19">
        <v>35</v>
      </c>
      <c r="BK868" s="19" t="s">
        <v>43</v>
      </c>
      <c r="BL868" s="19">
        <v>2.09</v>
      </c>
      <c r="BM868" s="19">
        <v>34.299999999999997</v>
      </c>
      <c r="BN868" s="19">
        <v>44.8</v>
      </c>
      <c r="BO868" s="19">
        <v>45.7</v>
      </c>
      <c r="BP868" s="19">
        <v>45.1</v>
      </c>
      <c r="BQ868" s="19">
        <v>44.1</v>
      </c>
      <c r="BR868" s="19">
        <v>43.9</v>
      </c>
      <c r="BS868" s="19">
        <v>46</v>
      </c>
      <c r="BT868" s="19">
        <v>41.4</v>
      </c>
      <c r="BU868" s="19">
        <v>41.8</v>
      </c>
      <c r="BV868" s="19">
        <v>42.9</v>
      </c>
      <c r="BW868" s="19">
        <v>0.69395860687330402</v>
      </c>
      <c r="BX868" s="19">
        <v>0.53228004956629504</v>
      </c>
      <c r="BY868" s="19">
        <v>0.147401428222658</v>
      </c>
      <c r="BZ868" s="19">
        <v>1.3888420372739301</v>
      </c>
    </row>
    <row r="869" spans="1:78" s="38" customFormat="1" x14ac:dyDescent="0.3">
      <c r="A869" s="91">
        <v>867</v>
      </c>
      <c r="B869" s="19" t="s">
        <v>3153</v>
      </c>
      <c r="C869" s="223" t="s">
        <v>1723</v>
      </c>
      <c r="D869" s="177">
        <v>0.72358796002696912</v>
      </c>
      <c r="E869" s="108">
        <f t="shared" si="140"/>
        <v>-0.46675969211601298</v>
      </c>
      <c r="F869" s="28">
        <v>0.2023305896520031</v>
      </c>
      <c r="G869" s="129">
        <f t="shared" si="141"/>
        <v>0.69393845280622113</v>
      </c>
      <c r="H869" s="144"/>
      <c r="I869" s="145">
        <f t="shared" si="142"/>
        <v>-0.69393845280622113</v>
      </c>
      <c r="J869" s="74" t="s">
        <v>1935</v>
      </c>
      <c r="K869" s="74" t="s">
        <v>1936</v>
      </c>
      <c r="L869" s="74" t="str">
        <f t="shared" si="143"/>
        <v/>
      </c>
      <c r="M869" s="75" t="str">
        <f t="shared" si="146"/>
        <v/>
      </c>
      <c r="N869" s="74" t="str">
        <f t="shared" si="146"/>
        <v/>
      </c>
      <c r="O869" s="74" t="str">
        <f t="shared" si="146"/>
        <v/>
      </c>
      <c r="P869" s="74" t="str">
        <f t="shared" si="146"/>
        <v/>
      </c>
      <c r="Q869" s="76" t="str">
        <f t="shared" si="146"/>
        <v/>
      </c>
      <c r="R869" s="74" t="str">
        <f t="shared" si="146"/>
        <v/>
      </c>
      <c r="S869" s="77">
        <v>2152100</v>
      </c>
      <c r="T869" s="78">
        <v>2098700</v>
      </c>
      <c r="U869" s="78">
        <v>2333200</v>
      </c>
      <c r="V869" s="78">
        <v>3637100</v>
      </c>
      <c r="W869" s="78">
        <v>4759000</v>
      </c>
      <c r="X869" s="79">
        <v>5</v>
      </c>
      <c r="Y869" s="80">
        <v>1967500</v>
      </c>
      <c r="Z869" s="80">
        <v>1001700</v>
      </c>
      <c r="AA869" s="80">
        <v>1571900</v>
      </c>
      <c r="AB869" s="80">
        <v>5388300</v>
      </c>
      <c r="AC869" s="80">
        <v>910020</v>
      </c>
      <c r="AD869" s="96">
        <v>5</v>
      </c>
      <c r="AE869" s="19">
        <v>21.0373134613037</v>
      </c>
      <c r="AF869" s="19">
        <v>21.001064300537099</v>
      </c>
      <c r="AG869" s="19">
        <v>21.1538791656494</v>
      </c>
      <c r="AH869" s="19">
        <v>21.794357299804702</v>
      </c>
      <c r="AI869" s="19">
        <v>22.182226181030298</v>
      </c>
      <c r="AJ869" s="19">
        <v>20.907932281494102</v>
      </c>
      <c r="AK869" s="19">
        <v>19.934019088745099</v>
      </c>
      <c r="AL869" s="19">
        <v>20.584077835083001</v>
      </c>
      <c r="AM869" s="19">
        <v>22.3613986968994</v>
      </c>
      <c r="AN869" s="19">
        <v>19.795537948608398</v>
      </c>
      <c r="AO869" s="19">
        <v>125.06</v>
      </c>
      <c r="AP869" s="19">
        <v>1135</v>
      </c>
      <c r="AQ869" s="19">
        <v>26.2</v>
      </c>
      <c r="AR869" s="19">
        <v>22</v>
      </c>
      <c r="AS869" s="19">
        <v>26.2</v>
      </c>
      <c r="AT869" s="19">
        <v>26.2</v>
      </c>
      <c r="AU869" s="19">
        <v>0</v>
      </c>
      <c r="AV869" s="19">
        <v>125.76</v>
      </c>
      <c r="AW869" s="19" t="s">
        <v>43</v>
      </c>
      <c r="AX869" s="19" t="s">
        <v>43</v>
      </c>
      <c r="AY869" s="19" t="s">
        <v>43</v>
      </c>
      <c r="AZ869" s="19" t="s">
        <v>43</v>
      </c>
      <c r="BA869" s="19">
        <v>6</v>
      </c>
      <c r="BB869" s="19">
        <v>6</v>
      </c>
      <c r="BC869" s="19">
        <v>5</v>
      </c>
      <c r="BD869" s="19">
        <v>15</v>
      </c>
      <c r="BE869" s="19">
        <v>15</v>
      </c>
      <c r="BF869" s="19">
        <v>14</v>
      </c>
      <c r="BG869" s="19">
        <v>9</v>
      </c>
      <c r="BH869" s="19">
        <v>13</v>
      </c>
      <c r="BI869" s="19">
        <v>16</v>
      </c>
      <c r="BJ869" s="19">
        <v>4</v>
      </c>
      <c r="BK869" s="19" t="s">
        <v>43</v>
      </c>
      <c r="BL869" s="19">
        <v>2.52</v>
      </c>
      <c r="BM869" s="19">
        <v>6.3</v>
      </c>
      <c r="BN869" s="19">
        <v>7.7</v>
      </c>
      <c r="BO869" s="19">
        <v>5.8</v>
      </c>
      <c r="BP869" s="19">
        <v>17.100000000000001</v>
      </c>
      <c r="BQ869" s="19">
        <v>18.600000000000001</v>
      </c>
      <c r="BR869" s="19">
        <v>17.8</v>
      </c>
      <c r="BS869" s="19">
        <v>11.5</v>
      </c>
      <c r="BT869" s="19">
        <v>17</v>
      </c>
      <c r="BU869" s="19">
        <v>17.7</v>
      </c>
      <c r="BV869" s="19">
        <v>3.9</v>
      </c>
      <c r="BW869" s="19">
        <v>0.69393845280622102</v>
      </c>
      <c r="BX869" s="19">
        <v>0.53197275541795697</v>
      </c>
      <c r="BY869" s="19">
        <v>0.71717491149902601</v>
      </c>
      <c r="BZ869" s="19">
        <v>1.3888099476454501</v>
      </c>
    </row>
    <row r="870" spans="1:78" s="38" customFormat="1" x14ac:dyDescent="0.3">
      <c r="A870" s="91">
        <v>868</v>
      </c>
      <c r="B870" s="19" t="s">
        <v>3154</v>
      </c>
      <c r="C870" s="223" t="s">
        <v>76</v>
      </c>
      <c r="D870" s="177">
        <v>1.1449889711771881</v>
      </c>
      <c r="E870" s="108">
        <f t="shared" si="140"/>
        <v>0.19533370198631728</v>
      </c>
      <c r="F870" s="28">
        <v>0.20291431457745995</v>
      </c>
      <c r="G870" s="129">
        <f t="shared" si="141"/>
        <v>0.69268731460925304</v>
      </c>
      <c r="H870" s="144"/>
      <c r="I870" s="145">
        <f t="shared" si="142"/>
        <v>0.69268731460925304</v>
      </c>
      <c r="J870" s="74" t="s">
        <v>3155</v>
      </c>
      <c r="K870" s="74" t="s">
        <v>3156</v>
      </c>
      <c r="L870" s="74" t="str">
        <f t="shared" si="143"/>
        <v/>
      </c>
      <c r="M870" s="75" t="str">
        <f t="shared" si="146"/>
        <v/>
      </c>
      <c r="N870" s="74" t="str">
        <f t="shared" si="146"/>
        <v/>
      </c>
      <c r="O870" s="74" t="str">
        <f t="shared" si="146"/>
        <v/>
      </c>
      <c r="P870" s="74" t="str">
        <f t="shared" si="146"/>
        <v/>
      </c>
      <c r="Q870" s="76" t="str">
        <f t="shared" si="146"/>
        <v/>
      </c>
      <c r="R870" s="74" t="str">
        <f t="shared" si="146"/>
        <v/>
      </c>
      <c r="S870" s="77">
        <v>3274600</v>
      </c>
      <c r="T870" s="78">
        <v>2801400</v>
      </c>
      <c r="U870" s="78">
        <v>3361500</v>
      </c>
      <c r="V870" s="78">
        <v>4207600</v>
      </c>
      <c r="W870" s="78">
        <v>2585100</v>
      </c>
      <c r="X870" s="79">
        <v>5</v>
      </c>
      <c r="Y870" s="80">
        <v>4160800</v>
      </c>
      <c r="Z870" s="80">
        <v>3731600</v>
      </c>
      <c r="AA870" s="80">
        <v>4068200</v>
      </c>
      <c r="AB870" s="80">
        <v>2970500</v>
      </c>
      <c r="AC870" s="80">
        <v>3652300</v>
      </c>
      <c r="AD870" s="96">
        <v>5</v>
      </c>
      <c r="AE870" s="19">
        <v>21.642887115478501</v>
      </c>
      <c r="AF870" s="19">
        <v>21.417716979980501</v>
      </c>
      <c r="AG870" s="19">
        <v>21.6806735992432</v>
      </c>
      <c r="AH870" s="19">
        <v>22.004566192626999</v>
      </c>
      <c r="AI870" s="19">
        <v>21.3017883300781</v>
      </c>
      <c r="AJ870" s="19">
        <v>21.988430023193398</v>
      </c>
      <c r="AK870" s="19">
        <v>21.831363677978501</v>
      </c>
      <c r="AL870" s="19">
        <v>21.955959320068398</v>
      </c>
      <c r="AM870" s="19">
        <v>21.502273559570298</v>
      </c>
      <c r="AN870" s="19">
        <v>21.800373077392599</v>
      </c>
      <c r="AO870" s="19">
        <v>42.703000000000003</v>
      </c>
      <c r="AP870" s="19">
        <v>388</v>
      </c>
      <c r="AQ870" s="19">
        <v>33.200000000000003</v>
      </c>
      <c r="AR870" s="19">
        <v>10</v>
      </c>
      <c r="AS870" s="19">
        <v>33.200000000000003</v>
      </c>
      <c r="AT870" s="19">
        <v>33.200000000000003</v>
      </c>
      <c r="AU870" s="19">
        <v>0</v>
      </c>
      <c r="AV870" s="19">
        <v>133.82</v>
      </c>
      <c r="AW870" s="19">
        <v>10</v>
      </c>
      <c r="AX870" s="19">
        <v>10</v>
      </c>
      <c r="AY870" s="19">
        <v>10</v>
      </c>
      <c r="AZ870" s="19" t="s">
        <v>43</v>
      </c>
      <c r="BA870" s="19">
        <v>3</v>
      </c>
      <c r="BB870" s="19">
        <v>3</v>
      </c>
      <c r="BC870" s="19">
        <v>3</v>
      </c>
      <c r="BD870" s="19">
        <v>7</v>
      </c>
      <c r="BE870" s="19">
        <v>7</v>
      </c>
      <c r="BF870" s="19">
        <v>3</v>
      </c>
      <c r="BG870" s="19">
        <v>2</v>
      </c>
      <c r="BH870" s="19">
        <v>3</v>
      </c>
      <c r="BI870" s="19">
        <v>7</v>
      </c>
      <c r="BJ870" s="19">
        <v>8</v>
      </c>
      <c r="BK870" s="19">
        <v>388</v>
      </c>
      <c r="BL870" s="19">
        <v>1.4</v>
      </c>
      <c r="BM870" s="19">
        <v>11.6</v>
      </c>
      <c r="BN870" s="19">
        <v>11.6</v>
      </c>
      <c r="BO870" s="19">
        <v>11.6</v>
      </c>
      <c r="BP870" s="19">
        <v>20.399999999999999</v>
      </c>
      <c r="BQ870" s="19">
        <v>14.9</v>
      </c>
      <c r="BR870" s="19">
        <v>19.8</v>
      </c>
      <c r="BS870" s="19">
        <v>9.3000000000000007</v>
      </c>
      <c r="BT870" s="19">
        <v>19.8</v>
      </c>
      <c r="BU870" s="19">
        <v>17</v>
      </c>
      <c r="BV870" s="19">
        <v>20.6</v>
      </c>
      <c r="BW870" s="19">
        <v>0.69268731460925304</v>
      </c>
      <c r="BX870" s="19">
        <v>0.53261310259579697</v>
      </c>
      <c r="BY870" s="19">
        <v>-0.206153488159178</v>
      </c>
      <c r="BZ870" s="19">
        <v>-1.3868174873633901</v>
      </c>
    </row>
    <row r="871" spans="1:78" s="38" customFormat="1" x14ac:dyDescent="0.3">
      <c r="A871" s="91">
        <v>869</v>
      </c>
      <c r="B871" s="19" t="s">
        <v>3157</v>
      </c>
      <c r="C871" s="223" t="s">
        <v>3158</v>
      </c>
      <c r="D871" s="177">
        <v>1.3591175564436691</v>
      </c>
      <c r="E871" s="108">
        <f t="shared" si="140"/>
        <v>0.44267024695403673</v>
      </c>
      <c r="F871" s="28">
        <v>0.20341815966165039</v>
      </c>
      <c r="G871" s="129">
        <f t="shared" si="141"/>
        <v>0.69161027909858797</v>
      </c>
      <c r="H871" s="144"/>
      <c r="I871" s="145">
        <f t="shared" si="142"/>
        <v>0.69161027909858797</v>
      </c>
      <c r="J871" s="74" t="s">
        <v>3159</v>
      </c>
      <c r="K871" s="74" t="s">
        <v>3160</v>
      </c>
      <c r="L871" s="74" t="str">
        <f t="shared" si="143"/>
        <v>GO:0003735;GO:0005730;GO:0003723</v>
      </c>
      <c r="M871" s="75" t="str">
        <f t="shared" si="146"/>
        <v/>
      </c>
      <c r="N871" s="74" t="str">
        <f t="shared" si="146"/>
        <v>GO:0003735</v>
      </c>
      <c r="O871" s="74" t="str">
        <f t="shared" si="146"/>
        <v/>
      </c>
      <c r="P871" s="74" t="str">
        <f t="shared" si="146"/>
        <v>GO:0005730</v>
      </c>
      <c r="Q871" s="76" t="str">
        <f t="shared" si="146"/>
        <v>GO:0003723</v>
      </c>
      <c r="R871" s="74" t="str">
        <f t="shared" si="146"/>
        <v/>
      </c>
      <c r="S871" s="77">
        <v>93073000</v>
      </c>
      <c r="T871" s="78">
        <v>99617000</v>
      </c>
      <c r="U871" s="78">
        <v>88684000</v>
      </c>
      <c r="V871" s="78">
        <v>102380000</v>
      </c>
      <c r="W871" s="78">
        <v>77148000</v>
      </c>
      <c r="X871" s="79">
        <v>5</v>
      </c>
      <c r="Y871" s="80">
        <v>151500000</v>
      </c>
      <c r="Z871" s="80">
        <v>131550000</v>
      </c>
      <c r="AA871" s="80">
        <v>181620000</v>
      </c>
      <c r="AB871" s="80">
        <v>67801000</v>
      </c>
      <c r="AC871" s="80">
        <v>93949000</v>
      </c>
      <c r="AD871" s="96">
        <v>5</v>
      </c>
      <c r="AE871" s="19">
        <v>26.471858978271499</v>
      </c>
      <c r="AF871" s="19">
        <v>26.569889068603501</v>
      </c>
      <c r="AG871" s="19">
        <v>26.4021701812744</v>
      </c>
      <c r="AH871" s="19">
        <v>26.609357833862301</v>
      </c>
      <c r="AI871" s="19">
        <v>26.201126098632798</v>
      </c>
      <c r="AJ871" s="19">
        <v>27.174741744995099</v>
      </c>
      <c r="AK871" s="19">
        <v>26.9710369110107</v>
      </c>
      <c r="AL871" s="19">
        <v>27.436347961425799</v>
      </c>
      <c r="AM871" s="19">
        <v>26.0148029327393</v>
      </c>
      <c r="AN871" s="19">
        <v>26.485374450683601</v>
      </c>
      <c r="AO871" s="19">
        <v>17.474</v>
      </c>
      <c r="AP871" s="19">
        <v>152</v>
      </c>
      <c r="AQ871" s="19">
        <v>70.400000000000006</v>
      </c>
      <c r="AR871" s="19">
        <v>15</v>
      </c>
      <c r="AS871" s="19">
        <v>70.400000000000006</v>
      </c>
      <c r="AT871" s="19">
        <v>70.400000000000006</v>
      </c>
      <c r="AU871" s="19">
        <v>0</v>
      </c>
      <c r="AV871" s="19">
        <v>272.43</v>
      </c>
      <c r="AW871" s="19" t="s">
        <v>43</v>
      </c>
      <c r="AX871" s="19" t="s">
        <v>43</v>
      </c>
      <c r="AY871" s="19" t="s">
        <v>43</v>
      </c>
      <c r="AZ871" s="19" t="s">
        <v>43</v>
      </c>
      <c r="BA871" s="19">
        <v>9</v>
      </c>
      <c r="BB871" s="19">
        <v>8</v>
      </c>
      <c r="BC871" s="19">
        <v>11</v>
      </c>
      <c r="BD871" s="19">
        <v>12</v>
      </c>
      <c r="BE871" s="19">
        <v>14</v>
      </c>
      <c r="BF871" s="19">
        <v>9</v>
      </c>
      <c r="BG871" s="19">
        <v>9</v>
      </c>
      <c r="BH871" s="19">
        <v>8</v>
      </c>
      <c r="BI871" s="19">
        <v>10</v>
      </c>
      <c r="BJ871" s="19">
        <v>10</v>
      </c>
      <c r="BK871" s="19" t="s">
        <v>43</v>
      </c>
      <c r="BL871" s="19">
        <v>1.23</v>
      </c>
      <c r="BM871" s="19">
        <v>61.2</v>
      </c>
      <c r="BN871" s="19">
        <v>54.6</v>
      </c>
      <c r="BO871" s="19">
        <v>65.099999999999994</v>
      </c>
      <c r="BP871" s="19">
        <v>67.8</v>
      </c>
      <c r="BQ871" s="19">
        <v>66.400000000000006</v>
      </c>
      <c r="BR871" s="19">
        <v>61.2</v>
      </c>
      <c r="BS871" s="19">
        <v>58.6</v>
      </c>
      <c r="BT871" s="19">
        <v>62.5</v>
      </c>
      <c r="BU871" s="19">
        <v>66.400000000000006</v>
      </c>
      <c r="BV871" s="19">
        <v>63.8</v>
      </c>
      <c r="BW871" s="19">
        <v>0.69161027909858797</v>
      </c>
      <c r="BX871" s="19">
        <v>0.53328395061728395</v>
      </c>
      <c r="BY871" s="19">
        <v>-0.36558036804199301</v>
      </c>
      <c r="BZ871" s="19">
        <v>-1.3851016914437599</v>
      </c>
    </row>
    <row r="872" spans="1:78" s="38" customFormat="1" x14ac:dyDescent="0.3">
      <c r="A872" s="91">
        <v>870</v>
      </c>
      <c r="B872" s="19" t="s">
        <v>3161</v>
      </c>
      <c r="C872" s="223" t="s">
        <v>76</v>
      </c>
      <c r="D872" s="177">
        <v>0.81844579268126039</v>
      </c>
      <c r="E872" s="108">
        <f t="shared" si="140"/>
        <v>-0.28904122763166445</v>
      </c>
      <c r="F872" s="28">
        <v>0.20414860256724007</v>
      </c>
      <c r="G872" s="129">
        <f t="shared" si="141"/>
        <v>0.69005358855221899</v>
      </c>
      <c r="H872" s="144"/>
      <c r="I872" s="145">
        <f t="shared" si="142"/>
        <v>-0.69005358855221899</v>
      </c>
      <c r="J872" s="74" t="s">
        <v>621</v>
      </c>
      <c r="K872" s="74" t="s">
        <v>622</v>
      </c>
      <c r="L872" s="74" t="str">
        <f t="shared" si="143"/>
        <v/>
      </c>
      <c r="M872" s="75" t="str">
        <f t="shared" si="146"/>
        <v/>
      </c>
      <c r="N872" s="74" t="str">
        <f t="shared" si="146"/>
        <v/>
      </c>
      <c r="O872" s="74" t="str">
        <f t="shared" si="146"/>
        <v/>
      </c>
      <c r="P872" s="74" t="str">
        <f t="shared" si="146"/>
        <v/>
      </c>
      <c r="Q872" s="76" t="str">
        <f t="shared" si="146"/>
        <v/>
      </c>
      <c r="R872" s="74" t="str">
        <f t="shared" si="146"/>
        <v/>
      </c>
      <c r="S872" s="77">
        <v>5478200</v>
      </c>
      <c r="T872" s="78">
        <v>6359800</v>
      </c>
      <c r="U872" s="78">
        <v>7242700</v>
      </c>
      <c r="V872" s="78">
        <v>6603600</v>
      </c>
      <c r="W872" s="78">
        <v>3588500</v>
      </c>
      <c r="X872" s="79">
        <v>5</v>
      </c>
      <c r="Y872" s="80">
        <v>4554600</v>
      </c>
      <c r="Z872" s="80">
        <v>4776800</v>
      </c>
      <c r="AA872" s="80">
        <v>4908100</v>
      </c>
      <c r="AB872" s="80">
        <v>5042900</v>
      </c>
      <c r="AC872" s="80">
        <v>4675800</v>
      </c>
      <c r="AD872" s="96">
        <v>5</v>
      </c>
      <c r="AE872" s="19">
        <v>22.385271072387699</v>
      </c>
      <c r="AF872" s="19">
        <v>22.600549697876001</v>
      </c>
      <c r="AG872" s="19">
        <v>22.7880954742432</v>
      </c>
      <c r="AH872" s="19">
        <v>22.654821395873999</v>
      </c>
      <c r="AI872" s="19">
        <v>21.774950027465799</v>
      </c>
      <c r="AJ872" s="19">
        <v>22.118892669677699</v>
      </c>
      <c r="AK872" s="19">
        <v>22.1876125335693</v>
      </c>
      <c r="AL872" s="19">
        <v>22.226734161376999</v>
      </c>
      <c r="AM872" s="19">
        <v>22.265821456909201</v>
      </c>
      <c r="AN872" s="19">
        <v>22.156782150268601</v>
      </c>
      <c r="AO872" s="19">
        <v>85.608000000000004</v>
      </c>
      <c r="AP872" s="19">
        <v>779</v>
      </c>
      <c r="AQ872" s="19">
        <v>51.1</v>
      </c>
      <c r="AR872" s="19">
        <v>28</v>
      </c>
      <c r="AS872" s="19">
        <v>51.1</v>
      </c>
      <c r="AT872" s="19">
        <v>51.1</v>
      </c>
      <c r="AU872" s="19">
        <v>0</v>
      </c>
      <c r="AV872" s="19">
        <v>259.2</v>
      </c>
      <c r="AW872" s="19">
        <v>28</v>
      </c>
      <c r="AX872" s="19">
        <v>28</v>
      </c>
      <c r="AY872" s="19">
        <v>28</v>
      </c>
      <c r="AZ872" s="19" t="s">
        <v>43</v>
      </c>
      <c r="BA872" s="19">
        <v>12</v>
      </c>
      <c r="BB872" s="19">
        <v>22</v>
      </c>
      <c r="BC872" s="19">
        <v>20</v>
      </c>
      <c r="BD872" s="19">
        <v>4</v>
      </c>
      <c r="BE872" s="19">
        <v>6</v>
      </c>
      <c r="BF872" s="19">
        <v>16</v>
      </c>
      <c r="BG872" s="19">
        <v>15</v>
      </c>
      <c r="BH872" s="19">
        <v>15</v>
      </c>
      <c r="BI872" s="19">
        <v>5</v>
      </c>
      <c r="BJ872" s="19">
        <v>5</v>
      </c>
      <c r="BK872" s="19">
        <v>779</v>
      </c>
      <c r="BL872" s="19">
        <v>2</v>
      </c>
      <c r="BM872" s="19">
        <v>20.399999999999999</v>
      </c>
      <c r="BN872" s="19">
        <v>40.1</v>
      </c>
      <c r="BO872" s="19">
        <v>33.6</v>
      </c>
      <c r="BP872" s="19">
        <v>5.5</v>
      </c>
      <c r="BQ872" s="19">
        <v>12.1</v>
      </c>
      <c r="BR872" s="19">
        <v>27.3</v>
      </c>
      <c r="BS872" s="19">
        <v>23.9</v>
      </c>
      <c r="BT872" s="19">
        <v>25.7</v>
      </c>
      <c r="BU872" s="19">
        <v>7.6</v>
      </c>
      <c r="BV872" s="19">
        <v>8.6</v>
      </c>
      <c r="BW872" s="19">
        <v>0.69005358855221899</v>
      </c>
      <c r="BX872" s="19">
        <v>0.53394334975369495</v>
      </c>
      <c r="BY872" s="19">
        <v>0.24956893920898399</v>
      </c>
      <c r="BZ872" s="19">
        <v>1.3826207897021401</v>
      </c>
    </row>
    <row r="873" spans="1:78" s="38" customFormat="1" x14ac:dyDescent="0.3">
      <c r="A873" s="91">
        <v>871</v>
      </c>
      <c r="B873" s="19" t="s">
        <v>3162</v>
      </c>
      <c r="C873" s="223" t="s">
        <v>76</v>
      </c>
      <c r="D873" s="177">
        <v>0.74998024317825174</v>
      </c>
      <c r="E873" s="108">
        <f t="shared" si="140"/>
        <v>-0.4150755038710926</v>
      </c>
      <c r="F873" s="28">
        <v>0.20437075256228962</v>
      </c>
      <c r="G873" s="129">
        <f t="shared" si="141"/>
        <v>0.68958125584482899</v>
      </c>
      <c r="H873" s="144"/>
      <c r="I873" s="145">
        <f t="shared" si="142"/>
        <v>-0.68958125584482899</v>
      </c>
      <c r="J873" s="74" t="s">
        <v>702</v>
      </c>
      <c r="K873" s="74" t="s">
        <v>703</v>
      </c>
      <c r="L873" s="74" t="str">
        <f t="shared" si="143"/>
        <v/>
      </c>
      <c r="M873" s="75" t="str">
        <f t="shared" ref="M873:R882" si="147">IF(ISNUMBER(FIND(M$2,$J873))=TRUE,M$2,"")</f>
        <v/>
      </c>
      <c r="N873" s="74" t="str">
        <f t="shared" si="147"/>
        <v/>
      </c>
      <c r="O873" s="74" t="str">
        <f t="shared" si="147"/>
        <v/>
      </c>
      <c r="P873" s="74" t="str">
        <f t="shared" si="147"/>
        <v/>
      </c>
      <c r="Q873" s="76" t="str">
        <f t="shared" si="147"/>
        <v/>
      </c>
      <c r="R873" s="74" t="str">
        <f t="shared" si="147"/>
        <v>GO:0097014</v>
      </c>
      <c r="S873" s="77">
        <v>4669700</v>
      </c>
      <c r="T873" s="78">
        <v>3871000</v>
      </c>
      <c r="U873" s="78">
        <v>4592700</v>
      </c>
      <c r="V873" s="78">
        <v>2132100</v>
      </c>
      <c r="W873" s="78">
        <v>2449900</v>
      </c>
      <c r="X873" s="79">
        <v>5</v>
      </c>
      <c r="Y873" s="80">
        <v>2721300</v>
      </c>
      <c r="Z873" s="80">
        <v>2630200</v>
      </c>
      <c r="AA873" s="80">
        <v>2625400</v>
      </c>
      <c r="AB873" s="80">
        <v>2041100</v>
      </c>
      <c r="AC873" s="80">
        <v>3268200</v>
      </c>
      <c r="AD873" s="96">
        <v>5</v>
      </c>
      <c r="AE873" s="19">
        <v>22.1548976898193</v>
      </c>
      <c r="AF873" s="19">
        <v>21.884275436401399</v>
      </c>
      <c r="AG873" s="19">
        <v>22.1309108734131</v>
      </c>
      <c r="AH873" s="19">
        <v>21.0238437652588</v>
      </c>
      <c r="AI873" s="19">
        <v>21.224290847778299</v>
      </c>
      <c r="AJ873" s="19">
        <v>21.3758640289307</v>
      </c>
      <c r="AK873" s="19">
        <v>21.326740264892599</v>
      </c>
      <c r="AL873" s="19">
        <v>21.3241062164307</v>
      </c>
      <c r="AM873" s="19">
        <v>20.960914611816399</v>
      </c>
      <c r="AN873" s="19">
        <v>21.640064239501999</v>
      </c>
      <c r="AO873" s="19">
        <v>93.337000000000003</v>
      </c>
      <c r="AP873" s="19">
        <v>838</v>
      </c>
      <c r="AQ873" s="19">
        <v>31.9</v>
      </c>
      <c r="AR873" s="19">
        <v>19</v>
      </c>
      <c r="AS873" s="19">
        <v>31.9</v>
      </c>
      <c r="AT873" s="19">
        <v>31.9</v>
      </c>
      <c r="AU873" s="19">
        <v>0</v>
      </c>
      <c r="AV873" s="19">
        <v>82.381</v>
      </c>
      <c r="AW873" s="19">
        <v>19</v>
      </c>
      <c r="AX873" s="19">
        <v>19</v>
      </c>
      <c r="AY873" s="19">
        <v>19</v>
      </c>
      <c r="AZ873" s="19" t="s">
        <v>43</v>
      </c>
      <c r="BA873" s="19">
        <v>9</v>
      </c>
      <c r="BB873" s="19">
        <v>10</v>
      </c>
      <c r="BC873" s="19">
        <v>11</v>
      </c>
      <c r="BD873" s="19">
        <v>5</v>
      </c>
      <c r="BE873" s="19">
        <v>7</v>
      </c>
      <c r="BF873" s="19">
        <v>12</v>
      </c>
      <c r="BG873" s="19">
        <v>7</v>
      </c>
      <c r="BH873" s="19">
        <v>6</v>
      </c>
      <c r="BI873" s="19">
        <v>8</v>
      </c>
      <c r="BJ873" s="19">
        <v>5</v>
      </c>
      <c r="BK873" s="19">
        <v>838</v>
      </c>
      <c r="BL873" s="19">
        <v>2.0099999999999998</v>
      </c>
      <c r="BM873" s="19">
        <v>14.6</v>
      </c>
      <c r="BN873" s="19">
        <v>16.8</v>
      </c>
      <c r="BO873" s="19">
        <v>19.8</v>
      </c>
      <c r="BP873" s="19">
        <v>6.6</v>
      </c>
      <c r="BQ873" s="19">
        <v>9.5</v>
      </c>
      <c r="BR873" s="19">
        <v>21.6</v>
      </c>
      <c r="BS873" s="19">
        <v>12.8</v>
      </c>
      <c r="BT873" s="19">
        <v>13.7</v>
      </c>
      <c r="BU873" s="19">
        <v>14.7</v>
      </c>
      <c r="BV873" s="19">
        <v>11.5</v>
      </c>
      <c r="BW873" s="19">
        <v>0.68958125584482899</v>
      </c>
      <c r="BX873" s="19">
        <v>0.53400246002459995</v>
      </c>
      <c r="BY873" s="19">
        <v>0.35810585021972602</v>
      </c>
      <c r="BZ873" s="19">
        <v>1.38186780194599</v>
      </c>
    </row>
    <row r="874" spans="1:78" s="38" customFormat="1" x14ac:dyDescent="0.3">
      <c r="A874" s="91">
        <v>872</v>
      </c>
      <c r="B874" s="19" t="s">
        <v>3163</v>
      </c>
      <c r="C874" s="223" t="s">
        <v>3164</v>
      </c>
      <c r="D874" s="177">
        <v>1.099786111507201</v>
      </c>
      <c r="E874" s="108">
        <f t="shared" si="140"/>
        <v>0.13722297295708952</v>
      </c>
      <c r="F874" s="28">
        <v>0.20451760983530476</v>
      </c>
      <c r="G874" s="129">
        <f t="shared" si="141"/>
        <v>0.68926929144620286</v>
      </c>
      <c r="H874" s="144"/>
      <c r="I874" s="145">
        <f t="shared" si="142"/>
        <v>0.68926929144620286</v>
      </c>
      <c r="J874" s="74" t="s">
        <v>3165</v>
      </c>
      <c r="K874" s="74" t="s">
        <v>3166</v>
      </c>
      <c r="L874" s="74" t="str">
        <f t="shared" si="143"/>
        <v/>
      </c>
      <c r="M874" s="75" t="str">
        <f t="shared" si="147"/>
        <v/>
      </c>
      <c r="N874" s="74" t="str">
        <f t="shared" si="147"/>
        <v/>
      </c>
      <c r="O874" s="74" t="str">
        <f t="shared" si="147"/>
        <v/>
      </c>
      <c r="P874" s="74" t="str">
        <f t="shared" si="147"/>
        <v/>
      </c>
      <c r="Q874" s="76" t="str">
        <f t="shared" si="147"/>
        <v/>
      </c>
      <c r="R874" s="74" t="str">
        <f t="shared" si="147"/>
        <v/>
      </c>
      <c r="S874" s="77">
        <v>15597000</v>
      </c>
      <c r="T874" s="78">
        <v>14217000</v>
      </c>
      <c r="U874" s="78">
        <v>14826000</v>
      </c>
      <c r="V874" s="78">
        <v>11260000</v>
      </c>
      <c r="W874" s="78">
        <v>14230000</v>
      </c>
      <c r="X874" s="79">
        <v>5</v>
      </c>
      <c r="Y874" s="80">
        <v>14523000</v>
      </c>
      <c r="Z874" s="80">
        <v>16870000</v>
      </c>
      <c r="AA874" s="80">
        <v>16557000</v>
      </c>
      <c r="AB874" s="80">
        <v>13404000</v>
      </c>
      <c r="AC874" s="80">
        <v>15774000</v>
      </c>
      <c r="AD874" s="96">
        <v>5</v>
      </c>
      <c r="AE874" s="19">
        <v>23.8947658538818</v>
      </c>
      <c r="AF874" s="19">
        <v>23.761114120483398</v>
      </c>
      <c r="AG874" s="19">
        <v>23.821626663208001</v>
      </c>
      <c r="AH874" s="19">
        <v>23.4247035980225</v>
      </c>
      <c r="AI874" s="19">
        <v>23.7624320983887</v>
      </c>
      <c r="AJ874" s="19">
        <v>23.791835784912099</v>
      </c>
      <c r="AK874" s="19">
        <v>24.007957458496101</v>
      </c>
      <c r="AL874" s="19">
        <v>23.9809379577637</v>
      </c>
      <c r="AM874" s="19">
        <v>23.676160812377901</v>
      </c>
      <c r="AN874" s="19">
        <v>23.911045074462901</v>
      </c>
      <c r="AO874" s="19">
        <v>102.45</v>
      </c>
      <c r="AP874" s="19">
        <v>916</v>
      </c>
      <c r="AQ874" s="19">
        <v>49.5</v>
      </c>
      <c r="AR874" s="19">
        <v>35</v>
      </c>
      <c r="AS874" s="19">
        <v>49.5</v>
      </c>
      <c r="AT874" s="19">
        <v>49.5</v>
      </c>
      <c r="AU874" s="19">
        <v>0</v>
      </c>
      <c r="AV874" s="19">
        <v>323.31</v>
      </c>
      <c r="AW874" s="19">
        <v>35</v>
      </c>
      <c r="AX874" s="19">
        <v>35</v>
      </c>
      <c r="AY874" s="19">
        <v>35</v>
      </c>
      <c r="AZ874" s="19" t="s">
        <v>43</v>
      </c>
      <c r="BA874" s="19">
        <v>21</v>
      </c>
      <c r="BB874" s="19">
        <v>25</v>
      </c>
      <c r="BC874" s="19">
        <v>23</v>
      </c>
      <c r="BD874" s="19">
        <v>15</v>
      </c>
      <c r="BE874" s="19">
        <v>20</v>
      </c>
      <c r="BF874" s="19">
        <v>25</v>
      </c>
      <c r="BG874" s="19">
        <v>18</v>
      </c>
      <c r="BH874" s="19">
        <v>21</v>
      </c>
      <c r="BI874" s="19">
        <v>17</v>
      </c>
      <c r="BJ874" s="19">
        <v>17</v>
      </c>
      <c r="BK874" s="19">
        <v>916</v>
      </c>
      <c r="BL874" s="19">
        <v>1.99</v>
      </c>
      <c r="BM874" s="19">
        <v>31.1</v>
      </c>
      <c r="BN874" s="19">
        <v>36.799999999999997</v>
      </c>
      <c r="BO874" s="19">
        <v>34.299999999999997</v>
      </c>
      <c r="BP874" s="19">
        <v>20.3</v>
      </c>
      <c r="BQ874" s="19">
        <v>27.3</v>
      </c>
      <c r="BR874" s="19">
        <v>37.700000000000003</v>
      </c>
      <c r="BS874" s="19">
        <v>26.3</v>
      </c>
      <c r="BT874" s="19">
        <v>29.8</v>
      </c>
      <c r="BU874" s="19">
        <v>25.1</v>
      </c>
      <c r="BV874" s="19">
        <v>24.3</v>
      </c>
      <c r="BW874" s="19">
        <v>0.68926929144620297</v>
      </c>
      <c r="BX874" s="19">
        <v>0.53374938574938602</v>
      </c>
      <c r="BY874" s="19">
        <v>-0.14065895080566501</v>
      </c>
      <c r="BZ874" s="19">
        <v>-1.38137041280296</v>
      </c>
    </row>
    <row r="875" spans="1:78" s="38" customFormat="1" x14ac:dyDescent="0.3">
      <c r="A875" s="91">
        <v>873</v>
      </c>
      <c r="B875" s="19" t="s">
        <v>3167</v>
      </c>
      <c r="C875" s="223" t="s">
        <v>3168</v>
      </c>
      <c r="D875" s="177">
        <v>1.1229930565226907</v>
      </c>
      <c r="E875" s="108">
        <f t="shared" si="140"/>
        <v>0.16734900756821203</v>
      </c>
      <c r="F875" s="28">
        <v>0.20454516649241175</v>
      </c>
      <c r="G875" s="129">
        <f t="shared" si="141"/>
        <v>0.68921077864654512</v>
      </c>
      <c r="H875" s="144"/>
      <c r="I875" s="145">
        <f t="shared" si="142"/>
        <v>0.68921077864654512</v>
      </c>
      <c r="J875" s="74" t="s">
        <v>3169</v>
      </c>
      <c r="K875" s="74" t="s">
        <v>3170</v>
      </c>
      <c r="L875" s="74" t="str">
        <f t="shared" si="143"/>
        <v>GO:0022625;GO:0003735</v>
      </c>
      <c r="M875" s="75" t="str">
        <f t="shared" si="147"/>
        <v>GO:0022625</v>
      </c>
      <c r="N875" s="74" t="str">
        <f t="shared" si="147"/>
        <v>GO:0003735</v>
      </c>
      <c r="O875" s="74" t="str">
        <f t="shared" si="147"/>
        <v/>
      </c>
      <c r="P875" s="74" t="str">
        <f t="shared" si="147"/>
        <v/>
      </c>
      <c r="Q875" s="76" t="str">
        <f t="shared" si="147"/>
        <v/>
      </c>
      <c r="R875" s="74" t="str">
        <f t="shared" si="147"/>
        <v/>
      </c>
      <c r="S875" s="77">
        <v>210050000</v>
      </c>
      <c r="T875" s="78">
        <v>179290000</v>
      </c>
      <c r="U875" s="78">
        <v>192040000</v>
      </c>
      <c r="V875" s="78">
        <v>237780000</v>
      </c>
      <c r="W875" s="78">
        <v>186100000</v>
      </c>
      <c r="X875" s="79">
        <v>5</v>
      </c>
      <c r="Y875" s="80">
        <v>240880000</v>
      </c>
      <c r="Z875" s="80">
        <v>256730000</v>
      </c>
      <c r="AA875" s="80">
        <v>246880000</v>
      </c>
      <c r="AB875" s="80">
        <v>185580000</v>
      </c>
      <c r="AC875" s="80">
        <v>198830000</v>
      </c>
      <c r="AD875" s="96">
        <v>5</v>
      </c>
      <c r="AE875" s="19">
        <v>27.6461582183838</v>
      </c>
      <c r="AF875" s="19">
        <v>27.417718887329102</v>
      </c>
      <c r="AG875" s="19">
        <v>27.516832351684599</v>
      </c>
      <c r="AH875" s="19">
        <v>27.8250522613525</v>
      </c>
      <c r="AI875" s="19">
        <v>27.471502304077099</v>
      </c>
      <c r="AJ875" s="19">
        <v>27.8437385559082</v>
      </c>
      <c r="AK875" s="19">
        <v>27.935676574706999</v>
      </c>
      <c r="AL875" s="19">
        <v>27.879234313964801</v>
      </c>
      <c r="AM875" s="19">
        <v>27.467466354370099</v>
      </c>
      <c r="AN875" s="19">
        <v>27.566959381103501</v>
      </c>
      <c r="AO875" s="19">
        <v>24.736000000000001</v>
      </c>
      <c r="AP875" s="19">
        <v>213</v>
      </c>
      <c r="AQ875" s="19">
        <v>70.400000000000006</v>
      </c>
      <c r="AR875" s="19">
        <v>26</v>
      </c>
      <c r="AS875" s="19">
        <v>70.400000000000006</v>
      </c>
      <c r="AT875" s="19">
        <v>70.400000000000006</v>
      </c>
      <c r="AU875" s="19">
        <v>0</v>
      </c>
      <c r="AV875" s="19">
        <v>323.31</v>
      </c>
      <c r="AW875" s="19" t="s">
        <v>43</v>
      </c>
      <c r="AX875" s="19" t="s">
        <v>43</v>
      </c>
      <c r="AY875" s="19" t="s">
        <v>43</v>
      </c>
      <c r="AZ875" s="19" t="s">
        <v>43</v>
      </c>
      <c r="BA875" s="19">
        <v>14</v>
      </c>
      <c r="BB875" s="19">
        <v>13</v>
      </c>
      <c r="BC875" s="19">
        <v>14</v>
      </c>
      <c r="BD875" s="19">
        <v>22</v>
      </c>
      <c r="BE875" s="19">
        <v>22</v>
      </c>
      <c r="BF875" s="19">
        <v>17</v>
      </c>
      <c r="BG875" s="19">
        <v>17</v>
      </c>
      <c r="BH875" s="19">
        <v>16</v>
      </c>
      <c r="BI875" s="19">
        <v>23</v>
      </c>
      <c r="BJ875" s="19">
        <v>22</v>
      </c>
      <c r="BK875" s="19" t="s">
        <v>43</v>
      </c>
      <c r="BL875" s="19">
        <v>1.43</v>
      </c>
      <c r="BM875" s="19">
        <v>42.3</v>
      </c>
      <c r="BN875" s="19">
        <v>41.8</v>
      </c>
      <c r="BO875" s="19">
        <v>43.2</v>
      </c>
      <c r="BP875" s="19">
        <v>65.3</v>
      </c>
      <c r="BQ875" s="19">
        <v>69</v>
      </c>
      <c r="BR875" s="19">
        <v>47.9</v>
      </c>
      <c r="BS875" s="19">
        <v>47.9</v>
      </c>
      <c r="BT875" s="19">
        <v>47.4</v>
      </c>
      <c r="BU875" s="19">
        <v>69</v>
      </c>
      <c r="BV875" s="19">
        <v>69</v>
      </c>
      <c r="BW875" s="19">
        <v>0.68921077864654501</v>
      </c>
      <c r="BX875" s="19">
        <v>0.53352731737262105</v>
      </c>
      <c r="BY875" s="19">
        <v>-0.163162231445313</v>
      </c>
      <c r="BZ875" s="19">
        <v>-1.3812771160714801</v>
      </c>
    </row>
    <row r="876" spans="1:78" s="38" customFormat="1" x14ac:dyDescent="0.3">
      <c r="A876" s="91">
        <v>874</v>
      </c>
      <c r="B876" s="19" t="s">
        <v>3171</v>
      </c>
      <c r="C876" s="223" t="s">
        <v>3172</v>
      </c>
      <c r="D876" s="177">
        <v>1.1818655108119234</v>
      </c>
      <c r="E876" s="108">
        <f t="shared" si="140"/>
        <v>0.24106587483539552</v>
      </c>
      <c r="F876" s="28">
        <v>0.20570341152455518</v>
      </c>
      <c r="G876" s="129">
        <f t="shared" si="141"/>
        <v>0.68675850561201801</v>
      </c>
      <c r="H876" s="144"/>
      <c r="I876" s="145">
        <f t="shared" si="142"/>
        <v>0.68675850561201801</v>
      </c>
      <c r="J876" s="74" t="s">
        <v>3173</v>
      </c>
      <c r="K876" s="74" t="s">
        <v>3174</v>
      </c>
      <c r="L876" s="74" t="str">
        <f t="shared" si="143"/>
        <v/>
      </c>
      <c r="M876" s="75" t="str">
        <f t="shared" si="147"/>
        <v/>
      </c>
      <c r="N876" s="74" t="str">
        <f t="shared" si="147"/>
        <v/>
      </c>
      <c r="O876" s="74" t="str">
        <f t="shared" si="147"/>
        <v/>
      </c>
      <c r="P876" s="74" t="str">
        <f t="shared" si="147"/>
        <v/>
      </c>
      <c r="Q876" s="76" t="str">
        <f t="shared" si="147"/>
        <v/>
      </c>
      <c r="R876" s="74" t="str">
        <f t="shared" si="147"/>
        <v/>
      </c>
      <c r="S876" s="77">
        <v>14301000</v>
      </c>
      <c r="T876" s="78">
        <v>13953000</v>
      </c>
      <c r="U876" s="78">
        <v>14207000</v>
      </c>
      <c r="V876" s="78">
        <v>20339000</v>
      </c>
      <c r="W876" s="78">
        <v>19794000</v>
      </c>
      <c r="X876" s="79">
        <v>5</v>
      </c>
      <c r="Y876" s="80">
        <v>14756000</v>
      </c>
      <c r="Z876" s="80">
        <v>18905000</v>
      </c>
      <c r="AA876" s="80">
        <v>17777000</v>
      </c>
      <c r="AB876" s="80">
        <v>21813000</v>
      </c>
      <c r="AC876" s="80">
        <v>24364000</v>
      </c>
      <c r="AD876" s="96">
        <v>5</v>
      </c>
      <c r="AE876" s="19">
        <v>23.7696132659912</v>
      </c>
      <c r="AF876" s="19">
        <v>23.734071731567401</v>
      </c>
      <c r="AG876" s="19">
        <v>23.7600994110107</v>
      </c>
      <c r="AH876" s="19">
        <v>24.277746200561499</v>
      </c>
      <c r="AI876" s="19">
        <v>24.238559722900401</v>
      </c>
      <c r="AJ876" s="19">
        <v>23.8147983551025</v>
      </c>
      <c r="AK876" s="19">
        <v>24.172264099121101</v>
      </c>
      <c r="AL876" s="19">
        <v>24.083509445190401</v>
      </c>
      <c r="AM876" s="19">
        <v>24.378684997558601</v>
      </c>
      <c r="AN876" s="19">
        <v>24.5382480621338</v>
      </c>
      <c r="AO876" s="19">
        <v>39.734000000000002</v>
      </c>
      <c r="AP876" s="19">
        <v>361</v>
      </c>
      <c r="AQ876" s="19">
        <v>64.5</v>
      </c>
      <c r="AR876" s="19">
        <v>17</v>
      </c>
      <c r="AS876" s="19">
        <v>64.5</v>
      </c>
      <c r="AT876" s="19">
        <v>64.5</v>
      </c>
      <c r="AU876" s="19">
        <v>0</v>
      </c>
      <c r="AV876" s="19">
        <v>323.31</v>
      </c>
      <c r="AW876" s="19">
        <v>17</v>
      </c>
      <c r="AX876" s="19">
        <v>17</v>
      </c>
      <c r="AY876" s="19">
        <v>17</v>
      </c>
      <c r="AZ876" s="19" t="s">
        <v>43</v>
      </c>
      <c r="BA876" s="19">
        <v>10</v>
      </c>
      <c r="BB876" s="19">
        <v>10</v>
      </c>
      <c r="BC876" s="19">
        <v>9</v>
      </c>
      <c r="BD876" s="19">
        <v>14</v>
      </c>
      <c r="BE876" s="19">
        <v>15</v>
      </c>
      <c r="BF876" s="19">
        <v>13</v>
      </c>
      <c r="BG876" s="19">
        <v>12</v>
      </c>
      <c r="BH876" s="19">
        <v>11</v>
      </c>
      <c r="BI876" s="19">
        <v>14</v>
      </c>
      <c r="BJ876" s="19">
        <v>14</v>
      </c>
      <c r="BK876" s="19">
        <v>361</v>
      </c>
      <c r="BL876" s="19">
        <v>1.1200000000000001</v>
      </c>
      <c r="BM876" s="19">
        <v>45.4</v>
      </c>
      <c r="BN876" s="19">
        <v>38.5</v>
      </c>
      <c r="BO876" s="19">
        <v>38.5</v>
      </c>
      <c r="BP876" s="19">
        <v>52.9</v>
      </c>
      <c r="BQ876" s="19">
        <v>59.6</v>
      </c>
      <c r="BR876" s="19">
        <v>52.9</v>
      </c>
      <c r="BS876" s="19">
        <v>50.1</v>
      </c>
      <c r="BT876" s="19">
        <v>48.5</v>
      </c>
      <c r="BU876" s="19">
        <v>52.9</v>
      </c>
      <c r="BV876" s="19">
        <v>52.9</v>
      </c>
      <c r="BW876" s="19">
        <v>0.68675850561201801</v>
      </c>
      <c r="BX876" s="19">
        <v>0.53606621704475799</v>
      </c>
      <c r="BY876" s="19">
        <v>-0.24148292541503799</v>
      </c>
      <c r="BZ876" s="19">
        <v>-1.37736556157777</v>
      </c>
    </row>
    <row r="877" spans="1:78" s="38" customFormat="1" x14ac:dyDescent="0.3">
      <c r="A877" s="91">
        <v>875</v>
      </c>
      <c r="B877" s="19" t="s">
        <v>3175</v>
      </c>
      <c r="C877" s="223" t="s">
        <v>3176</v>
      </c>
      <c r="D877" s="177">
        <v>1.2641481944010824</v>
      </c>
      <c r="E877" s="108">
        <f t="shared" si="140"/>
        <v>0.33816559863790735</v>
      </c>
      <c r="F877" s="28">
        <v>0.20588954846704133</v>
      </c>
      <c r="G877" s="129">
        <f t="shared" si="141"/>
        <v>0.68636569883265697</v>
      </c>
      <c r="H877" s="144"/>
      <c r="I877" s="145">
        <f t="shared" si="142"/>
        <v>0.68636569883265697</v>
      </c>
      <c r="J877" s="74" t="s">
        <v>3177</v>
      </c>
      <c r="K877" s="74" t="s">
        <v>3178</v>
      </c>
      <c r="L877" s="74" t="str">
        <f t="shared" si="143"/>
        <v/>
      </c>
      <c r="M877" s="75" t="str">
        <f t="shared" si="147"/>
        <v/>
      </c>
      <c r="N877" s="74" t="str">
        <f t="shared" si="147"/>
        <v/>
      </c>
      <c r="O877" s="74" t="str">
        <f t="shared" si="147"/>
        <v/>
      </c>
      <c r="P877" s="74" t="str">
        <f t="shared" si="147"/>
        <v/>
      </c>
      <c r="Q877" s="76" t="str">
        <f t="shared" si="147"/>
        <v/>
      </c>
      <c r="R877" s="74" t="str">
        <f t="shared" si="147"/>
        <v>GO:0097014</v>
      </c>
      <c r="S877" s="77">
        <v>137850000</v>
      </c>
      <c r="T877" s="78">
        <v>233320000</v>
      </c>
      <c r="U877" s="78">
        <v>270760000</v>
      </c>
      <c r="V877" s="78">
        <v>152420000</v>
      </c>
      <c r="W877" s="78">
        <v>166550000</v>
      </c>
      <c r="X877" s="79">
        <v>5</v>
      </c>
      <c r="Y877" s="80">
        <v>252630000</v>
      </c>
      <c r="Z877" s="80">
        <v>269200000</v>
      </c>
      <c r="AA877" s="80">
        <v>331020000</v>
      </c>
      <c r="AB877" s="80">
        <v>179100000</v>
      </c>
      <c r="AC877" s="80">
        <v>182770000</v>
      </c>
      <c r="AD877" s="96">
        <v>5</v>
      </c>
      <c r="AE877" s="19">
        <v>27.038524627685501</v>
      </c>
      <c r="AF877" s="19">
        <v>27.797735214233398</v>
      </c>
      <c r="AG877" s="19">
        <v>28.0124397277832</v>
      </c>
      <c r="AH877" s="19">
        <v>27.183477401733398</v>
      </c>
      <c r="AI877" s="19">
        <v>27.3113803863525</v>
      </c>
      <c r="AJ877" s="19">
        <v>27.912450790405298</v>
      </c>
      <c r="AK877" s="19">
        <v>28.004102706909201</v>
      </c>
      <c r="AL877" s="19">
        <v>28.302343368530298</v>
      </c>
      <c r="AM877" s="19">
        <v>27.4161891937256</v>
      </c>
      <c r="AN877" s="19">
        <v>27.4454536437988</v>
      </c>
      <c r="AO877" s="19">
        <v>40.432000000000002</v>
      </c>
      <c r="AP877" s="19">
        <v>367</v>
      </c>
      <c r="AQ877" s="19">
        <v>77.400000000000006</v>
      </c>
      <c r="AR877" s="19">
        <v>29</v>
      </c>
      <c r="AS877" s="19">
        <v>77.400000000000006</v>
      </c>
      <c r="AT877" s="19">
        <v>77.400000000000006</v>
      </c>
      <c r="AU877" s="19">
        <v>0</v>
      </c>
      <c r="AV877" s="19">
        <v>323.31</v>
      </c>
      <c r="AW877" s="19" t="s">
        <v>43</v>
      </c>
      <c r="AX877" s="19" t="s">
        <v>43</v>
      </c>
      <c r="AY877" s="19" t="s">
        <v>43</v>
      </c>
      <c r="AZ877" s="19" t="s">
        <v>43</v>
      </c>
      <c r="BA877" s="19">
        <v>14</v>
      </c>
      <c r="BB877" s="19">
        <v>18</v>
      </c>
      <c r="BC877" s="19">
        <v>18</v>
      </c>
      <c r="BD877" s="19">
        <v>26</v>
      </c>
      <c r="BE877" s="19">
        <v>28</v>
      </c>
      <c r="BF877" s="19">
        <v>21</v>
      </c>
      <c r="BG877" s="19">
        <v>19</v>
      </c>
      <c r="BH877" s="19">
        <v>19</v>
      </c>
      <c r="BI877" s="19">
        <v>27</v>
      </c>
      <c r="BJ877" s="19">
        <v>27</v>
      </c>
      <c r="BK877" s="19" t="s">
        <v>43</v>
      </c>
      <c r="BL877" s="19">
        <v>1.54</v>
      </c>
      <c r="BM877" s="19">
        <v>60.5</v>
      </c>
      <c r="BN877" s="19">
        <v>60.8</v>
      </c>
      <c r="BO877" s="19">
        <v>60.8</v>
      </c>
      <c r="BP877" s="19">
        <v>68.400000000000006</v>
      </c>
      <c r="BQ877" s="19">
        <v>68.400000000000006</v>
      </c>
      <c r="BR877" s="19">
        <v>73.3</v>
      </c>
      <c r="BS877" s="19">
        <v>62.1</v>
      </c>
      <c r="BT877" s="19">
        <v>70.3</v>
      </c>
      <c r="BU877" s="19">
        <v>68.400000000000006</v>
      </c>
      <c r="BV877" s="19">
        <v>68.400000000000006</v>
      </c>
      <c r="BW877" s="19">
        <v>0.68636569883265697</v>
      </c>
      <c r="BX877" s="19">
        <v>0.53604898958971203</v>
      </c>
      <c r="BY877" s="19">
        <v>-0.34739646911620897</v>
      </c>
      <c r="BZ877" s="19">
        <v>-1.3767387355999801</v>
      </c>
    </row>
    <row r="878" spans="1:78" s="38" customFormat="1" x14ac:dyDescent="0.3">
      <c r="A878" s="91">
        <v>876</v>
      </c>
      <c r="B878" s="19" t="s">
        <v>3179</v>
      </c>
      <c r="C878" s="223" t="s">
        <v>3180</v>
      </c>
      <c r="D878" s="177">
        <v>0.94232155731795242</v>
      </c>
      <c r="E878" s="108">
        <f t="shared" si="140"/>
        <v>-8.5708646528169508E-2</v>
      </c>
      <c r="F878" s="28">
        <v>0.20623996917324219</v>
      </c>
      <c r="G878" s="129">
        <f t="shared" si="141"/>
        <v>0.68562716490481002</v>
      </c>
      <c r="H878" s="144"/>
      <c r="I878" s="145">
        <f t="shared" si="142"/>
        <v>-0.68562716490481002</v>
      </c>
      <c r="J878" s="74" t="s">
        <v>3181</v>
      </c>
      <c r="K878" s="74" t="s">
        <v>3182</v>
      </c>
      <c r="L878" s="74" t="str">
        <f t="shared" si="143"/>
        <v/>
      </c>
      <c r="M878" s="75" t="str">
        <f t="shared" si="147"/>
        <v/>
      </c>
      <c r="N878" s="74" t="str">
        <f t="shared" si="147"/>
        <v/>
      </c>
      <c r="O878" s="74" t="str">
        <f t="shared" si="147"/>
        <v/>
      </c>
      <c r="P878" s="74" t="str">
        <f t="shared" si="147"/>
        <v/>
      </c>
      <c r="Q878" s="76" t="str">
        <f t="shared" si="147"/>
        <v/>
      </c>
      <c r="R878" s="74" t="str">
        <f t="shared" si="147"/>
        <v>GO:0097014</v>
      </c>
      <c r="S878" s="77">
        <v>14517000</v>
      </c>
      <c r="T878" s="78">
        <v>13743000</v>
      </c>
      <c r="U878" s="78">
        <v>15759000</v>
      </c>
      <c r="V878" s="78">
        <v>13506000</v>
      </c>
      <c r="W878" s="78">
        <v>14599000</v>
      </c>
      <c r="X878" s="79">
        <v>5</v>
      </c>
      <c r="Y878" s="80">
        <v>14223000</v>
      </c>
      <c r="Z878" s="80">
        <v>13736000</v>
      </c>
      <c r="AA878" s="80">
        <v>12009000</v>
      </c>
      <c r="AB878" s="80">
        <v>14671000</v>
      </c>
      <c r="AC878" s="80">
        <v>13325000</v>
      </c>
      <c r="AD878" s="96">
        <v>5</v>
      </c>
      <c r="AE878" s="19">
        <v>23.7912406921387</v>
      </c>
      <c r="AF878" s="19">
        <v>23.712194442748999</v>
      </c>
      <c r="AG878" s="19">
        <v>23.909671783447301</v>
      </c>
      <c r="AH878" s="19">
        <v>23.687097549438501</v>
      </c>
      <c r="AI878" s="19">
        <v>23.799365997314499</v>
      </c>
      <c r="AJ878" s="19">
        <v>23.761722564697301</v>
      </c>
      <c r="AK878" s="19">
        <v>23.7114582061768</v>
      </c>
      <c r="AL878" s="19">
        <v>23.517612457275401</v>
      </c>
      <c r="AM878" s="19">
        <v>23.806463241577099</v>
      </c>
      <c r="AN878" s="19">
        <v>23.6676330566406</v>
      </c>
      <c r="AO878" s="19">
        <v>52.171999999999997</v>
      </c>
      <c r="AP878" s="19">
        <v>467</v>
      </c>
      <c r="AQ878" s="19">
        <v>68.099999999999994</v>
      </c>
      <c r="AR878" s="19">
        <v>26</v>
      </c>
      <c r="AS878" s="19">
        <v>68.099999999999994</v>
      </c>
      <c r="AT878" s="19">
        <v>66.8</v>
      </c>
      <c r="AU878" s="19">
        <v>0</v>
      </c>
      <c r="AV878" s="19">
        <v>323.31</v>
      </c>
      <c r="AW878" s="19">
        <v>27</v>
      </c>
      <c r="AX878" s="19">
        <v>27</v>
      </c>
      <c r="AY878" s="19">
        <v>26</v>
      </c>
      <c r="AZ878" s="19" t="s">
        <v>43</v>
      </c>
      <c r="BA878" s="19">
        <v>12</v>
      </c>
      <c r="BB878" s="19">
        <v>12</v>
      </c>
      <c r="BC878" s="19">
        <v>12</v>
      </c>
      <c r="BD878" s="19">
        <v>17</v>
      </c>
      <c r="BE878" s="19">
        <v>19</v>
      </c>
      <c r="BF878" s="19">
        <v>16</v>
      </c>
      <c r="BG878" s="19">
        <v>15</v>
      </c>
      <c r="BH878" s="19">
        <v>16</v>
      </c>
      <c r="BI878" s="19">
        <v>16</v>
      </c>
      <c r="BJ878" s="19">
        <v>14</v>
      </c>
      <c r="BK878" s="19">
        <v>467</v>
      </c>
      <c r="BL878" s="19">
        <v>1.45</v>
      </c>
      <c r="BM878" s="19">
        <v>38.1</v>
      </c>
      <c r="BN878" s="19">
        <v>40</v>
      </c>
      <c r="BO878" s="19">
        <v>41.5</v>
      </c>
      <c r="BP878" s="19">
        <v>49</v>
      </c>
      <c r="BQ878" s="19">
        <v>51.6</v>
      </c>
      <c r="BR878" s="19">
        <v>53.3</v>
      </c>
      <c r="BS878" s="19">
        <v>50.5</v>
      </c>
      <c r="BT878" s="19">
        <v>54.6</v>
      </c>
      <c r="BU878" s="19">
        <v>48.8</v>
      </c>
      <c r="BV878" s="19">
        <v>36</v>
      </c>
      <c r="BW878" s="19">
        <v>0.68562716490481002</v>
      </c>
      <c r="BX878" s="19">
        <v>0.53537728937728901</v>
      </c>
      <c r="BY878" s="19">
        <v>8.6936187744139901E-2</v>
      </c>
      <c r="BZ878" s="19">
        <v>1.3755600085561701</v>
      </c>
    </row>
    <row r="879" spans="1:78" s="38" customFormat="1" x14ac:dyDescent="0.3">
      <c r="A879" s="91">
        <v>877</v>
      </c>
      <c r="B879" s="19" t="s">
        <v>3183</v>
      </c>
      <c r="C879" s="223" t="s">
        <v>3184</v>
      </c>
      <c r="D879" s="177">
        <v>0.77352007857043303</v>
      </c>
      <c r="E879" s="108">
        <f t="shared" si="140"/>
        <v>-0.37048935411410977</v>
      </c>
      <c r="F879" s="28">
        <v>0.20658343643342134</v>
      </c>
      <c r="G879" s="129">
        <f t="shared" si="141"/>
        <v>0.68490450253536705</v>
      </c>
      <c r="H879" s="144"/>
      <c r="I879" s="145">
        <f t="shared" si="142"/>
        <v>-0.68490450253536705</v>
      </c>
      <c r="J879" s="74" t="s">
        <v>3185</v>
      </c>
      <c r="K879" s="74" t="s">
        <v>3186</v>
      </c>
      <c r="L879" s="74" t="str">
        <f t="shared" si="143"/>
        <v/>
      </c>
      <c r="M879" s="75" t="str">
        <f t="shared" si="147"/>
        <v/>
      </c>
      <c r="N879" s="74" t="str">
        <f t="shared" si="147"/>
        <v/>
      </c>
      <c r="O879" s="74" t="str">
        <f t="shared" si="147"/>
        <v/>
      </c>
      <c r="P879" s="74" t="str">
        <f t="shared" si="147"/>
        <v/>
      </c>
      <c r="Q879" s="76" t="str">
        <f t="shared" si="147"/>
        <v/>
      </c>
      <c r="R879" s="74" t="str">
        <f t="shared" si="147"/>
        <v/>
      </c>
      <c r="S879" s="77">
        <v>4981900</v>
      </c>
      <c r="T879" s="78">
        <v>5041000</v>
      </c>
      <c r="U879" s="78">
        <v>4903000</v>
      </c>
      <c r="V879" s="78">
        <v>7575500</v>
      </c>
      <c r="W879" s="78">
        <v>8349900</v>
      </c>
      <c r="X879" s="79">
        <v>5</v>
      </c>
      <c r="Y879" s="80">
        <v>3812400</v>
      </c>
      <c r="Z879" s="80">
        <v>4244000</v>
      </c>
      <c r="AA879" s="80">
        <v>3790200</v>
      </c>
      <c r="AB879" s="80">
        <v>9293500</v>
      </c>
      <c r="AC879" s="80">
        <v>2724000</v>
      </c>
      <c r="AD879" s="96">
        <v>5</v>
      </c>
      <c r="AE879" s="19">
        <v>22.248264312744102</v>
      </c>
      <c r="AF879" s="19">
        <v>22.2652778625488</v>
      </c>
      <c r="AG879" s="19">
        <v>22.225233078002901</v>
      </c>
      <c r="AH879" s="19">
        <v>22.852909088134801</v>
      </c>
      <c r="AI879" s="19">
        <v>22.993328094482401</v>
      </c>
      <c r="AJ879" s="19">
        <v>21.862268447876001</v>
      </c>
      <c r="AK879" s="19">
        <v>22.016992568969702</v>
      </c>
      <c r="AL879" s="19">
        <v>21.8538417816162</v>
      </c>
      <c r="AM879" s="19">
        <v>23.147790908813501</v>
      </c>
      <c r="AN879" s="19">
        <v>21.377294540405298</v>
      </c>
      <c r="AO879" s="19">
        <v>137.56</v>
      </c>
      <c r="AP879" s="19">
        <v>1221</v>
      </c>
      <c r="AQ879" s="19">
        <v>36.299999999999997</v>
      </c>
      <c r="AR879" s="19">
        <v>30</v>
      </c>
      <c r="AS879" s="19">
        <v>36.299999999999997</v>
      </c>
      <c r="AT879" s="19">
        <v>36.299999999999997</v>
      </c>
      <c r="AU879" s="19">
        <v>0</v>
      </c>
      <c r="AV879" s="19">
        <v>310.02999999999997</v>
      </c>
      <c r="AW879" s="19">
        <v>30</v>
      </c>
      <c r="AX879" s="19">
        <v>30</v>
      </c>
      <c r="AY879" s="19">
        <v>30</v>
      </c>
      <c r="AZ879" s="19" t="s">
        <v>43</v>
      </c>
      <c r="BA879" s="19">
        <v>10</v>
      </c>
      <c r="BB879" s="19">
        <v>9</v>
      </c>
      <c r="BC879" s="19">
        <v>12</v>
      </c>
      <c r="BD879" s="19">
        <v>18</v>
      </c>
      <c r="BE879" s="19">
        <v>17</v>
      </c>
      <c r="BF879" s="19">
        <v>17</v>
      </c>
      <c r="BG879" s="19">
        <v>11</v>
      </c>
      <c r="BH879" s="19">
        <v>13</v>
      </c>
      <c r="BI879" s="19">
        <v>18</v>
      </c>
      <c r="BJ879" s="19">
        <v>6</v>
      </c>
      <c r="BK879" s="19">
        <v>1221</v>
      </c>
      <c r="BL879" s="19">
        <v>2.3199999999999998</v>
      </c>
      <c r="BM879" s="19">
        <v>10.7</v>
      </c>
      <c r="BN879" s="19">
        <v>9.9</v>
      </c>
      <c r="BO879" s="19">
        <v>14.5</v>
      </c>
      <c r="BP879" s="19">
        <v>17.899999999999999</v>
      </c>
      <c r="BQ879" s="19">
        <v>16.7</v>
      </c>
      <c r="BR879" s="19">
        <v>21.5</v>
      </c>
      <c r="BS879" s="19">
        <v>14</v>
      </c>
      <c r="BT879" s="19">
        <v>16.399999999999999</v>
      </c>
      <c r="BU879" s="19">
        <v>18</v>
      </c>
      <c r="BV879" s="19">
        <v>6</v>
      </c>
      <c r="BW879" s="19">
        <v>0.68490450253536705</v>
      </c>
      <c r="BX879" s="19">
        <v>0.536114704087858</v>
      </c>
      <c r="BY879" s="19">
        <v>0.46536483764648301</v>
      </c>
      <c r="BZ879" s="19">
        <v>1.3744063561248301</v>
      </c>
    </row>
    <row r="880" spans="1:78" s="38" customFormat="1" x14ac:dyDescent="0.3">
      <c r="A880" s="91">
        <v>878</v>
      </c>
      <c r="B880" s="19" t="s">
        <v>3187</v>
      </c>
      <c r="C880" s="223" t="s">
        <v>111</v>
      </c>
      <c r="D880" s="177">
        <v>0.75218832244858169</v>
      </c>
      <c r="E880" s="108">
        <f t="shared" si="140"/>
        <v>-0.4108341858453492</v>
      </c>
      <c r="F880" s="28">
        <v>0.20688945499294986</v>
      </c>
      <c r="G880" s="129">
        <f t="shared" si="141"/>
        <v>0.68426164444824289</v>
      </c>
      <c r="H880" s="144"/>
      <c r="I880" s="145">
        <f t="shared" si="142"/>
        <v>-0.68426164444824289</v>
      </c>
      <c r="J880" s="74" t="s">
        <v>202</v>
      </c>
      <c r="K880" s="74" t="s">
        <v>203</v>
      </c>
      <c r="L880" s="74" t="str">
        <f t="shared" si="143"/>
        <v/>
      </c>
      <c r="M880" s="75" t="str">
        <f t="shared" si="147"/>
        <v/>
      </c>
      <c r="N880" s="74" t="str">
        <f t="shared" si="147"/>
        <v/>
      </c>
      <c r="O880" s="74" t="str">
        <f t="shared" si="147"/>
        <v/>
      </c>
      <c r="P880" s="74" t="str">
        <f t="shared" si="147"/>
        <v/>
      </c>
      <c r="Q880" s="76" t="str">
        <f t="shared" si="147"/>
        <v/>
      </c>
      <c r="R880" s="74" t="str">
        <f t="shared" si="147"/>
        <v/>
      </c>
      <c r="S880" s="77">
        <v>14825000</v>
      </c>
      <c r="T880" s="78">
        <v>15412000</v>
      </c>
      <c r="U880" s="78">
        <v>16529000</v>
      </c>
      <c r="V880" s="78">
        <v>25226000</v>
      </c>
      <c r="W880" s="78">
        <v>30598000</v>
      </c>
      <c r="X880" s="79">
        <v>5</v>
      </c>
      <c r="Y880" s="80">
        <v>12540000</v>
      </c>
      <c r="Z880" s="80">
        <v>12320000</v>
      </c>
      <c r="AA880" s="80">
        <v>12727000</v>
      </c>
      <c r="AB880" s="80">
        <v>28233000</v>
      </c>
      <c r="AC880" s="80">
        <v>11347000</v>
      </c>
      <c r="AD880" s="96">
        <v>5</v>
      </c>
      <c r="AE880" s="19">
        <v>23.821529388427699</v>
      </c>
      <c r="AF880" s="19">
        <v>23.877550125122099</v>
      </c>
      <c r="AG880" s="19">
        <v>23.9784965515137</v>
      </c>
      <c r="AH880" s="19">
        <v>24.588407516479499</v>
      </c>
      <c r="AI880" s="19">
        <v>24.8669338226318</v>
      </c>
      <c r="AJ880" s="19">
        <v>23.580034255981399</v>
      </c>
      <c r="AK880" s="19">
        <v>23.554498672485401</v>
      </c>
      <c r="AL880" s="19">
        <v>23.6013889312744</v>
      </c>
      <c r="AM880" s="19">
        <v>24.750879287719702</v>
      </c>
      <c r="AN880" s="19">
        <v>23.435808181762699</v>
      </c>
      <c r="AO880" s="19">
        <v>115.21</v>
      </c>
      <c r="AP880" s="19">
        <v>1052</v>
      </c>
      <c r="AQ880" s="19">
        <v>46.4</v>
      </c>
      <c r="AR880" s="19">
        <v>40</v>
      </c>
      <c r="AS880" s="19">
        <v>46.4</v>
      </c>
      <c r="AT880" s="19">
        <v>46.4</v>
      </c>
      <c r="AU880" s="19">
        <v>0</v>
      </c>
      <c r="AV880" s="19">
        <v>323.31</v>
      </c>
      <c r="AW880" s="19" t="s">
        <v>43</v>
      </c>
      <c r="AX880" s="19" t="s">
        <v>43</v>
      </c>
      <c r="AY880" s="19" t="s">
        <v>43</v>
      </c>
      <c r="AZ880" s="19" t="s">
        <v>43</v>
      </c>
      <c r="BA880" s="19">
        <v>23</v>
      </c>
      <c r="BB880" s="19">
        <v>26</v>
      </c>
      <c r="BC880" s="19">
        <v>22</v>
      </c>
      <c r="BD880" s="19">
        <v>26</v>
      </c>
      <c r="BE880" s="19">
        <v>31</v>
      </c>
      <c r="BF880" s="19">
        <v>30</v>
      </c>
      <c r="BG880" s="19">
        <v>25</v>
      </c>
      <c r="BH880" s="19">
        <v>25</v>
      </c>
      <c r="BI880" s="19">
        <v>30</v>
      </c>
      <c r="BJ880" s="19">
        <v>17</v>
      </c>
      <c r="BK880" s="19" t="s">
        <v>43</v>
      </c>
      <c r="BL880" s="19">
        <v>2.2799999999999998</v>
      </c>
      <c r="BM880" s="19">
        <v>25.1</v>
      </c>
      <c r="BN880" s="19">
        <v>35.5</v>
      </c>
      <c r="BO880" s="19">
        <v>31.4</v>
      </c>
      <c r="BP880" s="19">
        <v>27.5</v>
      </c>
      <c r="BQ880" s="19">
        <v>31.5</v>
      </c>
      <c r="BR880" s="19">
        <v>38.700000000000003</v>
      </c>
      <c r="BS880" s="19">
        <v>31.5</v>
      </c>
      <c r="BT880" s="19">
        <v>32.5</v>
      </c>
      <c r="BU880" s="19">
        <v>36.5</v>
      </c>
      <c r="BV880" s="19">
        <v>20.399999999999999</v>
      </c>
      <c r="BW880" s="19">
        <v>0.684261644448243</v>
      </c>
      <c r="BX880" s="19">
        <v>0.535912302070646</v>
      </c>
      <c r="BY880" s="19">
        <v>0.442061614990234</v>
      </c>
      <c r="BZ880" s="19">
        <v>1.3733798885348201</v>
      </c>
    </row>
    <row r="881" spans="1:78" s="38" customFormat="1" x14ac:dyDescent="0.3">
      <c r="A881" s="91">
        <v>879</v>
      </c>
      <c r="B881" s="19" t="s">
        <v>3188</v>
      </c>
      <c r="C881" s="223" t="s">
        <v>3189</v>
      </c>
      <c r="D881" s="177">
        <v>1.0689619591387494</v>
      </c>
      <c r="E881" s="108">
        <f t="shared" si="140"/>
        <v>9.6210513172164114E-2</v>
      </c>
      <c r="F881" s="28">
        <v>0.20702954762853568</v>
      </c>
      <c r="G881" s="129">
        <f t="shared" si="141"/>
        <v>0.68396766683171395</v>
      </c>
      <c r="H881" s="144"/>
      <c r="I881" s="145">
        <f t="shared" si="142"/>
        <v>0.68396766683171395</v>
      </c>
      <c r="J881" s="74" t="s">
        <v>3190</v>
      </c>
      <c r="K881" s="74" t="s">
        <v>3191</v>
      </c>
      <c r="L881" s="74" t="str">
        <f t="shared" si="143"/>
        <v/>
      </c>
      <c r="M881" s="75" t="str">
        <f t="shared" si="147"/>
        <v/>
      </c>
      <c r="N881" s="74" t="str">
        <f t="shared" si="147"/>
        <v/>
      </c>
      <c r="O881" s="74" t="str">
        <f t="shared" si="147"/>
        <v/>
      </c>
      <c r="P881" s="74" t="str">
        <f t="shared" si="147"/>
        <v/>
      </c>
      <c r="Q881" s="76" t="str">
        <f t="shared" si="147"/>
        <v/>
      </c>
      <c r="R881" s="74" t="str">
        <f t="shared" si="147"/>
        <v/>
      </c>
      <c r="S881" s="77">
        <v>43719000</v>
      </c>
      <c r="T881" s="78">
        <v>50932000</v>
      </c>
      <c r="U881" s="78">
        <v>52725000</v>
      </c>
      <c r="V881" s="78">
        <v>41220000</v>
      </c>
      <c r="W881" s="78">
        <v>43996000</v>
      </c>
      <c r="X881" s="79">
        <v>5</v>
      </c>
      <c r="Y881" s="80">
        <v>51717000</v>
      </c>
      <c r="Z881" s="80">
        <v>51092000</v>
      </c>
      <c r="AA881" s="80">
        <v>50232000</v>
      </c>
      <c r="AB881" s="80">
        <v>46356000</v>
      </c>
      <c r="AC881" s="80">
        <v>49235000</v>
      </c>
      <c r="AD881" s="96">
        <v>5</v>
      </c>
      <c r="AE881" s="19">
        <v>25.381757736206101</v>
      </c>
      <c r="AF881" s="19">
        <v>25.6020698547363</v>
      </c>
      <c r="AG881" s="19">
        <v>25.651983261108398</v>
      </c>
      <c r="AH881" s="19">
        <v>25.296840667724599</v>
      </c>
      <c r="AI881" s="19">
        <v>25.390869140625</v>
      </c>
      <c r="AJ881" s="19">
        <v>25.6241359710693</v>
      </c>
      <c r="AK881" s="19">
        <v>25.606594085693398</v>
      </c>
      <c r="AL881" s="19">
        <v>25.582103729248001</v>
      </c>
      <c r="AM881" s="19">
        <v>25.466253280639599</v>
      </c>
      <c r="AN881" s="19">
        <v>25.553180694580099</v>
      </c>
      <c r="AO881" s="19">
        <v>110.05</v>
      </c>
      <c r="AP881" s="19">
        <v>982</v>
      </c>
      <c r="AQ881" s="19">
        <v>70</v>
      </c>
      <c r="AR881" s="19">
        <v>57</v>
      </c>
      <c r="AS881" s="19">
        <v>70</v>
      </c>
      <c r="AT881" s="19">
        <v>70</v>
      </c>
      <c r="AU881" s="19">
        <v>0</v>
      </c>
      <c r="AV881" s="19">
        <v>323.31</v>
      </c>
      <c r="AW881" s="19">
        <v>57</v>
      </c>
      <c r="AX881" s="19">
        <v>57</v>
      </c>
      <c r="AY881" s="19">
        <v>57</v>
      </c>
      <c r="AZ881" s="19" t="s">
        <v>43</v>
      </c>
      <c r="BA881" s="19">
        <v>39</v>
      </c>
      <c r="BB881" s="19">
        <v>45</v>
      </c>
      <c r="BC881" s="19">
        <v>47</v>
      </c>
      <c r="BD881" s="19">
        <v>37</v>
      </c>
      <c r="BE881" s="19">
        <v>41</v>
      </c>
      <c r="BF881" s="19">
        <v>43</v>
      </c>
      <c r="BG881" s="19">
        <v>33</v>
      </c>
      <c r="BH881" s="19">
        <v>38</v>
      </c>
      <c r="BI881" s="19">
        <v>33</v>
      </c>
      <c r="BJ881" s="19">
        <v>36</v>
      </c>
      <c r="BK881" s="19">
        <v>982</v>
      </c>
      <c r="BL881" s="19">
        <v>1.95</v>
      </c>
      <c r="BM881" s="19">
        <v>50.8</v>
      </c>
      <c r="BN881" s="19">
        <v>59.1</v>
      </c>
      <c r="BO881" s="19">
        <v>63.5</v>
      </c>
      <c r="BP881" s="19">
        <v>44.2</v>
      </c>
      <c r="BQ881" s="19">
        <v>48.3</v>
      </c>
      <c r="BR881" s="19">
        <v>57.8</v>
      </c>
      <c r="BS881" s="19">
        <v>44.8</v>
      </c>
      <c r="BT881" s="19">
        <v>52.1</v>
      </c>
      <c r="BU881" s="19">
        <v>38.700000000000003</v>
      </c>
      <c r="BV881" s="19">
        <v>45.3</v>
      </c>
      <c r="BW881" s="19">
        <v>0.68396766683171395</v>
      </c>
      <c r="BX881" s="19">
        <v>0.53574209245742099</v>
      </c>
      <c r="BY881" s="19">
        <v>-0.101749420166016</v>
      </c>
      <c r="BZ881" s="19">
        <v>-1.3729104198448101</v>
      </c>
    </row>
    <row r="882" spans="1:78" s="38" customFormat="1" x14ac:dyDescent="0.3">
      <c r="A882" s="91">
        <v>880</v>
      </c>
      <c r="B882" s="19" t="s">
        <v>3192</v>
      </c>
      <c r="C882" s="223" t="s">
        <v>3193</v>
      </c>
      <c r="D882" s="177">
        <v>1.1983215053132781</v>
      </c>
      <c r="E882" s="108">
        <f t="shared" si="140"/>
        <v>0.2610150299071779</v>
      </c>
      <c r="F882" s="28">
        <v>0.20707569457327257</v>
      </c>
      <c r="G882" s="129">
        <f t="shared" si="141"/>
        <v>0.68387087325608897</v>
      </c>
      <c r="H882" s="144"/>
      <c r="I882" s="145">
        <f t="shared" si="142"/>
        <v>0.68387087325608897</v>
      </c>
      <c r="J882" s="74" t="s">
        <v>3194</v>
      </c>
      <c r="K882" s="74" t="s">
        <v>3195</v>
      </c>
      <c r="L882" s="74" t="str">
        <f t="shared" si="143"/>
        <v>GO:0022625;GO:0003735;GO:0005730</v>
      </c>
      <c r="M882" s="75" t="str">
        <f t="shared" si="147"/>
        <v>GO:0022625</v>
      </c>
      <c r="N882" s="74" t="str">
        <f t="shared" si="147"/>
        <v>GO:0003735</v>
      </c>
      <c r="O882" s="74" t="str">
        <f t="shared" si="147"/>
        <v/>
      </c>
      <c r="P882" s="74" t="str">
        <f t="shared" si="147"/>
        <v>GO:0005730</v>
      </c>
      <c r="Q882" s="76" t="str">
        <f t="shared" si="147"/>
        <v/>
      </c>
      <c r="R882" s="74" t="str">
        <f t="shared" si="147"/>
        <v/>
      </c>
      <c r="S882" s="77">
        <v>51390000</v>
      </c>
      <c r="T882" s="78">
        <v>58687000</v>
      </c>
      <c r="U882" s="78">
        <v>58928000</v>
      </c>
      <c r="V882" s="78">
        <v>121350000</v>
      </c>
      <c r="W882" s="78">
        <v>84743000</v>
      </c>
      <c r="X882" s="79">
        <v>5</v>
      </c>
      <c r="Y882" s="80">
        <v>80581000</v>
      </c>
      <c r="Z882" s="80">
        <v>102570000</v>
      </c>
      <c r="AA882" s="80">
        <v>88691000</v>
      </c>
      <c r="AB882" s="80">
        <v>78660000</v>
      </c>
      <c r="AC882" s="80">
        <v>98986000</v>
      </c>
      <c r="AD882" s="96">
        <v>5</v>
      </c>
      <c r="AE882" s="19">
        <v>25.614984512329102</v>
      </c>
      <c r="AF882" s="19">
        <v>25.8065376281738</v>
      </c>
      <c r="AG882" s="19">
        <v>25.812450408935501</v>
      </c>
      <c r="AH882" s="19">
        <v>26.854598999023398</v>
      </c>
      <c r="AI882" s="19">
        <v>26.336591720581101</v>
      </c>
      <c r="AJ882" s="19">
        <v>26.26393699646</v>
      </c>
      <c r="AK882" s="19">
        <v>26.612033843994102</v>
      </c>
      <c r="AL882" s="19">
        <v>26.402284622192401</v>
      </c>
      <c r="AM882" s="19">
        <v>26.2291259765625</v>
      </c>
      <c r="AN882" s="19">
        <v>26.5607204437256</v>
      </c>
      <c r="AO882" s="19">
        <v>21.692</v>
      </c>
      <c r="AP882" s="19">
        <v>188</v>
      </c>
      <c r="AQ882" s="19">
        <v>54.8</v>
      </c>
      <c r="AR882" s="19">
        <v>20</v>
      </c>
      <c r="AS882" s="19">
        <v>54.8</v>
      </c>
      <c r="AT882" s="19">
        <v>54.8</v>
      </c>
      <c r="AU882" s="19">
        <v>0</v>
      </c>
      <c r="AV882" s="19">
        <v>323.31</v>
      </c>
      <c r="AW882" s="19" t="s">
        <v>43</v>
      </c>
      <c r="AX882" s="19" t="s">
        <v>43</v>
      </c>
      <c r="AY882" s="19" t="s">
        <v>43</v>
      </c>
      <c r="AZ882" s="19" t="s">
        <v>43</v>
      </c>
      <c r="BA882" s="19">
        <v>9</v>
      </c>
      <c r="BB882" s="19">
        <v>8</v>
      </c>
      <c r="BC882" s="19">
        <v>9</v>
      </c>
      <c r="BD882" s="19">
        <v>16</v>
      </c>
      <c r="BE882" s="19">
        <v>17</v>
      </c>
      <c r="BF882" s="19">
        <v>9</v>
      </c>
      <c r="BG882" s="19">
        <v>8</v>
      </c>
      <c r="BH882" s="19">
        <v>10</v>
      </c>
      <c r="BI882" s="19">
        <v>15</v>
      </c>
      <c r="BJ882" s="19">
        <v>16</v>
      </c>
      <c r="BK882" s="19" t="s">
        <v>43</v>
      </c>
      <c r="BL882" s="19">
        <v>1.34</v>
      </c>
      <c r="BM882" s="19">
        <v>31.4</v>
      </c>
      <c r="BN882" s="19">
        <v>29.8</v>
      </c>
      <c r="BO882" s="19">
        <v>31.4</v>
      </c>
      <c r="BP882" s="19">
        <v>48.9</v>
      </c>
      <c r="BQ882" s="19">
        <v>49.5</v>
      </c>
      <c r="BR882" s="19">
        <v>30.9</v>
      </c>
      <c r="BS882" s="19">
        <v>30.9</v>
      </c>
      <c r="BT882" s="19">
        <v>31.9</v>
      </c>
      <c r="BU882" s="19">
        <v>46.8</v>
      </c>
      <c r="BV882" s="19">
        <v>53.7</v>
      </c>
      <c r="BW882" s="19">
        <v>0.68387087325608897</v>
      </c>
      <c r="BX882" s="19">
        <v>0.53560851063829795</v>
      </c>
      <c r="BY882" s="19">
        <v>-0.32858772277831999</v>
      </c>
      <c r="BZ882" s="19">
        <v>-1.37275583572139</v>
      </c>
    </row>
    <row r="883" spans="1:78" s="38" customFormat="1" x14ac:dyDescent="0.3">
      <c r="A883" s="91">
        <v>881</v>
      </c>
      <c r="B883" s="19" t="s">
        <v>3196</v>
      </c>
      <c r="C883" s="223" t="s">
        <v>2901</v>
      </c>
      <c r="D883" s="177">
        <v>0.71870316799073208</v>
      </c>
      <c r="E883" s="108">
        <f t="shared" si="140"/>
        <v>-0.47653204952042666</v>
      </c>
      <c r="F883" s="28">
        <v>0.2073612968816935</v>
      </c>
      <c r="G883" s="129">
        <f t="shared" si="141"/>
        <v>0.683272299630865</v>
      </c>
      <c r="H883" s="144"/>
      <c r="I883" s="145">
        <f t="shared" si="142"/>
        <v>-0.683272299630865</v>
      </c>
      <c r="J883" s="74" t="s">
        <v>2902</v>
      </c>
      <c r="K883" s="74" t="s">
        <v>2903</v>
      </c>
      <c r="L883" s="74" t="str">
        <f t="shared" si="143"/>
        <v/>
      </c>
      <c r="M883" s="75" t="str">
        <f t="shared" ref="M883:R892" si="148">IF(ISNUMBER(FIND(M$2,$J883))=TRUE,M$2,"")</f>
        <v/>
      </c>
      <c r="N883" s="74" t="str">
        <f t="shared" si="148"/>
        <v/>
      </c>
      <c r="O883" s="74" t="str">
        <f t="shared" si="148"/>
        <v/>
      </c>
      <c r="P883" s="74" t="str">
        <f t="shared" si="148"/>
        <v/>
      </c>
      <c r="Q883" s="76" t="str">
        <f t="shared" si="148"/>
        <v/>
      </c>
      <c r="R883" s="74" t="str">
        <f t="shared" si="148"/>
        <v/>
      </c>
      <c r="S883" s="77">
        <v>84143000</v>
      </c>
      <c r="T883" s="78">
        <v>67454000</v>
      </c>
      <c r="U883" s="78">
        <v>74995000</v>
      </c>
      <c r="V883" s="78">
        <v>33444000</v>
      </c>
      <c r="W883" s="78">
        <v>36903000</v>
      </c>
      <c r="X883" s="79">
        <v>5</v>
      </c>
      <c r="Y883" s="80">
        <v>43273000</v>
      </c>
      <c r="Z883" s="80">
        <v>44080000</v>
      </c>
      <c r="AA883" s="80">
        <v>45489000</v>
      </c>
      <c r="AB883" s="80">
        <v>40521000</v>
      </c>
      <c r="AC883" s="80">
        <v>40048000</v>
      </c>
      <c r="AD883" s="96">
        <v>5</v>
      </c>
      <c r="AE883" s="19">
        <v>26.326339721679702</v>
      </c>
      <c r="AF883" s="19">
        <v>26.007400512695298</v>
      </c>
      <c r="AG883" s="19">
        <v>26.160291671752901</v>
      </c>
      <c r="AH883" s="19">
        <v>24.995244979858398</v>
      </c>
      <c r="AI883" s="19">
        <v>25.137235641479499</v>
      </c>
      <c r="AJ883" s="19">
        <v>25.36696434021</v>
      </c>
      <c r="AK883" s="19">
        <v>25.393621444702099</v>
      </c>
      <c r="AL883" s="19">
        <v>25.439014434814499</v>
      </c>
      <c r="AM883" s="19">
        <v>25.272167205810501</v>
      </c>
      <c r="AN883" s="19">
        <v>25.255226135253899</v>
      </c>
      <c r="AO883" s="19">
        <v>95.911000000000001</v>
      </c>
      <c r="AP883" s="19">
        <v>845</v>
      </c>
      <c r="AQ883" s="19">
        <v>55.9</v>
      </c>
      <c r="AR883" s="19">
        <v>13</v>
      </c>
      <c r="AS883" s="19">
        <v>47</v>
      </c>
      <c r="AT883" s="19">
        <v>15</v>
      </c>
      <c r="AU883" s="19">
        <v>0</v>
      </c>
      <c r="AV883" s="19">
        <v>323.31</v>
      </c>
      <c r="AW883" s="19">
        <v>53</v>
      </c>
      <c r="AX883" s="19">
        <v>43</v>
      </c>
      <c r="AY883" s="19">
        <v>13</v>
      </c>
      <c r="AZ883" s="19" t="s">
        <v>43</v>
      </c>
      <c r="BA883" s="19">
        <v>35</v>
      </c>
      <c r="BB883" s="19">
        <v>33</v>
      </c>
      <c r="BC883" s="19">
        <v>35</v>
      </c>
      <c r="BD883" s="19">
        <v>21</v>
      </c>
      <c r="BE883" s="19">
        <v>22</v>
      </c>
      <c r="BF883" s="19">
        <v>24</v>
      </c>
      <c r="BG883" s="19">
        <v>24</v>
      </c>
      <c r="BH883" s="19">
        <v>23</v>
      </c>
      <c r="BI883" s="19">
        <v>23</v>
      </c>
      <c r="BJ883" s="19">
        <v>24</v>
      </c>
      <c r="BK883" s="19">
        <v>845</v>
      </c>
      <c r="BL883" s="19">
        <v>1.98</v>
      </c>
      <c r="BM883" s="19">
        <v>44.6</v>
      </c>
      <c r="BN883" s="19">
        <v>45.6</v>
      </c>
      <c r="BO883" s="19">
        <v>47</v>
      </c>
      <c r="BP883" s="19">
        <v>29.5</v>
      </c>
      <c r="BQ883" s="19">
        <v>31.2</v>
      </c>
      <c r="BR883" s="19">
        <v>35</v>
      </c>
      <c r="BS883" s="19">
        <v>33</v>
      </c>
      <c r="BT883" s="19">
        <v>32.9</v>
      </c>
      <c r="BU883" s="19">
        <v>31.7</v>
      </c>
      <c r="BV883" s="19">
        <v>31.4</v>
      </c>
      <c r="BW883" s="19">
        <v>0.683272299630865</v>
      </c>
      <c r="BX883" s="19">
        <v>0.53614580801944101</v>
      </c>
      <c r="BY883" s="19">
        <v>0.37990379333496099</v>
      </c>
      <c r="BZ883" s="19">
        <v>1.3717997821829799</v>
      </c>
    </row>
    <row r="884" spans="1:78" s="38" customFormat="1" x14ac:dyDescent="0.3">
      <c r="A884" s="91">
        <v>882</v>
      </c>
      <c r="B884" s="19" t="s">
        <v>3197</v>
      </c>
      <c r="C884" s="223" t="s">
        <v>3198</v>
      </c>
      <c r="D884" s="177">
        <v>0.76942675159235674</v>
      </c>
      <c r="E884" s="108">
        <f t="shared" si="140"/>
        <v>-0.37814410445391033</v>
      </c>
      <c r="F884" s="28">
        <v>0.20763253417100219</v>
      </c>
      <c r="G884" s="129">
        <f t="shared" si="141"/>
        <v>0.68270459540977801</v>
      </c>
      <c r="H884" s="144"/>
      <c r="I884" s="145">
        <f t="shared" si="142"/>
        <v>-0.68270459540977801</v>
      </c>
      <c r="J884" s="74" t="s">
        <v>3199</v>
      </c>
      <c r="K884" s="74" t="s">
        <v>3200</v>
      </c>
      <c r="L884" s="74" t="str">
        <f t="shared" si="143"/>
        <v/>
      </c>
      <c r="M884" s="75" t="str">
        <f t="shared" si="148"/>
        <v/>
      </c>
      <c r="N884" s="74" t="str">
        <f t="shared" si="148"/>
        <v/>
      </c>
      <c r="O884" s="74" t="str">
        <f t="shared" si="148"/>
        <v/>
      </c>
      <c r="P884" s="74" t="str">
        <f t="shared" si="148"/>
        <v/>
      </c>
      <c r="Q884" s="76" t="str">
        <f t="shared" si="148"/>
        <v/>
      </c>
      <c r="R884" s="74" t="str">
        <f t="shared" si="148"/>
        <v>GO:0097014</v>
      </c>
      <c r="S884" s="77">
        <v>2259600</v>
      </c>
      <c r="T884" s="78">
        <v>1680700</v>
      </c>
      <c r="U884" s="78">
        <v>1359800</v>
      </c>
      <c r="V884" s="78">
        <v>2433200</v>
      </c>
      <c r="W884" s="78">
        <v>3335200</v>
      </c>
      <c r="X884" s="79">
        <v>5</v>
      </c>
      <c r="Y884" s="80">
        <v>1718000</v>
      </c>
      <c r="Z884" s="80">
        <v>1655700</v>
      </c>
      <c r="AA884" s="80">
        <v>1721700</v>
      </c>
      <c r="AB884" s="80">
        <v>1873600</v>
      </c>
      <c r="AC884" s="80">
        <v>1547400</v>
      </c>
      <c r="AD884" s="96">
        <v>5</v>
      </c>
      <c r="AE884" s="19">
        <v>21.1076354980469</v>
      </c>
      <c r="AF884" s="19">
        <v>20.6806316375732</v>
      </c>
      <c r="AG884" s="19">
        <v>20.374963760376001</v>
      </c>
      <c r="AH884" s="19">
        <v>21.214424133300799</v>
      </c>
      <c r="AI884" s="19">
        <v>21.6693420410156</v>
      </c>
      <c r="AJ884" s="19">
        <v>20.7122993469238</v>
      </c>
      <c r="AK884" s="19">
        <v>20.659009933471701</v>
      </c>
      <c r="AL884" s="19">
        <v>20.7154026031494</v>
      </c>
      <c r="AM884" s="19">
        <v>20.837381362915</v>
      </c>
      <c r="AN884" s="19">
        <v>20.561414718627901</v>
      </c>
      <c r="AO884" s="19">
        <v>116.11</v>
      </c>
      <c r="AP884" s="19">
        <v>1083</v>
      </c>
      <c r="AQ884" s="19">
        <v>26.8</v>
      </c>
      <c r="AR884" s="19">
        <v>17</v>
      </c>
      <c r="AS884" s="19">
        <v>26.8</v>
      </c>
      <c r="AT884" s="19">
        <v>26.8</v>
      </c>
      <c r="AU884" s="19">
        <v>0</v>
      </c>
      <c r="AV884" s="19">
        <v>116.34</v>
      </c>
      <c r="AW884" s="19">
        <v>17</v>
      </c>
      <c r="AX884" s="19">
        <v>17</v>
      </c>
      <c r="AY884" s="19">
        <v>17</v>
      </c>
      <c r="AZ884" s="19" t="s">
        <v>43</v>
      </c>
      <c r="BA884" s="19">
        <v>7</v>
      </c>
      <c r="BB884" s="19">
        <v>5</v>
      </c>
      <c r="BC884" s="19">
        <v>5</v>
      </c>
      <c r="BD884" s="19">
        <v>9</v>
      </c>
      <c r="BE884" s="19">
        <v>14</v>
      </c>
      <c r="BF884" s="19">
        <v>9</v>
      </c>
      <c r="BG884" s="19">
        <v>4</v>
      </c>
      <c r="BH884" s="19">
        <v>6</v>
      </c>
      <c r="BI884" s="19">
        <v>5</v>
      </c>
      <c r="BJ884" s="19">
        <v>2</v>
      </c>
      <c r="BK884" s="19">
        <v>1083</v>
      </c>
      <c r="BL884" s="19">
        <v>2.3199999999999998</v>
      </c>
      <c r="BM884" s="19">
        <v>11.6</v>
      </c>
      <c r="BN884" s="19">
        <v>7.6</v>
      </c>
      <c r="BO884" s="19">
        <v>8.4</v>
      </c>
      <c r="BP884" s="19">
        <v>12.2</v>
      </c>
      <c r="BQ884" s="19">
        <v>18.3</v>
      </c>
      <c r="BR884" s="19">
        <v>16</v>
      </c>
      <c r="BS884" s="19">
        <v>7.9</v>
      </c>
      <c r="BT884" s="19">
        <v>8</v>
      </c>
      <c r="BU884" s="19">
        <v>6</v>
      </c>
      <c r="BV884" s="19">
        <v>2.1</v>
      </c>
      <c r="BW884" s="19">
        <v>0.68270459540977801</v>
      </c>
      <c r="BX884" s="19">
        <v>0.53625970873786399</v>
      </c>
      <c r="BY884" s="19">
        <v>0.31229782104492199</v>
      </c>
      <c r="BZ884" s="19">
        <v>1.3708928715958699</v>
      </c>
    </row>
    <row r="885" spans="1:78" s="38" customFormat="1" x14ac:dyDescent="0.3">
      <c r="A885" s="91">
        <v>883</v>
      </c>
      <c r="B885" s="19" t="s">
        <v>3201</v>
      </c>
      <c r="C885" s="223" t="s">
        <v>3202</v>
      </c>
      <c r="D885" s="177">
        <v>0.72526737514005368</v>
      </c>
      <c r="E885" s="108">
        <f t="shared" si="140"/>
        <v>-0.46341514158491154</v>
      </c>
      <c r="F885" s="28">
        <v>0.20799569639010992</v>
      </c>
      <c r="G885" s="129">
        <f t="shared" si="141"/>
        <v>0.68194565087071601</v>
      </c>
      <c r="H885" s="144"/>
      <c r="I885" s="145">
        <f t="shared" si="142"/>
        <v>-0.68194565087071601</v>
      </c>
      <c r="J885" s="74" t="s">
        <v>3203</v>
      </c>
      <c r="K885" s="74" t="s">
        <v>3204</v>
      </c>
      <c r="L885" s="74" t="str">
        <f t="shared" si="143"/>
        <v/>
      </c>
      <c r="M885" s="75" t="str">
        <f t="shared" si="148"/>
        <v/>
      </c>
      <c r="N885" s="74" t="str">
        <f t="shared" si="148"/>
        <v/>
      </c>
      <c r="O885" s="74" t="str">
        <f t="shared" si="148"/>
        <v/>
      </c>
      <c r="P885" s="74" t="str">
        <f t="shared" si="148"/>
        <v/>
      </c>
      <c r="Q885" s="76" t="str">
        <f t="shared" si="148"/>
        <v/>
      </c>
      <c r="R885" s="74" t="str">
        <f t="shared" si="148"/>
        <v/>
      </c>
      <c r="S885" s="77">
        <v>3603600</v>
      </c>
      <c r="T885" s="78">
        <v>4248100</v>
      </c>
      <c r="U885" s="78">
        <v>5994400</v>
      </c>
      <c r="V885" s="78">
        <v>7271400</v>
      </c>
      <c r="W885" s="78">
        <v>8335500</v>
      </c>
      <c r="X885" s="79">
        <v>5</v>
      </c>
      <c r="Y885" s="80">
        <v>3892100</v>
      </c>
      <c r="Z885" s="80">
        <v>3034200</v>
      </c>
      <c r="AA885" s="80">
        <v>3124200</v>
      </c>
      <c r="AB885" s="80">
        <v>9726800</v>
      </c>
      <c r="AC885" s="80">
        <v>1584000</v>
      </c>
      <c r="AD885" s="96">
        <v>5</v>
      </c>
      <c r="AE885" s="19">
        <v>21.781007766723601</v>
      </c>
      <c r="AF885" s="19">
        <v>22.018386840820298</v>
      </c>
      <c r="AG885" s="19">
        <v>22.515184402465799</v>
      </c>
      <c r="AH885" s="19">
        <v>22.7938022613525</v>
      </c>
      <c r="AI885" s="19">
        <v>22.990837097168001</v>
      </c>
      <c r="AJ885" s="19">
        <v>21.892116546630898</v>
      </c>
      <c r="AK885" s="19">
        <v>21.532884597778299</v>
      </c>
      <c r="AL885" s="19">
        <v>21.575056076049801</v>
      </c>
      <c r="AM885" s="19">
        <v>23.2135334014893</v>
      </c>
      <c r="AN885" s="19">
        <v>20.595140457153299</v>
      </c>
      <c r="AO885" s="19">
        <v>131.76</v>
      </c>
      <c r="AP885" s="19">
        <v>1167</v>
      </c>
      <c r="AQ885" s="19">
        <v>34.799999999999997</v>
      </c>
      <c r="AR885" s="19">
        <v>29</v>
      </c>
      <c r="AS885" s="19">
        <v>34.799999999999997</v>
      </c>
      <c r="AT885" s="19">
        <v>34.799999999999997</v>
      </c>
      <c r="AU885" s="19">
        <v>0</v>
      </c>
      <c r="AV885" s="19">
        <v>158.37</v>
      </c>
      <c r="AW885" s="19">
        <v>29</v>
      </c>
      <c r="AX885" s="19">
        <v>29</v>
      </c>
      <c r="AY885" s="19">
        <v>29</v>
      </c>
      <c r="AZ885" s="19" t="s">
        <v>43</v>
      </c>
      <c r="BA885" s="19">
        <v>11</v>
      </c>
      <c r="BB885" s="19">
        <v>10</v>
      </c>
      <c r="BC885" s="19">
        <v>14</v>
      </c>
      <c r="BD885" s="19">
        <v>17</v>
      </c>
      <c r="BE885" s="19">
        <v>19</v>
      </c>
      <c r="BF885" s="19">
        <v>18</v>
      </c>
      <c r="BG885" s="19">
        <v>9</v>
      </c>
      <c r="BH885" s="19">
        <v>9</v>
      </c>
      <c r="BI885" s="19">
        <v>17</v>
      </c>
      <c r="BJ885" s="19">
        <v>5</v>
      </c>
      <c r="BK885" s="19">
        <v>1167</v>
      </c>
      <c r="BL885" s="19">
        <v>2.37</v>
      </c>
      <c r="BM885" s="19">
        <v>13.1</v>
      </c>
      <c r="BN885" s="19">
        <v>11.6</v>
      </c>
      <c r="BO885" s="19">
        <v>17.399999999999999</v>
      </c>
      <c r="BP885" s="19">
        <v>19.5</v>
      </c>
      <c r="BQ885" s="19">
        <v>22.5</v>
      </c>
      <c r="BR885" s="19">
        <v>20.399999999999999</v>
      </c>
      <c r="BS885" s="19">
        <v>11.1</v>
      </c>
      <c r="BT885" s="19">
        <v>11.1</v>
      </c>
      <c r="BU885" s="19">
        <v>20</v>
      </c>
      <c r="BV885" s="19">
        <v>4.3</v>
      </c>
      <c r="BW885" s="19">
        <v>0.68194565087071601</v>
      </c>
      <c r="BX885" s="19">
        <v>0.53640218049666899</v>
      </c>
      <c r="BY885" s="19">
        <v>0.65809745788574103</v>
      </c>
      <c r="BZ885" s="19">
        <v>1.3696802063251301</v>
      </c>
    </row>
    <row r="886" spans="1:78" s="38" customFormat="1" x14ac:dyDescent="0.3">
      <c r="A886" s="91">
        <v>884</v>
      </c>
      <c r="B886" s="19" t="s">
        <v>3205</v>
      </c>
      <c r="C886" s="223" t="s">
        <v>3206</v>
      </c>
      <c r="D886" s="177">
        <v>1.3069796049869664</v>
      </c>
      <c r="E886" s="108">
        <f t="shared" si="140"/>
        <v>0.38623662849850626</v>
      </c>
      <c r="F886" s="28">
        <v>0.2084732521863561</v>
      </c>
      <c r="G886" s="129">
        <f t="shared" si="141"/>
        <v>0.68094965854657796</v>
      </c>
      <c r="H886" s="144"/>
      <c r="I886" s="145">
        <f t="shared" si="142"/>
        <v>0.68094965854657796</v>
      </c>
      <c r="J886" s="74" t="s">
        <v>3207</v>
      </c>
      <c r="K886" s="74" t="s">
        <v>3208</v>
      </c>
      <c r="L886" s="74" t="str">
        <f t="shared" si="143"/>
        <v/>
      </c>
      <c r="M886" s="75" t="str">
        <f t="shared" si="148"/>
        <v/>
      </c>
      <c r="N886" s="74" t="str">
        <f t="shared" si="148"/>
        <v/>
      </c>
      <c r="O886" s="74" t="str">
        <f t="shared" si="148"/>
        <v/>
      </c>
      <c r="P886" s="74" t="str">
        <f t="shared" si="148"/>
        <v/>
      </c>
      <c r="Q886" s="76" t="str">
        <f t="shared" si="148"/>
        <v/>
      </c>
      <c r="R886" s="74" t="str">
        <f t="shared" si="148"/>
        <v/>
      </c>
      <c r="S886" s="77">
        <v>5170600</v>
      </c>
      <c r="T886" s="78">
        <v>12679000</v>
      </c>
      <c r="U886" s="78">
        <v>11726000</v>
      </c>
      <c r="V886" s="78">
        <v>31149000</v>
      </c>
      <c r="W886" s="78">
        <v>21217000</v>
      </c>
      <c r="X886" s="79">
        <v>5</v>
      </c>
      <c r="Y886" s="80">
        <v>18350000</v>
      </c>
      <c r="Z886" s="80">
        <v>20045000</v>
      </c>
      <c r="AA886" s="80">
        <v>25675000</v>
      </c>
      <c r="AB886" s="80">
        <v>24482000</v>
      </c>
      <c r="AC886" s="80">
        <v>18544000</v>
      </c>
      <c r="AD886" s="96">
        <v>5</v>
      </c>
      <c r="AE886" s="19">
        <v>22.3019008636475</v>
      </c>
      <c r="AF886" s="19">
        <v>23.5959377288818</v>
      </c>
      <c r="AG886" s="19">
        <v>23.483207702636701</v>
      </c>
      <c r="AH886" s="19">
        <v>24.892683029174801</v>
      </c>
      <c r="AI886" s="19">
        <v>24.338716506958001</v>
      </c>
      <c r="AJ886" s="19">
        <v>24.129276275634801</v>
      </c>
      <c r="AK886" s="19">
        <v>24.256738662719702</v>
      </c>
      <c r="AL886" s="19">
        <v>24.6138610839844</v>
      </c>
      <c r="AM886" s="19">
        <v>24.5452175140381</v>
      </c>
      <c r="AN886" s="19">
        <v>24.1444492340088</v>
      </c>
      <c r="AO886" s="19">
        <v>18.667000000000002</v>
      </c>
      <c r="AP886" s="19">
        <v>179</v>
      </c>
      <c r="AQ886" s="19">
        <v>44.1</v>
      </c>
      <c r="AR886" s="19">
        <v>8</v>
      </c>
      <c r="AS886" s="19">
        <v>44.1</v>
      </c>
      <c r="AT886" s="19">
        <v>44.1</v>
      </c>
      <c r="AU886" s="19">
        <v>0</v>
      </c>
      <c r="AV886" s="19">
        <v>240.76</v>
      </c>
      <c r="AW886" s="19">
        <v>8</v>
      </c>
      <c r="AX886" s="19">
        <v>8</v>
      </c>
      <c r="AY886" s="19">
        <v>8</v>
      </c>
      <c r="AZ886" s="19" t="s">
        <v>43</v>
      </c>
      <c r="BA886" s="19">
        <v>4</v>
      </c>
      <c r="BB886" s="19">
        <v>4</v>
      </c>
      <c r="BC886" s="19">
        <v>5</v>
      </c>
      <c r="BD886" s="19">
        <v>6</v>
      </c>
      <c r="BE886" s="19">
        <v>7</v>
      </c>
      <c r="BF886" s="19">
        <v>6</v>
      </c>
      <c r="BG886" s="19">
        <v>5</v>
      </c>
      <c r="BH886" s="19">
        <v>5</v>
      </c>
      <c r="BI886" s="19">
        <v>7</v>
      </c>
      <c r="BJ886" s="19">
        <v>7</v>
      </c>
      <c r="BK886" s="19">
        <v>179</v>
      </c>
      <c r="BL886" s="19">
        <v>1.1299999999999999</v>
      </c>
      <c r="BM886" s="19">
        <v>29.6</v>
      </c>
      <c r="BN886" s="19">
        <v>17.3</v>
      </c>
      <c r="BO886" s="19">
        <v>34.6</v>
      </c>
      <c r="BP886" s="19">
        <v>26.8</v>
      </c>
      <c r="BQ886" s="19">
        <v>26.8</v>
      </c>
      <c r="BR886" s="19">
        <v>39.700000000000003</v>
      </c>
      <c r="BS886" s="19">
        <v>22.3</v>
      </c>
      <c r="BT886" s="19">
        <v>39.700000000000003</v>
      </c>
      <c r="BU886" s="19">
        <v>26.8</v>
      </c>
      <c r="BV886" s="19">
        <v>26.8</v>
      </c>
      <c r="BW886" s="19">
        <v>0.68094965854657796</v>
      </c>
      <c r="BX886" s="19">
        <v>0.53616908212560399</v>
      </c>
      <c r="BY886" s="19">
        <v>-0.61541938781738303</v>
      </c>
      <c r="BZ886" s="19">
        <v>-1.3680883485084101</v>
      </c>
    </row>
    <row r="887" spans="1:78" s="38" customFormat="1" x14ac:dyDescent="0.3">
      <c r="A887" s="91">
        <v>885</v>
      </c>
      <c r="B887" s="19" t="s">
        <v>3209</v>
      </c>
      <c r="C887" s="223" t="s">
        <v>3210</v>
      </c>
      <c r="D887" s="177">
        <v>1.1200864629723668</v>
      </c>
      <c r="E887" s="108">
        <f t="shared" si="140"/>
        <v>0.16361010271752821</v>
      </c>
      <c r="F887" s="28">
        <v>0.20891194259255869</v>
      </c>
      <c r="G887" s="129">
        <f t="shared" si="141"/>
        <v>0.68003673257212205</v>
      </c>
      <c r="H887" s="144"/>
      <c r="I887" s="145">
        <f t="shared" si="142"/>
        <v>0.68003673257212205</v>
      </c>
      <c r="J887" s="74" t="s">
        <v>3211</v>
      </c>
      <c r="K887" s="74" t="s">
        <v>3212</v>
      </c>
      <c r="L887" s="74" t="str">
        <f t="shared" si="143"/>
        <v/>
      </c>
      <c r="M887" s="75" t="str">
        <f t="shared" si="148"/>
        <v/>
      </c>
      <c r="N887" s="74" t="str">
        <f t="shared" si="148"/>
        <v/>
      </c>
      <c r="O887" s="74" t="str">
        <f t="shared" si="148"/>
        <v/>
      </c>
      <c r="P887" s="74" t="str">
        <f t="shared" si="148"/>
        <v/>
      </c>
      <c r="Q887" s="76" t="str">
        <f t="shared" si="148"/>
        <v/>
      </c>
      <c r="R887" s="74" t="str">
        <f t="shared" si="148"/>
        <v>GO:0097014</v>
      </c>
      <c r="S887" s="77">
        <v>51852000</v>
      </c>
      <c r="T887" s="78">
        <v>41015000</v>
      </c>
      <c r="U887" s="78">
        <v>40148000</v>
      </c>
      <c r="V887" s="78">
        <v>49559000</v>
      </c>
      <c r="W887" s="78">
        <v>39949000</v>
      </c>
      <c r="X887" s="79">
        <v>5</v>
      </c>
      <c r="Y887" s="80">
        <v>46034000</v>
      </c>
      <c r="Z887" s="80">
        <v>56998000</v>
      </c>
      <c r="AA887" s="80">
        <v>56459000</v>
      </c>
      <c r="AB887" s="80">
        <v>41771000</v>
      </c>
      <c r="AC887" s="80">
        <v>47983000</v>
      </c>
      <c r="AD887" s="96">
        <v>5</v>
      </c>
      <c r="AE887" s="19">
        <v>25.627895355224599</v>
      </c>
      <c r="AF887" s="19">
        <v>25.289648056030298</v>
      </c>
      <c r="AG887" s="19">
        <v>25.258825302123999</v>
      </c>
      <c r="AH887" s="19">
        <v>25.5626430511475</v>
      </c>
      <c r="AI887" s="19">
        <v>25.251655578613299</v>
      </c>
      <c r="AJ887" s="19">
        <v>25.4561958312988</v>
      </c>
      <c r="AK887" s="19">
        <v>25.764408111572301</v>
      </c>
      <c r="AL887" s="19">
        <v>25.7506999969482</v>
      </c>
      <c r="AM887" s="19">
        <v>25.315998077392599</v>
      </c>
      <c r="AN887" s="19">
        <v>25.516019821166999</v>
      </c>
      <c r="AO887" s="19">
        <v>28.425000000000001</v>
      </c>
      <c r="AP887" s="19">
        <v>257</v>
      </c>
      <c r="AQ887" s="19">
        <v>83.7</v>
      </c>
      <c r="AR887" s="19">
        <v>24</v>
      </c>
      <c r="AS887" s="19">
        <v>83.7</v>
      </c>
      <c r="AT887" s="19">
        <v>83.7</v>
      </c>
      <c r="AU887" s="19">
        <v>0</v>
      </c>
      <c r="AV887" s="19">
        <v>323.31</v>
      </c>
      <c r="AW887" s="19" t="s">
        <v>43</v>
      </c>
      <c r="AX887" s="19" t="s">
        <v>43</v>
      </c>
      <c r="AY887" s="19" t="s">
        <v>43</v>
      </c>
      <c r="AZ887" s="19" t="s">
        <v>43</v>
      </c>
      <c r="BA887" s="19">
        <v>16</v>
      </c>
      <c r="BB887" s="19">
        <v>18</v>
      </c>
      <c r="BC887" s="19">
        <v>18</v>
      </c>
      <c r="BD887" s="19">
        <v>18</v>
      </c>
      <c r="BE887" s="19">
        <v>20</v>
      </c>
      <c r="BF887" s="19">
        <v>16</v>
      </c>
      <c r="BG887" s="19">
        <v>16</v>
      </c>
      <c r="BH887" s="19">
        <v>16</v>
      </c>
      <c r="BI887" s="19">
        <v>21</v>
      </c>
      <c r="BJ887" s="19">
        <v>20</v>
      </c>
      <c r="BK887" s="19" t="s">
        <v>43</v>
      </c>
      <c r="BL887" s="19">
        <v>1.1599999999999999</v>
      </c>
      <c r="BM887" s="19">
        <v>79</v>
      </c>
      <c r="BN887" s="19">
        <v>79</v>
      </c>
      <c r="BO887" s="19">
        <v>79</v>
      </c>
      <c r="BP887" s="19">
        <v>78.2</v>
      </c>
      <c r="BQ887" s="19">
        <v>82.1</v>
      </c>
      <c r="BR887" s="19">
        <v>79</v>
      </c>
      <c r="BS887" s="19">
        <v>72</v>
      </c>
      <c r="BT887" s="19">
        <v>79</v>
      </c>
      <c r="BU887" s="19">
        <v>82.9</v>
      </c>
      <c r="BV887" s="19">
        <v>80.5</v>
      </c>
      <c r="BW887" s="19">
        <v>0.68003673257212205</v>
      </c>
      <c r="BX887" s="19">
        <v>0.53707181653590796</v>
      </c>
      <c r="BY887" s="19">
        <v>-0.16253089904785201</v>
      </c>
      <c r="BZ887" s="19">
        <v>-1.36662882251453</v>
      </c>
    </row>
    <row r="888" spans="1:78" s="38" customFormat="1" x14ac:dyDescent="0.3">
      <c r="A888" s="91">
        <v>886</v>
      </c>
      <c r="B888" s="19" t="s">
        <v>3213</v>
      </c>
      <c r="C888" s="223" t="s">
        <v>3214</v>
      </c>
      <c r="D888" s="177">
        <v>1.1393976042386547</v>
      </c>
      <c r="E888" s="108">
        <f t="shared" si="140"/>
        <v>0.18827127783283687</v>
      </c>
      <c r="F888" s="28">
        <v>0.20940276357958501</v>
      </c>
      <c r="G888" s="129">
        <f t="shared" si="141"/>
        <v>0.67901759104569503</v>
      </c>
      <c r="H888" s="144"/>
      <c r="I888" s="145">
        <f t="shared" si="142"/>
        <v>0.67901759104569503</v>
      </c>
      <c r="J888" s="74" t="s">
        <v>3215</v>
      </c>
      <c r="K888" s="74" t="s">
        <v>3216</v>
      </c>
      <c r="L888" s="74" t="str">
        <f t="shared" si="143"/>
        <v>GO:0003735;GO:0003729;GO:0005730;GO:0003723</v>
      </c>
      <c r="M888" s="75" t="str">
        <f t="shared" si="148"/>
        <v/>
      </c>
      <c r="N888" s="74" t="str">
        <f t="shared" si="148"/>
        <v>GO:0003735</v>
      </c>
      <c r="O888" s="74" t="str">
        <f t="shared" si="148"/>
        <v>GO:0003729</v>
      </c>
      <c r="P888" s="74" t="str">
        <f t="shared" si="148"/>
        <v>GO:0005730</v>
      </c>
      <c r="Q888" s="76" t="str">
        <f t="shared" si="148"/>
        <v>GO:0003723</v>
      </c>
      <c r="R888" s="74" t="str">
        <f t="shared" si="148"/>
        <v/>
      </c>
      <c r="S888" s="77">
        <v>121570000</v>
      </c>
      <c r="T888" s="78">
        <v>113680000</v>
      </c>
      <c r="U888" s="78">
        <v>129080000</v>
      </c>
      <c r="V888" s="78">
        <v>185130000</v>
      </c>
      <c r="W888" s="78">
        <v>145100000</v>
      </c>
      <c r="X888" s="79">
        <v>5</v>
      </c>
      <c r="Y888" s="80">
        <v>147960000</v>
      </c>
      <c r="Z888" s="80">
        <v>186230000</v>
      </c>
      <c r="AA888" s="80">
        <v>132930000</v>
      </c>
      <c r="AB888" s="80">
        <v>162830000</v>
      </c>
      <c r="AC888" s="80">
        <v>161430000</v>
      </c>
      <c r="AD888" s="96">
        <v>5</v>
      </c>
      <c r="AE888" s="19">
        <v>26.857212066650401</v>
      </c>
      <c r="AF888" s="19">
        <v>26.760402679443398</v>
      </c>
      <c r="AG888" s="19">
        <v>26.943689346313501</v>
      </c>
      <c r="AH888" s="19">
        <v>27.463962554931602</v>
      </c>
      <c r="AI888" s="19">
        <v>27.112472534179702</v>
      </c>
      <c r="AJ888" s="19">
        <v>27.140632629394499</v>
      </c>
      <c r="AK888" s="19">
        <v>27.472509384155298</v>
      </c>
      <c r="AL888" s="19">
        <v>26.986091613769499</v>
      </c>
      <c r="AM888" s="19">
        <v>27.278791427612301</v>
      </c>
      <c r="AN888" s="19">
        <v>27.266332626342798</v>
      </c>
      <c r="AO888" s="19">
        <v>16.998000000000001</v>
      </c>
      <c r="AP888" s="19">
        <v>149</v>
      </c>
      <c r="AQ888" s="19">
        <v>66.400000000000006</v>
      </c>
      <c r="AR888" s="19">
        <v>21</v>
      </c>
      <c r="AS888" s="19">
        <v>66.400000000000006</v>
      </c>
      <c r="AT888" s="19">
        <v>66.400000000000006</v>
      </c>
      <c r="AU888" s="19">
        <v>0</v>
      </c>
      <c r="AV888" s="19">
        <v>253.01</v>
      </c>
      <c r="AW888" s="19" t="s">
        <v>43</v>
      </c>
      <c r="AX888" s="19" t="s">
        <v>43</v>
      </c>
      <c r="AY888" s="19" t="s">
        <v>43</v>
      </c>
      <c r="AZ888" s="19" t="s">
        <v>43</v>
      </c>
      <c r="BA888" s="19">
        <v>12</v>
      </c>
      <c r="BB888" s="19">
        <v>12</v>
      </c>
      <c r="BC888" s="19">
        <v>11</v>
      </c>
      <c r="BD888" s="19">
        <v>15</v>
      </c>
      <c r="BE888" s="19">
        <v>17</v>
      </c>
      <c r="BF888" s="19">
        <v>11</v>
      </c>
      <c r="BG888" s="19">
        <v>9</v>
      </c>
      <c r="BH888" s="19">
        <v>11</v>
      </c>
      <c r="BI888" s="19">
        <v>15</v>
      </c>
      <c r="BJ888" s="19">
        <v>15</v>
      </c>
      <c r="BK888" s="19" t="s">
        <v>43</v>
      </c>
      <c r="BL888" s="19">
        <v>1.4</v>
      </c>
      <c r="BM888" s="19">
        <v>46.3</v>
      </c>
      <c r="BN888" s="19">
        <v>46.3</v>
      </c>
      <c r="BO888" s="19">
        <v>45.6</v>
      </c>
      <c r="BP888" s="19">
        <v>57.7</v>
      </c>
      <c r="BQ888" s="19">
        <v>65.8</v>
      </c>
      <c r="BR888" s="19">
        <v>52.3</v>
      </c>
      <c r="BS888" s="19">
        <v>47</v>
      </c>
      <c r="BT888" s="19">
        <v>52.3</v>
      </c>
      <c r="BU888" s="19">
        <v>57.7</v>
      </c>
      <c r="BV888" s="19">
        <v>63.1</v>
      </c>
      <c r="BW888" s="19">
        <v>0.67901759104569503</v>
      </c>
      <c r="BX888" s="19">
        <v>0.53799517490952997</v>
      </c>
      <c r="BY888" s="19">
        <v>-0.201323699951171</v>
      </c>
      <c r="BZ888" s="19">
        <v>-1.36499899873915</v>
      </c>
    </row>
    <row r="889" spans="1:78" s="38" customFormat="1" x14ac:dyDescent="0.3">
      <c r="A889" s="91">
        <v>887</v>
      </c>
      <c r="B889" s="19" t="s">
        <v>3217</v>
      </c>
      <c r="C889" s="223" t="s">
        <v>3218</v>
      </c>
      <c r="D889" s="177">
        <v>1.271484833468089</v>
      </c>
      <c r="E889" s="108">
        <f t="shared" si="140"/>
        <v>0.34651425336826813</v>
      </c>
      <c r="F889" s="28">
        <v>0.20972239834479608</v>
      </c>
      <c r="G889" s="129">
        <f t="shared" si="141"/>
        <v>0.678355184422195</v>
      </c>
      <c r="H889" s="144"/>
      <c r="I889" s="145">
        <f t="shared" si="142"/>
        <v>0.678355184422195</v>
      </c>
      <c r="J889" s="74" t="s">
        <v>3219</v>
      </c>
      <c r="K889" s="74" t="s">
        <v>3220</v>
      </c>
      <c r="L889" s="74" t="str">
        <f t="shared" si="143"/>
        <v/>
      </c>
      <c r="M889" s="75" t="str">
        <f t="shared" si="148"/>
        <v/>
      </c>
      <c r="N889" s="74" t="str">
        <f t="shared" si="148"/>
        <v/>
      </c>
      <c r="O889" s="74" t="str">
        <f t="shared" si="148"/>
        <v/>
      </c>
      <c r="P889" s="74" t="str">
        <f t="shared" si="148"/>
        <v/>
      </c>
      <c r="Q889" s="76" t="str">
        <f t="shared" si="148"/>
        <v/>
      </c>
      <c r="R889" s="74" t="str">
        <f t="shared" si="148"/>
        <v/>
      </c>
      <c r="S889" s="77">
        <v>4716300</v>
      </c>
      <c r="T889" s="78">
        <v>4614500</v>
      </c>
      <c r="U889" s="78">
        <v>6180500</v>
      </c>
      <c r="V889" s="78">
        <v>20181000</v>
      </c>
      <c r="W889" s="78">
        <v>14151000</v>
      </c>
      <c r="X889" s="79">
        <v>5</v>
      </c>
      <c r="Y889" s="80">
        <v>12134000</v>
      </c>
      <c r="Z889" s="80">
        <v>14507000</v>
      </c>
      <c r="AA889" s="80">
        <v>12501000</v>
      </c>
      <c r="AB889" s="80">
        <v>14045000</v>
      </c>
      <c r="AC889" s="80">
        <v>10188000</v>
      </c>
      <c r="AD889" s="96">
        <v>5</v>
      </c>
      <c r="AE889" s="19">
        <v>22.169223785400401</v>
      </c>
      <c r="AF889" s="19">
        <v>22.137742996215799</v>
      </c>
      <c r="AG889" s="19">
        <v>22.559291839599599</v>
      </c>
      <c r="AH889" s="19">
        <v>24.266494750976602</v>
      </c>
      <c r="AI889" s="19">
        <v>23.754400253295898</v>
      </c>
      <c r="AJ889" s="19">
        <v>23.5325527191162</v>
      </c>
      <c r="AK889" s="19">
        <v>23.790245056152301</v>
      </c>
      <c r="AL889" s="19">
        <v>23.5755405426025</v>
      </c>
      <c r="AM889" s="19">
        <v>23.743553161621101</v>
      </c>
      <c r="AN889" s="19">
        <v>23.280366897583001</v>
      </c>
      <c r="AO889" s="19">
        <v>23.96</v>
      </c>
      <c r="AP889" s="19">
        <v>210</v>
      </c>
      <c r="AQ889" s="19">
        <v>71.900000000000006</v>
      </c>
      <c r="AR889" s="19">
        <v>14</v>
      </c>
      <c r="AS889" s="19">
        <v>71.900000000000006</v>
      </c>
      <c r="AT889" s="19">
        <v>71.900000000000006</v>
      </c>
      <c r="AU889" s="19">
        <v>0</v>
      </c>
      <c r="AV889" s="19">
        <v>323.31</v>
      </c>
      <c r="AW889" s="19">
        <v>14</v>
      </c>
      <c r="AX889" s="19">
        <v>14</v>
      </c>
      <c r="AY889" s="19">
        <v>14</v>
      </c>
      <c r="AZ889" s="19" t="s">
        <v>43</v>
      </c>
      <c r="BA889" s="19">
        <v>6</v>
      </c>
      <c r="BB889" s="19">
        <v>3</v>
      </c>
      <c r="BC889" s="19">
        <v>5</v>
      </c>
      <c r="BD889" s="19">
        <v>8</v>
      </c>
      <c r="BE889" s="19">
        <v>11</v>
      </c>
      <c r="BF889" s="19">
        <v>11</v>
      </c>
      <c r="BG889" s="19">
        <v>8</v>
      </c>
      <c r="BH889" s="19">
        <v>10</v>
      </c>
      <c r="BI889" s="19">
        <v>11</v>
      </c>
      <c r="BJ889" s="19">
        <v>9</v>
      </c>
      <c r="BK889" s="19">
        <v>210</v>
      </c>
      <c r="BL889" s="19">
        <v>1.1399999999999999</v>
      </c>
      <c r="BM889" s="19">
        <v>31.4</v>
      </c>
      <c r="BN889" s="19">
        <v>19</v>
      </c>
      <c r="BO889" s="19">
        <v>31.4</v>
      </c>
      <c r="BP889" s="19">
        <v>52.9</v>
      </c>
      <c r="BQ889" s="19">
        <v>67.599999999999994</v>
      </c>
      <c r="BR889" s="19">
        <v>57.6</v>
      </c>
      <c r="BS889" s="19">
        <v>50.5</v>
      </c>
      <c r="BT889" s="19">
        <v>57.6</v>
      </c>
      <c r="BU889" s="19">
        <v>63.8</v>
      </c>
      <c r="BV889" s="19">
        <v>60</v>
      </c>
      <c r="BW889" s="19">
        <v>0.678355184422195</v>
      </c>
      <c r="BX889" s="19">
        <v>0.53825783132530103</v>
      </c>
      <c r="BY889" s="19">
        <v>-0.60702095031738401</v>
      </c>
      <c r="BZ889" s="19">
        <v>-1.3639393934467501</v>
      </c>
    </row>
    <row r="890" spans="1:78" s="38" customFormat="1" x14ac:dyDescent="0.3">
      <c r="A890" s="91">
        <v>888</v>
      </c>
      <c r="B890" s="19" t="s">
        <v>3221</v>
      </c>
      <c r="C890" s="223" t="s">
        <v>76</v>
      </c>
      <c r="D890" s="177">
        <v>1.1907230449332711</v>
      </c>
      <c r="E890" s="108">
        <f t="shared" si="140"/>
        <v>0.25183788997318651</v>
      </c>
      <c r="F890" s="28">
        <v>0.20980081905835657</v>
      </c>
      <c r="G890" s="129">
        <f t="shared" si="141"/>
        <v>0.67819282066185904</v>
      </c>
      <c r="H890" s="144"/>
      <c r="I890" s="145">
        <f t="shared" si="142"/>
        <v>0.67819282066185904</v>
      </c>
      <c r="J890" s="74" t="s">
        <v>3222</v>
      </c>
      <c r="K890" s="74" t="s">
        <v>3223</v>
      </c>
      <c r="L890" s="74" t="str">
        <f t="shared" si="143"/>
        <v>GO:0005730</v>
      </c>
      <c r="M890" s="75" t="str">
        <f t="shared" si="148"/>
        <v/>
      </c>
      <c r="N890" s="74" t="str">
        <f t="shared" si="148"/>
        <v/>
      </c>
      <c r="O890" s="74" t="str">
        <f t="shared" si="148"/>
        <v/>
      </c>
      <c r="P890" s="74" t="str">
        <f t="shared" si="148"/>
        <v>GO:0005730</v>
      </c>
      <c r="Q890" s="76" t="str">
        <f t="shared" si="148"/>
        <v/>
      </c>
      <c r="R890" s="74" t="str">
        <f t="shared" si="148"/>
        <v/>
      </c>
      <c r="S890" s="77">
        <v>10490000</v>
      </c>
      <c r="T890" s="78">
        <v>9371200</v>
      </c>
      <c r="U890" s="78">
        <v>12398000</v>
      </c>
      <c r="V890" s="78">
        <v>19526000</v>
      </c>
      <c r="W890" s="78">
        <v>17660000</v>
      </c>
      <c r="X890" s="79">
        <v>5</v>
      </c>
      <c r="Y890" s="80">
        <v>13439000</v>
      </c>
      <c r="Z890" s="80">
        <v>18124000</v>
      </c>
      <c r="AA890" s="80">
        <v>17051000</v>
      </c>
      <c r="AB890" s="80">
        <v>15927000</v>
      </c>
      <c r="AC890" s="80">
        <v>18149000</v>
      </c>
      <c r="AD890" s="96">
        <v>5</v>
      </c>
      <c r="AE890" s="19">
        <v>23.322511672973601</v>
      </c>
      <c r="AF890" s="19">
        <v>23.1598014831543</v>
      </c>
      <c r="AG890" s="19">
        <v>23.563604354858398</v>
      </c>
      <c r="AH890" s="19">
        <v>24.2188930511475</v>
      </c>
      <c r="AI890" s="19">
        <v>24.073982238769499</v>
      </c>
      <c r="AJ890" s="19">
        <v>23.6799221038818</v>
      </c>
      <c r="AK890" s="19">
        <v>24.1113986968994</v>
      </c>
      <c r="AL890" s="19">
        <v>24.023353576660199</v>
      </c>
      <c r="AM890" s="19">
        <v>23.924970626831101</v>
      </c>
      <c r="AN890" s="19">
        <v>24.113386154174801</v>
      </c>
      <c r="AO890" s="19">
        <v>153.59</v>
      </c>
      <c r="AP890" s="19">
        <v>1403</v>
      </c>
      <c r="AQ890" s="19">
        <v>45.7</v>
      </c>
      <c r="AR890" s="19">
        <v>49</v>
      </c>
      <c r="AS890" s="19">
        <v>45.7</v>
      </c>
      <c r="AT890" s="19">
        <v>45.7</v>
      </c>
      <c r="AU890" s="19">
        <v>0</v>
      </c>
      <c r="AV890" s="19">
        <v>323.31</v>
      </c>
      <c r="AW890" s="19" t="s">
        <v>43</v>
      </c>
      <c r="AX890" s="19" t="s">
        <v>43</v>
      </c>
      <c r="AY890" s="19" t="s">
        <v>43</v>
      </c>
      <c r="AZ890" s="19" t="s">
        <v>43</v>
      </c>
      <c r="BA890" s="19">
        <v>18</v>
      </c>
      <c r="BB890" s="19">
        <v>17</v>
      </c>
      <c r="BC890" s="19">
        <v>20</v>
      </c>
      <c r="BD890" s="19">
        <v>31</v>
      </c>
      <c r="BE890" s="19">
        <v>29</v>
      </c>
      <c r="BF890" s="19">
        <v>31</v>
      </c>
      <c r="BG890" s="19">
        <v>34</v>
      </c>
      <c r="BH890" s="19">
        <v>34</v>
      </c>
      <c r="BI890" s="19">
        <v>33</v>
      </c>
      <c r="BJ890" s="19">
        <v>29</v>
      </c>
      <c r="BK890" s="19" t="s">
        <v>43</v>
      </c>
      <c r="BL890" s="19">
        <v>2.6</v>
      </c>
      <c r="BM890" s="19">
        <v>21.7</v>
      </c>
      <c r="BN890" s="19">
        <v>22.8</v>
      </c>
      <c r="BO890" s="19">
        <v>24.7</v>
      </c>
      <c r="BP890" s="19">
        <v>29.4</v>
      </c>
      <c r="BQ890" s="19">
        <v>26.3</v>
      </c>
      <c r="BR890" s="19">
        <v>32.799999999999997</v>
      </c>
      <c r="BS890" s="19">
        <v>33.4</v>
      </c>
      <c r="BT890" s="19">
        <v>33.6</v>
      </c>
      <c r="BU890" s="19">
        <v>27.5</v>
      </c>
      <c r="BV890" s="19">
        <v>25.4</v>
      </c>
      <c r="BW890" s="19">
        <v>0.67819282066185904</v>
      </c>
      <c r="BX890" s="19">
        <v>0.538090307043949</v>
      </c>
      <c r="BY890" s="19">
        <v>-0.302847671508786</v>
      </c>
      <c r="BZ890" s="19">
        <v>-1.36367963826643</v>
      </c>
    </row>
    <row r="891" spans="1:78" s="38" customFormat="1" x14ac:dyDescent="0.3">
      <c r="A891" s="91">
        <v>889</v>
      </c>
      <c r="B891" s="19" t="s">
        <v>3224</v>
      </c>
      <c r="C891" s="223" t="s">
        <v>76</v>
      </c>
      <c r="D891" s="177">
        <v>1.3704822672648975</v>
      </c>
      <c r="E891" s="108">
        <f t="shared" si="140"/>
        <v>0.45468366118484654</v>
      </c>
      <c r="F891" s="28">
        <v>0.21108083321571033</v>
      </c>
      <c r="G891" s="129">
        <f t="shared" si="141"/>
        <v>0.67555120016730796</v>
      </c>
      <c r="H891" s="144"/>
      <c r="I891" s="145">
        <f t="shared" si="142"/>
        <v>0.67555120016730796</v>
      </c>
      <c r="J891" s="74" t="s">
        <v>1738</v>
      </c>
      <c r="K891" s="74" t="s">
        <v>1739</v>
      </c>
      <c r="L891" s="74" t="str">
        <f t="shared" si="143"/>
        <v/>
      </c>
      <c r="M891" s="75" t="str">
        <f t="shared" si="148"/>
        <v/>
      </c>
      <c r="N891" s="74" t="str">
        <f t="shared" si="148"/>
        <v/>
      </c>
      <c r="O891" s="74" t="str">
        <f t="shared" si="148"/>
        <v/>
      </c>
      <c r="P891" s="74" t="str">
        <f t="shared" si="148"/>
        <v/>
      </c>
      <c r="Q891" s="76" t="str">
        <f t="shared" si="148"/>
        <v/>
      </c>
      <c r="R891" s="74" t="str">
        <f t="shared" si="148"/>
        <v/>
      </c>
      <c r="S891" s="77">
        <v>5963900</v>
      </c>
      <c r="T891" s="78">
        <v>6218900</v>
      </c>
      <c r="U891" s="78">
        <v>4877200</v>
      </c>
      <c r="V891" s="78">
        <v>8750700</v>
      </c>
      <c r="W891" s="78">
        <v>9671700</v>
      </c>
      <c r="X891" s="79">
        <v>5</v>
      </c>
      <c r="Y891" s="80">
        <v>8673600</v>
      </c>
      <c r="Z891" s="80">
        <v>4865600</v>
      </c>
      <c r="AA891" s="80">
        <v>12353000</v>
      </c>
      <c r="AB891" s="80">
        <v>9997800</v>
      </c>
      <c r="AC891" s="80">
        <v>12738000</v>
      </c>
      <c r="AD891" s="96">
        <v>5</v>
      </c>
      <c r="AE891" s="19">
        <v>22.5078239440918</v>
      </c>
      <c r="AF891" s="19">
        <v>22.5682277679443</v>
      </c>
      <c r="AG891" s="19">
        <v>22.2176208496094</v>
      </c>
      <c r="AH891" s="19">
        <v>23.060966491699201</v>
      </c>
      <c r="AI891" s="19">
        <v>23.205337524414102</v>
      </c>
      <c r="AJ891" s="19">
        <v>23.0481986999512</v>
      </c>
      <c r="AK891" s="19">
        <v>22.214185714721701</v>
      </c>
      <c r="AL891" s="19">
        <v>23.558357238769499</v>
      </c>
      <c r="AM891" s="19">
        <v>23.253179550170898</v>
      </c>
      <c r="AN891" s="19">
        <v>23.602636337280298</v>
      </c>
      <c r="AO891" s="19">
        <v>173.93</v>
      </c>
      <c r="AP891" s="19">
        <v>1582</v>
      </c>
      <c r="AQ891" s="19">
        <v>27.6</v>
      </c>
      <c r="AR891" s="19">
        <v>34</v>
      </c>
      <c r="AS891" s="19">
        <v>27.6</v>
      </c>
      <c r="AT891" s="19">
        <v>27.6</v>
      </c>
      <c r="AU891" s="19">
        <v>0</v>
      </c>
      <c r="AV891" s="19">
        <v>168.99</v>
      </c>
      <c r="AW891" s="19">
        <v>34</v>
      </c>
      <c r="AX891" s="19">
        <v>34</v>
      </c>
      <c r="AY891" s="19">
        <v>34</v>
      </c>
      <c r="AZ891" s="19" t="s">
        <v>43</v>
      </c>
      <c r="BA891" s="19">
        <v>8</v>
      </c>
      <c r="BB891" s="19">
        <v>13</v>
      </c>
      <c r="BC891" s="19">
        <v>13</v>
      </c>
      <c r="BD891" s="19">
        <v>24</v>
      </c>
      <c r="BE891" s="19">
        <v>26</v>
      </c>
      <c r="BF891" s="19">
        <v>20</v>
      </c>
      <c r="BG891" s="19">
        <v>19</v>
      </c>
      <c r="BH891" s="19">
        <v>17</v>
      </c>
      <c r="BI891" s="19">
        <v>25</v>
      </c>
      <c r="BJ891" s="19">
        <v>22</v>
      </c>
      <c r="BK891" s="19">
        <v>1582</v>
      </c>
      <c r="BL891" s="19">
        <v>2.48</v>
      </c>
      <c r="BM891" s="19">
        <v>5.8</v>
      </c>
      <c r="BN891" s="19">
        <v>10.4</v>
      </c>
      <c r="BO891" s="19">
        <v>10.7</v>
      </c>
      <c r="BP891" s="19">
        <v>17.3</v>
      </c>
      <c r="BQ891" s="19">
        <v>17.399999999999999</v>
      </c>
      <c r="BR891" s="19">
        <v>19</v>
      </c>
      <c r="BS891" s="19">
        <v>16.8</v>
      </c>
      <c r="BT891" s="19">
        <v>13.8</v>
      </c>
      <c r="BU891" s="19">
        <v>20.7</v>
      </c>
      <c r="BV891" s="19">
        <v>15.9</v>
      </c>
      <c r="BW891" s="19">
        <v>0.67555120016730796</v>
      </c>
      <c r="BX891" s="19">
        <v>0.53993037214885997</v>
      </c>
      <c r="BY891" s="19">
        <v>-0.42331619262695203</v>
      </c>
      <c r="BZ891" s="19">
        <v>-1.35945163429281</v>
      </c>
    </row>
    <row r="892" spans="1:78" s="38" customFormat="1" x14ac:dyDescent="0.3">
      <c r="A892" s="91">
        <v>890</v>
      </c>
      <c r="B892" s="19" t="s">
        <v>3225</v>
      </c>
      <c r="C892" s="223" t="s">
        <v>3226</v>
      </c>
      <c r="D892" s="177">
        <v>1.1185284897004906</v>
      </c>
      <c r="E892" s="108">
        <f t="shared" si="140"/>
        <v>0.16160200331358257</v>
      </c>
      <c r="F892" s="28">
        <v>0.21125293717824231</v>
      </c>
      <c r="G892" s="129">
        <f t="shared" si="141"/>
        <v>0.67519724407561799</v>
      </c>
      <c r="H892" s="144"/>
      <c r="I892" s="145">
        <f t="shared" si="142"/>
        <v>0.67519724407561799</v>
      </c>
      <c r="J892" s="74" t="s">
        <v>3227</v>
      </c>
      <c r="K892" s="74" t="s">
        <v>3228</v>
      </c>
      <c r="L892" s="74" t="str">
        <f t="shared" si="143"/>
        <v>GO:0003729;GO:0003723</v>
      </c>
      <c r="M892" s="75" t="str">
        <f t="shared" si="148"/>
        <v/>
      </c>
      <c r="N892" s="74" t="str">
        <f t="shared" si="148"/>
        <v/>
      </c>
      <c r="O892" s="74" t="str">
        <f t="shared" si="148"/>
        <v>GO:0003729</v>
      </c>
      <c r="P892" s="74" t="str">
        <f t="shared" si="148"/>
        <v/>
      </c>
      <c r="Q892" s="76" t="str">
        <f t="shared" si="148"/>
        <v>GO:0003723</v>
      </c>
      <c r="R892" s="74" t="str">
        <f t="shared" si="148"/>
        <v/>
      </c>
      <c r="S892" s="77">
        <v>28726000</v>
      </c>
      <c r="T892" s="78">
        <v>21496000</v>
      </c>
      <c r="U892" s="78">
        <v>19633000</v>
      </c>
      <c r="V892" s="78">
        <v>23702000</v>
      </c>
      <c r="W892" s="78">
        <v>19361000</v>
      </c>
      <c r="X892" s="79">
        <v>5</v>
      </c>
      <c r="Y892" s="80">
        <v>25358000</v>
      </c>
      <c r="Z892" s="80">
        <v>28481000</v>
      </c>
      <c r="AA892" s="80">
        <v>27271000</v>
      </c>
      <c r="AB892" s="80">
        <v>22077000</v>
      </c>
      <c r="AC892" s="80">
        <v>23115000</v>
      </c>
      <c r="AD892" s="96">
        <v>5</v>
      </c>
      <c r="AE892" s="19">
        <v>24.775854110717798</v>
      </c>
      <c r="AF892" s="19">
        <v>24.3575649261475</v>
      </c>
      <c r="AG892" s="19">
        <v>24.226778030395501</v>
      </c>
      <c r="AH892" s="19">
        <v>24.4985046386719</v>
      </c>
      <c r="AI892" s="19">
        <v>24.206649780273398</v>
      </c>
      <c r="AJ892" s="19">
        <v>24.5959377288818</v>
      </c>
      <c r="AK892" s="19">
        <v>24.763496398925799</v>
      </c>
      <c r="AL892" s="19">
        <v>24.700864791870099</v>
      </c>
      <c r="AM892" s="19">
        <v>24.396039962768601</v>
      </c>
      <c r="AN892" s="19">
        <v>24.462326049804702</v>
      </c>
      <c r="AO892" s="19">
        <v>40.677999999999997</v>
      </c>
      <c r="AP892" s="19">
        <v>377</v>
      </c>
      <c r="AQ892" s="19">
        <v>36.299999999999997</v>
      </c>
      <c r="AR892" s="19">
        <v>20</v>
      </c>
      <c r="AS892" s="19">
        <v>36.299999999999997</v>
      </c>
      <c r="AT892" s="19">
        <v>36.299999999999997</v>
      </c>
      <c r="AU892" s="19">
        <v>0</v>
      </c>
      <c r="AV892" s="19">
        <v>323.31</v>
      </c>
      <c r="AW892" s="19">
        <v>20</v>
      </c>
      <c r="AX892" s="19">
        <v>20</v>
      </c>
      <c r="AY892" s="19">
        <v>20</v>
      </c>
      <c r="AZ892" s="19" t="s">
        <v>43</v>
      </c>
      <c r="BA892" s="19">
        <v>8</v>
      </c>
      <c r="BB892" s="19">
        <v>11</v>
      </c>
      <c r="BC892" s="19">
        <v>11</v>
      </c>
      <c r="BD892" s="19">
        <v>14</v>
      </c>
      <c r="BE892" s="19">
        <v>16</v>
      </c>
      <c r="BF892" s="19">
        <v>12</v>
      </c>
      <c r="BG892" s="19">
        <v>11</v>
      </c>
      <c r="BH892" s="19">
        <v>11</v>
      </c>
      <c r="BI892" s="19">
        <v>14</v>
      </c>
      <c r="BJ892" s="19">
        <v>14</v>
      </c>
      <c r="BK892" s="19">
        <v>377</v>
      </c>
      <c r="BL892" s="19">
        <v>1.41</v>
      </c>
      <c r="BM892" s="19">
        <v>18.600000000000001</v>
      </c>
      <c r="BN892" s="19">
        <v>25.2</v>
      </c>
      <c r="BO892" s="19">
        <v>24.9</v>
      </c>
      <c r="BP892" s="19">
        <v>34</v>
      </c>
      <c r="BQ892" s="19">
        <v>33.4</v>
      </c>
      <c r="BR892" s="19">
        <v>27.1</v>
      </c>
      <c r="BS892" s="19">
        <v>24.7</v>
      </c>
      <c r="BT892" s="19">
        <v>24.7</v>
      </c>
      <c r="BU892" s="19">
        <v>34</v>
      </c>
      <c r="BV892" s="19">
        <v>34</v>
      </c>
      <c r="BW892" s="19">
        <v>0.67519724407561799</v>
      </c>
      <c r="BX892" s="19">
        <v>0.54001919616076799</v>
      </c>
      <c r="BY892" s="19">
        <v>-0.170662689208982</v>
      </c>
      <c r="BZ892" s="19">
        <v>-1.3588848501150901</v>
      </c>
    </row>
    <row r="893" spans="1:78" s="38" customFormat="1" x14ac:dyDescent="0.3">
      <c r="A893" s="91">
        <v>891</v>
      </c>
      <c r="B893" s="19" t="s">
        <v>3229</v>
      </c>
      <c r="C893" s="223" t="s">
        <v>3230</v>
      </c>
      <c r="D893" s="177">
        <v>0.82719067572123484</v>
      </c>
      <c r="E893" s="108">
        <f t="shared" si="140"/>
        <v>-0.2737081715248334</v>
      </c>
      <c r="F893" s="28">
        <v>0.21172990050089693</v>
      </c>
      <c r="G893" s="129">
        <f t="shared" si="141"/>
        <v>0.67421780657393904</v>
      </c>
      <c r="H893" s="144"/>
      <c r="I893" s="145">
        <f t="shared" si="142"/>
        <v>-0.67421780657393904</v>
      </c>
      <c r="J893" s="74" t="s">
        <v>3231</v>
      </c>
      <c r="K893" s="74" t="s">
        <v>3232</v>
      </c>
      <c r="L893" s="74" t="str">
        <f t="shared" si="143"/>
        <v/>
      </c>
      <c r="M893" s="75" t="str">
        <f t="shared" ref="M893:R902" si="149">IF(ISNUMBER(FIND(M$2,$J893))=TRUE,M$2,"")</f>
        <v/>
      </c>
      <c r="N893" s="74" t="str">
        <f t="shared" si="149"/>
        <v/>
      </c>
      <c r="O893" s="74" t="str">
        <f t="shared" si="149"/>
        <v/>
      </c>
      <c r="P893" s="74" t="str">
        <f t="shared" si="149"/>
        <v/>
      </c>
      <c r="Q893" s="76" t="str">
        <f t="shared" si="149"/>
        <v/>
      </c>
      <c r="R893" s="74" t="str">
        <f t="shared" si="149"/>
        <v/>
      </c>
      <c r="S893" s="77">
        <v>7224100</v>
      </c>
      <c r="T893" s="78">
        <v>12559000</v>
      </c>
      <c r="U893" s="78">
        <v>11064000</v>
      </c>
      <c r="V893" s="78">
        <v>12260000</v>
      </c>
      <c r="W893" s="78">
        <v>8800400</v>
      </c>
      <c r="X893" s="79">
        <v>5</v>
      </c>
      <c r="Y893" s="80">
        <v>6271700</v>
      </c>
      <c r="Z893" s="80">
        <v>8785200</v>
      </c>
      <c r="AA893" s="80">
        <v>8896200</v>
      </c>
      <c r="AB893" s="80">
        <v>8821300</v>
      </c>
      <c r="AC893" s="80">
        <v>10163000</v>
      </c>
      <c r="AD893" s="96">
        <v>5</v>
      </c>
      <c r="AE893" s="19">
        <v>22.784385681152301</v>
      </c>
      <c r="AF893" s="19">
        <v>23.582218170166001</v>
      </c>
      <c r="AG893" s="19">
        <v>23.399370193481399</v>
      </c>
      <c r="AH893" s="19">
        <v>23.5474548339844</v>
      </c>
      <c r="AI893" s="19">
        <v>23.069137573242202</v>
      </c>
      <c r="AJ893" s="19">
        <v>22.5804252624512</v>
      </c>
      <c r="AK893" s="19">
        <v>23.066642761230501</v>
      </c>
      <c r="AL893" s="19">
        <v>23.0847568511963</v>
      </c>
      <c r="AM893" s="19">
        <v>23.072559356689499</v>
      </c>
      <c r="AN893" s="19">
        <v>23.2768230438232</v>
      </c>
      <c r="AO893" s="19">
        <v>12.161</v>
      </c>
      <c r="AP893" s="19">
        <v>109</v>
      </c>
      <c r="AQ893" s="19">
        <v>85.3</v>
      </c>
      <c r="AR893" s="19">
        <v>9</v>
      </c>
      <c r="AS893" s="19">
        <v>85.3</v>
      </c>
      <c r="AT893" s="19">
        <v>85.3</v>
      </c>
      <c r="AU893" s="19">
        <v>0</v>
      </c>
      <c r="AV893" s="19">
        <v>116.23</v>
      </c>
      <c r="AW893" s="19">
        <v>9</v>
      </c>
      <c r="AX893" s="19">
        <v>9</v>
      </c>
      <c r="AY893" s="19">
        <v>9</v>
      </c>
      <c r="AZ893" s="19" t="s">
        <v>43</v>
      </c>
      <c r="BA893" s="19">
        <v>5</v>
      </c>
      <c r="BB893" s="19">
        <v>6</v>
      </c>
      <c r="BC893" s="19">
        <v>6</v>
      </c>
      <c r="BD893" s="19">
        <v>8</v>
      </c>
      <c r="BE893" s="19">
        <v>7</v>
      </c>
      <c r="BF893" s="19">
        <v>5</v>
      </c>
      <c r="BG893" s="19">
        <v>6</v>
      </c>
      <c r="BH893" s="19">
        <v>7</v>
      </c>
      <c r="BI893" s="19">
        <v>6</v>
      </c>
      <c r="BJ893" s="19">
        <v>7</v>
      </c>
      <c r="BK893" s="19">
        <v>109</v>
      </c>
      <c r="BL893" s="19">
        <v>1.52</v>
      </c>
      <c r="BM893" s="19">
        <v>46.8</v>
      </c>
      <c r="BN893" s="19">
        <v>45</v>
      </c>
      <c r="BO893" s="19">
        <v>45</v>
      </c>
      <c r="BP893" s="19">
        <v>80.7</v>
      </c>
      <c r="BQ893" s="19">
        <v>63.3</v>
      </c>
      <c r="BR893" s="19">
        <v>58.7</v>
      </c>
      <c r="BS893" s="19">
        <v>63.3</v>
      </c>
      <c r="BT893" s="19">
        <v>78.900000000000006</v>
      </c>
      <c r="BU893" s="19">
        <v>58.7</v>
      </c>
      <c r="BV893" s="19">
        <v>58.7</v>
      </c>
      <c r="BW893" s="19">
        <v>0.67421780657393904</v>
      </c>
      <c r="BX893" s="19">
        <v>0.54090647482014398</v>
      </c>
      <c r="BY893" s="19">
        <v>0.26027183532714898</v>
      </c>
      <c r="BZ893" s="19">
        <v>1.3573161645254901</v>
      </c>
    </row>
    <row r="894" spans="1:78" s="38" customFormat="1" x14ac:dyDescent="0.3">
      <c r="A894" s="91">
        <v>892</v>
      </c>
      <c r="B894" s="19" t="s">
        <v>3233</v>
      </c>
      <c r="C894" s="223" t="s">
        <v>3234</v>
      </c>
      <c r="D894" s="177">
        <v>1.1460935868453426</v>
      </c>
      <c r="E894" s="108">
        <f t="shared" si="140"/>
        <v>0.19672485540803653</v>
      </c>
      <c r="F894" s="28">
        <v>0.21182093557581011</v>
      </c>
      <c r="G894" s="129">
        <f t="shared" si="141"/>
        <v>0.67403111809201099</v>
      </c>
      <c r="H894" s="144"/>
      <c r="I894" s="145">
        <f t="shared" si="142"/>
        <v>0.67403111809201099</v>
      </c>
      <c r="J894" s="74" t="s">
        <v>3235</v>
      </c>
      <c r="K894" s="74" t="s">
        <v>3236</v>
      </c>
      <c r="L894" s="74" t="str">
        <f t="shared" si="143"/>
        <v/>
      </c>
      <c r="M894" s="75" t="str">
        <f t="shared" si="149"/>
        <v/>
      </c>
      <c r="N894" s="74" t="str">
        <f t="shared" si="149"/>
        <v/>
      </c>
      <c r="O894" s="74" t="str">
        <f t="shared" si="149"/>
        <v/>
      </c>
      <c r="P894" s="74" t="str">
        <f t="shared" si="149"/>
        <v/>
      </c>
      <c r="Q894" s="76" t="str">
        <f t="shared" si="149"/>
        <v/>
      </c>
      <c r="R894" s="74" t="str">
        <f t="shared" si="149"/>
        <v>GO:0097014</v>
      </c>
      <c r="S894" s="77">
        <v>108820000</v>
      </c>
      <c r="T894" s="78">
        <v>98511000</v>
      </c>
      <c r="U894" s="78">
        <v>122790000</v>
      </c>
      <c r="V894" s="78">
        <v>162240000</v>
      </c>
      <c r="W894" s="78">
        <v>163650000</v>
      </c>
      <c r="X894" s="79">
        <v>5</v>
      </c>
      <c r="Y894" s="80">
        <v>126420000</v>
      </c>
      <c r="Z894" s="80">
        <v>165800000</v>
      </c>
      <c r="AA894" s="80">
        <v>158570000</v>
      </c>
      <c r="AB894" s="80">
        <v>152700000</v>
      </c>
      <c r="AC894" s="80">
        <v>148360000</v>
      </c>
      <c r="AD894" s="96">
        <v>5</v>
      </c>
      <c r="AE894" s="19">
        <v>26.6973686218262</v>
      </c>
      <c r="AF894" s="19">
        <v>26.5537815093994</v>
      </c>
      <c r="AG894" s="19">
        <v>26.871618270873999</v>
      </c>
      <c r="AH894" s="19">
        <v>27.273553848266602</v>
      </c>
      <c r="AI894" s="19">
        <v>27.286037445068398</v>
      </c>
      <c r="AJ894" s="19">
        <v>26.913648605346701</v>
      </c>
      <c r="AK894" s="19">
        <v>27.304868698120099</v>
      </c>
      <c r="AL894" s="19">
        <v>27.240545272827099</v>
      </c>
      <c r="AM894" s="19">
        <v>27.1861248016357</v>
      </c>
      <c r="AN894" s="19">
        <v>27.144527435302699</v>
      </c>
      <c r="AO894" s="19">
        <v>22.315000000000001</v>
      </c>
      <c r="AP894" s="19">
        <v>201</v>
      </c>
      <c r="AQ894" s="19">
        <v>86.1</v>
      </c>
      <c r="AR894" s="19">
        <v>23</v>
      </c>
      <c r="AS894" s="19">
        <v>86.1</v>
      </c>
      <c r="AT894" s="19">
        <v>86.1</v>
      </c>
      <c r="AU894" s="19">
        <v>0</v>
      </c>
      <c r="AV894" s="19">
        <v>323.31</v>
      </c>
      <c r="AW894" s="19" t="s">
        <v>43</v>
      </c>
      <c r="AX894" s="19" t="s">
        <v>43</v>
      </c>
      <c r="AY894" s="19" t="s">
        <v>43</v>
      </c>
      <c r="AZ894" s="19" t="s">
        <v>43</v>
      </c>
      <c r="BA894" s="19">
        <v>16</v>
      </c>
      <c r="BB894" s="19">
        <v>20</v>
      </c>
      <c r="BC894" s="19">
        <v>17</v>
      </c>
      <c r="BD894" s="19">
        <v>15</v>
      </c>
      <c r="BE894" s="19">
        <v>16</v>
      </c>
      <c r="BF894" s="19">
        <v>15</v>
      </c>
      <c r="BG894" s="19">
        <v>18</v>
      </c>
      <c r="BH894" s="19">
        <v>15</v>
      </c>
      <c r="BI894" s="19">
        <v>14</v>
      </c>
      <c r="BJ894" s="19">
        <v>17</v>
      </c>
      <c r="BK894" s="19" t="s">
        <v>43</v>
      </c>
      <c r="BL894" s="19">
        <v>1.28</v>
      </c>
      <c r="BM894" s="19">
        <v>67.7</v>
      </c>
      <c r="BN894" s="19">
        <v>86.1</v>
      </c>
      <c r="BO894" s="19">
        <v>69.7</v>
      </c>
      <c r="BP894" s="19">
        <v>66.2</v>
      </c>
      <c r="BQ894" s="19">
        <v>61.7</v>
      </c>
      <c r="BR894" s="19">
        <v>80.599999999999994</v>
      </c>
      <c r="BS894" s="19">
        <v>82.1</v>
      </c>
      <c r="BT894" s="19">
        <v>80.599999999999994</v>
      </c>
      <c r="BU894" s="19">
        <v>60.2</v>
      </c>
      <c r="BV894" s="19">
        <v>66.2</v>
      </c>
      <c r="BW894" s="19">
        <v>0.67403111809201099</v>
      </c>
      <c r="BX894" s="19">
        <v>0.54081006590772895</v>
      </c>
      <c r="BY894" s="19">
        <v>-0.22147102355956999</v>
      </c>
      <c r="BZ894" s="19">
        <v>-1.3570171059487699</v>
      </c>
    </row>
    <row r="895" spans="1:78" s="38" customFormat="1" x14ac:dyDescent="0.3">
      <c r="A895" s="91">
        <v>893</v>
      </c>
      <c r="B895" s="19" t="s">
        <v>3237</v>
      </c>
      <c r="C895" s="223" t="s">
        <v>3238</v>
      </c>
      <c r="D895" s="177">
        <v>0.87839527731149236</v>
      </c>
      <c r="E895" s="108">
        <f t="shared" si="140"/>
        <v>-0.18705779716720808</v>
      </c>
      <c r="F895" s="28">
        <v>0.21235527347652233</v>
      </c>
      <c r="G895" s="129">
        <f t="shared" si="141"/>
        <v>0.67293694958586703</v>
      </c>
      <c r="H895" s="144"/>
      <c r="I895" s="145">
        <f t="shared" si="142"/>
        <v>-0.67293694958586703</v>
      </c>
      <c r="J895" s="74" t="s">
        <v>3239</v>
      </c>
      <c r="K895" s="74" t="s">
        <v>3240</v>
      </c>
      <c r="L895" s="74" t="str">
        <f t="shared" si="143"/>
        <v/>
      </c>
      <c r="M895" s="75" t="str">
        <f t="shared" si="149"/>
        <v/>
      </c>
      <c r="N895" s="74" t="str">
        <f t="shared" si="149"/>
        <v/>
      </c>
      <c r="O895" s="74" t="str">
        <f t="shared" si="149"/>
        <v/>
      </c>
      <c r="P895" s="74" t="str">
        <f t="shared" si="149"/>
        <v/>
      </c>
      <c r="Q895" s="76" t="str">
        <f t="shared" si="149"/>
        <v/>
      </c>
      <c r="R895" s="74" t="str">
        <f t="shared" si="149"/>
        <v/>
      </c>
      <c r="S895" s="77">
        <v>1979600</v>
      </c>
      <c r="T895" s="78">
        <v>1666300</v>
      </c>
      <c r="U895" s="78">
        <v>1499900</v>
      </c>
      <c r="V895" s="78">
        <v>1773700</v>
      </c>
      <c r="W895" s="78">
        <v>1956800</v>
      </c>
      <c r="X895" s="79">
        <v>5</v>
      </c>
      <c r="Y895" s="80">
        <v>1722900</v>
      </c>
      <c r="Z895" s="80">
        <v>1369700</v>
      </c>
      <c r="AA895" s="80">
        <v>1715200</v>
      </c>
      <c r="AB895" s="80">
        <v>1844500</v>
      </c>
      <c r="AC895" s="80">
        <v>1144600</v>
      </c>
      <c r="AD895" s="96">
        <v>5</v>
      </c>
      <c r="AE895" s="19">
        <v>20.916776657104499</v>
      </c>
      <c r="AF895" s="19">
        <v>20.668216705322301</v>
      </c>
      <c r="AG895" s="19">
        <v>20.516435623168899</v>
      </c>
      <c r="AH895" s="19">
        <v>20.7583312988281</v>
      </c>
      <c r="AI895" s="19">
        <v>20.9000644683838</v>
      </c>
      <c r="AJ895" s="19">
        <v>20.716407775878899</v>
      </c>
      <c r="AK895" s="19">
        <v>20.385429382324201</v>
      </c>
      <c r="AL895" s="19">
        <v>20.709945678710898</v>
      </c>
      <c r="AM895" s="19">
        <v>20.8147983551025</v>
      </c>
      <c r="AN895" s="19">
        <v>20.126411437988299</v>
      </c>
      <c r="AO895" s="19">
        <v>116.49</v>
      </c>
      <c r="AP895" s="19">
        <v>1063</v>
      </c>
      <c r="AQ895" s="19">
        <v>19.5</v>
      </c>
      <c r="AR895" s="19">
        <v>16</v>
      </c>
      <c r="AS895" s="19">
        <v>19.5</v>
      </c>
      <c r="AT895" s="19">
        <v>19.5</v>
      </c>
      <c r="AU895" s="19">
        <v>0</v>
      </c>
      <c r="AV895" s="19">
        <v>26.588000000000001</v>
      </c>
      <c r="AW895" s="19">
        <v>16</v>
      </c>
      <c r="AX895" s="19">
        <v>16</v>
      </c>
      <c r="AY895" s="19">
        <v>16</v>
      </c>
      <c r="AZ895" s="19" t="s">
        <v>43</v>
      </c>
      <c r="BA895" s="19">
        <v>7</v>
      </c>
      <c r="BB895" s="19">
        <v>9</v>
      </c>
      <c r="BC895" s="19">
        <v>10</v>
      </c>
      <c r="BD895" s="19">
        <v>5</v>
      </c>
      <c r="BE895" s="19">
        <v>3</v>
      </c>
      <c r="BF895" s="19">
        <v>7</v>
      </c>
      <c r="BG895" s="19">
        <v>6</v>
      </c>
      <c r="BH895" s="19">
        <v>6</v>
      </c>
      <c r="BI895" s="19">
        <v>3</v>
      </c>
      <c r="BJ895" s="19">
        <v>4</v>
      </c>
      <c r="BK895" s="19">
        <v>1063</v>
      </c>
      <c r="BL895" s="19">
        <v>2.0499999999999998</v>
      </c>
      <c r="BM895" s="19">
        <v>9.1</v>
      </c>
      <c r="BN895" s="19">
        <v>13.3</v>
      </c>
      <c r="BO895" s="19">
        <v>13.7</v>
      </c>
      <c r="BP895" s="19">
        <v>6</v>
      </c>
      <c r="BQ895" s="19">
        <v>3.5</v>
      </c>
      <c r="BR895" s="19">
        <v>8</v>
      </c>
      <c r="BS895" s="19">
        <v>7.8</v>
      </c>
      <c r="BT895" s="19">
        <v>8</v>
      </c>
      <c r="BU895" s="19">
        <v>3.3</v>
      </c>
      <c r="BV895" s="19">
        <v>4.5999999999999996</v>
      </c>
      <c r="BW895" s="19">
        <v>0.67293694958586703</v>
      </c>
      <c r="BX895" s="19">
        <v>0.54179054458408105</v>
      </c>
      <c r="BY895" s="19">
        <v>0.20136642456054701</v>
      </c>
      <c r="BZ895" s="19">
        <v>1.3552639905044399</v>
      </c>
    </row>
    <row r="896" spans="1:78" s="38" customFormat="1" x14ac:dyDescent="0.3">
      <c r="A896" s="91">
        <v>894</v>
      </c>
      <c r="B896" s="19" t="s">
        <v>3241</v>
      </c>
      <c r="C896" s="223" t="s">
        <v>3242</v>
      </c>
      <c r="D896" s="177">
        <v>1.5914745228489513</v>
      </c>
      <c r="E896" s="108">
        <f t="shared" si="140"/>
        <v>0.67036406174689389</v>
      </c>
      <c r="F896" s="28">
        <v>0.2125068469724786</v>
      </c>
      <c r="G896" s="129">
        <f t="shared" si="141"/>
        <v>0.672627072416211</v>
      </c>
      <c r="H896" s="144"/>
      <c r="I896" s="145">
        <f t="shared" si="142"/>
        <v>0.672627072416211</v>
      </c>
      <c r="J896" s="74" t="s">
        <v>3243</v>
      </c>
      <c r="K896" s="74" t="s">
        <v>3244</v>
      </c>
      <c r="L896" s="74" t="str">
        <f t="shared" si="143"/>
        <v>GO:0003729;GO:0003723</v>
      </c>
      <c r="M896" s="75" t="str">
        <f t="shared" si="149"/>
        <v/>
      </c>
      <c r="N896" s="74" t="str">
        <f t="shared" si="149"/>
        <v/>
      </c>
      <c r="O896" s="74" t="str">
        <f t="shared" si="149"/>
        <v>GO:0003729</v>
      </c>
      <c r="P896" s="74" t="str">
        <f t="shared" si="149"/>
        <v/>
      </c>
      <c r="Q896" s="76" t="str">
        <f t="shared" si="149"/>
        <v>GO:0003723</v>
      </c>
      <c r="R896" s="74" t="str">
        <f t="shared" si="149"/>
        <v/>
      </c>
      <c r="S896" s="77">
        <v>13427000</v>
      </c>
      <c r="T896" s="78">
        <v>11961000</v>
      </c>
      <c r="U896" s="78">
        <v>8061900</v>
      </c>
      <c r="V896" s="78">
        <v>35678000</v>
      </c>
      <c r="W896" s="78">
        <v>24244000</v>
      </c>
      <c r="X896" s="79">
        <v>5</v>
      </c>
      <c r="Y896" s="80">
        <v>46220000</v>
      </c>
      <c r="Z896" s="80">
        <v>13082000</v>
      </c>
      <c r="AA896" s="80">
        <v>46045000</v>
      </c>
      <c r="AB896" s="80">
        <v>19943000</v>
      </c>
      <c r="AC896" s="80">
        <v>23309000</v>
      </c>
      <c r="AD896" s="96">
        <v>5</v>
      </c>
      <c r="AE896" s="19">
        <v>23.678632736206101</v>
      </c>
      <c r="AF896" s="19">
        <v>23.511835098266602</v>
      </c>
      <c r="AG896" s="19">
        <v>22.9426879882813</v>
      </c>
      <c r="AH896" s="19">
        <v>25.0885314941406</v>
      </c>
      <c r="AI896" s="19">
        <v>24.531124114990199</v>
      </c>
      <c r="AJ896" s="19">
        <v>25.462013244628899</v>
      </c>
      <c r="AK896" s="19">
        <v>23.641078948974599</v>
      </c>
      <c r="AL896" s="19">
        <v>25.456541061401399</v>
      </c>
      <c r="AM896" s="19">
        <v>24.2493782043457</v>
      </c>
      <c r="AN896" s="19">
        <v>24.4743843078613</v>
      </c>
      <c r="AO896" s="19">
        <v>15.766999999999999</v>
      </c>
      <c r="AP896" s="19">
        <v>139</v>
      </c>
      <c r="AQ896" s="19">
        <v>65.5</v>
      </c>
      <c r="AR896" s="19">
        <v>6</v>
      </c>
      <c r="AS896" s="19">
        <v>65.5</v>
      </c>
      <c r="AT896" s="19">
        <v>65.5</v>
      </c>
      <c r="AU896" s="19">
        <v>0</v>
      </c>
      <c r="AV896" s="19">
        <v>236.89</v>
      </c>
      <c r="AW896" s="19">
        <v>6</v>
      </c>
      <c r="AX896" s="19">
        <v>6</v>
      </c>
      <c r="AY896" s="19">
        <v>6</v>
      </c>
      <c r="AZ896" s="19" t="s">
        <v>43</v>
      </c>
      <c r="BA896" s="19">
        <v>2</v>
      </c>
      <c r="BB896" s="19">
        <v>4</v>
      </c>
      <c r="BC896" s="19">
        <v>4</v>
      </c>
      <c r="BD896" s="19">
        <v>4</v>
      </c>
      <c r="BE896" s="19">
        <v>4</v>
      </c>
      <c r="BF896" s="19">
        <v>4</v>
      </c>
      <c r="BG896" s="19">
        <v>3</v>
      </c>
      <c r="BH896" s="19">
        <v>4</v>
      </c>
      <c r="BI896" s="19">
        <v>4</v>
      </c>
      <c r="BJ896" s="19">
        <v>4</v>
      </c>
      <c r="BK896" s="19">
        <v>139</v>
      </c>
      <c r="BL896" s="19">
        <v>1.18</v>
      </c>
      <c r="BM896" s="19">
        <v>38.1</v>
      </c>
      <c r="BN896" s="19">
        <v>58.3</v>
      </c>
      <c r="BO896" s="19">
        <v>58.3</v>
      </c>
      <c r="BP896" s="19">
        <v>59.7</v>
      </c>
      <c r="BQ896" s="19">
        <v>59.7</v>
      </c>
      <c r="BR896" s="19">
        <v>52.5</v>
      </c>
      <c r="BS896" s="19">
        <v>52.5</v>
      </c>
      <c r="BT896" s="19">
        <v>52.5</v>
      </c>
      <c r="BU896" s="19">
        <v>59.7</v>
      </c>
      <c r="BV896" s="19">
        <v>59.7</v>
      </c>
      <c r="BW896" s="19">
        <v>0.672627072416211</v>
      </c>
      <c r="BX896" s="19">
        <v>0.54183971291865995</v>
      </c>
      <c r="BY896" s="19">
        <v>-0.70611686706542898</v>
      </c>
      <c r="BZ896" s="19">
        <v>-1.3547673844522301</v>
      </c>
    </row>
    <row r="897" spans="1:78" s="38" customFormat="1" x14ac:dyDescent="0.3">
      <c r="A897" s="91">
        <v>895</v>
      </c>
      <c r="B897" s="19" t="s">
        <v>3245</v>
      </c>
      <c r="C897" s="223" t="s">
        <v>3246</v>
      </c>
      <c r="D897" s="177">
        <v>1.2327282791706069</v>
      </c>
      <c r="E897" s="108">
        <f t="shared" si="140"/>
        <v>0.30185483259248996</v>
      </c>
      <c r="F897" s="28">
        <v>0.21272705235317493</v>
      </c>
      <c r="G897" s="129">
        <f t="shared" si="141"/>
        <v>0.67217727765421298</v>
      </c>
      <c r="H897" s="144"/>
      <c r="I897" s="145">
        <f t="shared" si="142"/>
        <v>0.67217727765421298</v>
      </c>
      <c r="J897" s="74" t="s">
        <v>3247</v>
      </c>
      <c r="K897" s="74" t="s">
        <v>3248</v>
      </c>
      <c r="L897" s="74" t="str">
        <f t="shared" si="143"/>
        <v/>
      </c>
      <c r="M897" s="75" t="str">
        <f t="shared" si="149"/>
        <v/>
      </c>
      <c r="N897" s="74" t="str">
        <f t="shared" si="149"/>
        <v/>
      </c>
      <c r="O897" s="74" t="str">
        <f t="shared" si="149"/>
        <v/>
      </c>
      <c r="P897" s="74" t="str">
        <f t="shared" si="149"/>
        <v/>
      </c>
      <c r="Q897" s="76" t="str">
        <f t="shared" si="149"/>
        <v/>
      </c>
      <c r="R897" s="74" t="str">
        <f t="shared" si="149"/>
        <v/>
      </c>
      <c r="S897" s="77">
        <v>2702400</v>
      </c>
      <c r="T897" s="78">
        <v>2225500</v>
      </c>
      <c r="U897" s="78">
        <v>4876800</v>
      </c>
      <c r="V897" s="78">
        <v>6798300</v>
      </c>
      <c r="W897" s="78">
        <v>5075500</v>
      </c>
      <c r="X897" s="79">
        <v>5</v>
      </c>
      <c r="Y897" s="80">
        <v>4865400</v>
      </c>
      <c r="Z897" s="80">
        <v>5402700</v>
      </c>
      <c r="AA897" s="80">
        <v>5460300</v>
      </c>
      <c r="AB897" s="80">
        <v>4897300</v>
      </c>
      <c r="AC897" s="80">
        <v>6098000</v>
      </c>
      <c r="AD897" s="96">
        <v>5</v>
      </c>
      <c r="AE897" s="19">
        <v>21.365810394287099</v>
      </c>
      <c r="AF897" s="19">
        <v>21.085697174072301</v>
      </c>
      <c r="AG897" s="19">
        <v>22.217502593994102</v>
      </c>
      <c r="AH897" s="19">
        <v>22.696743011474599</v>
      </c>
      <c r="AI897" s="19">
        <v>22.275117874145501</v>
      </c>
      <c r="AJ897" s="19">
        <v>22.214126586914102</v>
      </c>
      <c r="AK897" s="19">
        <v>22.365249633789102</v>
      </c>
      <c r="AL897" s="19">
        <v>22.380548477172901</v>
      </c>
      <c r="AM897" s="19">
        <v>22.223554611206101</v>
      </c>
      <c r="AN897" s="19">
        <v>22.5399055480957</v>
      </c>
      <c r="AO897" s="19">
        <v>37.963999999999999</v>
      </c>
      <c r="AP897" s="19">
        <v>337</v>
      </c>
      <c r="AQ897" s="19">
        <v>23.1</v>
      </c>
      <c r="AR897" s="19">
        <v>6</v>
      </c>
      <c r="AS897" s="19">
        <v>23.1</v>
      </c>
      <c r="AT897" s="19">
        <v>23.1</v>
      </c>
      <c r="AU897" s="19">
        <v>0</v>
      </c>
      <c r="AV897" s="19">
        <v>97.694999999999993</v>
      </c>
      <c r="AW897" s="19" t="s">
        <v>43</v>
      </c>
      <c r="AX897" s="19" t="s">
        <v>43</v>
      </c>
      <c r="AY897" s="19" t="s">
        <v>43</v>
      </c>
      <c r="AZ897" s="19" t="s">
        <v>43</v>
      </c>
      <c r="BA897" s="19">
        <v>3</v>
      </c>
      <c r="BB897" s="19">
        <v>2</v>
      </c>
      <c r="BC897" s="19">
        <v>2</v>
      </c>
      <c r="BD897" s="19">
        <v>3</v>
      </c>
      <c r="BE897" s="19">
        <v>4</v>
      </c>
      <c r="BF897" s="19">
        <v>5</v>
      </c>
      <c r="BG897" s="19">
        <v>4</v>
      </c>
      <c r="BH897" s="19">
        <v>5</v>
      </c>
      <c r="BI897" s="19">
        <v>3</v>
      </c>
      <c r="BJ897" s="19">
        <v>3</v>
      </c>
      <c r="BK897" s="19" t="s">
        <v>43</v>
      </c>
      <c r="BL897" s="19">
        <v>1.45</v>
      </c>
      <c r="BM897" s="19">
        <v>14.2</v>
      </c>
      <c r="BN897" s="19">
        <v>10.1</v>
      </c>
      <c r="BO897" s="19">
        <v>10.1</v>
      </c>
      <c r="BP897" s="19">
        <v>12.8</v>
      </c>
      <c r="BQ897" s="19">
        <v>14.5</v>
      </c>
      <c r="BR897" s="19">
        <v>21.4</v>
      </c>
      <c r="BS897" s="19">
        <v>16.899999999999999</v>
      </c>
      <c r="BT897" s="19">
        <v>21.4</v>
      </c>
      <c r="BU897" s="19">
        <v>12.8</v>
      </c>
      <c r="BV897" s="19">
        <v>12.8</v>
      </c>
      <c r="BW897" s="19">
        <v>0.67217727765421298</v>
      </c>
      <c r="BX897" s="19">
        <v>0.54208487746563105</v>
      </c>
      <c r="BY897" s="19">
        <v>-0.41650276184082102</v>
      </c>
      <c r="BZ897" s="19">
        <v>-1.35404646139426</v>
      </c>
    </row>
    <row r="898" spans="1:78" s="38" customFormat="1" x14ac:dyDescent="0.3">
      <c r="A898" s="91">
        <v>896</v>
      </c>
      <c r="B898" s="19" t="s">
        <v>3249</v>
      </c>
      <c r="C898" s="223" t="s">
        <v>3250</v>
      </c>
      <c r="D898" s="177">
        <v>1.2347135338701289</v>
      </c>
      <c r="E898" s="108">
        <f t="shared" si="140"/>
        <v>0.30417636067294396</v>
      </c>
      <c r="F898" s="28">
        <v>0.21330385840086097</v>
      </c>
      <c r="G898" s="129">
        <f t="shared" si="141"/>
        <v>0.67100128863380004</v>
      </c>
      <c r="H898" s="144"/>
      <c r="I898" s="145">
        <f t="shared" si="142"/>
        <v>0.67100128863380004</v>
      </c>
      <c r="J898" s="74" t="s">
        <v>3251</v>
      </c>
      <c r="K898" s="74" t="s">
        <v>3252</v>
      </c>
      <c r="L898" s="74" t="str">
        <f t="shared" si="143"/>
        <v/>
      </c>
      <c r="M898" s="75" t="str">
        <f t="shared" si="149"/>
        <v/>
      </c>
      <c r="N898" s="74" t="str">
        <f t="shared" si="149"/>
        <v/>
      </c>
      <c r="O898" s="74" t="str">
        <f t="shared" si="149"/>
        <v/>
      </c>
      <c r="P898" s="74" t="str">
        <f t="shared" si="149"/>
        <v/>
      </c>
      <c r="Q898" s="76" t="str">
        <f t="shared" si="149"/>
        <v/>
      </c>
      <c r="R898" s="74" t="str">
        <f t="shared" si="149"/>
        <v/>
      </c>
      <c r="S898" s="77">
        <v>9063900</v>
      </c>
      <c r="T898" s="78">
        <v>10773000</v>
      </c>
      <c r="U898" s="78">
        <v>13282000</v>
      </c>
      <c r="V898" s="78">
        <v>8758800</v>
      </c>
      <c r="W898" s="78">
        <v>8892700</v>
      </c>
      <c r="X898" s="79">
        <v>5</v>
      </c>
      <c r="Y898" s="80">
        <v>13080000</v>
      </c>
      <c r="Z898" s="80">
        <v>14755000</v>
      </c>
      <c r="AA898" s="80">
        <v>16464000</v>
      </c>
      <c r="AB898" s="80">
        <v>9088400</v>
      </c>
      <c r="AC898" s="80">
        <v>9299500</v>
      </c>
      <c r="AD898" s="96">
        <v>5</v>
      </c>
      <c r="AE898" s="19">
        <v>23.111700057983398</v>
      </c>
      <c r="AF898" s="19">
        <v>23.360916137695298</v>
      </c>
      <c r="AG898" s="19">
        <v>23.662969589233398</v>
      </c>
      <c r="AH898" s="19">
        <v>23.062301635742202</v>
      </c>
      <c r="AI898" s="19">
        <v>23.084190368652301</v>
      </c>
      <c r="AJ898" s="19">
        <v>23.6408596038818</v>
      </c>
      <c r="AK898" s="19">
        <v>23.814701080322301</v>
      </c>
      <c r="AL898" s="19">
        <v>23.9728107452393</v>
      </c>
      <c r="AM898" s="19">
        <v>23.115594863891602</v>
      </c>
      <c r="AN898" s="19">
        <v>23.1487216949463</v>
      </c>
      <c r="AO898" s="19">
        <v>79.048000000000002</v>
      </c>
      <c r="AP898" s="19">
        <v>740</v>
      </c>
      <c r="AQ898" s="19">
        <v>44.1</v>
      </c>
      <c r="AR898" s="19">
        <v>20</v>
      </c>
      <c r="AS898" s="19">
        <v>44.1</v>
      </c>
      <c r="AT898" s="19">
        <v>44.1</v>
      </c>
      <c r="AU898" s="19">
        <v>0</v>
      </c>
      <c r="AV898" s="19">
        <v>323.31</v>
      </c>
      <c r="AW898" s="19">
        <v>20</v>
      </c>
      <c r="AX898" s="19">
        <v>20</v>
      </c>
      <c r="AY898" s="19">
        <v>20</v>
      </c>
      <c r="AZ898" s="19" t="s">
        <v>43</v>
      </c>
      <c r="BA898" s="19">
        <v>12</v>
      </c>
      <c r="BB898" s="19">
        <v>13</v>
      </c>
      <c r="BC898" s="19">
        <v>13</v>
      </c>
      <c r="BD898" s="19">
        <v>8</v>
      </c>
      <c r="BE898" s="19">
        <v>10</v>
      </c>
      <c r="BF898" s="19">
        <v>15</v>
      </c>
      <c r="BG898" s="19">
        <v>13</v>
      </c>
      <c r="BH898" s="19">
        <v>14</v>
      </c>
      <c r="BI898" s="19">
        <v>11</v>
      </c>
      <c r="BJ898" s="19">
        <v>7</v>
      </c>
      <c r="BK898" s="19">
        <v>740</v>
      </c>
      <c r="BL898" s="19">
        <v>1.93</v>
      </c>
      <c r="BM898" s="19">
        <v>23.9</v>
      </c>
      <c r="BN898" s="19">
        <v>32</v>
      </c>
      <c r="BO898" s="19">
        <v>32.299999999999997</v>
      </c>
      <c r="BP898" s="19">
        <v>22.2</v>
      </c>
      <c r="BQ898" s="19">
        <v>28</v>
      </c>
      <c r="BR898" s="19">
        <v>37.6</v>
      </c>
      <c r="BS898" s="19">
        <v>31.2</v>
      </c>
      <c r="BT898" s="19">
        <v>33.9</v>
      </c>
      <c r="BU898" s="19">
        <v>25.9</v>
      </c>
      <c r="BV898" s="19">
        <v>18.600000000000001</v>
      </c>
      <c r="BW898" s="19">
        <v>0.67100128863380004</v>
      </c>
      <c r="BX898" s="19">
        <v>0.54265632458233903</v>
      </c>
      <c r="BY898" s="19">
        <v>-0.28212203979492401</v>
      </c>
      <c r="BZ898" s="19">
        <v>-1.35216112229848</v>
      </c>
    </row>
    <row r="899" spans="1:78" s="38" customFormat="1" x14ac:dyDescent="0.3">
      <c r="A899" s="91">
        <v>897</v>
      </c>
      <c r="B899" s="19" t="s">
        <v>3253</v>
      </c>
      <c r="C899" s="223" t="s">
        <v>3254</v>
      </c>
      <c r="D899" s="177">
        <v>0.87584763747273253</v>
      </c>
      <c r="E899" s="108">
        <f t="shared" ref="E899:E962" si="150">LOG(D899,2)</f>
        <v>-0.19124817458227433</v>
      </c>
      <c r="F899" s="28">
        <v>0.21441123724293737</v>
      </c>
      <c r="G899" s="129">
        <f t="shared" ref="G899:G962" si="151">-LOG(F899,10)</f>
        <v>0.66875245711028297</v>
      </c>
      <c r="H899" s="144"/>
      <c r="I899" s="145">
        <f t="shared" si="142"/>
        <v>-0.66875245711028297</v>
      </c>
      <c r="J899" s="74" t="s">
        <v>3255</v>
      </c>
      <c r="K899" s="74" t="s">
        <v>3256</v>
      </c>
      <c r="L899" s="74" t="str">
        <f t="shared" si="143"/>
        <v/>
      </c>
      <c r="M899" s="75" t="str">
        <f t="shared" si="149"/>
        <v/>
      </c>
      <c r="N899" s="74" t="str">
        <f t="shared" si="149"/>
        <v/>
      </c>
      <c r="O899" s="74" t="str">
        <f t="shared" si="149"/>
        <v/>
      </c>
      <c r="P899" s="74" t="str">
        <f t="shared" si="149"/>
        <v/>
      </c>
      <c r="Q899" s="76" t="str">
        <f t="shared" si="149"/>
        <v/>
      </c>
      <c r="R899" s="74" t="str">
        <f t="shared" si="149"/>
        <v/>
      </c>
      <c r="S899" s="77">
        <v>1699200</v>
      </c>
      <c r="T899" s="78">
        <v>2369100</v>
      </c>
      <c r="U899" s="78">
        <v>2381600</v>
      </c>
      <c r="V899" s="78">
        <v>1818900</v>
      </c>
      <c r="W899" s="78">
        <v>1862300</v>
      </c>
      <c r="X899" s="79">
        <v>5</v>
      </c>
      <c r="Y899" s="80">
        <v>1798300</v>
      </c>
      <c r="Z899" s="80">
        <v>2066500</v>
      </c>
      <c r="AA899" s="80">
        <v>1425800</v>
      </c>
      <c r="AB899" s="80">
        <v>1617700</v>
      </c>
      <c r="AC899" s="80">
        <v>1965000</v>
      </c>
      <c r="AD899" s="96">
        <v>5</v>
      </c>
      <c r="AE899" s="19">
        <v>20.696424484252901</v>
      </c>
      <c r="AF899" s="19">
        <v>21.175907135009801</v>
      </c>
      <c r="AG899" s="19">
        <v>21.183500289916999</v>
      </c>
      <c r="AH899" s="19">
        <v>20.794633865356399</v>
      </c>
      <c r="AI899" s="19">
        <v>20.8286533355713</v>
      </c>
      <c r="AJ899" s="19">
        <v>20.778202056884801</v>
      </c>
      <c r="AK899" s="19">
        <v>20.978757858276399</v>
      </c>
      <c r="AL899" s="19">
        <v>20.4433403015137</v>
      </c>
      <c r="AM899" s="19">
        <v>20.625513076782202</v>
      </c>
      <c r="AN899" s="19">
        <v>20.9060974121094</v>
      </c>
      <c r="AO899" s="19">
        <v>43.075000000000003</v>
      </c>
      <c r="AP899" s="19">
        <v>387</v>
      </c>
      <c r="AQ899" s="19">
        <v>22.5</v>
      </c>
      <c r="AR899" s="19">
        <v>10</v>
      </c>
      <c r="AS899" s="19">
        <v>22.5</v>
      </c>
      <c r="AT899" s="19">
        <v>22.5</v>
      </c>
      <c r="AU899" s="19">
        <v>0</v>
      </c>
      <c r="AV899" s="19">
        <v>38.314999999999998</v>
      </c>
      <c r="AW899" s="19">
        <v>10</v>
      </c>
      <c r="AX899" s="19">
        <v>10</v>
      </c>
      <c r="AY899" s="19">
        <v>10</v>
      </c>
      <c r="AZ899" s="19" t="s">
        <v>43</v>
      </c>
      <c r="BA899" s="19">
        <v>4</v>
      </c>
      <c r="BB899" s="19">
        <v>3</v>
      </c>
      <c r="BC899" s="19">
        <v>4</v>
      </c>
      <c r="BD899" s="19">
        <v>3</v>
      </c>
      <c r="BE899" s="19">
        <v>3</v>
      </c>
      <c r="BF899" s="19">
        <v>7</v>
      </c>
      <c r="BG899" s="19">
        <v>8</v>
      </c>
      <c r="BH899" s="19">
        <v>7</v>
      </c>
      <c r="BI899" s="19">
        <v>5</v>
      </c>
      <c r="BJ899" s="19">
        <v>5</v>
      </c>
      <c r="BK899" s="19">
        <v>387</v>
      </c>
      <c r="BL899" s="19">
        <v>1.29</v>
      </c>
      <c r="BM899" s="19">
        <v>8</v>
      </c>
      <c r="BN899" s="19">
        <v>7.5</v>
      </c>
      <c r="BO899" s="19">
        <v>9.3000000000000007</v>
      </c>
      <c r="BP899" s="19">
        <v>7.5</v>
      </c>
      <c r="BQ899" s="19">
        <v>7</v>
      </c>
      <c r="BR899" s="19">
        <v>16.3</v>
      </c>
      <c r="BS899" s="19">
        <v>18.100000000000001</v>
      </c>
      <c r="BT899" s="19">
        <v>16.3</v>
      </c>
      <c r="BU899" s="19">
        <v>10.6</v>
      </c>
      <c r="BV899" s="19">
        <v>12.1</v>
      </c>
      <c r="BW899" s="19">
        <v>0.66875245711028297</v>
      </c>
      <c r="BX899" s="19">
        <v>0.54506793802145403</v>
      </c>
      <c r="BY899" s="19">
        <v>0.18944168090820299</v>
      </c>
      <c r="BZ899" s="19">
        <v>1.3485538476154899</v>
      </c>
    </row>
    <row r="900" spans="1:78" s="38" customFormat="1" x14ac:dyDescent="0.3">
      <c r="A900" s="91">
        <v>898</v>
      </c>
      <c r="B900" s="19" t="s">
        <v>3257</v>
      </c>
      <c r="C900" s="223" t="s">
        <v>3258</v>
      </c>
      <c r="D900" s="177">
        <v>1.8805689286686329</v>
      </c>
      <c r="E900" s="108">
        <f t="shared" si="150"/>
        <v>0.91116918658345292</v>
      </c>
      <c r="F900" s="28">
        <v>0.21450301901159011</v>
      </c>
      <c r="G900" s="129">
        <f t="shared" si="151"/>
        <v>0.66856659098113302</v>
      </c>
      <c r="H900" s="144"/>
      <c r="I900" s="145">
        <f t="shared" ref="I900:I963" si="152">IF(D900&gt;1,1,-1)*G900</f>
        <v>0.66856659098113302</v>
      </c>
      <c r="J900" s="74" t="s">
        <v>3259</v>
      </c>
      <c r="K900" s="74" t="s">
        <v>3260</v>
      </c>
      <c r="L900" s="74" t="str">
        <f t="shared" ref="L900:L963" si="153">_xlfn.TEXTJOIN(";",TRUE,M900,N900,O900,P900,Q900)</f>
        <v/>
      </c>
      <c r="M900" s="75" t="str">
        <f t="shared" si="149"/>
        <v/>
      </c>
      <c r="N900" s="74" t="str">
        <f t="shared" si="149"/>
        <v/>
      </c>
      <c r="O900" s="74" t="str">
        <f t="shared" si="149"/>
        <v/>
      </c>
      <c r="P900" s="74" t="str">
        <f t="shared" si="149"/>
        <v/>
      </c>
      <c r="Q900" s="76" t="str">
        <f t="shared" si="149"/>
        <v/>
      </c>
      <c r="R900" s="74" t="str">
        <f t="shared" si="149"/>
        <v/>
      </c>
      <c r="S900" s="77">
        <v>870100</v>
      </c>
      <c r="T900" s="78">
        <v>1289600</v>
      </c>
      <c r="U900" s="78">
        <v>750320</v>
      </c>
      <c r="V900" s="78">
        <v>3492700</v>
      </c>
      <c r="W900" s="78">
        <v>2562200</v>
      </c>
      <c r="X900" s="79">
        <v>5</v>
      </c>
      <c r="Y900" s="80">
        <v>4360300</v>
      </c>
      <c r="Z900" s="80">
        <v>732250</v>
      </c>
      <c r="AA900" s="80">
        <v>4515700</v>
      </c>
      <c r="AB900" s="80">
        <v>4723800</v>
      </c>
      <c r="AC900" s="80">
        <v>2527100</v>
      </c>
      <c r="AD900" s="96">
        <v>5</v>
      </c>
      <c r="AE900" s="19">
        <v>19.730821609497099</v>
      </c>
      <c r="AF900" s="19">
        <v>20.2984924316406</v>
      </c>
      <c r="AG900" s="19">
        <v>19.517147064208999</v>
      </c>
      <c r="AH900" s="19">
        <v>21.7359104156494</v>
      </c>
      <c r="AI900" s="19">
        <v>21.2889518737793</v>
      </c>
      <c r="AJ900" s="19">
        <v>22.055995941162099</v>
      </c>
      <c r="AK900" s="19">
        <v>19.481977462768601</v>
      </c>
      <c r="AL900" s="19">
        <v>22.106517791748001</v>
      </c>
      <c r="AM900" s="19">
        <v>22.171516418456999</v>
      </c>
      <c r="AN900" s="19">
        <v>21.269050598144499</v>
      </c>
      <c r="AO900" s="19">
        <v>158.71</v>
      </c>
      <c r="AP900" s="19">
        <v>1404</v>
      </c>
      <c r="AQ900" s="19">
        <v>22.2</v>
      </c>
      <c r="AR900" s="19">
        <v>25</v>
      </c>
      <c r="AS900" s="19">
        <v>22.2</v>
      </c>
      <c r="AT900" s="19">
        <v>21.7</v>
      </c>
      <c r="AU900" s="19">
        <v>0</v>
      </c>
      <c r="AV900" s="19">
        <v>58.746000000000002</v>
      </c>
      <c r="AW900" s="19">
        <v>26</v>
      </c>
      <c r="AX900" s="19">
        <v>26</v>
      </c>
      <c r="AY900" s="19">
        <v>25</v>
      </c>
      <c r="AZ900" s="19" t="s">
        <v>43</v>
      </c>
      <c r="BA900" s="19">
        <v>3</v>
      </c>
      <c r="BB900" s="19">
        <v>4</v>
      </c>
      <c r="BC900" s="19">
        <v>4</v>
      </c>
      <c r="BD900" s="19">
        <v>10</v>
      </c>
      <c r="BE900" s="19">
        <v>13</v>
      </c>
      <c r="BF900" s="19">
        <v>17</v>
      </c>
      <c r="BG900" s="19">
        <v>5</v>
      </c>
      <c r="BH900" s="19">
        <v>14</v>
      </c>
      <c r="BI900" s="19">
        <v>15</v>
      </c>
      <c r="BJ900" s="19">
        <v>14</v>
      </c>
      <c r="BK900" s="19">
        <v>1404</v>
      </c>
      <c r="BL900" s="19">
        <v>2.69</v>
      </c>
      <c r="BM900" s="19">
        <v>2.1</v>
      </c>
      <c r="BN900" s="19">
        <v>2.8</v>
      </c>
      <c r="BO900" s="19">
        <v>2.6</v>
      </c>
      <c r="BP900" s="19">
        <v>9</v>
      </c>
      <c r="BQ900" s="19">
        <v>11.5</v>
      </c>
      <c r="BR900" s="19">
        <v>14.4</v>
      </c>
      <c r="BS900" s="19">
        <v>4.0999999999999996</v>
      </c>
      <c r="BT900" s="19">
        <v>11.9</v>
      </c>
      <c r="BU900" s="19">
        <v>13</v>
      </c>
      <c r="BV900" s="19">
        <v>12.8</v>
      </c>
      <c r="BW900" s="19">
        <v>0.66856659098113302</v>
      </c>
      <c r="BX900" s="19">
        <v>0.54501965455628398</v>
      </c>
      <c r="BY900" s="19">
        <v>-0.90274696350097405</v>
      </c>
      <c r="BZ900" s="19">
        <v>-1.34825559043467</v>
      </c>
    </row>
    <row r="901" spans="1:78" s="38" customFormat="1" x14ac:dyDescent="0.3">
      <c r="A901" s="91">
        <v>899</v>
      </c>
      <c r="B901" s="19" t="s">
        <v>3261</v>
      </c>
      <c r="C901" s="223" t="s">
        <v>3262</v>
      </c>
      <c r="D901" s="177">
        <v>1.1250796379328998</v>
      </c>
      <c r="E901" s="108">
        <f t="shared" si="150"/>
        <v>0.17002712516182183</v>
      </c>
      <c r="F901" s="28">
        <v>0.21467809198462667</v>
      </c>
      <c r="G901" s="129">
        <f t="shared" si="151"/>
        <v>0.66821227328918698</v>
      </c>
      <c r="H901" s="144"/>
      <c r="I901" s="145">
        <f t="shared" si="152"/>
        <v>0.66821227328918698</v>
      </c>
      <c r="J901" s="74" t="s">
        <v>3263</v>
      </c>
      <c r="K901" s="74" t="s">
        <v>3264</v>
      </c>
      <c r="L901" s="74" t="str">
        <f t="shared" si="153"/>
        <v/>
      </c>
      <c r="M901" s="75" t="str">
        <f t="shared" si="149"/>
        <v/>
      </c>
      <c r="N901" s="74" t="str">
        <f t="shared" si="149"/>
        <v/>
      </c>
      <c r="O901" s="74" t="str">
        <f t="shared" si="149"/>
        <v/>
      </c>
      <c r="P901" s="74" t="str">
        <f t="shared" si="149"/>
        <v/>
      </c>
      <c r="Q901" s="76" t="str">
        <f t="shared" si="149"/>
        <v/>
      </c>
      <c r="R901" s="74" t="str">
        <f t="shared" si="149"/>
        <v>GO:0097014</v>
      </c>
      <c r="S901" s="77">
        <v>6038800</v>
      </c>
      <c r="T901" s="78">
        <v>6124100</v>
      </c>
      <c r="U901" s="78">
        <v>5616500</v>
      </c>
      <c r="V901" s="78">
        <v>8972400</v>
      </c>
      <c r="W901" s="78">
        <v>6523800</v>
      </c>
      <c r="X901" s="79">
        <v>5</v>
      </c>
      <c r="Y901" s="80">
        <v>8298000</v>
      </c>
      <c r="Z901" s="80">
        <v>7720100</v>
      </c>
      <c r="AA901" s="80">
        <v>7849100</v>
      </c>
      <c r="AB901" s="80">
        <v>6272400</v>
      </c>
      <c r="AC901" s="80">
        <v>7298100</v>
      </c>
      <c r="AD901" s="96">
        <v>5</v>
      </c>
      <c r="AE901" s="19">
        <v>22.525831222534201</v>
      </c>
      <c r="AF901" s="19">
        <v>22.546066284179702</v>
      </c>
      <c r="AG901" s="19">
        <v>22.421239852905298</v>
      </c>
      <c r="AH901" s="19">
        <v>23.097063064575199</v>
      </c>
      <c r="AI901" s="19">
        <v>22.637281417846701</v>
      </c>
      <c r="AJ901" s="19">
        <v>22.984333038330099</v>
      </c>
      <c r="AK901" s="19">
        <v>22.8801879882813</v>
      </c>
      <c r="AL901" s="19">
        <v>22.904096603393601</v>
      </c>
      <c r="AM901" s="19">
        <v>22.5805854797363</v>
      </c>
      <c r="AN901" s="19">
        <v>22.799089431762699</v>
      </c>
      <c r="AO901" s="19">
        <v>17.815000000000001</v>
      </c>
      <c r="AP901" s="19">
        <v>162</v>
      </c>
      <c r="AQ901" s="19">
        <v>76.5</v>
      </c>
      <c r="AR901" s="19">
        <v>9</v>
      </c>
      <c r="AS901" s="19">
        <v>76.5</v>
      </c>
      <c r="AT901" s="19">
        <v>76.5</v>
      </c>
      <c r="AU901" s="19">
        <v>0</v>
      </c>
      <c r="AV901" s="19">
        <v>128.57</v>
      </c>
      <c r="AW901" s="19">
        <v>9</v>
      </c>
      <c r="AX901" s="19">
        <v>9</v>
      </c>
      <c r="AY901" s="19">
        <v>9</v>
      </c>
      <c r="AZ901" s="19" t="s">
        <v>43</v>
      </c>
      <c r="BA901" s="19">
        <v>7</v>
      </c>
      <c r="BB901" s="19">
        <v>5</v>
      </c>
      <c r="BC901" s="19">
        <v>4</v>
      </c>
      <c r="BD901" s="19">
        <v>5</v>
      </c>
      <c r="BE901" s="19">
        <v>7</v>
      </c>
      <c r="BF901" s="19">
        <v>5</v>
      </c>
      <c r="BG901" s="19">
        <v>6</v>
      </c>
      <c r="BH901" s="19">
        <v>7</v>
      </c>
      <c r="BI901" s="19">
        <v>6</v>
      </c>
      <c r="BJ901" s="19">
        <v>6</v>
      </c>
      <c r="BK901" s="19">
        <v>162</v>
      </c>
      <c r="BL901" s="19">
        <v>1.38</v>
      </c>
      <c r="BM901" s="19">
        <v>68.5</v>
      </c>
      <c r="BN901" s="19">
        <v>44.4</v>
      </c>
      <c r="BO901" s="19">
        <v>36.4</v>
      </c>
      <c r="BP901" s="19">
        <v>41.4</v>
      </c>
      <c r="BQ901" s="19">
        <v>52.5</v>
      </c>
      <c r="BR901" s="19">
        <v>39.5</v>
      </c>
      <c r="BS901" s="19">
        <v>40.700000000000003</v>
      </c>
      <c r="BT901" s="19">
        <v>44.4</v>
      </c>
      <c r="BU901" s="19">
        <v>42.6</v>
      </c>
      <c r="BV901" s="19">
        <v>45.7</v>
      </c>
      <c r="BW901" s="19">
        <v>0.66821227328918698</v>
      </c>
      <c r="BX901" s="19">
        <v>0.54513809523809498</v>
      </c>
      <c r="BY901" s="19">
        <v>-0.18416213989257799</v>
      </c>
      <c r="BZ901" s="19">
        <v>-1.3476869719920299</v>
      </c>
    </row>
    <row r="902" spans="1:78" s="38" customFormat="1" x14ac:dyDescent="0.3">
      <c r="A902" s="91">
        <v>900</v>
      </c>
      <c r="B902" s="19" t="s">
        <v>3265</v>
      </c>
      <c r="C902" s="223" t="s">
        <v>896</v>
      </c>
      <c r="D902" s="177">
        <v>1.2432888692090551</v>
      </c>
      <c r="E902" s="108">
        <f t="shared" si="150"/>
        <v>0.31416153513309253</v>
      </c>
      <c r="F902" s="28">
        <v>0.21547262691236405</v>
      </c>
      <c r="G902" s="129">
        <f t="shared" si="151"/>
        <v>0.66660789365169604</v>
      </c>
      <c r="H902" s="144"/>
      <c r="I902" s="145">
        <f t="shared" si="152"/>
        <v>0.66660789365169604</v>
      </c>
      <c r="J902" s="74" t="s">
        <v>3266</v>
      </c>
      <c r="K902" s="74" t="s">
        <v>3267</v>
      </c>
      <c r="L902" s="74" t="str">
        <f t="shared" si="153"/>
        <v>GO:0003723</v>
      </c>
      <c r="M902" s="75" t="str">
        <f t="shared" si="149"/>
        <v/>
      </c>
      <c r="N902" s="74" t="str">
        <f t="shared" si="149"/>
        <v/>
      </c>
      <c r="O902" s="74" t="str">
        <f t="shared" si="149"/>
        <v/>
      </c>
      <c r="P902" s="74" t="str">
        <f t="shared" si="149"/>
        <v/>
      </c>
      <c r="Q902" s="76" t="str">
        <f t="shared" si="149"/>
        <v>GO:0003723</v>
      </c>
      <c r="R902" s="74" t="str">
        <f t="shared" si="149"/>
        <v/>
      </c>
      <c r="S902" s="77">
        <v>2438200</v>
      </c>
      <c r="T902" s="78">
        <v>2067400</v>
      </c>
      <c r="U902" s="78">
        <v>2207800</v>
      </c>
      <c r="V902" s="78">
        <v>5248400</v>
      </c>
      <c r="W902" s="78">
        <v>2491800</v>
      </c>
      <c r="X902" s="79">
        <v>5</v>
      </c>
      <c r="Y902" s="80">
        <v>4432200</v>
      </c>
      <c r="Z902" s="80">
        <v>2793500</v>
      </c>
      <c r="AA902" s="80">
        <v>4382500</v>
      </c>
      <c r="AB902" s="80">
        <v>2863000</v>
      </c>
      <c r="AC902" s="80">
        <v>3498800</v>
      </c>
      <c r="AD902" s="96">
        <v>5</v>
      </c>
      <c r="AE902" s="19">
        <v>21.217384338378899</v>
      </c>
      <c r="AF902" s="19">
        <v>20.979385375976602</v>
      </c>
      <c r="AG902" s="19">
        <v>21.0741786956787</v>
      </c>
      <c r="AH902" s="19">
        <v>22.3234462738037</v>
      </c>
      <c r="AI902" s="19">
        <v>21.248756408691399</v>
      </c>
      <c r="AJ902" s="19">
        <v>22.079591751098601</v>
      </c>
      <c r="AK902" s="19">
        <v>21.413642883300799</v>
      </c>
      <c r="AL902" s="19">
        <v>22.0633220672607</v>
      </c>
      <c r="AM902" s="19">
        <v>21.4490966796875</v>
      </c>
      <c r="AN902" s="19">
        <v>21.738428115844702</v>
      </c>
      <c r="AO902" s="19">
        <v>13.272</v>
      </c>
      <c r="AP902" s="19">
        <v>116</v>
      </c>
      <c r="AQ902" s="19">
        <v>57.8</v>
      </c>
      <c r="AR902" s="19">
        <v>6</v>
      </c>
      <c r="AS902" s="19">
        <v>57.8</v>
      </c>
      <c r="AT902" s="19">
        <v>57.8</v>
      </c>
      <c r="AU902" s="19">
        <v>0</v>
      </c>
      <c r="AV902" s="19">
        <v>152.77000000000001</v>
      </c>
      <c r="AW902" s="19">
        <v>6</v>
      </c>
      <c r="AX902" s="19">
        <v>6</v>
      </c>
      <c r="AY902" s="19">
        <v>6</v>
      </c>
      <c r="AZ902" s="19" t="s">
        <v>43</v>
      </c>
      <c r="BA902" s="19">
        <v>4</v>
      </c>
      <c r="BB902" s="19">
        <v>3</v>
      </c>
      <c r="BC902" s="19">
        <v>3</v>
      </c>
      <c r="BD902" s="19">
        <v>3</v>
      </c>
      <c r="BE902" s="19">
        <v>5</v>
      </c>
      <c r="BF902" s="19">
        <v>4</v>
      </c>
      <c r="BG902" s="19">
        <v>4</v>
      </c>
      <c r="BH902" s="19">
        <v>5</v>
      </c>
      <c r="BI902" s="19">
        <v>5</v>
      </c>
      <c r="BJ902" s="19">
        <v>5</v>
      </c>
      <c r="BK902" s="19">
        <v>116</v>
      </c>
      <c r="BL902" s="19">
        <v>1.0900000000000001</v>
      </c>
      <c r="BM902" s="19">
        <v>49.1</v>
      </c>
      <c r="BN902" s="19">
        <v>39.700000000000003</v>
      </c>
      <c r="BO902" s="19">
        <v>39.700000000000003</v>
      </c>
      <c r="BP902" s="19">
        <v>28.4</v>
      </c>
      <c r="BQ902" s="19">
        <v>56</v>
      </c>
      <c r="BR902" s="19">
        <v>48.3</v>
      </c>
      <c r="BS902" s="19">
        <v>46.6</v>
      </c>
      <c r="BT902" s="19">
        <v>48.3</v>
      </c>
      <c r="BU902" s="19">
        <v>56</v>
      </c>
      <c r="BV902" s="19">
        <v>56</v>
      </c>
      <c r="BW902" s="19">
        <v>0.66660789365169604</v>
      </c>
      <c r="BX902" s="19">
        <v>0.54637433155080195</v>
      </c>
      <c r="BY902" s="19">
        <v>-0.38018608093261702</v>
      </c>
      <c r="BZ902" s="19">
        <v>-1.34511141420503</v>
      </c>
    </row>
    <row r="903" spans="1:78" s="38" customFormat="1" x14ac:dyDescent="0.3">
      <c r="A903" s="91">
        <v>901</v>
      </c>
      <c r="B903" s="19" t="s">
        <v>3268</v>
      </c>
      <c r="C903" s="223" t="s">
        <v>3269</v>
      </c>
      <c r="D903" s="177">
        <v>0.60996602981586867</v>
      </c>
      <c r="E903" s="108">
        <f t="shared" si="150"/>
        <v>-0.71319919644274199</v>
      </c>
      <c r="F903" s="28">
        <v>0.21660975745704455</v>
      </c>
      <c r="G903" s="129">
        <f t="shared" si="151"/>
        <v>0.664321983932738</v>
      </c>
      <c r="H903" s="144"/>
      <c r="I903" s="145">
        <f t="shared" si="152"/>
        <v>-0.664321983932738</v>
      </c>
      <c r="J903" s="74" t="s">
        <v>3270</v>
      </c>
      <c r="K903" s="74" t="s">
        <v>3271</v>
      </c>
      <c r="L903" s="74" t="str">
        <f t="shared" si="153"/>
        <v/>
      </c>
      <c r="M903" s="75" t="str">
        <f t="shared" ref="M903:R912" si="154">IF(ISNUMBER(FIND(M$2,$J903))=TRUE,M$2,"")</f>
        <v/>
      </c>
      <c r="N903" s="74" t="str">
        <f t="shared" si="154"/>
        <v/>
      </c>
      <c r="O903" s="74" t="str">
        <f t="shared" si="154"/>
        <v/>
      </c>
      <c r="P903" s="74" t="str">
        <f t="shared" si="154"/>
        <v/>
      </c>
      <c r="Q903" s="76" t="str">
        <f t="shared" si="154"/>
        <v/>
      </c>
      <c r="R903" s="74" t="str">
        <f t="shared" si="154"/>
        <v/>
      </c>
      <c r="S903" s="77">
        <v>6642300</v>
      </c>
      <c r="T903" s="78">
        <v>5308000</v>
      </c>
      <c r="U903" s="78">
        <v>6885500</v>
      </c>
      <c r="V903" s="78">
        <v>2033500</v>
      </c>
      <c r="W903" s="78">
        <v>2239200</v>
      </c>
      <c r="X903" s="79">
        <v>5</v>
      </c>
      <c r="Y903" s="80">
        <v>2910700</v>
      </c>
      <c r="Z903" s="80">
        <v>1807600</v>
      </c>
      <c r="AA903" s="80">
        <v>2720600</v>
      </c>
      <c r="AB903" s="80">
        <v>3693500</v>
      </c>
      <c r="AC903" s="80">
        <v>2963000</v>
      </c>
      <c r="AD903" s="96">
        <v>5</v>
      </c>
      <c r="AE903" s="19">
        <v>22.663251876831101</v>
      </c>
      <c r="AF903" s="19">
        <v>22.339736938476602</v>
      </c>
      <c r="AG903" s="19">
        <v>22.715129852294901</v>
      </c>
      <c r="AH903" s="19">
        <v>20.9555339813232</v>
      </c>
      <c r="AI903" s="19">
        <v>21.094551086425799</v>
      </c>
      <c r="AJ903" s="19">
        <v>21.472934722900401</v>
      </c>
      <c r="AK903" s="19">
        <v>20.78564453125</v>
      </c>
      <c r="AL903" s="19">
        <v>21.375494003295898</v>
      </c>
      <c r="AM903" s="19">
        <v>21.816556930541999</v>
      </c>
      <c r="AN903" s="19">
        <v>21.4986267089844</v>
      </c>
      <c r="AO903" s="19">
        <v>44.207999999999998</v>
      </c>
      <c r="AP903" s="19">
        <v>401</v>
      </c>
      <c r="AQ903" s="19">
        <v>26.9</v>
      </c>
      <c r="AR903" s="19">
        <v>7</v>
      </c>
      <c r="AS903" s="19">
        <v>26.9</v>
      </c>
      <c r="AT903" s="19">
        <v>26.9</v>
      </c>
      <c r="AU903" s="19">
        <v>0</v>
      </c>
      <c r="AV903" s="19">
        <v>90</v>
      </c>
      <c r="AW903" s="19" t="s">
        <v>43</v>
      </c>
      <c r="AX903" s="19" t="s">
        <v>43</v>
      </c>
      <c r="AY903" s="19" t="s">
        <v>43</v>
      </c>
      <c r="AZ903" s="19" t="s">
        <v>43</v>
      </c>
      <c r="BA903" s="19">
        <v>3</v>
      </c>
      <c r="BB903" s="19">
        <v>6</v>
      </c>
      <c r="BC903" s="19">
        <v>5</v>
      </c>
      <c r="BD903" s="19">
        <v>4</v>
      </c>
      <c r="BE903" s="19">
        <v>4</v>
      </c>
      <c r="BF903" s="19">
        <v>4</v>
      </c>
      <c r="BG903" s="19">
        <v>3</v>
      </c>
      <c r="BH903" s="19">
        <v>4</v>
      </c>
      <c r="BI903" s="19">
        <v>4</v>
      </c>
      <c r="BJ903" s="19">
        <v>3</v>
      </c>
      <c r="BK903" s="19" t="s">
        <v>43</v>
      </c>
      <c r="BL903" s="19">
        <v>2.0499999999999998</v>
      </c>
      <c r="BM903" s="19">
        <v>6</v>
      </c>
      <c r="BN903" s="19">
        <v>22.2</v>
      </c>
      <c r="BO903" s="19">
        <v>18.7</v>
      </c>
      <c r="BP903" s="19">
        <v>13.5</v>
      </c>
      <c r="BQ903" s="19">
        <v>10.7</v>
      </c>
      <c r="BR903" s="19">
        <v>16</v>
      </c>
      <c r="BS903" s="19">
        <v>11.2</v>
      </c>
      <c r="BT903" s="19">
        <v>16</v>
      </c>
      <c r="BU903" s="19">
        <v>13.5</v>
      </c>
      <c r="BV903" s="19">
        <v>11.2</v>
      </c>
      <c r="BW903" s="19">
        <v>0.664321983932738</v>
      </c>
      <c r="BX903" s="19">
        <v>0.54841755634638201</v>
      </c>
      <c r="BY903" s="19">
        <v>0.56378936767578103</v>
      </c>
      <c r="BZ903" s="19">
        <v>1.34143948350875</v>
      </c>
    </row>
    <row r="904" spans="1:78" s="38" customFormat="1" x14ac:dyDescent="0.3">
      <c r="A904" s="91">
        <v>902</v>
      </c>
      <c r="B904" s="19" t="s">
        <v>3272</v>
      </c>
      <c r="C904" s="223" t="s">
        <v>3273</v>
      </c>
      <c r="D904" s="177">
        <v>1.2872300693111913</v>
      </c>
      <c r="E904" s="108">
        <f t="shared" si="150"/>
        <v>0.36426993249426798</v>
      </c>
      <c r="F904" s="28">
        <v>0.21722762168629894</v>
      </c>
      <c r="G904" s="129">
        <f t="shared" si="151"/>
        <v>0.66308495264105005</v>
      </c>
      <c r="H904" s="144"/>
      <c r="I904" s="145">
        <f t="shared" si="152"/>
        <v>0.66308495264105005</v>
      </c>
      <c r="J904" s="74" t="s">
        <v>3274</v>
      </c>
      <c r="K904" s="74" t="s">
        <v>3275</v>
      </c>
      <c r="L904" s="74" t="str">
        <f t="shared" si="153"/>
        <v/>
      </c>
      <c r="M904" s="75" t="str">
        <f t="shared" si="154"/>
        <v/>
      </c>
      <c r="N904" s="74" t="str">
        <f t="shared" si="154"/>
        <v/>
      </c>
      <c r="O904" s="74" t="str">
        <f t="shared" si="154"/>
        <v/>
      </c>
      <c r="P904" s="74" t="str">
        <f t="shared" si="154"/>
        <v/>
      </c>
      <c r="Q904" s="76" t="str">
        <f t="shared" si="154"/>
        <v/>
      </c>
      <c r="R904" s="74" t="str">
        <f t="shared" si="154"/>
        <v/>
      </c>
      <c r="S904" s="77">
        <v>885130</v>
      </c>
      <c r="T904" s="78">
        <v>674690</v>
      </c>
      <c r="U904" s="78">
        <v>2077000</v>
      </c>
      <c r="V904" s="78">
        <v>5556200</v>
      </c>
      <c r="W904" s="78">
        <v>5586700</v>
      </c>
      <c r="X904" s="79">
        <v>5</v>
      </c>
      <c r="Y904" s="80">
        <v>3754500</v>
      </c>
      <c r="Z904" s="80">
        <v>4061600</v>
      </c>
      <c r="AA904" s="80">
        <v>4085300</v>
      </c>
      <c r="AB904" s="80">
        <v>4106100</v>
      </c>
      <c r="AC904" s="80">
        <v>3017400</v>
      </c>
      <c r="AD904" s="96">
        <v>5</v>
      </c>
      <c r="AE904" s="19">
        <v>19.755529403686499</v>
      </c>
      <c r="AF904" s="19">
        <v>19.363864898681602</v>
      </c>
      <c r="AG904" s="19">
        <v>20.986070632934599</v>
      </c>
      <c r="AH904" s="19">
        <v>22.405666351318398</v>
      </c>
      <c r="AI904" s="19">
        <v>22.4135646820068</v>
      </c>
      <c r="AJ904" s="19">
        <v>21.8401889801025</v>
      </c>
      <c r="AK904" s="19">
        <v>21.953617095947301</v>
      </c>
      <c r="AL904" s="19">
        <v>21.962011337280298</v>
      </c>
      <c r="AM904" s="19">
        <v>21.969337463378899</v>
      </c>
      <c r="AN904" s="19">
        <v>21.524873733520501</v>
      </c>
      <c r="AO904" s="19">
        <v>176.31</v>
      </c>
      <c r="AP904" s="19">
        <v>1648</v>
      </c>
      <c r="AQ904" s="19">
        <v>52</v>
      </c>
      <c r="AR904" s="19">
        <v>26</v>
      </c>
      <c r="AS904" s="19">
        <v>52</v>
      </c>
      <c r="AT904" s="19">
        <v>52</v>
      </c>
      <c r="AU904" s="19">
        <v>0</v>
      </c>
      <c r="AV904" s="19">
        <v>132.66</v>
      </c>
      <c r="AW904" s="19">
        <v>26</v>
      </c>
      <c r="AX904" s="19">
        <v>26</v>
      </c>
      <c r="AY904" s="19">
        <v>26</v>
      </c>
      <c r="AZ904" s="19" t="s">
        <v>43</v>
      </c>
      <c r="BA904" s="19">
        <v>7</v>
      </c>
      <c r="BB904" s="19">
        <v>6</v>
      </c>
      <c r="BC904" s="19">
        <v>6</v>
      </c>
      <c r="BD904" s="19">
        <v>10</v>
      </c>
      <c r="BE904" s="19">
        <v>11</v>
      </c>
      <c r="BF904" s="19">
        <v>12</v>
      </c>
      <c r="BG904" s="19">
        <v>14</v>
      </c>
      <c r="BH904" s="19">
        <v>13</v>
      </c>
      <c r="BI904" s="19">
        <v>14</v>
      </c>
      <c r="BJ904" s="19">
        <v>14</v>
      </c>
      <c r="BK904" s="19">
        <v>1648</v>
      </c>
      <c r="BL904" s="19">
        <v>2.74</v>
      </c>
      <c r="BM904" s="19">
        <v>4.9000000000000004</v>
      </c>
      <c r="BN904" s="19">
        <v>37.9</v>
      </c>
      <c r="BO904" s="19">
        <v>5.3</v>
      </c>
      <c r="BP904" s="19">
        <v>39</v>
      </c>
      <c r="BQ904" s="19">
        <v>7.9</v>
      </c>
      <c r="BR904" s="19">
        <v>41.1</v>
      </c>
      <c r="BS904" s="19">
        <v>44.1</v>
      </c>
      <c r="BT904" s="19">
        <v>43.3</v>
      </c>
      <c r="BU904" s="19">
        <v>19.7</v>
      </c>
      <c r="BV904" s="19">
        <v>19.100000000000001</v>
      </c>
      <c r="BW904" s="19">
        <v>0.66308495264105005</v>
      </c>
      <c r="BX904" s="19">
        <v>0.54878579881656797</v>
      </c>
      <c r="BY904" s="19">
        <v>-0.86506652832031306</v>
      </c>
      <c r="BZ904" s="19">
        <v>-1.3394512708676101</v>
      </c>
    </row>
    <row r="905" spans="1:78" s="38" customFormat="1" x14ac:dyDescent="0.3">
      <c r="A905" s="91">
        <v>903</v>
      </c>
      <c r="B905" s="19" t="s">
        <v>3276</v>
      </c>
      <c r="C905" s="223" t="s">
        <v>1111</v>
      </c>
      <c r="D905" s="177">
        <v>1.1297368066385567</v>
      </c>
      <c r="E905" s="108">
        <f t="shared" si="150"/>
        <v>0.17598670893786664</v>
      </c>
      <c r="F905" s="28">
        <v>0.21816644480822106</v>
      </c>
      <c r="G905" s="129">
        <f t="shared" si="151"/>
        <v>0.66121204547665102</v>
      </c>
      <c r="H905" s="144"/>
      <c r="I905" s="145">
        <f t="shared" si="152"/>
        <v>0.66121204547665102</v>
      </c>
      <c r="J905" s="74" t="s">
        <v>3277</v>
      </c>
      <c r="K905" s="74" t="s">
        <v>3278</v>
      </c>
      <c r="L905" s="74" t="str">
        <f t="shared" si="153"/>
        <v/>
      </c>
      <c r="M905" s="75" t="str">
        <f t="shared" si="154"/>
        <v/>
      </c>
      <c r="N905" s="74" t="str">
        <f t="shared" si="154"/>
        <v/>
      </c>
      <c r="O905" s="74" t="str">
        <f t="shared" si="154"/>
        <v/>
      </c>
      <c r="P905" s="74" t="str">
        <f t="shared" si="154"/>
        <v/>
      </c>
      <c r="Q905" s="76" t="str">
        <f t="shared" si="154"/>
        <v/>
      </c>
      <c r="R905" s="74" t="str">
        <f t="shared" si="154"/>
        <v/>
      </c>
      <c r="S905" s="77">
        <v>42563000</v>
      </c>
      <c r="T905" s="78">
        <v>45994000</v>
      </c>
      <c r="U905" s="78">
        <v>54214000</v>
      </c>
      <c r="V905" s="78">
        <v>64026000</v>
      </c>
      <c r="W905" s="78">
        <v>52898000</v>
      </c>
      <c r="X905" s="79">
        <v>5</v>
      </c>
      <c r="Y905" s="80">
        <v>67188000</v>
      </c>
      <c r="Z905" s="80">
        <v>49154000</v>
      </c>
      <c r="AA905" s="80">
        <v>55502000</v>
      </c>
      <c r="AB905" s="80">
        <v>66790000</v>
      </c>
      <c r="AC905" s="80">
        <v>54753000</v>
      </c>
      <c r="AD905" s="96">
        <v>5</v>
      </c>
      <c r="AE905" s="19">
        <v>25.343095779418899</v>
      </c>
      <c r="AF905" s="19">
        <v>25.454942703247099</v>
      </c>
      <c r="AG905" s="19">
        <v>25.692161560058601</v>
      </c>
      <c r="AH905" s="19">
        <v>25.932153701782202</v>
      </c>
      <c r="AI905" s="19">
        <v>25.656709671020501</v>
      </c>
      <c r="AJ905" s="19">
        <v>26.0016994476318</v>
      </c>
      <c r="AK905" s="19">
        <v>25.550806045532202</v>
      </c>
      <c r="AL905" s="19">
        <v>25.726036071777301</v>
      </c>
      <c r="AM905" s="19">
        <v>25.993129730224599</v>
      </c>
      <c r="AN905" s="19">
        <v>25.706434249877901</v>
      </c>
      <c r="AO905" s="19">
        <v>15.401</v>
      </c>
      <c r="AP905" s="19">
        <v>135</v>
      </c>
      <c r="AQ905" s="19">
        <v>50.4</v>
      </c>
      <c r="AR905" s="19">
        <v>10</v>
      </c>
      <c r="AS905" s="19">
        <v>50.4</v>
      </c>
      <c r="AT905" s="19">
        <v>50.4</v>
      </c>
      <c r="AU905" s="19">
        <v>0</v>
      </c>
      <c r="AV905" s="19">
        <v>122.13</v>
      </c>
      <c r="AW905" s="19">
        <v>10</v>
      </c>
      <c r="AX905" s="19">
        <v>10</v>
      </c>
      <c r="AY905" s="19">
        <v>10</v>
      </c>
      <c r="AZ905" s="19" t="s">
        <v>43</v>
      </c>
      <c r="BA905" s="19">
        <v>6</v>
      </c>
      <c r="BB905" s="19">
        <v>5</v>
      </c>
      <c r="BC905" s="19">
        <v>6</v>
      </c>
      <c r="BD905" s="19">
        <v>7</v>
      </c>
      <c r="BE905" s="19">
        <v>8</v>
      </c>
      <c r="BF905" s="19">
        <v>6</v>
      </c>
      <c r="BG905" s="19">
        <v>6</v>
      </c>
      <c r="BH905" s="19">
        <v>6</v>
      </c>
      <c r="BI905" s="19">
        <v>7</v>
      </c>
      <c r="BJ905" s="19">
        <v>9</v>
      </c>
      <c r="BK905" s="19">
        <v>135</v>
      </c>
      <c r="BL905" s="19">
        <v>1.22</v>
      </c>
      <c r="BM905" s="19">
        <v>45.2</v>
      </c>
      <c r="BN905" s="19">
        <v>42.2</v>
      </c>
      <c r="BO905" s="19">
        <v>47.4</v>
      </c>
      <c r="BP905" s="19">
        <v>43</v>
      </c>
      <c r="BQ905" s="19">
        <v>50.4</v>
      </c>
      <c r="BR905" s="19">
        <v>37.799999999999997</v>
      </c>
      <c r="BS905" s="19">
        <v>43</v>
      </c>
      <c r="BT905" s="19">
        <v>43</v>
      </c>
      <c r="BU905" s="19">
        <v>44.4</v>
      </c>
      <c r="BV905" s="19">
        <v>50.4</v>
      </c>
      <c r="BW905" s="19">
        <v>0.66121204547665102</v>
      </c>
      <c r="BX905" s="19">
        <v>0.55017001180637504</v>
      </c>
      <c r="BY905" s="19">
        <v>-0.179808425903321</v>
      </c>
      <c r="BZ905" s="19">
        <v>-1.33643953229858</v>
      </c>
    </row>
    <row r="906" spans="1:78" s="38" customFormat="1" x14ac:dyDescent="0.3">
      <c r="A906" s="91">
        <v>904</v>
      </c>
      <c r="B906" s="19" t="s">
        <v>3279</v>
      </c>
      <c r="C906" s="223" t="s">
        <v>76</v>
      </c>
      <c r="D906" s="177">
        <v>1.1178143212698499</v>
      </c>
      <c r="E906" s="108">
        <f t="shared" si="150"/>
        <v>0.16068056382477477</v>
      </c>
      <c r="F906" s="28">
        <v>0.21821774047692818</v>
      </c>
      <c r="G906" s="129">
        <f t="shared" si="151"/>
        <v>0.66110994541565504</v>
      </c>
      <c r="H906" s="144"/>
      <c r="I906" s="145">
        <f t="shared" si="152"/>
        <v>0.66110994541565504</v>
      </c>
      <c r="J906" s="74" t="s">
        <v>3280</v>
      </c>
      <c r="K906" s="74" t="s">
        <v>3281</v>
      </c>
      <c r="L906" s="74" t="str">
        <f t="shared" si="153"/>
        <v/>
      </c>
      <c r="M906" s="75" t="str">
        <f t="shared" si="154"/>
        <v/>
      </c>
      <c r="N906" s="74" t="str">
        <f t="shared" si="154"/>
        <v/>
      </c>
      <c r="O906" s="74" t="str">
        <f t="shared" si="154"/>
        <v/>
      </c>
      <c r="P906" s="74" t="str">
        <f t="shared" si="154"/>
        <v/>
      </c>
      <c r="Q906" s="76" t="str">
        <f t="shared" si="154"/>
        <v/>
      </c>
      <c r="R906" s="74" t="str">
        <f t="shared" si="154"/>
        <v/>
      </c>
      <c r="S906" s="77">
        <v>5200100</v>
      </c>
      <c r="T906" s="78">
        <v>4685000</v>
      </c>
      <c r="U906" s="78">
        <v>5183700</v>
      </c>
      <c r="V906" s="78">
        <v>7207600</v>
      </c>
      <c r="W906" s="78">
        <v>6772700</v>
      </c>
      <c r="X906" s="79">
        <v>5</v>
      </c>
      <c r="Y906" s="80">
        <v>6016000</v>
      </c>
      <c r="Z906" s="80">
        <v>6023500</v>
      </c>
      <c r="AA906" s="80">
        <v>6261100</v>
      </c>
      <c r="AB906" s="80">
        <v>7006900</v>
      </c>
      <c r="AC906" s="80">
        <v>7164000</v>
      </c>
      <c r="AD906" s="96">
        <v>5</v>
      </c>
      <c r="AE906" s="19">
        <v>22.310108184814499</v>
      </c>
      <c r="AF906" s="19">
        <v>22.159618377685501</v>
      </c>
      <c r="AG906" s="19">
        <v>22.3055515289307</v>
      </c>
      <c r="AH906" s="19">
        <v>22.7810878753662</v>
      </c>
      <c r="AI906" s="19">
        <v>22.691299438476602</v>
      </c>
      <c r="AJ906" s="19">
        <v>22.520372390747099</v>
      </c>
      <c r="AK906" s="19">
        <v>22.522171020507798</v>
      </c>
      <c r="AL906" s="19">
        <v>22.5779838562012</v>
      </c>
      <c r="AM906" s="19">
        <v>22.7403450012207</v>
      </c>
      <c r="AN906" s="19">
        <v>22.772333145141602</v>
      </c>
      <c r="AO906" s="19">
        <v>363.33</v>
      </c>
      <c r="AP906" s="19">
        <v>3270</v>
      </c>
      <c r="AQ906" s="19">
        <v>14.2</v>
      </c>
      <c r="AR906" s="19">
        <v>42</v>
      </c>
      <c r="AS906" s="19">
        <v>14.2</v>
      </c>
      <c r="AT906" s="19">
        <v>14.2</v>
      </c>
      <c r="AU906" s="19">
        <v>0</v>
      </c>
      <c r="AV906" s="19">
        <v>118.85</v>
      </c>
      <c r="AW906" s="19" t="s">
        <v>43</v>
      </c>
      <c r="AX906" s="19" t="s">
        <v>43</v>
      </c>
      <c r="AY906" s="19" t="s">
        <v>43</v>
      </c>
      <c r="AZ906" s="19" t="s">
        <v>43</v>
      </c>
      <c r="BA906" s="19">
        <v>21</v>
      </c>
      <c r="BB906" s="19">
        <v>23</v>
      </c>
      <c r="BC906" s="19">
        <v>19</v>
      </c>
      <c r="BD906" s="19">
        <v>25</v>
      </c>
      <c r="BE906" s="19">
        <v>23</v>
      </c>
      <c r="BF906" s="19">
        <v>32</v>
      </c>
      <c r="BG906" s="19">
        <v>35</v>
      </c>
      <c r="BH906" s="19">
        <v>31</v>
      </c>
      <c r="BI906" s="19">
        <v>24</v>
      </c>
      <c r="BJ906" s="19">
        <v>23</v>
      </c>
      <c r="BK906" s="19" t="s">
        <v>43</v>
      </c>
      <c r="BL906" s="19">
        <v>2.8</v>
      </c>
      <c r="BM906" s="19">
        <v>7.7</v>
      </c>
      <c r="BN906" s="19">
        <v>7.9</v>
      </c>
      <c r="BO906" s="19">
        <v>7.1</v>
      </c>
      <c r="BP906" s="19">
        <v>9.1</v>
      </c>
      <c r="BQ906" s="19">
        <v>8.1999999999999993</v>
      </c>
      <c r="BR906" s="19">
        <v>10.6</v>
      </c>
      <c r="BS906" s="19">
        <v>11.4</v>
      </c>
      <c r="BT906" s="19">
        <v>10.1</v>
      </c>
      <c r="BU906" s="19">
        <v>8</v>
      </c>
      <c r="BV906" s="19">
        <v>7.5</v>
      </c>
      <c r="BW906" s="19">
        <v>0.66110994541565504</v>
      </c>
      <c r="BX906" s="19">
        <v>0.54994926253687304</v>
      </c>
      <c r="BY906" s="19">
        <v>-0.177108001708984</v>
      </c>
      <c r="BZ906" s="19">
        <v>-1.3362752970362399</v>
      </c>
    </row>
    <row r="907" spans="1:78" s="38" customFormat="1" x14ac:dyDescent="0.3">
      <c r="A907" s="91">
        <v>905</v>
      </c>
      <c r="B907" s="19" t="s">
        <v>3282</v>
      </c>
      <c r="C907" s="223" t="s">
        <v>496</v>
      </c>
      <c r="D907" s="177">
        <v>0.89425660850864752</v>
      </c>
      <c r="E907" s="108">
        <f t="shared" si="150"/>
        <v>-0.16123922018805226</v>
      </c>
      <c r="F907" s="28">
        <v>0.21864520744162833</v>
      </c>
      <c r="G907" s="129">
        <f t="shared" si="151"/>
        <v>0.66026003766266905</v>
      </c>
      <c r="H907" s="144"/>
      <c r="I907" s="145">
        <f t="shared" si="152"/>
        <v>-0.66026003766266905</v>
      </c>
      <c r="J907" s="74" t="s">
        <v>3283</v>
      </c>
      <c r="K907" s="74" t="s">
        <v>3284</v>
      </c>
      <c r="L907" s="74" t="str">
        <f t="shared" si="153"/>
        <v/>
      </c>
      <c r="M907" s="75" t="str">
        <f t="shared" si="154"/>
        <v/>
      </c>
      <c r="N907" s="74" t="str">
        <f t="shared" si="154"/>
        <v/>
      </c>
      <c r="O907" s="74" t="str">
        <f t="shared" si="154"/>
        <v/>
      </c>
      <c r="P907" s="74" t="str">
        <f t="shared" si="154"/>
        <v/>
      </c>
      <c r="Q907" s="76" t="str">
        <f t="shared" si="154"/>
        <v/>
      </c>
      <c r="R907" s="74" t="str">
        <f t="shared" si="154"/>
        <v>GO:0097014</v>
      </c>
      <c r="S907" s="77">
        <v>11181000</v>
      </c>
      <c r="T907" s="78">
        <v>11659000</v>
      </c>
      <c r="U907" s="78">
        <v>10787000</v>
      </c>
      <c r="V907" s="78">
        <v>12112000</v>
      </c>
      <c r="W907" s="78">
        <v>9409600</v>
      </c>
      <c r="X907" s="79">
        <v>5</v>
      </c>
      <c r="Y907" s="80">
        <v>10007000</v>
      </c>
      <c r="Z907" s="80">
        <v>8423400</v>
      </c>
      <c r="AA907" s="80">
        <v>13032000</v>
      </c>
      <c r="AB907" s="80">
        <v>9403500</v>
      </c>
      <c r="AC907" s="80">
        <v>8451100</v>
      </c>
      <c r="AD907" s="96">
        <v>5</v>
      </c>
      <c r="AE907" s="19">
        <v>23.414545059204102</v>
      </c>
      <c r="AF907" s="19">
        <v>23.474941253662099</v>
      </c>
      <c r="AG907" s="19">
        <v>23.362791061401399</v>
      </c>
      <c r="AH907" s="19">
        <v>23.529933929443398</v>
      </c>
      <c r="AI907" s="19">
        <v>23.165702819824201</v>
      </c>
      <c r="AJ907" s="19">
        <v>23.2545070648193</v>
      </c>
      <c r="AK907" s="19">
        <v>23.0059719085693</v>
      </c>
      <c r="AL907" s="19">
        <v>23.635555267333999</v>
      </c>
      <c r="AM907" s="19">
        <v>23.164766311645501</v>
      </c>
      <c r="AN907" s="19">
        <v>23.010707855224599</v>
      </c>
      <c r="AO907" s="19">
        <v>52.002000000000002</v>
      </c>
      <c r="AP907" s="19">
        <v>465</v>
      </c>
      <c r="AQ907" s="19">
        <v>55.3</v>
      </c>
      <c r="AR907" s="19">
        <v>17</v>
      </c>
      <c r="AS907" s="19">
        <v>55.3</v>
      </c>
      <c r="AT907" s="19">
        <v>55.3</v>
      </c>
      <c r="AU907" s="19">
        <v>0</v>
      </c>
      <c r="AV907" s="19">
        <v>323.31</v>
      </c>
      <c r="AW907" s="19">
        <v>17</v>
      </c>
      <c r="AX907" s="19">
        <v>17</v>
      </c>
      <c r="AY907" s="19">
        <v>17</v>
      </c>
      <c r="AZ907" s="19" t="s">
        <v>43</v>
      </c>
      <c r="BA907" s="19">
        <v>8</v>
      </c>
      <c r="BB907" s="19">
        <v>7</v>
      </c>
      <c r="BC907" s="19">
        <v>9</v>
      </c>
      <c r="BD907" s="19">
        <v>10</v>
      </c>
      <c r="BE907" s="19">
        <v>11</v>
      </c>
      <c r="BF907" s="19">
        <v>13</v>
      </c>
      <c r="BG907" s="19">
        <v>8</v>
      </c>
      <c r="BH907" s="19">
        <v>9</v>
      </c>
      <c r="BI907" s="19">
        <v>9</v>
      </c>
      <c r="BJ907" s="19">
        <v>12</v>
      </c>
      <c r="BK907" s="19">
        <v>465</v>
      </c>
      <c r="BL907" s="19">
        <v>1.5</v>
      </c>
      <c r="BM907" s="19">
        <v>30.5</v>
      </c>
      <c r="BN907" s="19">
        <v>29.7</v>
      </c>
      <c r="BO907" s="19">
        <v>34.4</v>
      </c>
      <c r="BP907" s="19">
        <v>26.9</v>
      </c>
      <c r="BQ907" s="19">
        <v>29.7</v>
      </c>
      <c r="BR907" s="19">
        <v>50.1</v>
      </c>
      <c r="BS907" s="19">
        <v>24.7</v>
      </c>
      <c r="BT907" s="19">
        <v>34</v>
      </c>
      <c r="BU907" s="19">
        <v>20.6</v>
      </c>
      <c r="BV907" s="19">
        <v>32.5</v>
      </c>
      <c r="BW907" s="19">
        <v>0.66026003766266905</v>
      </c>
      <c r="BX907" s="19">
        <v>0.55057159693576896</v>
      </c>
      <c r="BY907" s="19">
        <v>0.17528114318847399</v>
      </c>
      <c r="BZ907" s="19">
        <v>1.33490794746177</v>
      </c>
    </row>
    <row r="908" spans="1:78" s="38" customFormat="1" x14ac:dyDescent="0.3">
      <c r="A908" s="91">
        <v>906</v>
      </c>
      <c r="B908" s="19" t="s">
        <v>3285</v>
      </c>
      <c r="C908" s="223" t="s">
        <v>2772</v>
      </c>
      <c r="D908" s="177">
        <v>0.85944578677136818</v>
      </c>
      <c r="E908" s="108">
        <f t="shared" si="150"/>
        <v>-0.2185214564904378</v>
      </c>
      <c r="F908" s="28">
        <v>0.21962416932339135</v>
      </c>
      <c r="G908" s="129">
        <f t="shared" si="151"/>
        <v>0.65831986810996501</v>
      </c>
      <c r="H908" s="144"/>
      <c r="I908" s="145">
        <f t="shared" si="152"/>
        <v>-0.65831986810996501</v>
      </c>
      <c r="J908" s="74" t="s">
        <v>3286</v>
      </c>
      <c r="K908" s="74" t="s">
        <v>3287</v>
      </c>
      <c r="L908" s="74" t="str">
        <f t="shared" si="153"/>
        <v/>
      </c>
      <c r="M908" s="75" t="str">
        <f t="shared" si="154"/>
        <v/>
      </c>
      <c r="N908" s="74" t="str">
        <f t="shared" si="154"/>
        <v/>
      </c>
      <c r="O908" s="74" t="str">
        <f t="shared" si="154"/>
        <v/>
      </c>
      <c r="P908" s="74" t="str">
        <f t="shared" si="154"/>
        <v/>
      </c>
      <c r="Q908" s="76" t="str">
        <f t="shared" si="154"/>
        <v/>
      </c>
      <c r="R908" s="74" t="str">
        <f t="shared" si="154"/>
        <v/>
      </c>
      <c r="S908" s="77">
        <v>17029000</v>
      </c>
      <c r="T908" s="78">
        <v>12233000</v>
      </c>
      <c r="U908" s="78">
        <v>13612000</v>
      </c>
      <c r="V908" s="78">
        <v>17115000</v>
      </c>
      <c r="W908" s="78">
        <v>19475000</v>
      </c>
      <c r="X908" s="79">
        <v>5</v>
      </c>
      <c r="Y908" s="80">
        <v>12671000</v>
      </c>
      <c r="Z908" s="80">
        <v>11692000</v>
      </c>
      <c r="AA908" s="80">
        <v>15940000</v>
      </c>
      <c r="AB908" s="80">
        <v>16194000</v>
      </c>
      <c r="AC908" s="80">
        <v>11798000</v>
      </c>
      <c r="AD908" s="96">
        <v>5</v>
      </c>
      <c r="AE908" s="19">
        <v>24.021490097045898</v>
      </c>
      <c r="AF908" s="19">
        <v>23.544275283813501</v>
      </c>
      <c r="AG908" s="19">
        <v>23.6983757019043</v>
      </c>
      <c r="AH908" s="19">
        <v>24.0287570953369</v>
      </c>
      <c r="AI908" s="19">
        <v>24.2151203155518</v>
      </c>
      <c r="AJ908" s="19">
        <v>23.595027923583999</v>
      </c>
      <c r="AK908" s="19">
        <v>23.479019165039102</v>
      </c>
      <c r="AL908" s="19">
        <v>23.9261474609375</v>
      </c>
      <c r="AM908" s="19">
        <v>23.9489555358887</v>
      </c>
      <c r="AN908" s="19">
        <v>23.492038726806602</v>
      </c>
      <c r="AO908" s="19">
        <v>141.16999999999999</v>
      </c>
      <c r="AP908" s="19">
        <v>1281</v>
      </c>
      <c r="AQ908" s="19">
        <v>45.2</v>
      </c>
      <c r="AR908" s="19">
        <v>46</v>
      </c>
      <c r="AS908" s="19">
        <v>45.2</v>
      </c>
      <c r="AT908" s="19">
        <v>45.2</v>
      </c>
      <c r="AU908" s="19">
        <v>0</v>
      </c>
      <c r="AV908" s="19">
        <v>323.31</v>
      </c>
      <c r="AW908" s="19">
        <v>46</v>
      </c>
      <c r="AX908" s="19">
        <v>46</v>
      </c>
      <c r="AY908" s="19">
        <v>46</v>
      </c>
      <c r="AZ908" s="19" t="s">
        <v>43</v>
      </c>
      <c r="BA908" s="19">
        <v>19</v>
      </c>
      <c r="BB908" s="19">
        <v>25</v>
      </c>
      <c r="BC908" s="19">
        <v>22</v>
      </c>
      <c r="BD908" s="19">
        <v>28</v>
      </c>
      <c r="BE908" s="19">
        <v>27</v>
      </c>
      <c r="BF908" s="19">
        <v>28</v>
      </c>
      <c r="BG908" s="19">
        <v>18</v>
      </c>
      <c r="BH908" s="19">
        <v>28</v>
      </c>
      <c r="BI908" s="19">
        <v>29</v>
      </c>
      <c r="BJ908" s="19">
        <v>22</v>
      </c>
      <c r="BK908" s="19">
        <v>1281</v>
      </c>
      <c r="BL908" s="19">
        <v>2.2999999999999998</v>
      </c>
      <c r="BM908" s="19">
        <v>20.5</v>
      </c>
      <c r="BN908" s="19">
        <v>27.7</v>
      </c>
      <c r="BO908" s="19">
        <v>24.9</v>
      </c>
      <c r="BP908" s="19">
        <v>27.5</v>
      </c>
      <c r="BQ908" s="19">
        <v>29</v>
      </c>
      <c r="BR908" s="19">
        <v>32.700000000000003</v>
      </c>
      <c r="BS908" s="19">
        <v>21.6</v>
      </c>
      <c r="BT908" s="19">
        <v>29.2</v>
      </c>
      <c r="BU908" s="19">
        <v>28.4</v>
      </c>
      <c r="BV908" s="19">
        <v>19.5</v>
      </c>
      <c r="BW908" s="19">
        <v>0.65831986810996501</v>
      </c>
      <c r="BX908" s="19">
        <v>0.55176954732510297</v>
      </c>
      <c r="BY908" s="19">
        <v>0.21336593627929501</v>
      </c>
      <c r="BZ908" s="19">
        <v>1.33178513874656</v>
      </c>
    </row>
    <row r="909" spans="1:78" s="38" customFormat="1" x14ac:dyDescent="0.3">
      <c r="A909" s="91">
        <v>907</v>
      </c>
      <c r="B909" s="19" t="s">
        <v>3288</v>
      </c>
      <c r="C909" s="223" t="s">
        <v>1336</v>
      </c>
      <c r="D909" s="177">
        <v>0.85688850085345991</v>
      </c>
      <c r="E909" s="108">
        <f t="shared" si="150"/>
        <v>-0.22282060318774727</v>
      </c>
      <c r="F909" s="28">
        <v>0.21998025651400346</v>
      </c>
      <c r="G909" s="129">
        <f t="shared" si="151"/>
        <v>0.65761629586777304</v>
      </c>
      <c r="H909" s="144"/>
      <c r="I909" s="145">
        <f t="shared" si="152"/>
        <v>-0.65761629586777304</v>
      </c>
      <c r="J909" s="74"/>
      <c r="K909" s="74"/>
      <c r="L909" s="74" t="str">
        <f t="shared" si="153"/>
        <v/>
      </c>
      <c r="M909" s="75" t="str">
        <f t="shared" si="154"/>
        <v/>
      </c>
      <c r="N909" s="74" t="str">
        <f t="shared" si="154"/>
        <v/>
      </c>
      <c r="O909" s="74" t="str">
        <f t="shared" si="154"/>
        <v/>
      </c>
      <c r="P909" s="74" t="str">
        <f t="shared" si="154"/>
        <v/>
      </c>
      <c r="Q909" s="76" t="str">
        <f t="shared" si="154"/>
        <v/>
      </c>
      <c r="R909" s="74" t="str">
        <f t="shared" si="154"/>
        <v/>
      </c>
      <c r="S909" s="77">
        <v>5123500</v>
      </c>
      <c r="T909" s="78">
        <v>4255900</v>
      </c>
      <c r="U909" s="78">
        <v>3430700</v>
      </c>
      <c r="V909" s="78">
        <v>3213500</v>
      </c>
      <c r="W909" s="78">
        <v>4364000</v>
      </c>
      <c r="X909" s="79">
        <v>5</v>
      </c>
      <c r="Y909" s="80">
        <v>3299100</v>
      </c>
      <c r="Z909" s="80">
        <v>3571100</v>
      </c>
      <c r="AA909" s="80">
        <v>2652700</v>
      </c>
      <c r="AB909" s="80">
        <v>4083500</v>
      </c>
      <c r="AC909" s="80">
        <v>3863500</v>
      </c>
      <c r="AD909" s="96">
        <v>5</v>
      </c>
      <c r="AE909" s="19">
        <v>22.288698196411101</v>
      </c>
      <c r="AF909" s="19">
        <v>22.021032333373999</v>
      </c>
      <c r="AG909" s="19">
        <v>21.7100715637207</v>
      </c>
      <c r="AH909" s="19">
        <v>21.6157131195068</v>
      </c>
      <c r="AI909" s="19">
        <v>22.0572204589844</v>
      </c>
      <c r="AJ909" s="19">
        <v>21.653640747070298</v>
      </c>
      <c r="AK909" s="19">
        <v>21.767936706543001</v>
      </c>
      <c r="AL909" s="19">
        <v>21.3390293121338</v>
      </c>
      <c r="AM909" s="19">
        <v>21.9613742828369</v>
      </c>
      <c r="AN909" s="19">
        <v>21.881477355956999</v>
      </c>
      <c r="AO909" s="19">
        <v>283.49</v>
      </c>
      <c r="AP909" s="19">
        <v>2572</v>
      </c>
      <c r="AQ909" s="19">
        <v>8.3000000000000007</v>
      </c>
      <c r="AR909" s="19">
        <v>1</v>
      </c>
      <c r="AS909" s="19">
        <v>1.7</v>
      </c>
      <c r="AT909" s="19">
        <v>0.5</v>
      </c>
      <c r="AU909" s="19">
        <v>0</v>
      </c>
      <c r="AV909" s="19">
        <v>39.619</v>
      </c>
      <c r="AW909" s="19">
        <v>22</v>
      </c>
      <c r="AX909" s="19">
        <v>5</v>
      </c>
      <c r="AY909" s="19">
        <v>1</v>
      </c>
      <c r="AZ909" s="19" t="s">
        <v>43</v>
      </c>
      <c r="BA909" s="19">
        <v>4</v>
      </c>
      <c r="BB909" s="19">
        <v>2</v>
      </c>
      <c r="BC909" s="19">
        <v>3</v>
      </c>
      <c r="BD909" s="19">
        <v>3</v>
      </c>
      <c r="BE909" s="19">
        <v>5</v>
      </c>
      <c r="BF909" s="19">
        <v>4</v>
      </c>
      <c r="BG909" s="19">
        <v>4</v>
      </c>
      <c r="BH909" s="19">
        <v>4</v>
      </c>
      <c r="BI909" s="19">
        <v>5</v>
      </c>
      <c r="BJ909" s="19">
        <v>4</v>
      </c>
      <c r="BK909" s="19">
        <v>2572</v>
      </c>
      <c r="BL909" s="19">
        <v>1.99</v>
      </c>
      <c r="BM909" s="19">
        <v>5.2</v>
      </c>
      <c r="BN909" s="19">
        <v>7.2</v>
      </c>
      <c r="BO909" s="19">
        <v>6.4</v>
      </c>
      <c r="BP909" s="19">
        <v>4.4000000000000004</v>
      </c>
      <c r="BQ909" s="19">
        <v>5.2</v>
      </c>
      <c r="BR909" s="19">
        <v>6.1</v>
      </c>
      <c r="BS909" s="19">
        <v>4.9000000000000004</v>
      </c>
      <c r="BT909" s="19">
        <v>5.3</v>
      </c>
      <c r="BU909" s="19">
        <v>5.3</v>
      </c>
      <c r="BV909" s="19">
        <v>5.2</v>
      </c>
      <c r="BW909" s="19">
        <v>0.65761629586777304</v>
      </c>
      <c r="BX909" s="19">
        <v>0.55171830985915504</v>
      </c>
      <c r="BY909" s="19">
        <v>0.21785545349121099</v>
      </c>
      <c r="BZ909" s="19">
        <v>1.33065221021748</v>
      </c>
    </row>
    <row r="910" spans="1:78" s="38" customFormat="1" x14ac:dyDescent="0.3">
      <c r="A910" s="91">
        <v>908</v>
      </c>
      <c r="B910" s="19" t="s">
        <v>3289</v>
      </c>
      <c r="C910" s="223" t="s">
        <v>76</v>
      </c>
      <c r="D910" s="177">
        <v>1.1620167893936399</v>
      </c>
      <c r="E910" s="108">
        <f t="shared" si="150"/>
        <v>0.21663091366495257</v>
      </c>
      <c r="F910" s="28">
        <v>0.22013387270543902</v>
      </c>
      <c r="G910" s="129">
        <f t="shared" si="151"/>
        <v>0.65731312601908398</v>
      </c>
      <c r="H910" s="144"/>
      <c r="I910" s="145">
        <f t="shared" si="152"/>
        <v>0.65731312601908398</v>
      </c>
      <c r="J910" s="74" t="s">
        <v>73</v>
      </c>
      <c r="K910" s="74" t="s">
        <v>74</v>
      </c>
      <c r="L910" s="74" t="str">
        <f t="shared" si="153"/>
        <v/>
      </c>
      <c r="M910" s="75" t="str">
        <f t="shared" si="154"/>
        <v/>
      </c>
      <c r="N910" s="74" t="str">
        <f t="shared" si="154"/>
        <v/>
      </c>
      <c r="O910" s="74" t="str">
        <f t="shared" si="154"/>
        <v/>
      </c>
      <c r="P910" s="74" t="str">
        <f t="shared" si="154"/>
        <v/>
      </c>
      <c r="Q910" s="76" t="str">
        <f t="shared" si="154"/>
        <v/>
      </c>
      <c r="R910" s="74" t="str">
        <f t="shared" si="154"/>
        <v/>
      </c>
      <c r="S910" s="77">
        <v>3981500</v>
      </c>
      <c r="T910" s="78">
        <v>4827800</v>
      </c>
      <c r="U910" s="78">
        <v>4629800</v>
      </c>
      <c r="V910" s="78">
        <v>6131900</v>
      </c>
      <c r="W910" s="78">
        <v>3705600</v>
      </c>
      <c r="X910" s="79">
        <v>5</v>
      </c>
      <c r="Y910" s="80">
        <v>5784500</v>
      </c>
      <c r="Z910" s="80">
        <v>6030600</v>
      </c>
      <c r="AA910" s="80">
        <v>4597300</v>
      </c>
      <c r="AB910" s="80">
        <v>6316100</v>
      </c>
      <c r="AC910" s="80">
        <v>4319300</v>
      </c>
      <c r="AD910" s="96">
        <v>5</v>
      </c>
      <c r="AE910" s="19">
        <v>21.924880981445298</v>
      </c>
      <c r="AF910" s="19">
        <v>22.202934265136701</v>
      </c>
      <c r="AG910" s="19">
        <v>22.142518997192401</v>
      </c>
      <c r="AH910" s="19">
        <v>22.5479030609131</v>
      </c>
      <c r="AI910" s="19">
        <v>21.821275711059599</v>
      </c>
      <c r="AJ910" s="19">
        <v>22.463760375976602</v>
      </c>
      <c r="AK910" s="19">
        <v>22.523870468139599</v>
      </c>
      <c r="AL910" s="19">
        <v>22.1323547363281</v>
      </c>
      <c r="AM910" s="19">
        <v>22.590602874755898</v>
      </c>
      <c r="AN910" s="19">
        <v>22.042366027831999</v>
      </c>
      <c r="AO910" s="19">
        <v>206.3</v>
      </c>
      <c r="AP910" s="19">
        <v>1910</v>
      </c>
      <c r="AQ910" s="19">
        <v>21.4</v>
      </c>
      <c r="AR910" s="19">
        <v>30</v>
      </c>
      <c r="AS910" s="19">
        <v>21.4</v>
      </c>
      <c r="AT910" s="19">
        <v>21.4</v>
      </c>
      <c r="AU910" s="19">
        <v>0</v>
      </c>
      <c r="AV910" s="19">
        <v>116.58</v>
      </c>
      <c r="AW910" s="19">
        <v>30</v>
      </c>
      <c r="AX910" s="19">
        <v>30</v>
      </c>
      <c r="AY910" s="19">
        <v>30</v>
      </c>
      <c r="AZ910" s="19" t="s">
        <v>43</v>
      </c>
      <c r="BA910" s="19">
        <v>16</v>
      </c>
      <c r="BB910" s="19">
        <v>18</v>
      </c>
      <c r="BC910" s="19">
        <v>13</v>
      </c>
      <c r="BD910" s="19">
        <v>17</v>
      </c>
      <c r="BE910" s="19">
        <v>20</v>
      </c>
      <c r="BF910" s="19">
        <v>17</v>
      </c>
      <c r="BG910" s="19">
        <v>17</v>
      </c>
      <c r="BH910" s="19">
        <v>22</v>
      </c>
      <c r="BI910" s="19">
        <v>22</v>
      </c>
      <c r="BJ910" s="19">
        <v>19</v>
      </c>
      <c r="BK910" s="19">
        <v>1910</v>
      </c>
      <c r="BL910" s="19">
        <v>2.8</v>
      </c>
      <c r="BM910" s="19">
        <v>9.9</v>
      </c>
      <c r="BN910" s="19">
        <v>11</v>
      </c>
      <c r="BO910" s="19">
        <v>8.6</v>
      </c>
      <c r="BP910" s="19">
        <v>12.1</v>
      </c>
      <c r="BQ910" s="19">
        <v>13.1</v>
      </c>
      <c r="BR910" s="19">
        <v>13.1</v>
      </c>
      <c r="BS910" s="19">
        <v>13</v>
      </c>
      <c r="BT910" s="19">
        <v>16.2</v>
      </c>
      <c r="BU910" s="19">
        <v>15.1</v>
      </c>
      <c r="BV910" s="19">
        <v>12.8</v>
      </c>
      <c r="BW910" s="19">
        <v>0.65731312601908398</v>
      </c>
      <c r="BX910" s="19">
        <v>0.55188973607038105</v>
      </c>
      <c r="BY910" s="19">
        <v>-0.22268829345702901</v>
      </c>
      <c r="BZ910" s="19">
        <v>-1.3301639496539399</v>
      </c>
    </row>
    <row r="911" spans="1:78" s="38" customFormat="1" x14ac:dyDescent="0.3">
      <c r="A911" s="91">
        <v>909</v>
      </c>
      <c r="B911" s="19" t="s">
        <v>3290</v>
      </c>
      <c r="C911" s="223" t="s">
        <v>3291</v>
      </c>
      <c r="D911" s="177">
        <v>1.2079241796968556</v>
      </c>
      <c r="E911" s="108">
        <f t="shared" si="150"/>
        <v>0.27252990084818235</v>
      </c>
      <c r="F911" s="28">
        <v>0.22217578453286568</v>
      </c>
      <c r="G911" s="129">
        <f t="shared" si="151"/>
        <v>0.65330327760419404</v>
      </c>
      <c r="H911" s="144"/>
      <c r="I911" s="145">
        <f t="shared" si="152"/>
        <v>0.65330327760419404</v>
      </c>
      <c r="J911" s="74" t="s">
        <v>3292</v>
      </c>
      <c r="K911" s="74" t="s">
        <v>3293</v>
      </c>
      <c r="L911" s="74" t="str">
        <f t="shared" si="153"/>
        <v/>
      </c>
      <c r="M911" s="75" t="str">
        <f t="shared" si="154"/>
        <v/>
      </c>
      <c r="N911" s="74" t="str">
        <f t="shared" si="154"/>
        <v/>
      </c>
      <c r="O911" s="74" t="str">
        <f t="shared" si="154"/>
        <v/>
      </c>
      <c r="P911" s="74" t="str">
        <f t="shared" si="154"/>
        <v/>
      </c>
      <c r="Q911" s="76" t="str">
        <f t="shared" si="154"/>
        <v/>
      </c>
      <c r="R911" s="74" t="str">
        <f t="shared" si="154"/>
        <v/>
      </c>
      <c r="S911" s="77">
        <v>2617100</v>
      </c>
      <c r="T911" s="78">
        <v>1239500</v>
      </c>
      <c r="U911" s="78">
        <v>2561000</v>
      </c>
      <c r="V911" s="78">
        <v>2709900</v>
      </c>
      <c r="W911" s="78">
        <v>2563300</v>
      </c>
      <c r="X911" s="79">
        <v>5</v>
      </c>
      <c r="Y911" s="80">
        <v>3070300</v>
      </c>
      <c r="Z911" s="80">
        <v>3193900</v>
      </c>
      <c r="AA911" s="80">
        <v>2218500</v>
      </c>
      <c r="AB911" s="80">
        <v>3067400</v>
      </c>
      <c r="AC911" s="80">
        <v>2571500</v>
      </c>
      <c r="AD911" s="96">
        <v>5</v>
      </c>
      <c r="AE911" s="19">
        <v>21.319538116455099</v>
      </c>
      <c r="AF911" s="19">
        <v>20.241327285766602</v>
      </c>
      <c r="AG911" s="19">
        <v>21.288276672363299</v>
      </c>
      <c r="AH911" s="19">
        <v>21.369808197021499</v>
      </c>
      <c r="AI911" s="19">
        <v>21.289571762085</v>
      </c>
      <c r="AJ911" s="19">
        <v>21.5499477386475</v>
      </c>
      <c r="AK911" s="19">
        <v>21.606887817382798</v>
      </c>
      <c r="AL911" s="19">
        <v>21.081153869628899</v>
      </c>
      <c r="AM911" s="19">
        <v>21.548583984375</v>
      </c>
      <c r="AN911" s="19">
        <v>21.2941780090332</v>
      </c>
      <c r="AO911" s="19">
        <v>39.265000000000001</v>
      </c>
      <c r="AP911" s="19">
        <v>357</v>
      </c>
      <c r="AQ911" s="19">
        <v>50.1</v>
      </c>
      <c r="AR911" s="19">
        <v>13</v>
      </c>
      <c r="AS911" s="19">
        <v>50.1</v>
      </c>
      <c r="AT911" s="19">
        <v>50.1</v>
      </c>
      <c r="AU911" s="19">
        <v>0</v>
      </c>
      <c r="AV911" s="19">
        <v>116.07</v>
      </c>
      <c r="AW911" s="19">
        <v>13</v>
      </c>
      <c r="AX911" s="19">
        <v>13</v>
      </c>
      <c r="AY911" s="19">
        <v>13</v>
      </c>
      <c r="AZ911" s="19" t="s">
        <v>43</v>
      </c>
      <c r="BA911" s="19">
        <v>5</v>
      </c>
      <c r="BB911" s="19">
        <v>7</v>
      </c>
      <c r="BC911" s="19">
        <v>6</v>
      </c>
      <c r="BD911" s="19">
        <v>6</v>
      </c>
      <c r="BE911" s="19">
        <v>8</v>
      </c>
      <c r="BF911" s="19">
        <v>10</v>
      </c>
      <c r="BG911" s="19">
        <v>7</v>
      </c>
      <c r="BH911" s="19">
        <v>9</v>
      </c>
      <c r="BI911" s="19">
        <v>6</v>
      </c>
      <c r="BJ911" s="19">
        <v>7</v>
      </c>
      <c r="BK911" s="19">
        <v>357</v>
      </c>
      <c r="BL911" s="19">
        <v>1.08</v>
      </c>
      <c r="BM911" s="19">
        <v>17.600000000000001</v>
      </c>
      <c r="BN911" s="19">
        <v>26.3</v>
      </c>
      <c r="BO911" s="19">
        <v>25.5</v>
      </c>
      <c r="BP911" s="19">
        <v>19</v>
      </c>
      <c r="BQ911" s="19">
        <v>27.2</v>
      </c>
      <c r="BR911" s="19">
        <v>44</v>
      </c>
      <c r="BS911" s="19">
        <v>28.9</v>
      </c>
      <c r="BT911" s="19">
        <v>40.6</v>
      </c>
      <c r="BU911" s="19">
        <v>20.7</v>
      </c>
      <c r="BV911" s="19">
        <v>27.2</v>
      </c>
      <c r="BW911" s="19">
        <v>0.65330327760419404</v>
      </c>
      <c r="BX911" s="19">
        <v>0.55606783625731004</v>
      </c>
      <c r="BY911" s="19">
        <v>-0.314445877075194</v>
      </c>
      <c r="BZ911" s="19">
        <v>-1.3237014175878601</v>
      </c>
    </row>
    <row r="912" spans="1:78" s="38" customFormat="1" x14ac:dyDescent="0.3">
      <c r="A912" s="91">
        <v>910</v>
      </c>
      <c r="B912" s="19" t="s">
        <v>3294</v>
      </c>
      <c r="C912" s="223" t="s">
        <v>76</v>
      </c>
      <c r="D912" s="177">
        <v>1.2012928496225843</v>
      </c>
      <c r="E912" s="108">
        <f t="shared" si="150"/>
        <v>0.26458789225643692</v>
      </c>
      <c r="F912" s="28">
        <v>0.22225619537997876</v>
      </c>
      <c r="G912" s="129">
        <f t="shared" si="151"/>
        <v>0.65314612425274399</v>
      </c>
      <c r="H912" s="144"/>
      <c r="I912" s="145">
        <f t="shared" si="152"/>
        <v>0.65314612425274399</v>
      </c>
      <c r="J912" s="74" t="s">
        <v>3295</v>
      </c>
      <c r="K912" s="74" t="s">
        <v>3296</v>
      </c>
      <c r="L912" s="74" t="str">
        <f t="shared" si="153"/>
        <v/>
      </c>
      <c r="M912" s="75" t="str">
        <f t="shared" si="154"/>
        <v/>
      </c>
      <c r="N912" s="74" t="str">
        <f t="shared" si="154"/>
        <v/>
      </c>
      <c r="O912" s="74" t="str">
        <f t="shared" si="154"/>
        <v/>
      </c>
      <c r="P912" s="74" t="str">
        <f t="shared" si="154"/>
        <v/>
      </c>
      <c r="Q912" s="76" t="str">
        <f t="shared" si="154"/>
        <v/>
      </c>
      <c r="R912" s="74" t="str">
        <f t="shared" si="154"/>
        <v/>
      </c>
      <c r="S912" s="77">
        <v>11588000</v>
      </c>
      <c r="T912" s="78">
        <v>7966400</v>
      </c>
      <c r="U912" s="78">
        <v>7924600</v>
      </c>
      <c r="V912" s="78">
        <v>9628400</v>
      </c>
      <c r="W912" s="78">
        <v>7723800</v>
      </c>
      <c r="X912" s="79">
        <v>5</v>
      </c>
      <c r="Y912" s="80">
        <v>11356000</v>
      </c>
      <c r="Z912" s="80">
        <v>11813000</v>
      </c>
      <c r="AA912" s="80">
        <v>14153000</v>
      </c>
      <c r="AB912" s="80">
        <v>8273800</v>
      </c>
      <c r="AC912" s="80">
        <v>8259600</v>
      </c>
      <c r="AD912" s="96">
        <v>5</v>
      </c>
      <c r="AE912" s="19">
        <v>23.466127395629901</v>
      </c>
      <c r="AF912" s="19">
        <v>22.9254970550537</v>
      </c>
      <c r="AG912" s="19">
        <v>22.917905807495099</v>
      </c>
      <c r="AH912" s="19">
        <v>23.1988639831543</v>
      </c>
      <c r="AI912" s="19">
        <v>22.8808784484863</v>
      </c>
      <c r="AJ912" s="19">
        <v>23.4369506835938</v>
      </c>
      <c r="AK912" s="19">
        <v>23.493871688842798</v>
      </c>
      <c r="AL912" s="19">
        <v>23.754604339599599</v>
      </c>
      <c r="AM912" s="19">
        <v>22.980117797851602</v>
      </c>
      <c r="AN912" s="19">
        <v>22.9776401519775</v>
      </c>
      <c r="AO912" s="19">
        <v>27.635000000000002</v>
      </c>
      <c r="AP912" s="19">
        <v>250</v>
      </c>
      <c r="AQ912" s="19">
        <v>55.2</v>
      </c>
      <c r="AR912" s="19">
        <v>15</v>
      </c>
      <c r="AS912" s="19">
        <v>55.2</v>
      </c>
      <c r="AT912" s="19">
        <v>55.2</v>
      </c>
      <c r="AU912" s="19">
        <v>0</v>
      </c>
      <c r="AV912" s="19">
        <v>160.09</v>
      </c>
      <c r="AW912" s="19">
        <v>15</v>
      </c>
      <c r="AX912" s="19">
        <v>15</v>
      </c>
      <c r="AY912" s="19">
        <v>15</v>
      </c>
      <c r="AZ912" s="19" t="s">
        <v>43</v>
      </c>
      <c r="BA912" s="19">
        <v>10</v>
      </c>
      <c r="BB912" s="19">
        <v>7</v>
      </c>
      <c r="BC912" s="19">
        <v>10</v>
      </c>
      <c r="BD912" s="19">
        <v>7</v>
      </c>
      <c r="BE912" s="19">
        <v>10</v>
      </c>
      <c r="BF912" s="19">
        <v>10</v>
      </c>
      <c r="BG912" s="19">
        <v>8</v>
      </c>
      <c r="BH912" s="19">
        <v>11</v>
      </c>
      <c r="BI912" s="19">
        <v>8</v>
      </c>
      <c r="BJ912" s="19">
        <v>9</v>
      </c>
      <c r="BK912" s="19">
        <v>250</v>
      </c>
      <c r="BL912" s="19">
        <v>1.1200000000000001</v>
      </c>
      <c r="BM912" s="19">
        <v>38.799999999999997</v>
      </c>
      <c r="BN912" s="19">
        <v>34</v>
      </c>
      <c r="BO912" s="19">
        <v>48</v>
      </c>
      <c r="BP912" s="19">
        <v>23.6</v>
      </c>
      <c r="BQ912" s="19">
        <v>36</v>
      </c>
      <c r="BR912" s="19">
        <v>48.8</v>
      </c>
      <c r="BS912" s="19">
        <v>28</v>
      </c>
      <c r="BT912" s="19">
        <v>48.8</v>
      </c>
      <c r="BU912" s="19">
        <v>29.6</v>
      </c>
      <c r="BV912" s="19">
        <v>34.799999999999997</v>
      </c>
      <c r="BW912" s="19">
        <v>0.65314612425274399</v>
      </c>
      <c r="BX912" s="19">
        <v>0.55602805376972497</v>
      </c>
      <c r="BY912" s="19">
        <v>-0.25078239440918199</v>
      </c>
      <c r="BZ912" s="19">
        <v>-1.32344796415652</v>
      </c>
    </row>
    <row r="913" spans="1:78" s="38" customFormat="1" x14ac:dyDescent="0.3">
      <c r="A913" s="91">
        <v>911</v>
      </c>
      <c r="B913" s="19" t="s">
        <v>3297</v>
      </c>
      <c r="C913" s="223" t="s">
        <v>3298</v>
      </c>
      <c r="D913" s="177">
        <v>1.1392954083411009</v>
      </c>
      <c r="E913" s="108">
        <f t="shared" si="150"/>
        <v>0.18814187249926634</v>
      </c>
      <c r="F913" s="28">
        <v>0.22258064969027838</v>
      </c>
      <c r="G913" s="129">
        <f t="shared" si="151"/>
        <v>0.65251259426015495</v>
      </c>
      <c r="H913" s="144"/>
      <c r="I913" s="145">
        <f t="shared" si="152"/>
        <v>0.65251259426015495</v>
      </c>
      <c r="J913" s="74" t="s">
        <v>3299</v>
      </c>
      <c r="K913" s="74" t="s">
        <v>3300</v>
      </c>
      <c r="L913" s="74" t="str">
        <f t="shared" si="153"/>
        <v/>
      </c>
      <c r="M913" s="75" t="str">
        <f t="shared" ref="M913:R922" si="155">IF(ISNUMBER(FIND(M$2,$J913))=TRUE,M$2,"")</f>
        <v/>
      </c>
      <c r="N913" s="74" t="str">
        <f t="shared" si="155"/>
        <v/>
      </c>
      <c r="O913" s="74" t="str">
        <f t="shared" si="155"/>
        <v/>
      </c>
      <c r="P913" s="74" t="str">
        <f t="shared" si="155"/>
        <v/>
      </c>
      <c r="Q913" s="76" t="str">
        <f t="shared" si="155"/>
        <v/>
      </c>
      <c r="R913" s="74" t="str">
        <f t="shared" si="155"/>
        <v>GO:0097014</v>
      </c>
      <c r="S913" s="77">
        <v>8618100</v>
      </c>
      <c r="T913" s="78">
        <v>10857000</v>
      </c>
      <c r="U913" s="78">
        <v>13412000</v>
      </c>
      <c r="V913" s="78">
        <v>16189000</v>
      </c>
      <c r="W913" s="78">
        <v>14328000</v>
      </c>
      <c r="X913" s="79">
        <v>5</v>
      </c>
      <c r="Y913" s="80">
        <v>14865000</v>
      </c>
      <c r="Z913" s="80">
        <v>14670000</v>
      </c>
      <c r="AA913" s="80">
        <v>14700000</v>
      </c>
      <c r="AB913" s="80">
        <v>15170000</v>
      </c>
      <c r="AC913" s="80">
        <v>12831000</v>
      </c>
      <c r="AD913" s="96">
        <v>5</v>
      </c>
      <c r="AE913" s="19">
        <v>23.038938522338899</v>
      </c>
      <c r="AF913" s="19">
        <v>23.3721218109131</v>
      </c>
      <c r="AG913" s="19">
        <v>23.6770210266113</v>
      </c>
      <c r="AH913" s="19">
        <v>23.948511123657202</v>
      </c>
      <c r="AI913" s="19">
        <v>23.772333145141602</v>
      </c>
      <c r="AJ913" s="19">
        <v>23.825416564941399</v>
      </c>
      <c r="AK913" s="19">
        <v>23.8063659667969</v>
      </c>
      <c r="AL913" s="19">
        <v>23.809312820434599</v>
      </c>
      <c r="AM913" s="19">
        <v>23.8547172546387</v>
      </c>
      <c r="AN913" s="19">
        <v>23.613130569458001</v>
      </c>
      <c r="AO913" s="19">
        <v>34.432000000000002</v>
      </c>
      <c r="AP913" s="19">
        <v>303</v>
      </c>
      <c r="AQ913" s="19">
        <v>71.599999999999994</v>
      </c>
      <c r="AR913" s="19">
        <v>18</v>
      </c>
      <c r="AS913" s="19">
        <v>71.599999999999994</v>
      </c>
      <c r="AT913" s="19">
        <v>71.599999999999994</v>
      </c>
      <c r="AU913" s="19">
        <v>0</v>
      </c>
      <c r="AV913" s="19">
        <v>296.79000000000002</v>
      </c>
      <c r="AW913" s="19">
        <v>19</v>
      </c>
      <c r="AX913" s="19">
        <v>18</v>
      </c>
      <c r="AY913" s="19">
        <v>18</v>
      </c>
      <c r="AZ913" s="19" t="s">
        <v>43</v>
      </c>
      <c r="BA913" s="19">
        <v>8</v>
      </c>
      <c r="BB913" s="19">
        <v>10</v>
      </c>
      <c r="BC913" s="19">
        <v>10</v>
      </c>
      <c r="BD913" s="19">
        <v>12</v>
      </c>
      <c r="BE913" s="19">
        <v>11</v>
      </c>
      <c r="BF913" s="19">
        <v>15</v>
      </c>
      <c r="BG913" s="19">
        <v>14</v>
      </c>
      <c r="BH913" s="19">
        <v>14</v>
      </c>
      <c r="BI913" s="19">
        <v>11</v>
      </c>
      <c r="BJ913" s="19">
        <v>12</v>
      </c>
      <c r="BK913" s="19">
        <v>303</v>
      </c>
      <c r="BL913" s="19">
        <v>1.1599999999999999</v>
      </c>
      <c r="BM913" s="19">
        <v>38.299999999999997</v>
      </c>
      <c r="BN913" s="19">
        <v>49.5</v>
      </c>
      <c r="BO913" s="19">
        <v>55.8</v>
      </c>
      <c r="BP913" s="19">
        <v>64.400000000000006</v>
      </c>
      <c r="BQ913" s="19">
        <v>46.2</v>
      </c>
      <c r="BR913" s="19">
        <v>66</v>
      </c>
      <c r="BS913" s="19">
        <v>57.8</v>
      </c>
      <c r="BT913" s="19">
        <v>67.3</v>
      </c>
      <c r="BU913" s="19">
        <v>44.9</v>
      </c>
      <c r="BV913" s="19">
        <v>55.1</v>
      </c>
      <c r="BW913" s="19">
        <v>0.65251259426015495</v>
      </c>
      <c r="BX913" s="19">
        <v>0.556396964389959</v>
      </c>
      <c r="BY913" s="19">
        <v>-0.22000350952148701</v>
      </c>
      <c r="BZ913" s="19">
        <v>-1.3224260866527999</v>
      </c>
    </row>
    <row r="914" spans="1:78" s="38" customFormat="1" x14ac:dyDescent="0.3">
      <c r="A914" s="91">
        <v>912</v>
      </c>
      <c r="B914" s="19" t="s">
        <v>3301</v>
      </c>
      <c r="C914" s="223" t="s">
        <v>224</v>
      </c>
      <c r="D914" s="177">
        <v>1.2344269979687028</v>
      </c>
      <c r="E914" s="108">
        <f t="shared" si="150"/>
        <v>0.30384152033433276</v>
      </c>
      <c r="F914" s="28">
        <v>0.22273035117741391</v>
      </c>
      <c r="G914" s="129">
        <f t="shared" si="151"/>
        <v>0.65222059818497102</v>
      </c>
      <c r="H914" s="144"/>
      <c r="I914" s="145">
        <f t="shared" si="152"/>
        <v>0.65222059818497102</v>
      </c>
      <c r="J914" s="74" t="s">
        <v>3302</v>
      </c>
      <c r="K914" s="74" t="s">
        <v>3303</v>
      </c>
      <c r="L914" s="74" t="str">
        <f t="shared" si="153"/>
        <v/>
      </c>
      <c r="M914" s="75" t="str">
        <f t="shared" si="155"/>
        <v/>
      </c>
      <c r="N914" s="74" t="str">
        <f t="shared" si="155"/>
        <v/>
      </c>
      <c r="O914" s="74" t="str">
        <f t="shared" si="155"/>
        <v/>
      </c>
      <c r="P914" s="74" t="str">
        <f t="shared" si="155"/>
        <v/>
      </c>
      <c r="Q914" s="76" t="str">
        <f t="shared" si="155"/>
        <v/>
      </c>
      <c r="R914" s="74" t="str">
        <f t="shared" si="155"/>
        <v/>
      </c>
      <c r="S914" s="77">
        <v>8661800</v>
      </c>
      <c r="T914" s="78">
        <v>6127700</v>
      </c>
      <c r="U914" s="78">
        <v>7415900</v>
      </c>
      <c r="V914" s="78">
        <v>3574600</v>
      </c>
      <c r="W914" s="78">
        <v>4299300</v>
      </c>
      <c r="X914" s="79">
        <v>5</v>
      </c>
      <c r="Y914" s="80">
        <v>7404800</v>
      </c>
      <c r="Z914" s="80">
        <v>6772100</v>
      </c>
      <c r="AA914" s="80">
        <v>9989700</v>
      </c>
      <c r="AB914" s="80">
        <v>5849100</v>
      </c>
      <c r="AC914" s="80">
        <v>7115000</v>
      </c>
      <c r="AD914" s="96">
        <v>5</v>
      </c>
      <c r="AE914" s="19">
        <v>23.046236038208001</v>
      </c>
      <c r="AF914" s="19">
        <v>22.5469150543213</v>
      </c>
      <c r="AG914" s="19">
        <v>22.822191238403299</v>
      </c>
      <c r="AH914" s="19">
        <v>21.769350051879901</v>
      </c>
      <c r="AI914" s="19">
        <v>22.035671234130898</v>
      </c>
      <c r="AJ914" s="19">
        <v>22.820030212402301</v>
      </c>
      <c r="AK914" s="19">
        <v>22.6911716461182</v>
      </c>
      <c r="AL914" s="19">
        <v>23.252010345458999</v>
      </c>
      <c r="AM914" s="19">
        <v>22.479784011840799</v>
      </c>
      <c r="AN914" s="19">
        <v>22.7624320983887</v>
      </c>
      <c r="AO914" s="19">
        <v>46.780999999999999</v>
      </c>
      <c r="AP914" s="19">
        <v>396</v>
      </c>
      <c r="AQ914" s="19">
        <v>50.3</v>
      </c>
      <c r="AR914" s="19">
        <v>18</v>
      </c>
      <c r="AS914" s="19">
        <v>50.3</v>
      </c>
      <c r="AT914" s="19">
        <v>50.3</v>
      </c>
      <c r="AU914" s="19">
        <v>0</v>
      </c>
      <c r="AV914" s="19">
        <v>241.76</v>
      </c>
      <c r="AW914" s="19">
        <v>18</v>
      </c>
      <c r="AX914" s="19">
        <v>18</v>
      </c>
      <c r="AY914" s="19">
        <v>18</v>
      </c>
      <c r="AZ914" s="19" t="s">
        <v>43</v>
      </c>
      <c r="BA914" s="19">
        <v>10</v>
      </c>
      <c r="BB914" s="19">
        <v>9</v>
      </c>
      <c r="BC914" s="19">
        <v>7</v>
      </c>
      <c r="BD914" s="19">
        <v>4</v>
      </c>
      <c r="BE914" s="19">
        <v>6</v>
      </c>
      <c r="BF914" s="19">
        <v>11</v>
      </c>
      <c r="BG914" s="19">
        <v>7</v>
      </c>
      <c r="BH914" s="19">
        <v>10</v>
      </c>
      <c r="BI914" s="19">
        <v>11</v>
      </c>
      <c r="BJ914" s="19">
        <v>11</v>
      </c>
      <c r="BK914" s="19">
        <v>396</v>
      </c>
      <c r="BL914" s="19">
        <v>1.2</v>
      </c>
      <c r="BM914" s="19">
        <v>35.4</v>
      </c>
      <c r="BN914" s="19">
        <v>30.8</v>
      </c>
      <c r="BO914" s="19">
        <v>24.7</v>
      </c>
      <c r="BP914" s="19">
        <v>10.6</v>
      </c>
      <c r="BQ914" s="19">
        <v>15.4</v>
      </c>
      <c r="BR914" s="19">
        <v>35.6</v>
      </c>
      <c r="BS914" s="19">
        <v>23.2</v>
      </c>
      <c r="BT914" s="19">
        <v>33.1</v>
      </c>
      <c r="BU914" s="19">
        <v>34.299999999999997</v>
      </c>
      <c r="BV914" s="19">
        <v>30.6</v>
      </c>
      <c r="BW914" s="19">
        <v>0.65222059818497102</v>
      </c>
      <c r="BX914" s="19">
        <v>0.55619591836734705</v>
      </c>
      <c r="BY914" s="19">
        <v>-0.35701293945312401</v>
      </c>
      <c r="BZ914" s="19">
        <v>-1.3219550273248</v>
      </c>
    </row>
    <row r="915" spans="1:78" s="38" customFormat="1" x14ac:dyDescent="0.3">
      <c r="A915" s="91">
        <v>913</v>
      </c>
      <c r="B915" s="19" t="s">
        <v>3304</v>
      </c>
      <c r="C915" s="223" t="s">
        <v>1421</v>
      </c>
      <c r="D915" s="177">
        <v>1.0775840180832394</v>
      </c>
      <c r="E915" s="108">
        <f t="shared" si="150"/>
        <v>0.10780035910231568</v>
      </c>
      <c r="F915" s="28">
        <v>0.22306936367033661</v>
      </c>
      <c r="G915" s="129">
        <f t="shared" si="151"/>
        <v>0.65156007159219798</v>
      </c>
      <c r="H915" s="144"/>
      <c r="I915" s="145">
        <f t="shared" si="152"/>
        <v>0.65156007159219798</v>
      </c>
      <c r="J915" s="74" t="s">
        <v>3305</v>
      </c>
      <c r="K915" s="74" t="s">
        <v>3306</v>
      </c>
      <c r="L915" s="74" t="str">
        <f t="shared" si="153"/>
        <v/>
      </c>
      <c r="M915" s="75" t="str">
        <f t="shared" si="155"/>
        <v/>
      </c>
      <c r="N915" s="74" t="str">
        <f t="shared" si="155"/>
        <v/>
      </c>
      <c r="O915" s="74" t="str">
        <f t="shared" si="155"/>
        <v/>
      </c>
      <c r="P915" s="74" t="str">
        <f t="shared" si="155"/>
        <v/>
      </c>
      <c r="Q915" s="76" t="str">
        <f t="shared" si="155"/>
        <v/>
      </c>
      <c r="R915" s="74" t="str">
        <f t="shared" si="155"/>
        <v>GO:0097014</v>
      </c>
      <c r="S915" s="77">
        <v>8765600</v>
      </c>
      <c r="T915" s="78">
        <v>8714500</v>
      </c>
      <c r="U915" s="78">
        <v>9055500</v>
      </c>
      <c r="V915" s="78">
        <v>9071100</v>
      </c>
      <c r="W915" s="78">
        <v>8898600</v>
      </c>
      <c r="X915" s="79">
        <v>5</v>
      </c>
      <c r="Y915" s="80">
        <v>7891700</v>
      </c>
      <c r="Z915" s="80">
        <v>9360600</v>
      </c>
      <c r="AA915" s="80">
        <v>9789900</v>
      </c>
      <c r="AB915" s="80">
        <v>10320000</v>
      </c>
      <c r="AC915" s="80">
        <v>10596000</v>
      </c>
      <c r="AD915" s="96">
        <v>5</v>
      </c>
      <c r="AE915" s="19">
        <v>23.063421249389599</v>
      </c>
      <c r="AF915" s="19">
        <v>23.054986953735401</v>
      </c>
      <c r="AG915" s="19">
        <v>23.1103630065918</v>
      </c>
      <c r="AH915" s="19">
        <v>23.112846374511701</v>
      </c>
      <c r="AI915" s="19">
        <v>23.085147857666001</v>
      </c>
      <c r="AJ915" s="19">
        <v>22.9119052886963</v>
      </c>
      <c r="AK915" s="19">
        <v>23.158168792724599</v>
      </c>
      <c r="AL915" s="19">
        <v>23.222862243652301</v>
      </c>
      <c r="AM915" s="19">
        <v>23.2989387512207</v>
      </c>
      <c r="AN915" s="19">
        <v>23.3370170593262</v>
      </c>
      <c r="AO915" s="19">
        <v>96.950999999999993</v>
      </c>
      <c r="AP915" s="19">
        <v>891</v>
      </c>
      <c r="AQ915" s="19">
        <v>42.1</v>
      </c>
      <c r="AR915" s="19">
        <v>30</v>
      </c>
      <c r="AS915" s="19">
        <v>42.1</v>
      </c>
      <c r="AT915" s="19">
        <v>42.1</v>
      </c>
      <c r="AU915" s="19">
        <v>0</v>
      </c>
      <c r="AV915" s="19">
        <v>293.08</v>
      </c>
      <c r="AW915" s="19">
        <v>30</v>
      </c>
      <c r="AX915" s="19">
        <v>30</v>
      </c>
      <c r="AY915" s="19">
        <v>30</v>
      </c>
      <c r="AZ915" s="19" t="s">
        <v>43</v>
      </c>
      <c r="BA915" s="19">
        <v>20</v>
      </c>
      <c r="BB915" s="19">
        <v>19</v>
      </c>
      <c r="BC915" s="19">
        <v>19</v>
      </c>
      <c r="BD915" s="19">
        <v>11</v>
      </c>
      <c r="BE915" s="19">
        <v>15</v>
      </c>
      <c r="BF915" s="19">
        <v>21</v>
      </c>
      <c r="BG915" s="19">
        <v>17</v>
      </c>
      <c r="BH915" s="19">
        <v>19</v>
      </c>
      <c r="BI915" s="19">
        <v>14</v>
      </c>
      <c r="BJ915" s="19">
        <v>13</v>
      </c>
      <c r="BK915" s="19">
        <v>891</v>
      </c>
      <c r="BL915" s="19">
        <v>1.96</v>
      </c>
      <c r="BM915" s="19">
        <v>30.1</v>
      </c>
      <c r="BN915" s="19">
        <v>28.8</v>
      </c>
      <c r="BO915" s="19">
        <v>28.8</v>
      </c>
      <c r="BP915" s="19">
        <v>18.3</v>
      </c>
      <c r="BQ915" s="19">
        <v>22</v>
      </c>
      <c r="BR915" s="19">
        <v>32.5</v>
      </c>
      <c r="BS915" s="19">
        <v>28.1</v>
      </c>
      <c r="BT915" s="19">
        <v>28.1</v>
      </c>
      <c r="BU915" s="19">
        <v>20</v>
      </c>
      <c r="BV915" s="19">
        <v>20</v>
      </c>
      <c r="BW915" s="19">
        <v>0.65156007159219798</v>
      </c>
      <c r="BX915" s="19">
        <v>0.55662004662004705</v>
      </c>
      <c r="BY915" s="19">
        <v>-0.100425338745119</v>
      </c>
      <c r="BZ915" s="19">
        <v>-1.3208892710762801</v>
      </c>
    </row>
    <row r="916" spans="1:78" s="38" customFormat="1" x14ac:dyDescent="0.3">
      <c r="A916" s="91">
        <v>914</v>
      </c>
      <c r="B916" s="19" t="s">
        <v>3307</v>
      </c>
      <c r="C916" s="223" t="s">
        <v>76</v>
      </c>
      <c r="D916" s="177">
        <v>0.78379081515766913</v>
      </c>
      <c r="E916" s="108">
        <f t="shared" si="150"/>
        <v>-0.35145942805099356</v>
      </c>
      <c r="F916" s="28">
        <v>0.22348305031216167</v>
      </c>
      <c r="G916" s="129">
        <f t="shared" si="151"/>
        <v>0.65075540960156697</v>
      </c>
      <c r="H916" s="144"/>
      <c r="I916" s="145">
        <f t="shared" si="152"/>
        <v>-0.65075540960156697</v>
      </c>
      <c r="J916" s="74" t="s">
        <v>1738</v>
      </c>
      <c r="K916" s="74" t="s">
        <v>1739</v>
      </c>
      <c r="L916" s="74" t="str">
        <f t="shared" si="153"/>
        <v/>
      </c>
      <c r="M916" s="75" t="str">
        <f t="shared" si="155"/>
        <v/>
      </c>
      <c r="N916" s="74" t="str">
        <f t="shared" si="155"/>
        <v/>
      </c>
      <c r="O916" s="74" t="str">
        <f t="shared" si="155"/>
        <v/>
      </c>
      <c r="P916" s="74" t="str">
        <f t="shared" si="155"/>
        <v/>
      </c>
      <c r="Q916" s="76" t="str">
        <f t="shared" si="155"/>
        <v/>
      </c>
      <c r="R916" s="74" t="str">
        <f t="shared" si="155"/>
        <v/>
      </c>
      <c r="S916" s="77">
        <v>8519800</v>
      </c>
      <c r="T916" s="78">
        <v>4037900</v>
      </c>
      <c r="U916" s="78">
        <v>4344600</v>
      </c>
      <c r="V916" s="78">
        <v>4798400</v>
      </c>
      <c r="W916" s="78">
        <v>4052600</v>
      </c>
      <c r="X916" s="79">
        <v>5</v>
      </c>
      <c r="Y916" s="80">
        <v>4250700</v>
      </c>
      <c r="Z916" s="80">
        <v>3021200</v>
      </c>
      <c r="AA916" s="80">
        <v>4699400</v>
      </c>
      <c r="AB916" s="80">
        <v>3937900</v>
      </c>
      <c r="AC916" s="80">
        <v>4276000</v>
      </c>
      <c r="AD916" s="96">
        <v>5</v>
      </c>
      <c r="AE916" s="19">
        <v>23.022388458251999</v>
      </c>
      <c r="AF916" s="19">
        <v>21.945173263549801</v>
      </c>
      <c r="AG916" s="19">
        <v>22.0507926940918</v>
      </c>
      <c r="AH916" s="19">
        <v>22.1941223144531</v>
      </c>
      <c r="AI916" s="19">
        <v>21.950416564941399</v>
      </c>
      <c r="AJ916" s="19">
        <v>22.019269943237301</v>
      </c>
      <c r="AK916" s="19">
        <v>21.526689529418899</v>
      </c>
      <c r="AL916" s="19">
        <v>22.164045333862301</v>
      </c>
      <c r="AM916" s="19">
        <v>21.908994674682599</v>
      </c>
      <c r="AN916" s="19">
        <v>22.027830123901399</v>
      </c>
      <c r="AO916" s="19">
        <v>52.328000000000003</v>
      </c>
      <c r="AP916" s="19">
        <v>470</v>
      </c>
      <c r="AQ916" s="19">
        <v>14.3</v>
      </c>
      <c r="AR916" s="19">
        <v>6</v>
      </c>
      <c r="AS916" s="19">
        <v>14.3</v>
      </c>
      <c r="AT916" s="19">
        <v>14.3</v>
      </c>
      <c r="AU916" s="19">
        <v>0</v>
      </c>
      <c r="AV916" s="19">
        <v>63.470999999999997</v>
      </c>
      <c r="AW916" s="19">
        <v>6</v>
      </c>
      <c r="AX916" s="19">
        <v>6</v>
      </c>
      <c r="AY916" s="19">
        <v>6</v>
      </c>
      <c r="AZ916" s="19" t="s">
        <v>43</v>
      </c>
      <c r="BA916" s="19">
        <v>5</v>
      </c>
      <c r="BB916" s="19">
        <v>4</v>
      </c>
      <c r="BC916" s="19">
        <v>3</v>
      </c>
      <c r="BD916" s="19">
        <v>5</v>
      </c>
      <c r="BE916" s="19">
        <v>4</v>
      </c>
      <c r="BF916" s="19">
        <v>4</v>
      </c>
      <c r="BG916" s="19">
        <v>4</v>
      </c>
      <c r="BH916" s="19">
        <v>4</v>
      </c>
      <c r="BI916" s="19">
        <v>5</v>
      </c>
      <c r="BJ916" s="19">
        <v>4</v>
      </c>
      <c r="BK916" s="19">
        <v>470</v>
      </c>
      <c r="BL916" s="19">
        <v>1.79</v>
      </c>
      <c r="BM916" s="19">
        <v>13</v>
      </c>
      <c r="BN916" s="19">
        <v>8.9</v>
      </c>
      <c r="BO916" s="19">
        <v>6.4</v>
      </c>
      <c r="BP916" s="19">
        <v>10.199999999999999</v>
      </c>
      <c r="BQ916" s="19">
        <v>10.199999999999999</v>
      </c>
      <c r="BR916" s="19">
        <v>10.4</v>
      </c>
      <c r="BS916" s="19">
        <v>13</v>
      </c>
      <c r="BT916" s="19">
        <v>10.4</v>
      </c>
      <c r="BU916" s="19">
        <v>10.199999999999999</v>
      </c>
      <c r="BV916" s="19">
        <v>10.199999999999999</v>
      </c>
      <c r="BW916" s="19">
        <v>0.65075540960156697</v>
      </c>
      <c r="BX916" s="19">
        <v>0.55736051252184005</v>
      </c>
      <c r="BY916" s="19">
        <v>0.30321273803710702</v>
      </c>
      <c r="BZ916" s="19">
        <v>1.31959063534365</v>
      </c>
    </row>
    <row r="917" spans="1:78" s="38" customFormat="1" x14ac:dyDescent="0.3">
      <c r="A917" s="91">
        <v>915</v>
      </c>
      <c r="B917" s="19" t="s">
        <v>3308</v>
      </c>
      <c r="C917" s="223" t="s">
        <v>736</v>
      </c>
      <c r="D917" s="177">
        <v>1.1398566602358733</v>
      </c>
      <c r="E917" s="108">
        <f t="shared" si="150"/>
        <v>0.18885241336471253</v>
      </c>
      <c r="F917" s="28">
        <v>0.22384609432703539</v>
      </c>
      <c r="G917" s="129">
        <f t="shared" si="151"/>
        <v>0.65005047879679401</v>
      </c>
      <c r="H917" s="144"/>
      <c r="I917" s="145">
        <f t="shared" si="152"/>
        <v>0.65005047879679401</v>
      </c>
      <c r="J917" s="74" t="s">
        <v>793</v>
      </c>
      <c r="K917" s="74" t="s">
        <v>794</v>
      </c>
      <c r="L917" s="74" t="str">
        <f t="shared" si="153"/>
        <v/>
      </c>
      <c r="M917" s="75" t="str">
        <f t="shared" si="155"/>
        <v/>
      </c>
      <c r="N917" s="74" t="str">
        <f t="shared" si="155"/>
        <v/>
      </c>
      <c r="O917" s="74" t="str">
        <f t="shared" si="155"/>
        <v/>
      </c>
      <c r="P917" s="74" t="str">
        <f t="shared" si="155"/>
        <v/>
      </c>
      <c r="Q917" s="76" t="str">
        <f t="shared" si="155"/>
        <v/>
      </c>
      <c r="R917" s="74" t="str">
        <f t="shared" si="155"/>
        <v/>
      </c>
      <c r="S917" s="77">
        <v>21373000</v>
      </c>
      <c r="T917" s="78">
        <v>20214000</v>
      </c>
      <c r="U917" s="78">
        <v>23249000</v>
      </c>
      <c r="V917" s="78">
        <v>29285000</v>
      </c>
      <c r="W917" s="78">
        <v>20432000</v>
      </c>
      <c r="X917" s="79">
        <v>5</v>
      </c>
      <c r="Y917" s="80">
        <v>28970000</v>
      </c>
      <c r="Z917" s="80">
        <v>24854000</v>
      </c>
      <c r="AA917" s="80">
        <v>31258000</v>
      </c>
      <c r="AB917" s="80">
        <v>20654000</v>
      </c>
      <c r="AC917" s="80">
        <v>24838000</v>
      </c>
      <c r="AD917" s="96">
        <v>5</v>
      </c>
      <c r="AE917" s="19">
        <v>24.349287033081101</v>
      </c>
      <c r="AF917" s="19">
        <v>24.268852233886701</v>
      </c>
      <c r="AG917" s="19">
        <v>24.470664978027301</v>
      </c>
      <c r="AH917" s="19">
        <v>24.8036594390869</v>
      </c>
      <c r="AI917" s="19">
        <v>24.284326553344702</v>
      </c>
      <c r="AJ917" s="19">
        <v>24.7880554199219</v>
      </c>
      <c r="AK917" s="19">
        <v>24.566974639892599</v>
      </c>
      <c r="AL917" s="19">
        <v>24.897722244262699</v>
      </c>
      <c r="AM917" s="19">
        <v>24.2999172210693</v>
      </c>
      <c r="AN917" s="19">
        <v>24.566045761108398</v>
      </c>
      <c r="AO917" s="19">
        <v>28.794</v>
      </c>
      <c r="AP917" s="19">
        <v>254</v>
      </c>
      <c r="AQ917" s="19">
        <v>52</v>
      </c>
      <c r="AR917" s="19">
        <v>13</v>
      </c>
      <c r="AS917" s="19">
        <v>52</v>
      </c>
      <c r="AT917" s="19">
        <v>52</v>
      </c>
      <c r="AU917" s="19">
        <v>0</v>
      </c>
      <c r="AV917" s="19">
        <v>323.31</v>
      </c>
      <c r="AW917" s="19">
        <v>13</v>
      </c>
      <c r="AX917" s="19">
        <v>13</v>
      </c>
      <c r="AY917" s="19">
        <v>13</v>
      </c>
      <c r="AZ917" s="19" t="s">
        <v>43</v>
      </c>
      <c r="BA917" s="19">
        <v>9</v>
      </c>
      <c r="BB917" s="19">
        <v>8</v>
      </c>
      <c r="BC917" s="19">
        <v>7</v>
      </c>
      <c r="BD917" s="19">
        <v>10</v>
      </c>
      <c r="BE917" s="19">
        <v>10</v>
      </c>
      <c r="BF917" s="19">
        <v>10</v>
      </c>
      <c r="BG917" s="19">
        <v>6</v>
      </c>
      <c r="BH917" s="19">
        <v>9</v>
      </c>
      <c r="BI917" s="19">
        <v>10</v>
      </c>
      <c r="BJ917" s="19">
        <v>10</v>
      </c>
      <c r="BK917" s="19">
        <v>254</v>
      </c>
      <c r="BL917" s="19">
        <v>1.18</v>
      </c>
      <c r="BM917" s="19">
        <v>42.9</v>
      </c>
      <c r="BN917" s="19">
        <v>38.200000000000003</v>
      </c>
      <c r="BO917" s="19">
        <v>39.4</v>
      </c>
      <c r="BP917" s="19">
        <v>49.6</v>
      </c>
      <c r="BQ917" s="19">
        <v>51.6</v>
      </c>
      <c r="BR917" s="19">
        <v>49.2</v>
      </c>
      <c r="BS917" s="19">
        <v>33.1</v>
      </c>
      <c r="BT917" s="19">
        <v>44.5</v>
      </c>
      <c r="BU917" s="19">
        <v>51.6</v>
      </c>
      <c r="BV917" s="19">
        <v>51.6</v>
      </c>
      <c r="BW917" s="19">
        <v>0.65005047879679401</v>
      </c>
      <c r="BX917" s="19">
        <v>0.55756835369400803</v>
      </c>
      <c r="BY917" s="19">
        <v>-0.188385009765625</v>
      </c>
      <c r="BZ917" s="19">
        <v>-1.31845266731239</v>
      </c>
    </row>
    <row r="918" spans="1:78" s="38" customFormat="1" x14ac:dyDescent="0.3">
      <c r="A918" s="91">
        <v>916</v>
      </c>
      <c r="B918" s="19" t="s">
        <v>3309</v>
      </c>
      <c r="C918" s="223" t="s">
        <v>492</v>
      </c>
      <c r="D918" s="177">
        <v>0.7205963401443547</v>
      </c>
      <c r="E918" s="108">
        <f t="shared" si="150"/>
        <v>-0.47273677044572088</v>
      </c>
      <c r="F918" s="28">
        <v>0.22422592499985908</v>
      </c>
      <c r="G918" s="129">
        <f t="shared" si="151"/>
        <v>0.64931417571308203</v>
      </c>
      <c r="H918" s="144"/>
      <c r="I918" s="145">
        <f t="shared" si="152"/>
        <v>-0.64931417571308203</v>
      </c>
      <c r="J918" s="74" t="s">
        <v>80</v>
      </c>
      <c r="K918" s="74" t="s">
        <v>81</v>
      </c>
      <c r="L918" s="74" t="str">
        <f t="shared" si="153"/>
        <v/>
      </c>
      <c r="M918" s="75" t="str">
        <f t="shared" si="155"/>
        <v/>
      </c>
      <c r="N918" s="74" t="str">
        <f t="shared" si="155"/>
        <v/>
      </c>
      <c r="O918" s="74" t="str">
        <f t="shared" si="155"/>
        <v/>
      </c>
      <c r="P918" s="74" t="str">
        <f t="shared" si="155"/>
        <v/>
      </c>
      <c r="Q918" s="76" t="str">
        <f t="shared" si="155"/>
        <v/>
      </c>
      <c r="R918" s="74" t="str">
        <f t="shared" si="155"/>
        <v/>
      </c>
      <c r="S918" s="77">
        <v>19372000</v>
      </c>
      <c r="T918" s="78">
        <v>15073000</v>
      </c>
      <c r="U918" s="78">
        <v>16817000</v>
      </c>
      <c r="V918" s="78">
        <v>8960500</v>
      </c>
      <c r="W918" s="78">
        <v>7638100</v>
      </c>
      <c r="X918" s="79">
        <v>5</v>
      </c>
      <c r="Y918" s="80">
        <v>10845000</v>
      </c>
      <c r="Z918" s="80">
        <v>12180000</v>
      </c>
      <c r="AA918" s="80">
        <v>11172000</v>
      </c>
      <c r="AB918" s="80">
        <v>5863600</v>
      </c>
      <c r="AC918" s="80">
        <v>8839500</v>
      </c>
      <c r="AD918" s="96">
        <v>5</v>
      </c>
      <c r="AE918" s="19">
        <v>24.207469940185501</v>
      </c>
      <c r="AF918" s="19">
        <v>23.845462799072301</v>
      </c>
      <c r="AG918" s="19">
        <v>24.00341796875</v>
      </c>
      <c r="AH918" s="19">
        <v>23.095148086547901</v>
      </c>
      <c r="AI918" s="19">
        <v>22.864782333373999</v>
      </c>
      <c r="AJ918" s="19">
        <v>23.370527267456101</v>
      </c>
      <c r="AK918" s="19">
        <v>23.538011550903299</v>
      </c>
      <c r="AL918" s="19">
        <v>23.413383483886701</v>
      </c>
      <c r="AM918" s="19">
        <v>22.483354568481399</v>
      </c>
      <c r="AN918" s="19">
        <v>23.075532913208001</v>
      </c>
      <c r="AO918" s="19">
        <v>113.29</v>
      </c>
      <c r="AP918" s="19">
        <v>1021</v>
      </c>
      <c r="AQ918" s="19">
        <v>51.5</v>
      </c>
      <c r="AR918" s="19">
        <v>41</v>
      </c>
      <c r="AS918" s="19">
        <v>51.5</v>
      </c>
      <c r="AT918" s="19">
        <v>51.5</v>
      </c>
      <c r="AU918" s="19">
        <v>0</v>
      </c>
      <c r="AV918" s="19">
        <v>317.37</v>
      </c>
      <c r="AW918" s="19">
        <v>41</v>
      </c>
      <c r="AX918" s="19">
        <v>41</v>
      </c>
      <c r="AY918" s="19">
        <v>41</v>
      </c>
      <c r="AZ918" s="19" t="s">
        <v>43</v>
      </c>
      <c r="BA918" s="19">
        <v>17</v>
      </c>
      <c r="BB918" s="19">
        <v>20</v>
      </c>
      <c r="BC918" s="19">
        <v>22</v>
      </c>
      <c r="BD918" s="19">
        <v>18</v>
      </c>
      <c r="BE918" s="19">
        <v>20</v>
      </c>
      <c r="BF918" s="19">
        <v>23</v>
      </c>
      <c r="BG918" s="19">
        <v>25</v>
      </c>
      <c r="BH918" s="19">
        <v>22</v>
      </c>
      <c r="BI918" s="19">
        <v>17</v>
      </c>
      <c r="BJ918" s="19">
        <v>14</v>
      </c>
      <c r="BK918" s="19">
        <v>1021</v>
      </c>
      <c r="BL918" s="19">
        <v>2.04</v>
      </c>
      <c r="BM918" s="19">
        <v>21.1</v>
      </c>
      <c r="BN918" s="19">
        <v>26.6</v>
      </c>
      <c r="BO918" s="19">
        <v>31.5</v>
      </c>
      <c r="BP918" s="19">
        <v>22.1</v>
      </c>
      <c r="BQ918" s="19">
        <v>22.1</v>
      </c>
      <c r="BR918" s="19">
        <v>28.3</v>
      </c>
      <c r="BS918" s="19">
        <v>30.3</v>
      </c>
      <c r="BT918" s="19">
        <v>26.7</v>
      </c>
      <c r="BU918" s="19">
        <v>19.7</v>
      </c>
      <c r="BV918" s="19">
        <v>17.7</v>
      </c>
      <c r="BW918" s="19">
        <v>0.64931417571308203</v>
      </c>
      <c r="BX918" s="19">
        <v>0.55760511033681803</v>
      </c>
      <c r="BY918" s="19">
        <v>0.427094268798829</v>
      </c>
      <c r="BZ918" s="19">
        <v>1.31726376781487</v>
      </c>
    </row>
    <row r="919" spans="1:78" s="38" customFormat="1" x14ac:dyDescent="0.3">
      <c r="A919" s="91">
        <v>917</v>
      </c>
      <c r="B919" s="19" t="s">
        <v>3310</v>
      </c>
      <c r="C919" s="223" t="s">
        <v>99</v>
      </c>
      <c r="D919" s="177">
        <v>0.7572423085560297</v>
      </c>
      <c r="E919" s="108">
        <f t="shared" si="150"/>
        <v>-0.4011730755008211</v>
      </c>
      <c r="F919" s="28">
        <v>0.22470509868339886</v>
      </c>
      <c r="G919" s="129">
        <f t="shared" si="151"/>
        <v>0.64838707308624399</v>
      </c>
      <c r="H919" s="144"/>
      <c r="I919" s="145">
        <f t="shared" si="152"/>
        <v>-0.64838707308624399</v>
      </c>
      <c r="J919" s="74" t="s">
        <v>3311</v>
      </c>
      <c r="K919" s="74" t="s">
        <v>3312</v>
      </c>
      <c r="L919" s="74" t="str">
        <f t="shared" si="153"/>
        <v/>
      </c>
      <c r="M919" s="75" t="str">
        <f t="shared" si="155"/>
        <v/>
      </c>
      <c r="N919" s="74" t="str">
        <f t="shared" si="155"/>
        <v/>
      </c>
      <c r="O919" s="74" t="str">
        <f t="shared" si="155"/>
        <v/>
      </c>
      <c r="P919" s="74" t="str">
        <f t="shared" si="155"/>
        <v/>
      </c>
      <c r="Q919" s="76" t="str">
        <f t="shared" si="155"/>
        <v/>
      </c>
      <c r="R919" s="74" t="str">
        <f t="shared" si="155"/>
        <v/>
      </c>
      <c r="S919" s="77">
        <v>4985800</v>
      </c>
      <c r="T919" s="78">
        <v>3386800</v>
      </c>
      <c r="U919" s="78">
        <v>2813700</v>
      </c>
      <c r="V919" s="78">
        <v>6394400</v>
      </c>
      <c r="W919" s="78">
        <v>5574900</v>
      </c>
      <c r="X919" s="79">
        <v>5</v>
      </c>
      <c r="Y919" s="80">
        <v>3404100</v>
      </c>
      <c r="Z919" s="80">
        <v>2311400</v>
      </c>
      <c r="AA919" s="80">
        <v>3014200</v>
      </c>
      <c r="AB919" s="80">
        <v>5194500</v>
      </c>
      <c r="AC919" s="80">
        <v>3610200</v>
      </c>
      <c r="AD919" s="96">
        <v>5</v>
      </c>
      <c r="AE919" s="19">
        <v>22.249393463134801</v>
      </c>
      <c r="AF919" s="19">
        <v>21.691492080688501</v>
      </c>
      <c r="AG919" s="19">
        <v>21.424037933349599</v>
      </c>
      <c r="AH919" s="19">
        <v>22.608377456665</v>
      </c>
      <c r="AI919" s="19">
        <v>22.410514831543001</v>
      </c>
      <c r="AJ919" s="19">
        <v>21.6988410949707</v>
      </c>
      <c r="AK919" s="19">
        <v>21.140335083007798</v>
      </c>
      <c r="AL919" s="19">
        <v>21.523344039916999</v>
      </c>
      <c r="AM919" s="19">
        <v>22.3085536956787</v>
      </c>
      <c r="AN919" s="19">
        <v>21.783647537231399</v>
      </c>
      <c r="AO919" s="19">
        <v>33.758000000000003</v>
      </c>
      <c r="AP919" s="19">
        <v>296</v>
      </c>
      <c r="AQ919" s="19">
        <v>55.4</v>
      </c>
      <c r="AR919" s="19">
        <v>15</v>
      </c>
      <c r="AS919" s="19">
        <v>55.4</v>
      </c>
      <c r="AT919" s="19">
        <v>55.4</v>
      </c>
      <c r="AU919" s="19">
        <v>0</v>
      </c>
      <c r="AV919" s="19">
        <v>84.006</v>
      </c>
      <c r="AW919" s="19">
        <v>15</v>
      </c>
      <c r="AX919" s="19">
        <v>15</v>
      </c>
      <c r="AY919" s="19">
        <v>15</v>
      </c>
      <c r="AZ919" s="19" t="s">
        <v>43</v>
      </c>
      <c r="BA919" s="19">
        <v>8</v>
      </c>
      <c r="BB919" s="19">
        <v>4</v>
      </c>
      <c r="BC919" s="19">
        <v>5</v>
      </c>
      <c r="BD919" s="19">
        <v>9</v>
      </c>
      <c r="BE919" s="19">
        <v>13</v>
      </c>
      <c r="BF919" s="19">
        <v>7</v>
      </c>
      <c r="BG919" s="19">
        <v>6</v>
      </c>
      <c r="BH919" s="19">
        <v>6</v>
      </c>
      <c r="BI919" s="19">
        <v>8</v>
      </c>
      <c r="BJ919" s="19">
        <v>11</v>
      </c>
      <c r="BK919" s="19">
        <v>296</v>
      </c>
      <c r="BL919" s="19">
        <v>1.1299999999999999</v>
      </c>
      <c r="BM919" s="19">
        <v>31.8</v>
      </c>
      <c r="BN919" s="19">
        <v>13.9</v>
      </c>
      <c r="BO919" s="19">
        <v>23.3</v>
      </c>
      <c r="BP919" s="19">
        <v>35.799999999999997</v>
      </c>
      <c r="BQ919" s="19">
        <v>45.3</v>
      </c>
      <c r="BR919" s="19">
        <v>28</v>
      </c>
      <c r="BS919" s="19">
        <v>23.6</v>
      </c>
      <c r="BT919" s="19">
        <v>25</v>
      </c>
      <c r="BU919" s="19">
        <v>28.4</v>
      </c>
      <c r="BV919" s="19">
        <v>37.799999999999997</v>
      </c>
      <c r="BW919" s="19">
        <v>0.64838707308624399</v>
      </c>
      <c r="BX919" s="19">
        <v>0.55679120879120902</v>
      </c>
      <c r="BY919" s="19">
        <v>0.38581886291503797</v>
      </c>
      <c r="BZ919" s="19">
        <v>1.3157663681881899</v>
      </c>
    </row>
    <row r="920" spans="1:78" s="38" customFormat="1" x14ac:dyDescent="0.3">
      <c r="A920" s="91">
        <v>918</v>
      </c>
      <c r="B920" s="19" t="s">
        <v>3313</v>
      </c>
      <c r="C920" s="223" t="s">
        <v>3314</v>
      </c>
      <c r="D920" s="177">
        <v>0.89931823027022795</v>
      </c>
      <c r="E920" s="108">
        <f t="shared" si="150"/>
        <v>-0.1530963807120759</v>
      </c>
      <c r="F920" s="28">
        <v>0.22482177504138576</v>
      </c>
      <c r="G920" s="129">
        <f t="shared" si="151"/>
        <v>0.64816162761216001</v>
      </c>
      <c r="H920" s="144"/>
      <c r="I920" s="145">
        <f t="shared" si="152"/>
        <v>-0.64816162761216001</v>
      </c>
      <c r="J920" s="74" t="s">
        <v>3315</v>
      </c>
      <c r="K920" s="74" t="s">
        <v>3316</v>
      </c>
      <c r="L920" s="74" t="str">
        <f t="shared" si="153"/>
        <v/>
      </c>
      <c r="M920" s="75" t="str">
        <f t="shared" si="155"/>
        <v/>
      </c>
      <c r="N920" s="74" t="str">
        <f t="shared" si="155"/>
        <v/>
      </c>
      <c r="O920" s="74" t="str">
        <f t="shared" si="155"/>
        <v/>
      </c>
      <c r="P920" s="74" t="str">
        <f t="shared" si="155"/>
        <v/>
      </c>
      <c r="Q920" s="76" t="str">
        <f t="shared" si="155"/>
        <v/>
      </c>
      <c r="R920" s="74" t="str">
        <f t="shared" si="155"/>
        <v/>
      </c>
      <c r="S920" s="77">
        <v>528920000</v>
      </c>
      <c r="T920" s="78">
        <v>502110000</v>
      </c>
      <c r="U920" s="78">
        <v>489310000</v>
      </c>
      <c r="V920" s="78">
        <v>384080000</v>
      </c>
      <c r="W920" s="78">
        <v>394010000</v>
      </c>
      <c r="X920" s="79">
        <v>5</v>
      </c>
      <c r="Y920" s="80">
        <v>429490000</v>
      </c>
      <c r="Z920" s="80">
        <v>455290000</v>
      </c>
      <c r="AA920" s="80">
        <v>429290000</v>
      </c>
      <c r="AB920" s="80">
        <v>375020000</v>
      </c>
      <c r="AC920" s="80">
        <v>377930000</v>
      </c>
      <c r="AD920" s="96">
        <v>5</v>
      </c>
      <c r="AE920" s="19">
        <v>28.978473663330099</v>
      </c>
      <c r="AF920" s="19">
        <v>28.903429031372099</v>
      </c>
      <c r="AG920" s="19">
        <v>28.866172790527301</v>
      </c>
      <c r="AH920" s="19">
        <v>28.516832351684599</v>
      </c>
      <c r="AI920" s="19">
        <v>28.553657531738299</v>
      </c>
      <c r="AJ920" s="19">
        <v>28.6780490875244</v>
      </c>
      <c r="AK920" s="19">
        <v>28.762210845947301</v>
      </c>
      <c r="AL920" s="19">
        <v>28.6773777008057</v>
      </c>
      <c r="AM920" s="19">
        <v>28.4823913574219</v>
      </c>
      <c r="AN920" s="19">
        <v>28.493543624877901</v>
      </c>
      <c r="AO920" s="19">
        <v>531.41</v>
      </c>
      <c r="AP920" s="19">
        <v>4639</v>
      </c>
      <c r="AQ920" s="19">
        <v>63.7</v>
      </c>
      <c r="AR920" s="19">
        <v>335</v>
      </c>
      <c r="AS920" s="19">
        <v>63.5</v>
      </c>
      <c r="AT920" s="19">
        <v>63.3</v>
      </c>
      <c r="AU920" s="19">
        <v>0</v>
      </c>
      <c r="AV920" s="19">
        <v>323.31</v>
      </c>
      <c r="AW920" s="19" t="s">
        <v>43</v>
      </c>
      <c r="AX920" s="19" t="s">
        <v>43</v>
      </c>
      <c r="AY920" s="19" t="s">
        <v>43</v>
      </c>
      <c r="AZ920" s="19" t="s">
        <v>43</v>
      </c>
      <c r="BA920" s="19">
        <v>212</v>
      </c>
      <c r="BB920" s="19">
        <v>222</v>
      </c>
      <c r="BC920" s="19">
        <v>222</v>
      </c>
      <c r="BD920" s="19">
        <v>237</v>
      </c>
      <c r="BE920" s="19">
        <v>233</v>
      </c>
      <c r="BF920" s="19">
        <v>225</v>
      </c>
      <c r="BG920" s="19">
        <v>224</v>
      </c>
      <c r="BH920" s="19">
        <v>217</v>
      </c>
      <c r="BI920" s="19">
        <v>242</v>
      </c>
      <c r="BJ920" s="19">
        <v>220</v>
      </c>
      <c r="BK920" s="19" t="s">
        <v>43</v>
      </c>
      <c r="BL920" s="19">
        <v>2.4300000000000002</v>
      </c>
      <c r="BM920" s="19">
        <v>46.4</v>
      </c>
      <c r="BN920" s="19">
        <v>52.1</v>
      </c>
      <c r="BO920" s="19">
        <v>52.2</v>
      </c>
      <c r="BP920" s="19">
        <v>46.2</v>
      </c>
      <c r="BQ920" s="19">
        <v>44.8</v>
      </c>
      <c r="BR920" s="19">
        <v>51.3</v>
      </c>
      <c r="BS920" s="19">
        <v>50.5</v>
      </c>
      <c r="BT920" s="19">
        <v>47.7</v>
      </c>
      <c r="BU920" s="19">
        <v>47.3</v>
      </c>
      <c r="BV920" s="19">
        <v>44.2</v>
      </c>
      <c r="BW920" s="19">
        <v>0.64816162761216001</v>
      </c>
      <c r="BX920" s="19">
        <v>0.55681156069364202</v>
      </c>
      <c r="BY920" s="19">
        <v>0.14499855041503901</v>
      </c>
      <c r="BZ920" s="19">
        <v>1.31540217176689</v>
      </c>
    </row>
    <row r="921" spans="1:78" s="38" customFormat="1" x14ac:dyDescent="0.3">
      <c r="A921" s="91">
        <v>919</v>
      </c>
      <c r="B921" s="19" t="s">
        <v>3317</v>
      </c>
      <c r="C921" s="223" t="s">
        <v>3318</v>
      </c>
      <c r="D921" s="177">
        <v>1.3006492940638765</v>
      </c>
      <c r="E921" s="108">
        <f t="shared" si="150"/>
        <v>0.3792320074651917</v>
      </c>
      <c r="F921" s="28">
        <v>0.22498541856035534</v>
      </c>
      <c r="G921" s="129">
        <f t="shared" si="151"/>
        <v>0.64784562786189304</v>
      </c>
      <c r="H921" s="144"/>
      <c r="I921" s="145">
        <f t="shared" si="152"/>
        <v>0.64784562786189304</v>
      </c>
      <c r="J921" s="74" t="s">
        <v>3319</v>
      </c>
      <c r="K921" s="74" t="s">
        <v>3320</v>
      </c>
      <c r="L921" s="74" t="str">
        <f t="shared" si="153"/>
        <v/>
      </c>
      <c r="M921" s="75" t="str">
        <f t="shared" si="155"/>
        <v/>
      </c>
      <c r="N921" s="74" t="str">
        <f t="shared" si="155"/>
        <v/>
      </c>
      <c r="O921" s="74" t="str">
        <f t="shared" si="155"/>
        <v/>
      </c>
      <c r="P921" s="74" t="str">
        <f t="shared" si="155"/>
        <v/>
      </c>
      <c r="Q921" s="76" t="str">
        <f t="shared" si="155"/>
        <v/>
      </c>
      <c r="R921" s="74" t="str">
        <f t="shared" si="155"/>
        <v/>
      </c>
      <c r="S921" s="77">
        <v>6708700</v>
      </c>
      <c r="T921" s="78">
        <v>12991000</v>
      </c>
      <c r="U921" s="78">
        <v>14930000</v>
      </c>
      <c r="V921" s="78">
        <v>9485600</v>
      </c>
      <c r="W921" s="78">
        <v>12115000</v>
      </c>
      <c r="X921" s="79">
        <v>5</v>
      </c>
      <c r="Y921" s="80">
        <v>16697000</v>
      </c>
      <c r="Z921" s="80">
        <v>16527000</v>
      </c>
      <c r="AA921" s="80">
        <v>18514000</v>
      </c>
      <c r="AB921" s="80">
        <v>8378900</v>
      </c>
      <c r="AC921" s="80">
        <v>13019000</v>
      </c>
      <c r="AD921" s="96">
        <v>5</v>
      </c>
      <c r="AE921" s="19">
        <v>22.6776008605957</v>
      </c>
      <c r="AF921" s="19">
        <v>23.631010055541999</v>
      </c>
      <c r="AG921" s="19">
        <v>23.831710815429702</v>
      </c>
      <c r="AH921" s="19">
        <v>23.1773071289063</v>
      </c>
      <c r="AI921" s="19">
        <v>23.530290603637699</v>
      </c>
      <c r="AJ921" s="19">
        <v>23.993085861206101</v>
      </c>
      <c r="AK921" s="19">
        <v>23.978321075439499</v>
      </c>
      <c r="AL921" s="19">
        <v>24.142112731933601</v>
      </c>
      <c r="AM921" s="19">
        <v>22.998329162597699</v>
      </c>
      <c r="AN921" s="19">
        <v>23.6341152191162</v>
      </c>
      <c r="AO921" s="19">
        <v>42.848999999999997</v>
      </c>
      <c r="AP921" s="19">
        <v>383</v>
      </c>
      <c r="AQ921" s="19">
        <v>70.2</v>
      </c>
      <c r="AR921" s="19">
        <v>22</v>
      </c>
      <c r="AS921" s="19">
        <v>70.2</v>
      </c>
      <c r="AT921" s="19">
        <v>70.2</v>
      </c>
      <c r="AU921" s="19">
        <v>0</v>
      </c>
      <c r="AV921" s="19">
        <v>323.31</v>
      </c>
      <c r="AW921" s="19">
        <v>22</v>
      </c>
      <c r="AX921" s="19">
        <v>22</v>
      </c>
      <c r="AY921" s="19">
        <v>22</v>
      </c>
      <c r="AZ921" s="19" t="s">
        <v>43</v>
      </c>
      <c r="BA921" s="19">
        <v>14</v>
      </c>
      <c r="BB921" s="19">
        <v>14</v>
      </c>
      <c r="BC921" s="19">
        <v>14</v>
      </c>
      <c r="BD921" s="19">
        <v>12</v>
      </c>
      <c r="BE921" s="19">
        <v>18</v>
      </c>
      <c r="BF921" s="19">
        <v>13</v>
      </c>
      <c r="BG921" s="19">
        <v>11</v>
      </c>
      <c r="BH921" s="19">
        <v>12</v>
      </c>
      <c r="BI921" s="19">
        <v>13</v>
      </c>
      <c r="BJ921" s="19">
        <v>12</v>
      </c>
      <c r="BK921" s="19">
        <v>383</v>
      </c>
      <c r="BL921" s="19">
        <v>1.1200000000000001</v>
      </c>
      <c r="BM921" s="19">
        <v>55.9</v>
      </c>
      <c r="BN921" s="19">
        <v>47.5</v>
      </c>
      <c r="BO921" s="19">
        <v>44.4</v>
      </c>
      <c r="BP921" s="19">
        <v>53.3</v>
      </c>
      <c r="BQ921" s="19">
        <v>61.6</v>
      </c>
      <c r="BR921" s="19">
        <v>49.1</v>
      </c>
      <c r="BS921" s="19">
        <v>36.6</v>
      </c>
      <c r="BT921" s="19">
        <v>43.9</v>
      </c>
      <c r="BU921" s="19">
        <v>51.7</v>
      </c>
      <c r="BV921" s="19">
        <v>51.2</v>
      </c>
      <c r="BW921" s="19">
        <v>0.64784562786189304</v>
      </c>
      <c r="BX921" s="19">
        <v>0.55696129404968198</v>
      </c>
      <c r="BY921" s="19">
        <v>-0.379608917236329</v>
      </c>
      <c r="BZ921" s="19">
        <v>-1.31489164264458</v>
      </c>
    </row>
    <row r="922" spans="1:78" s="38" customFormat="1" x14ac:dyDescent="0.3">
      <c r="A922" s="91">
        <v>920</v>
      </c>
      <c r="B922" s="19" t="s">
        <v>3321</v>
      </c>
      <c r="C922" s="223" t="s">
        <v>3322</v>
      </c>
      <c r="D922" s="177">
        <v>0.91867969758436285</v>
      </c>
      <c r="E922" s="108">
        <f t="shared" si="150"/>
        <v>-0.12236614877437231</v>
      </c>
      <c r="F922" s="28">
        <v>0.22570755148142341</v>
      </c>
      <c r="G922" s="129">
        <f t="shared" si="151"/>
        <v>0.64645391051971401</v>
      </c>
      <c r="H922" s="144"/>
      <c r="I922" s="145">
        <f t="shared" si="152"/>
        <v>-0.64645391051971401</v>
      </c>
      <c r="J922" s="74" t="s">
        <v>325</v>
      </c>
      <c r="K922" s="74" t="s">
        <v>326</v>
      </c>
      <c r="L922" s="74" t="str">
        <f t="shared" si="153"/>
        <v/>
      </c>
      <c r="M922" s="75" t="str">
        <f t="shared" si="155"/>
        <v/>
      </c>
      <c r="N922" s="74" t="str">
        <f t="shared" si="155"/>
        <v/>
      </c>
      <c r="O922" s="74" t="str">
        <f t="shared" si="155"/>
        <v/>
      </c>
      <c r="P922" s="74" t="str">
        <f t="shared" si="155"/>
        <v/>
      </c>
      <c r="Q922" s="76" t="str">
        <f t="shared" si="155"/>
        <v/>
      </c>
      <c r="R922" s="74" t="str">
        <f t="shared" si="155"/>
        <v/>
      </c>
      <c r="S922" s="77">
        <v>20263000</v>
      </c>
      <c r="T922" s="78">
        <v>16105000</v>
      </c>
      <c r="U922" s="78">
        <v>18007000</v>
      </c>
      <c r="V922" s="78">
        <v>16174000</v>
      </c>
      <c r="W922" s="78">
        <v>16219000</v>
      </c>
      <c r="X922" s="79">
        <v>5</v>
      </c>
      <c r="Y922" s="80">
        <v>14301000</v>
      </c>
      <c r="Z922" s="80">
        <v>17278000</v>
      </c>
      <c r="AA922" s="80">
        <v>14399000</v>
      </c>
      <c r="AB922" s="80">
        <v>15729000</v>
      </c>
      <c r="AC922" s="80">
        <v>18005000</v>
      </c>
      <c r="AD922" s="96">
        <v>5</v>
      </c>
      <c r="AE922" s="19">
        <v>24.272344589233398</v>
      </c>
      <c r="AF922" s="19">
        <v>23.941005706787099</v>
      </c>
      <c r="AG922" s="19">
        <v>24.102054595947301</v>
      </c>
      <c r="AH922" s="19">
        <v>23.9471740722656</v>
      </c>
      <c r="AI922" s="19">
        <v>23.9511814117432</v>
      </c>
      <c r="AJ922" s="19">
        <v>23.7696132659912</v>
      </c>
      <c r="AK922" s="19">
        <v>24.042432785034201</v>
      </c>
      <c r="AL922" s="19">
        <v>23.779464721679702</v>
      </c>
      <c r="AM922" s="19">
        <v>23.906923294067401</v>
      </c>
      <c r="AN922" s="19">
        <v>24.101894378662099</v>
      </c>
      <c r="AO922" s="19">
        <v>189.56</v>
      </c>
      <c r="AP922" s="19">
        <v>1707</v>
      </c>
      <c r="AQ922" s="19">
        <v>34.799999999999997</v>
      </c>
      <c r="AR922" s="19">
        <v>50</v>
      </c>
      <c r="AS922" s="19">
        <v>34.799999999999997</v>
      </c>
      <c r="AT922" s="19">
        <v>34.799999999999997</v>
      </c>
      <c r="AU922" s="19">
        <v>0</v>
      </c>
      <c r="AV922" s="19">
        <v>268.04000000000002</v>
      </c>
      <c r="AW922" s="19">
        <v>50</v>
      </c>
      <c r="AX922" s="19">
        <v>50</v>
      </c>
      <c r="AY922" s="19">
        <v>50</v>
      </c>
      <c r="AZ922" s="19" t="s">
        <v>43</v>
      </c>
      <c r="BA922" s="19">
        <v>27</v>
      </c>
      <c r="BB922" s="19">
        <v>29</v>
      </c>
      <c r="BC922" s="19">
        <v>25</v>
      </c>
      <c r="BD922" s="19">
        <v>29</v>
      </c>
      <c r="BE922" s="19">
        <v>28</v>
      </c>
      <c r="BF922" s="19">
        <v>32</v>
      </c>
      <c r="BG922" s="19">
        <v>38</v>
      </c>
      <c r="BH922" s="19">
        <v>33</v>
      </c>
      <c r="BI922" s="19">
        <v>31</v>
      </c>
      <c r="BJ922" s="19">
        <v>30</v>
      </c>
      <c r="BK922" s="19">
        <v>1707</v>
      </c>
      <c r="BL922" s="19">
        <v>2.68</v>
      </c>
      <c r="BM922" s="19">
        <v>18.5</v>
      </c>
      <c r="BN922" s="19">
        <v>20.399999999999999</v>
      </c>
      <c r="BO922" s="19">
        <v>17.2</v>
      </c>
      <c r="BP922" s="19">
        <v>18.899999999999999</v>
      </c>
      <c r="BQ922" s="19">
        <v>18.7</v>
      </c>
      <c r="BR922" s="19">
        <v>23.4</v>
      </c>
      <c r="BS922" s="19">
        <v>27.8</v>
      </c>
      <c r="BT922" s="19">
        <v>25.1</v>
      </c>
      <c r="BU922" s="19">
        <v>22.1</v>
      </c>
      <c r="BV922" s="19">
        <v>20</v>
      </c>
      <c r="BW922" s="19">
        <v>0.64645391051971401</v>
      </c>
      <c r="BX922" s="19">
        <v>0.55859584295611997</v>
      </c>
      <c r="BY922" s="19">
        <v>0.12268638610839799</v>
      </c>
      <c r="BZ922" s="19">
        <v>1.3126425361193399</v>
      </c>
    </row>
    <row r="923" spans="1:78" s="38" customFormat="1" x14ac:dyDescent="0.3">
      <c r="A923" s="91">
        <v>921</v>
      </c>
      <c r="B923" s="19" t="s">
        <v>3323</v>
      </c>
      <c r="C923" s="223" t="s">
        <v>3324</v>
      </c>
      <c r="D923" s="177">
        <v>1.137301056573492</v>
      </c>
      <c r="E923" s="108">
        <f t="shared" si="150"/>
        <v>0.18561420263306508</v>
      </c>
      <c r="F923" s="28">
        <v>0.22636127894381744</v>
      </c>
      <c r="G923" s="129">
        <f t="shared" si="151"/>
        <v>0.64519786096098297</v>
      </c>
      <c r="H923" s="144"/>
      <c r="I923" s="145">
        <f t="shared" si="152"/>
        <v>0.64519786096098297</v>
      </c>
      <c r="J923" s="74" t="s">
        <v>3325</v>
      </c>
      <c r="K923" s="74" t="s">
        <v>3326</v>
      </c>
      <c r="L923" s="74" t="str">
        <f t="shared" si="153"/>
        <v/>
      </c>
      <c r="M923" s="75" t="str">
        <f t="shared" ref="M923:R932" si="156">IF(ISNUMBER(FIND(M$2,$J923))=TRUE,M$2,"")</f>
        <v/>
      </c>
      <c r="N923" s="74" t="str">
        <f t="shared" si="156"/>
        <v/>
      </c>
      <c r="O923" s="74" t="str">
        <f t="shared" si="156"/>
        <v/>
      </c>
      <c r="P923" s="74" t="str">
        <f t="shared" si="156"/>
        <v/>
      </c>
      <c r="Q923" s="76" t="str">
        <f t="shared" si="156"/>
        <v/>
      </c>
      <c r="R923" s="74" t="str">
        <f t="shared" si="156"/>
        <v/>
      </c>
      <c r="S923" s="77">
        <v>23112000</v>
      </c>
      <c r="T923" s="78">
        <v>30647000</v>
      </c>
      <c r="U923" s="78">
        <v>23668000</v>
      </c>
      <c r="V923" s="78">
        <v>40275000</v>
      </c>
      <c r="W923" s="78">
        <v>31838000</v>
      </c>
      <c r="X923" s="79">
        <v>5</v>
      </c>
      <c r="Y923" s="80">
        <v>30481000</v>
      </c>
      <c r="Z923" s="80">
        <v>37950000</v>
      </c>
      <c r="AA923" s="80">
        <v>36985000</v>
      </c>
      <c r="AB923" s="80">
        <v>31533000</v>
      </c>
      <c r="AC923" s="80">
        <v>33123000</v>
      </c>
      <c r="AD923" s="96">
        <v>5</v>
      </c>
      <c r="AE923" s="19">
        <v>24.4621391296387</v>
      </c>
      <c r="AF923" s="19">
        <v>24.8692417144775</v>
      </c>
      <c r="AG923" s="19">
        <v>24.496435165405298</v>
      </c>
      <c r="AH923" s="19">
        <v>25.263381958007798</v>
      </c>
      <c r="AI923" s="19">
        <v>24.9242458343506</v>
      </c>
      <c r="AJ923" s="19">
        <v>24.861406326293899</v>
      </c>
      <c r="AK923" s="19">
        <v>25.177597045898398</v>
      </c>
      <c r="AL923" s="19">
        <v>25.140436172485401</v>
      </c>
      <c r="AM923" s="19">
        <v>24.910358428955099</v>
      </c>
      <c r="AN923" s="19">
        <v>24.981330871581999</v>
      </c>
      <c r="AO923" s="19">
        <v>23.056999999999999</v>
      </c>
      <c r="AP923" s="19">
        <v>205</v>
      </c>
      <c r="AQ923" s="19">
        <v>64.400000000000006</v>
      </c>
      <c r="AR923" s="19">
        <v>12</v>
      </c>
      <c r="AS923" s="19">
        <v>64.400000000000006</v>
      </c>
      <c r="AT923" s="19">
        <v>64.400000000000006</v>
      </c>
      <c r="AU923" s="19">
        <v>0</v>
      </c>
      <c r="AV923" s="19">
        <v>323.31</v>
      </c>
      <c r="AW923" s="19">
        <v>12</v>
      </c>
      <c r="AX923" s="19">
        <v>12</v>
      </c>
      <c r="AY923" s="19">
        <v>12</v>
      </c>
      <c r="AZ923" s="19" t="s">
        <v>43</v>
      </c>
      <c r="BA923" s="19">
        <v>10</v>
      </c>
      <c r="BB923" s="19">
        <v>8</v>
      </c>
      <c r="BC923" s="19">
        <v>7</v>
      </c>
      <c r="BD923" s="19">
        <v>9</v>
      </c>
      <c r="BE923" s="19">
        <v>11</v>
      </c>
      <c r="BF923" s="19">
        <v>9</v>
      </c>
      <c r="BG923" s="19">
        <v>9</v>
      </c>
      <c r="BH923" s="19">
        <v>9</v>
      </c>
      <c r="BI923" s="19">
        <v>11</v>
      </c>
      <c r="BJ923" s="19">
        <v>12</v>
      </c>
      <c r="BK923" s="19">
        <v>205</v>
      </c>
      <c r="BL923" s="19">
        <v>1.1599999999999999</v>
      </c>
      <c r="BM923" s="19">
        <v>60</v>
      </c>
      <c r="BN923" s="19">
        <v>54.6</v>
      </c>
      <c r="BO923" s="19">
        <v>42.4</v>
      </c>
      <c r="BP923" s="19">
        <v>55.6</v>
      </c>
      <c r="BQ923" s="19">
        <v>64.400000000000006</v>
      </c>
      <c r="BR923" s="19">
        <v>54.6</v>
      </c>
      <c r="BS923" s="19">
        <v>54.6</v>
      </c>
      <c r="BT923" s="19">
        <v>54.6</v>
      </c>
      <c r="BU923" s="19">
        <v>59.5</v>
      </c>
      <c r="BV923" s="19">
        <v>64.400000000000006</v>
      </c>
      <c r="BW923" s="19">
        <v>0.64519786096098297</v>
      </c>
      <c r="BX923" s="19">
        <v>0.55981073283323701</v>
      </c>
      <c r="BY923" s="19">
        <v>-0.21113700866699101</v>
      </c>
      <c r="BZ923" s="19">
        <v>-1.31061176774694</v>
      </c>
    </row>
    <row r="924" spans="1:78" s="38" customFormat="1" x14ac:dyDescent="0.3">
      <c r="A924" s="91">
        <v>922</v>
      </c>
      <c r="B924" s="19" t="s">
        <v>3327</v>
      </c>
      <c r="C924" s="223" t="s">
        <v>76</v>
      </c>
      <c r="D924" s="177">
        <v>1.167249920465391</v>
      </c>
      <c r="E924" s="108">
        <f t="shared" si="150"/>
        <v>0.22311349027709079</v>
      </c>
      <c r="F924" s="28">
        <v>0.22655947138006213</v>
      </c>
      <c r="G924" s="129">
        <f t="shared" si="151"/>
        <v>0.64481777730684098</v>
      </c>
      <c r="H924" s="144"/>
      <c r="I924" s="145">
        <f t="shared" si="152"/>
        <v>0.64481777730684098</v>
      </c>
      <c r="J924" s="74" t="s">
        <v>3328</v>
      </c>
      <c r="K924" s="74" t="s">
        <v>3329</v>
      </c>
      <c r="L924" s="74" t="str">
        <f t="shared" si="153"/>
        <v/>
      </c>
      <c r="M924" s="75" t="str">
        <f t="shared" si="156"/>
        <v/>
      </c>
      <c r="N924" s="74" t="str">
        <f t="shared" si="156"/>
        <v/>
      </c>
      <c r="O924" s="74" t="str">
        <f t="shared" si="156"/>
        <v/>
      </c>
      <c r="P924" s="74" t="str">
        <f t="shared" si="156"/>
        <v/>
      </c>
      <c r="Q924" s="76" t="str">
        <f t="shared" si="156"/>
        <v/>
      </c>
      <c r="R924" s="74" t="str">
        <f t="shared" si="156"/>
        <v/>
      </c>
      <c r="S924" s="77">
        <v>17530000</v>
      </c>
      <c r="T924" s="78">
        <v>10554000</v>
      </c>
      <c r="U924" s="78">
        <v>11160000</v>
      </c>
      <c r="V924" s="78">
        <v>12042000</v>
      </c>
      <c r="W924" s="78">
        <v>14723000</v>
      </c>
      <c r="X924" s="79">
        <v>5</v>
      </c>
      <c r="Y924" s="80">
        <v>15994000</v>
      </c>
      <c r="Z924" s="80">
        <v>18478000</v>
      </c>
      <c r="AA924" s="80">
        <v>15513000</v>
      </c>
      <c r="AB924" s="80">
        <v>11403000</v>
      </c>
      <c r="AC924" s="80">
        <v>15661000</v>
      </c>
      <c r="AD924" s="96">
        <v>5</v>
      </c>
      <c r="AE924" s="19">
        <v>24.0633220672607</v>
      </c>
      <c r="AF924" s="19">
        <v>23.3312873840332</v>
      </c>
      <c r="AG924" s="19">
        <v>23.4118328094482</v>
      </c>
      <c r="AH924" s="19">
        <v>23.521572113037099</v>
      </c>
      <c r="AI924" s="19">
        <v>23.811569213867202</v>
      </c>
      <c r="AJ924" s="19">
        <v>23.931028366088899</v>
      </c>
      <c r="AK924" s="19">
        <v>24.139305114746101</v>
      </c>
      <c r="AL924" s="19">
        <v>23.8869743347168</v>
      </c>
      <c r="AM924" s="19">
        <v>23.442909240722699</v>
      </c>
      <c r="AN924" s="19">
        <v>23.900672912597699</v>
      </c>
      <c r="AO924" s="19">
        <v>182.2</v>
      </c>
      <c r="AP924" s="19">
        <v>1605</v>
      </c>
      <c r="AQ924" s="19">
        <v>42.6</v>
      </c>
      <c r="AR924" s="19">
        <v>44</v>
      </c>
      <c r="AS924" s="19">
        <v>42.6</v>
      </c>
      <c r="AT924" s="19">
        <v>42.6</v>
      </c>
      <c r="AU924" s="19">
        <v>0</v>
      </c>
      <c r="AV924" s="19">
        <v>323.31</v>
      </c>
      <c r="AW924" s="19">
        <v>44</v>
      </c>
      <c r="AX924" s="19">
        <v>44</v>
      </c>
      <c r="AY924" s="19">
        <v>44</v>
      </c>
      <c r="AZ924" s="19" t="s">
        <v>43</v>
      </c>
      <c r="BA924" s="19">
        <v>17</v>
      </c>
      <c r="BB924" s="19">
        <v>17</v>
      </c>
      <c r="BC924" s="19">
        <v>19</v>
      </c>
      <c r="BD924" s="19">
        <v>25</v>
      </c>
      <c r="BE924" s="19">
        <v>21</v>
      </c>
      <c r="BF924" s="19">
        <v>24</v>
      </c>
      <c r="BG924" s="19">
        <v>27</v>
      </c>
      <c r="BH924" s="19">
        <v>24</v>
      </c>
      <c r="BI924" s="19">
        <v>22</v>
      </c>
      <c r="BJ924" s="19">
        <v>22</v>
      </c>
      <c r="BK924" s="19">
        <v>1605</v>
      </c>
      <c r="BL924" s="19">
        <v>2.7</v>
      </c>
      <c r="BM924" s="19">
        <v>18.899999999999999</v>
      </c>
      <c r="BN924" s="19">
        <v>19.399999999999999</v>
      </c>
      <c r="BO924" s="19">
        <v>22.5</v>
      </c>
      <c r="BP924" s="19">
        <v>25.9</v>
      </c>
      <c r="BQ924" s="19">
        <v>23.3</v>
      </c>
      <c r="BR924" s="19">
        <v>25.5</v>
      </c>
      <c r="BS924" s="19">
        <v>29.8</v>
      </c>
      <c r="BT924" s="19">
        <v>26.9</v>
      </c>
      <c r="BU924" s="19">
        <v>23</v>
      </c>
      <c r="BV924" s="19">
        <v>23.2</v>
      </c>
      <c r="BW924" s="19">
        <v>0.64481777730684098</v>
      </c>
      <c r="BX924" s="19">
        <v>0.56003229527105003</v>
      </c>
      <c r="BY924" s="19">
        <v>-0.232261276245119</v>
      </c>
      <c r="BZ924" s="19">
        <v>-1.3099970816436799</v>
      </c>
    </row>
    <row r="925" spans="1:78" s="38" customFormat="1" x14ac:dyDescent="0.3">
      <c r="A925" s="91">
        <v>923</v>
      </c>
      <c r="B925" s="19" t="s">
        <v>3330</v>
      </c>
      <c r="C925" s="223" t="s">
        <v>3331</v>
      </c>
      <c r="D925" s="177">
        <v>1.2399730565294738</v>
      </c>
      <c r="E925" s="108">
        <f t="shared" si="150"/>
        <v>0.31030877252051564</v>
      </c>
      <c r="F925" s="28">
        <v>0.22689763756618531</v>
      </c>
      <c r="G925" s="129">
        <f t="shared" si="151"/>
        <v>0.64417002591898997</v>
      </c>
      <c r="H925" s="144"/>
      <c r="I925" s="145">
        <f t="shared" si="152"/>
        <v>0.64417002591898997</v>
      </c>
      <c r="J925" s="74" t="s">
        <v>3332</v>
      </c>
      <c r="K925" s="74" t="s">
        <v>3333</v>
      </c>
      <c r="L925" s="74" t="str">
        <f t="shared" si="153"/>
        <v/>
      </c>
      <c r="M925" s="75" t="str">
        <f t="shared" si="156"/>
        <v/>
      </c>
      <c r="N925" s="74" t="str">
        <f t="shared" si="156"/>
        <v/>
      </c>
      <c r="O925" s="74" t="str">
        <f t="shared" si="156"/>
        <v/>
      </c>
      <c r="P925" s="74" t="str">
        <f t="shared" si="156"/>
        <v/>
      </c>
      <c r="Q925" s="76" t="str">
        <f t="shared" si="156"/>
        <v/>
      </c>
      <c r="R925" s="74" t="str">
        <f t="shared" si="156"/>
        <v/>
      </c>
      <c r="S925" s="77">
        <v>6709200</v>
      </c>
      <c r="T925" s="78">
        <v>6938200</v>
      </c>
      <c r="U925" s="78">
        <v>6797900</v>
      </c>
      <c r="V925" s="78">
        <v>2284400</v>
      </c>
      <c r="W925" s="78">
        <v>6219800</v>
      </c>
      <c r="X925" s="79">
        <v>5</v>
      </c>
      <c r="Y925" s="80">
        <v>7124900</v>
      </c>
      <c r="Z925" s="80">
        <v>7878600</v>
      </c>
      <c r="AA925" s="80">
        <v>7770100</v>
      </c>
      <c r="AB925" s="80">
        <v>6594700</v>
      </c>
      <c r="AC925" s="80">
        <v>6528300</v>
      </c>
      <c r="AD925" s="96">
        <v>5</v>
      </c>
      <c r="AE925" s="19">
        <v>22.677709579467798</v>
      </c>
      <c r="AF925" s="19">
        <v>22.726129531860401</v>
      </c>
      <c r="AG925" s="19">
        <v>22.696657180786101</v>
      </c>
      <c r="AH925" s="19">
        <v>21.123384475708001</v>
      </c>
      <c r="AI925" s="19">
        <v>22.568437576293899</v>
      </c>
      <c r="AJ925" s="19">
        <v>22.764438629150401</v>
      </c>
      <c r="AK925" s="19">
        <v>22.909507751464801</v>
      </c>
      <c r="AL925" s="19">
        <v>22.889501571655298</v>
      </c>
      <c r="AM925" s="19">
        <v>22.652875900268601</v>
      </c>
      <c r="AN925" s="19">
        <v>22.6382751464844</v>
      </c>
      <c r="AO925" s="19">
        <v>47.677</v>
      </c>
      <c r="AP925" s="19">
        <v>422</v>
      </c>
      <c r="AQ925" s="19">
        <v>59.5</v>
      </c>
      <c r="AR925" s="19">
        <v>20</v>
      </c>
      <c r="AS925" s="19">
        <v>59.5</v>
      </c>
      <c r="AT925" s="19">
        <v>59.5</v>
      </c>
      <c r="AU925" s="19">
        <v>0</v>
      </c>
      <c r="AV925" s="19">
        <v>323.31</v>
      </c>
      <c r="AW925" s="19">
        <v>20</v>
      </c>
      <c r="AX925" s="19">
        <v>20</v>
      </c>
      <c r="AY925" s="19">
        <v>20</v>
      </c>
      <c r="AZ925" s="19" t="s">
        <v>43</v>
      </c>
      <c r="BA925" s="19">
        <v>6</v>
      </c>
      <c r="BB925" s="19">
        <v>11</v>
      </c>
      <c r="BC925" s="19">
        <v>9</v>
      </c>
      <c r="BD925" s="19">
        <v>7</v>
      </c>
      <c r="BE925" s="19">
        <v>8</v>
      </c>
      <c r="BF925" s="19">
        <v>15</v>
      </c>
      <c r="BG925" s="19">
        <v>11</v>
      </c>
      <c r="BH925" s="19">
        <v>14</v>
      </c>
      <c r="BI925" s="19">
        <v>10</v>
      </c>
      <c r="BJ925" s="19">
        <v>11</v>
      </c>
      <c r="BK925" s="19">
        <v>422</v>
      </c>
      <c r="BL925" s="19">
        <v>1.2</v>
      </c>
      <c r="BM925" s="19">
        <v>18.5</v>
      </c>
      <c r="BN925" s="19">
        <v>30.3</v>
      </c>
      <c r="BO925" s="19">
        <v>26.3</v>
      </c>
      <c r="BP925" s="19">
        <v>19</v>
      </c>
      <c r="BQ925" s="19">
        <v>20.9</v>
      </c>
      <c r="BR925" s="19">
        <v>39.6</v>
      </c>
      <c r="BS925" s="19">
        <v>27</v>
      </c>
      <c r="BT925" s="19">
        <v>37.700000000000003</v>
      </c>
      <c r="BU925" s="19">
        <v>27</v>
      </c>
      <c r="BV925" s="19">
        <v>29.9</v>
      </c>
      <c r="BW925" s="19">
        <v>0.64417002591898997</v>
      </c>
      <c r="BX925" s="19">
        <v>0.560230414746544</v>
      </c>
      <c r="BY925" s="19">
        <v>-0.41245613098144701</v>
      </c>
      <c r="BZ925" s="19">
        <v>-1.30894932972964</v>
      </c>
    </row>
    <row r="926" spans="1:78" s="38" customFormat="1" x14ac:dyDescent="0.3">
      <c r="A926" s="91">
        <v>924</v>
      </c>
      <c r="B926" s="19" t="s">
        <v>3334</v>
      </c>
      <c r="C926" s="223" t="s">
        <v>3335</v>
      </c>
      <c r="D926" s="177">
        <v>1.1740365306542384</v>
      </c>
      <c r="E926" s="108">
        <f t="shared" si="150"/>
        <v>0.23147729922630392</v>
      </c>
      <c r="F926" s="28">
        <v>0.22694641385464034</v>
      </c>
      <c r="G926" s="129">
        <f t="shared" si="151"/>
        <v>0.64407667546991398</v>
      </c>
      <c r="H926" s="144"/>
      <c r="I926" s="145">
        <f t="shared" si="152"/>
        <v>0.64407667546991398</v>
      </c>
      <c r="J926" s="74" t="s">
        <v>3336</v>
      </c>
      <c r="K926" s="74" t="s">
        <v>3337</v>
      </c>
      <c r="L926" s="74" t="str">
        <f t="shared" si="153"/>
        <v/>
      </c>
      <c r="M926" s="75" t="str">
        <f t="shared" si="156"/>
        <v/>
      </c>
      <c r="N926" s="74" t="str">
        <f t="shared" si="156"/>
        <v/>
      </c>
      <c r="O926" s="74" t="str">
        <f t="shared" si="156"/>
        <v/>
      </c>
      <c r="P926" s="74" t="str">
        <f t="shared" si="156"/>
        <v/>
      </c>
      <c r="Q926" s="76" t="str">
        <f t="shared" si="156"/>
        <v/>
      </c>
      <c r="R926" s="74" t="str">
        <f t="shared" si="156"/>
        <v/>
      </c>
      <c r="S926" s="77">
        <v>7705700</v>
      </c>
      <c r="T926" s="78">
        <v>11497000</v>
      </c>
      <c r="U926" s="78">
        <v>16741000</v>
      </c>
      <c r="V926" s="78">
        <v>17077000</v>
      </c>
      <c r="W926" s="78">
        <v>13559000</v>
      </c>
      <c r="X926" s="79">
        <v>5</v>
      </c>
      <c r="Y926" s="80">
        <v>15223000</v>
      </c>
      <c r="Z926" s="80">
        <v>15447000</v>
      </c>
      <c r="AA926" s="80">
        <v>17970000</v>
      </c>
      <c r="AB926" s="80">
        <v>14632000</v>
      </c>
      <c r="AC926" s="80">
        <v>14895000</v>
      </c>
      <c r="AD926" s="96">
        <v>5</v>
      </c>
      <c r="AE926" s="19">
        <v>22.877494812011701</v>
      </c>
      <c r="AF926" s="19">
        <v>23.454753875732401</v>
      </c>
      <c r="AG926" s="19">
        <v>23.996881484985401</v>
      </c>
      <c r="AH926" s="19">
        <v>24.025550842285199</v>
      </c>
      <c r="AI926" s="19">
        <v>23.692747116088899</v>
      </c>
      <c r="AJ926" s="19">
        <v>23.859748840331999</v>
      </c>
      <c r="AK926" s="19">
        <v>23.880823135376001</v>
      </c>
      <c r="AL926" s="19">
        <v>24.099086761474599</v>
      </c>
      <c r="AM926" s="19">
        <v>23.8026237487793</v>
      </c>
      <c r="AN926" s="19">
        <v>23.828325271606399</v>
      </c>
      <c r="AO926" s="19">
        <v>27.645</v>
      </c>
      <c r="AP926" s="19">
        <v>260</v>
      </c>
      <c r="AQ926" s="19">
        <v>63.5</v>
      </c>
      <c r="AR926" s="19">
        <v>14</v>
      </c>
      <c r="AS926" s="19">
        <v>63.5</v>
      </c>
      <c r="AT926" s="19">
        <v>63.5</v>
      </c>
      <c r="AU926" s="19">
        <v>0</v>
      </c>
      <c r="AV926" s="19">
        <v>323.31</v>
      </c>
      <c r="AW926" s="19">
        <v>14</v>
      </c>
      <c r="AX926" s="19">
        <v>14</v>
      </c>
      <c r="AY926" s="19">
        <v>14</v>
      </c>
      <c r="AZ926" s="19" t="s">
        <v>43</v>
      </c>
      <c r="BA926" s="19">
        <v>5</v>
      </c>
      <c r="BB926" s="19">
        <v>4</v>
      </c>
      <c r="BC926" s="19">
        <v>4</v>
      </c>
      <c r="BD926" s="19">
        <v>11</v>
      </c>
      <c r="BE926" s="19">
        <v>10</v>
      </c>
      <c r="BF926" s="19">
        <v>8</v>
      </c>
      <c r="BG926" s="19">
        <v>6</v>
      </c>
      <c r="BH926" s="19">
        <v>8</v>
      </c>
      <c r="BI926" s="19">
        <v>10</v>
      </c>
      <c r="BJ926" s="19">
        <v>10</v>
      </c>
      <c r="BK926" s="19">
        <v>260</v>
      </c>
      <c r="BL926" s="19">
        <v>1.17</v>
      </c>
      <c r="BM926" s="19">
        <v>28.5</v>
      </c>
      <c r="BN926" s="19">
        <v>24.6</v>
      </c>
      <c r="BO926" s="19">
        <v>25.4</v>
      </c>
      <c r="BP926" s="19">
        <v>51.5</v>
      </c>
      <c r="BQ926" s="19">
        <v>45.8</v>
      </c>
      <c r="BR926" s="19">
        <v>49.6</v>
      </c>
      <c r="BS926" s="19">
        <v>40.4</v>
      </c>
      <c r="BT926" s="19">
        <v>49.6</v>
      </c>
      <c r="BU926" s="19">
        <v>48.1</v>
      </c>
      <c r="BV926" s="19">
        <v>48.1</v>
      </c>
      <c r="BW926" s="19">
        <v>0.64407667546991398</v>
      </c>
      <c r="BX926" s="19">
        <v>0.56000230282095598</v>
      </c>
      <c r="BY926" s="19">
        <v>-0.284635925292967</v>
      </c>
      <c r="BZ926" s="19">
        <v>-1.30879831430517</v>
      </c>
    </row>
    <row r="927" spans="1:78" s="38" customFormat="1" x14ac:dyDescent="0.3">
      <c r="A927" s="91">
        <v>925</v>
      </c>
      <c r="B927" s="19" t="s">
        <v>3338</v>
      </c>
      <c r="C927" s="223" t="s">
        <v>3339</v>
      </c>
      <c r="D927" s="177">
        <v>0.82563224865317675</v>
      </c>
      <c r="E927" s="108">
        <f t="shared" si="150"/>
        <v>-0.27642877230523577</v>
      </c>
      <c r="F927" s="28">
        <v>0.22718883098112563</v>
      </c>
      <c r="G927" s="129">
        <f t="shared" si="151"/>
        <v>0.64361302314806401</v>
      </c>
      <c r="H927" s="144"/>
      <c r="I927" s="145">
        <f t="shared" si="152"/>
        <v>-0.64361302314806401</v>
      </c>
      <c r="J927" s="74" t="s">
        <v>2499</v>
      </c>
      <c r="K927" s="74" t="s">
        <v>2500</v>
      </c>
      <c r="L927" s="74" t="str">
        <f t="shared" si="153"/>
        <v/>
      </c>
      <c r="M927" s="75" t="str">
        <f t="shared" si="156"/>
        <v/>
      </c>
      <c r="N927" s="74" t="str">
        <f t="shared" si="156"/>
        <v/>
      </c>
      <c r="O927" s="74" t="str">
        <f t="shared" si="156"/>
        <v/>
      </c>
      <c r="P927" s="74" t="str">
        <f t="shared" si="156"/>
        <v/>
      </c>
      <c r="Q927" s="76" t="str">
        <f t="shared" si="156"/>
        <v/>
      </c>
      <c r="R927" s="74" t="str">
        <f t="shared" si="156"/>
        <v/>
      </c>
      <c r="S927" s="77">
        <v>11172000</v>
      </c>
      <c r="T927" s="78">
        <v>13565000</v>
      </c>
      <c r="U927" s="78">
        <v>12595000</v>
      </c>
      <c r="V927" s="78">
        <v>14973000</v>
      </c>
      <c r="W927" s="78">
        <v>16932000</v>
      </c>
      <c r="X927" s="79">
        <v>5</v>
      </c>
      <c r="Y927" s="80">
        <v>10434000</v>
      </c>
      <c r="Z927" s="80">
        <v>12643000</v>
      </c>
      <c r="AA927" s="80">
        <v>9118400</v>
      </c>
      <c r="AB927" s="80">
        <v>18285000</v>
      </c>
      <c r="AC927" s="80">
        <v>6683900</v>
      </c>
      <c r="AD927" s="96">
        <v>5</v>
      </c>
      <c r="AE927" s="19">
        <v>23.413383483886701</v>
      </c>
      <c r="AF927" s="19">
        <v>23.693386077880898</v>
      </c>
      <c r="AG927" s="19">
        <v>23.586347579956101</v>
      </c>
      <c r="AH927" s="19">
        <v>23.835859298706101</v>
      </c>
      <c r="AI927" s="19">
        <v>24.013248443603501</v>
      </c>
      <c r="AJ927" s="19">
        <v>23.3147888183594</v>
      </c>
      <c r="AK927" s="19">
        <v>23.591835021972699</v>
      </c>
      <c r="AL927" s="19">
        <v>23.1203498840332</v>
      </c>
      <c r="AM927" s="19">
        <v>24.1241569519043</v>
      </c>
      <c r="AN927" s="19">
        <v>22.672258377075199</v>
      </c>
      <c r="AO927" s="19">
        <v>136.49</v>
      </c>
      <c r="AP927" s="19">
        <v>1204</v>
      </c>
      <c r="AQ927" s="19">
        <v>40.700000000000003</v>
      </c>
      <c r="AR927" s="19">
        <v>40</v>
      </c>
      <c r="AS927" s="19">
        <v>40.700000000000003</v>
      </c>
      <c r="AT927" s="19">
        <v>40.700000000000003</v>
      </c>
      <c r="AU927" s="19">
        <v>0</v>
      </c>
      <c r="AV927" s="19">
        <v>323.31</v>
      </c>
      <c r="AW927" s="19">
        <v>40</v>
      </c>
      <c r="AX927" s="19">
        <v>40</v>
      </c>
      <c r="AY927" s="19">
        <v>40</v>
      </c>
      <c r="AZ927" s="19" t="s">
        <v>43</v>
      </c>
      <c r="BA927" s="19">
        <v>16</v>
      </c>
      <c r="BB927" s="19">
        <v>18</v>
      </c>
      <c r="BC927" s="19">
        <v>16</v>
      </c>
      <c r="BD927" s="19">
        <v>30</v>
      </c>
      <c r="BE927" s="19">
        <v>31</v>
      </c>
      <c r="BF927" s="19">
        <v>23</v>
      </c>
      <c r="BG927" s="19">
        <v>19</v>
      </c>
      <c r="BH927" s="19">
        <v>20</v>
      </c>
      <c r="BI927" s="19">
        <v>30</v>
      </c>
      <c r="BJ927" s="19">
        <v>18</v>
      </c>
      <c r="BK927" s="19">
        <v>1204</v>
      </c>
      <c r="BL927" s="19">
        <v>2.37</v>
      </c>
      <c r="BM927" s="19">
        <v>18.2</v>
      </c>
      <c r="BN927" s="19">
        <v>21.7</v>
      </c>
      <c r="BO927" s="19">
        <v>20.9</v>
      </c>
      <c r="BP927" s="19">
        <v>27.2</v>
      </c>
      <c r="BQ927" s="19">
        <v>26.7</v>
      </c>
      <c r="BR927" s="19">
        <v>26.5</v>
      </c>
      <c r="BS927" s="19">
        <v>25.7</v>
      </c>
      <c r="BT927" s="19">
        <v>23.1</v>
      </c>
      <c r="BU927" s="19">
        <v>25.8</v>
      </c>
      <c r="BV927" s="19">
        <v>16.899999999999999</v>
      </c>
      <c r="BW927" s="19">
        <v>0.64361302314806401</v>
      </c>
      <c r="BX927" s="19">
        <v>0.56034522439585699</v>
      </c>
      <c r="BY927" s="19">
        <v>0.34376716613769498</v>
      </c>
      <c r="BZ927" s="19">
        <v>1.30804818081358</v>
      </c>
    </row>
    <row r="928" spans="1:78" s="38" customFormat="1" x14ac:dyDescent="0.3">
      <c r="A928" s="91">
        <v>926</v>
      </c>
      <c r="B928" s="19" t="s">
        <v>3340</v>
      </c>
      <c r="C928" s="223" t="s">
        <v>76</v>
      </c>
      <c r="D928" s="177">
        <v>1.2183600012098847</v>
      </c>
      <c r="E928" s="108">
        <f t="shared" si="150"/>
        <v>0.28494048400007516</v>
      </c>
      <c r="F928" s="28">
        <v>0.2273083239117297</v>
      </c>
      <c r="G928" s="129">
        <f t="shared" si="151"/>
        <v>0.64338466034744002</v>
      </c>
      <c r="H928" s="144"/>
      <c r="I928" s="145">
        <f t="shared" si="152"/>
        <v>0.64338466034744002</v>
      </c>
      <c r="J928" s="74" t="s">
        <v>71</v>
      </c>
      <c r="K928" s="74" t="s">
        <v>72</v>
      </c>
      <c r="L928" s="74" t="str">
        <f t="shared" si="153"/>
        <v/>
      </c>
      <c r="M928" s="75" t="str">
        <f t="shared" si="156"/>
        <v/>
      </c>
      <c r="N928" s="74" t="str">
        <f t="shared" si="156"/>
        <v/>
      </c>
      <c r="O928" s="74" t="str">
        <f t="shared" si="156"/>
        <v/>
      </c>
      <c r="P928" s="74" t="str">
        <f t="shared" si="156"/>
        <v/>
      </c>
      <c r="Q928" s="76" t="str">
        <f t="shared" si="156"/>
        <v/>
      </c>
      <c r="R928" s="74" t="str">
        <f t="shared" si="156"/>
        <v/>
      </c>
      <c r="S928" s="77">
        <v>2306700</v>
      </c>
      <c r="T928" s="78">
        <v>2502600</v>
      </c>
      <c r="U928" s="78">
        <v>2606400</v>
      </c>
      <c r="V928" s="78">
        <v>4817900</v>
      </c>
      <c r="W928" s="78">
        <v>4296900</v>
      </c>
      <c r="X928" s="79">
        <v>5</v>
      </c>
      <c r="Y928" s="80">
        <v>3548600</v>
      </c>
      <c r="Z928" s="80">
        <v>2976200</v>
      </c>
      <c r="AA928" s="80">
        <v>4447900</v>
      </c>
      <c r="AB928" s="80">
        <v>4316100</v>
      </c>
      <c r="AC928" s="80">
        <v>4851300</v>
      </c>
      <c r="AD928" s="96">
        <v>5</v>
      </c>
      <c r="AE928" s="19">
        <v>21.1373996734619</v>
      </c>
      <c r="AF928" s="19">
        <v>21.2549953460693</v>
      </c>
      <c r="AG928" s="19">
        <v>21.313627243041999</v>
      </c>
      <c r="AH928" s="19">
        <v>22.19997215271</v>
      </c>
      <c r="AI928" s="19">
        <v>22.034864425659201</v>
      </c>
      <c r="AJ928" s="19">
        <v>21.758817672729499</v>
      </c>
      <c r="AK928" s="19">
        <v>21.505039215087901</v>
      </c>
      <c r="AL928" s="19">
        <v>22.084692001342798</v>
      </c>
      <c r="AM928" s="19">
        <v>22.041296005248999</v>
      </c>
      <c r="AN928" s="19">
        <v>22.209939956665</v>
      </c>
      <c r="AO928" s="19">
        <v>160.41</v>
      </c>
      <c r="AP928" s="19">
        <v>1450</v>
      </c>
      <c r="AQ928" s="19">
        <v>17.399999999999999</v>
      </c>
      <c r="AR928" s="19">
        <v>18</v>
      </c>
      <c r="AS928" s="19">
        <v>17.399999999999999</v>
      </c>
      <c r="AT928" s="19">
        <v>17.399999999999999</v>
      </c>
      <c r="AU928" s="19">
        <v>0</v>
      </c>
      <c r="AV928" s="19">
        <v>72.88</v>
      </c>
      <c r="AW928" s="19">
        <v>18</v>
      </c>
      <c r="AX928" s="19">
        <v>18</v>
      </c>
      <c r="AY928" s="19">
        <v>18</v>
      </c>
      <c r="AZ928" s="19" t="s">
        <v>43</v>
      </c>
      <c r="BA928" s="19">
        <v>6</v>
      </c>
      <c r="BB928" s="19">
        <v>5</v>
      </c>
      <c r="BC928" s="19">
        <v>4</v>
      </c>
      <c r="BD928" s="19">
        <v>9</v>
      </c>
      <c r="BE928" s="19">
        <v>9</v>
      </c>
      <c r="BF928" s="19">
        <v>11</v>
      </c>
      <c r="BG928" s="19">
        <v>11</v>
      </c>
      <c r="BH928" s="19">
        <v>9</v>
      </c>
      <c r="BI928" s="19">
        <v>9</v>
      </c>
      <c r="BJ928" s="19">
        <v>11</v>
      </c>
      <c r="BK928" s="19">
        <v>1450</v>
      </c>
      <c r="BL928" s="19">
        <v>2.78</v>
      </c>
      <c r="BM928" s="19">
        <v>5</v>
      </c>
      <c r="BN928" s="19">
        <v>5.0999999999999996</v>
      </c>
      <c r="BO928" s="19">
        <v>3.8</v>
      </c>
      <c r="BP928" s="19">
        <v>7.9</v>
      </c>
      <c r="BQ928" s="19">
        <v>9</v>
      </c>
      <c r="BR928" s="19">
        <v>11.5</v>
      </c>
      <c r="BS928" s="19">
        <v>11.4</v>
      </c>
      <c r="BT928" s="19">
        <v>9.1999999999999993</v>
      </c>
      <c r="BU928" s="19">
        <v>9</v>
      </c>
      <c r="BV928" s="19">
        <v>10.6</v>
      </c>
      <c r="BW928" s="19">
        <v>0.64338466034744002</v>
      </c>
      <c r="BX928" s="19">
        <v>0.56025301897642299</v>
      </c>
      <c r="BY928" s="19">
        <v>-0.33178520202636702</v>
      </c>
      <c r="BZ928" s="19">
        <v>-1.30767867376716</v>
      </c>
    </row>
    <row r="929" spans="1:78" s="38" customFormat="1" x14ac:dyDescent="0.3">
      <c r="A929" s="91">
        <v>927</v>
      </c>
      <c r="B929" s="19" t="s">
        <v>3341</v>
      </c>
      <c r="C929" s="223" t="s">
        <v>3342</v>
      </c>
      <c r="D929" s="177">
        <v>0.80746281933855657</v>
      </c>
      <c r="E929" s="108">
        <f t="shared" si="150"/>
        <v>-0.30853226429545239</v>
      </c>
      <c r="F929" s="28">
        <v>0.22738852314401148</v>
      </c>
      <c r="G929" s="129">
        <f t="shared" si="151"/>
        <v>0.64323145900188605</v>
      </c>
      <c r="H929" s="144"/>
      <c r="I929" s="145">
        <f t="shared" si="152"/>
        <v>-0.64323145900188605</v>
      </c>
      <c r="J929" s="74" t="s">
        <v>3343</v>
      </c>
      <c r="K929" s="74" t="s">
        <v>3344</v>
      </c>
      <c r="L929" s="74" t="str">
        <f t="shared" si="153"/>
        <v/>
      </c>
      <c r="M929" s="75" t="str">
        <f t="shared" si="156"/>
        <v/>
      </c>
      <c r="N929" s="74" t="str">
        <f t="shared" si="156"/>
        <v/>
      </c>
      <c r="O929" s="74" t="str">
        <f t="shared" si="156"/>
        <v/>
      </c>
      <c r="P929" s="74" t="str">
        <f t="shared" si="156"/>
        <v/>
      </c>
      <c r="Q929" s="76" t="str">
        <f t="shared" si="156"/>
        <v/>
      </c>
      <c r="R929" s="74" t="str">
        <f t="shared" si="156"/>
        <v>GO:0097014</v>
      </c>
      <c r="S929" s="77">
        <v>152810000</v>
      </c>
      <c r="T929" s="78">
        <v>141240000</v>
      </c>
      <c r="U929" s="78">
        <v>140690000</v>
      </c>
      <c r="V929" s="78">
        <v>87833000</v>
      </c>
      <c r="W929" s="78">
        <v>84463000</v>
      </c>
      <c r="X929" s="79">
        <v>5</v>
      </c>
      <c r="Y929" s="80">
        <v>110850000</v>
      </c>
      <c r="Z929" s="80">
        <v>102660000</v>
      </c>
      <c r="AA929" s="80">
        <v>110960000</v>
      </c>
      <c r="AB929" s="80">
        <v>76199000</v>
      </c>
      <c r="AC929" s="80">
        <v>89490000</v>
      </c>
      <c r="AD929" s="96">
        <v>5</v>
      </c>
      <c r="AE929" s="19">
        <v>27.1871643066406</v>
      </c>
      <c r="AF929" s="19">
        <v>27.073574066162099</v>
      </c>
      <c r="AG929" s="19">
        <v>27.067945480346701</v>
      </c>
      <c r="AH929" s="19">
        <v>26.388259887695298</v>
      </c>
      <c r="AI929" s="19">
        <v>26.331815719604499</v>
      </c>
      <c r="AJ929" s="19">
        <v>26.724033355712901</v>
      </c>
      <c r="AK929" s="19">
        <v>26.613298416137699</v>
      </c>
      <c r="AL929" s="19">
        <v>26.7254638671875</v>
      </c>
      <c r="AM929" s="19">
        <v>26.183269500732401</v>
      </c>
      <c r="AN929" s="19">
        <v>26.415224075317401</v>
      </c>
      <c r="AO929" s="19">
        <v>98.097999999999999</v>
      </c>
      <c r="AP929" s="19">
        <v>871</v>
      </c>
      <c r="AQ929" s="19">
        <v>79.8</v>
      </c>
      <c r="AR929" s="19">
        <v>68</v>
      </c>
      <c r="AS929" s="19">
        <v>79.8</v>
      </c>
      <c r="AT929" s="19">
        <v>79.8</v>
      </c>
      <c r="AU929" s="19">
        <v>0</v>
      </c>
      <c r="AV929" s="19">
        <v>323.31</v>
      </c>
      <c r="AW929" s="19">
        <v>68</v>
      </c>
      <c r="AX929" s="19">
        <v>68</v>
      </c>
      <c r="AY929" s="19">
        <v>68</v>
      </c>
      <c r="AZ929" s="19" t="s">
        <v>43</v>
      </c>
      <c r="BA929" s="19">
        <v>47</v>
      </c>
      <c r="BB929" s="19">
        <v>50</v>
      </c>
      <c r="BC929" s="19">
        <v>49</v>
      </c>
      <c r="BD929" s="19">
        <v>45</v>
      </c>
      <c r="BE929" s="19">
        <v>48</v>
      </c>
      <c r="BF929" s="19">
        <v>43</v>
      </c>
      <c r="BG929" s="19">
        <v>41</v>
      </c>
      <c r="BH929" s="19">
        <v>40</v>
      </c>
      <c r="BI929" s="19">
        <v>47</v>
      </c>
      <c r="BJ929" s="19">
        <v>48</v>
      </c>
      <c r="BK929" s="19">
        <v>871</v>
      </c>
      <c r="BL929" s="19">
        <v>1.94</v>
      </c>
      <c r="BM929" s="19">
        <v>60.6</v>
      </c>
      <c r="BN929" s="19">
        <v>66</v>
      </c>
      <c r="BO929" s="19">
        <v>64.599999999999994</v>
      </c>
      <c r="BP929" s="19">
        <v>56.8</v>
      </c>
      <c r="BQ929" s="19">
        <v>57.3</v>
      </c>
      <c r="BR929" s="19">
        <v>61.2</v>
      </c>
      <c r="BS929" s="19">
        <v>57.6</v>
      </c>
      <c r="BT929" s="19">
        <v>57.2</v>
      </c>
      <c r="BU929" s="19">
        <v>55.7</v>
      </c>
      <c r="BV929" s="19">
        <v>57.5</v>
      </c>
      <c r="BW929" s="19">
        <v>0.64323145900188605</v>
      </c>
      <c r="BX929" s="19">
        <v>0.56015172413793102</v>
      </c>
      <c r="BY929" s="19">
        <v>0.27749404907226299</v>
      </c>
      <c r="BZ929" s="19">
        <v>1.30743076709146</v>
      </c>
    </row>
    <row r="930" spans="1:78" s="38" customFormat="1" x14ac:dyDescent="0.3">
      <c r="A930" s="91">
        <v>928</v>
      </c>
      <c r="B930" s="19" t="s">
        <v>3345</v>
      </c>
      <c r="C930" s="223" t="s">
        <v>3346</v>
      </c>
      <c r="D930" s="177">
        <v>1.1165175976448969</v>
      </c>
      <c r="E930" s="108">
        <f t="shared" si="150"/>
        <v>0.15900598992881476</v>
      </c>
      <c r="F930" s="28">
        <v>0.22746814854761307</v>
      </c>
      <c r="G930" s="129">
        <f t="shared" si="151"/>
        <v>0.64307940726379398</v>
      </c>
      <c r="H930" s="144"/>
      <c r="I930" s="145">
        <f t="shared" si="152"/>
        <v>0.64307940726379398</v>
      </c>
      <c r="J930" s="74" t="s">
        <v>3347</v>
      </c>
      <c r="K930" s="74" t="s">
        <v>3348</v>
      </c>
      <c r="L930" s="74" t="str">
        <f t="shared" si="153"/>
        <v/>
      </c>
      <c r="M930" s="75" t="str">
        <f t="shared" si="156"/>
        <v/>
      </c>
      <c r="N930" s="74" t="str">
        <f t="shared" si="156"/>
        <v/>
      </c>
      <c r="O930" s="74" t="str">
        <f t="shared" si="156"/>
        <v/>
      </c>
      <c r="P930" s="74" t="str">
        <f t="shared" si="156"/>
        <v/>
      </c>
      <c r="Q930" s="76" t="str">
        <f t="shared" si="156"/>
        <v/>
      </c>
      <c r="R930" s="74" t="str">
        <f t="shared" si="156"/>
        <v/>
      </c>
      <c r="S930" s="77">
        <v>46461000</v>
      </c>
      <c r="T930" s="78">
        <v>39085000</v>
      </c>
      <c r="U930" s="78">
        <v>40723000</v>
      </c>
      <c r="V930" s="78">
        <v>43531000</v>
      </c>
      <c r="W930" s="78">
        <v>43524000</v>
      </c>
      <c r="X930" s="79">
        <v>5</v>
      </c>
      <c r="Y930" s="80">
        <v>39860000</v>
      </c>
      <c r="Z930" s="80">
        <v>39307000</v>
      </c>
      <c r="AA930" s="80">
        <v>53593000</v>
      </c>
      <c r="AB930" s="80">
        <v>53949000</v>
      </c>
      <c r="AC930" s="80">
        <v>51471000</v>
      </c>
      <c r="AD930" s="96">
        <v>5</v>
      </c>
      <c r="AE930" s="19">
        <v>25.469516754150401</v>
      </c>
      <c r="AF930" s="19">
        <v>25.2201118469238</v>
      </c>
      <c r="AG930" s="19">
        <v>25.279340744018601</v>
      </c>
      <c r="AH930" s="19">
        <v>25.3755397796631</v>
      </c>
      <c r="AI930" s="19">
        <v>25.375307083129901</v>
      </c>
      <c r="AJ930" s="19">
        <v>25.248437881469702</v>
      </c>
      <c r="AK930" s="19">
        <v>25.2282829284668</v>
      </c>
      <c r="AL930" s="19">
        <v>25.675540924072301</v>
      </c>
      <c r="AM930" s="19">
        <v>25.685092926025401</v>
      </c>
      <c r="AN930" s="19">
        <v>25.617256164550799</v>
      </c>
      <c r="AO930" s="19">
        <v>42.511000000000003</v>
      </c>
      <c r="AP930" s="19">
        <v>378</v>
      </c>
      <c r="AQ930" s="19">
        <v>87.6</v>
      </c>
      <c r="AR930" s="19">
        <v>35</v>
      </c>
      <c r="AS930" s="19">
        <v>87.6</v>
      </c>
      <c r="AT930" s="19">
        <v>87.6</v>
      </c>
      <c r="AU930" s="19">
        <v>0</v>
      </c>
      <c r="AV930" s="19">
        <v>323.31</v>
      </c>
      <c r="AW930" s="19">
        <v>35</v>
      </c>
      <c r="AX930" s="19">
        <v>35</v>
      </c>
      <c r="AY930" s="19">
        <v>35</v>
      </c>
      <c r="AZ930" s="19" t="s">
        <v>43</v>
      </c>
      <c r="BA930" s="19">
        <v>18</v>
      </c>
      <c r="BB930" s="19">
        <v>21</v>
      </c>
      <c r="BC930" s="19">
        <v>17</v>
      </c>
      <c r="BD930" s="19">
        <v>25</v>
      </c>
      <c r="BE930" s="19">
        <v>29</v>
      </c>
      <c r="BF930" s="19">
        <v>22</v>
      </c>
      <c r="BG930" s="19">
        <v>13</v>
      </c>
      <c r="BH930" s="19">
        <v>16</v>
      </c>
      <c r="BI930" s="19">
        <v>25</v>
      </c>
      <c r="BJ930" s="19">
        <v>27</v>
      </c>
      <c r="BK930" s="19">
        <v>378</v>
      </c>
      <c r="BL930" s="19">
        <v>1.22</v>
      </c>
      <c r="BM930" s="19">
        <v>63</v>
      </c>
      <c r="BN930" s="19">
        <v>65.900000000000006</v>
      </c>
      <c r="BO930" s="19">
        <v>54.8</v>
      </c>
      <c r="BP930" s="19">
        <v>79.900000000000006</v>
      </c>
      <c r="BQ930" s="19">
        <v>79.900000000000006</v>
      </c>
      <c r="BR930" s="19">
        <v>74.3</v>
      </c>
      <c r="BS930" s="19">
        <v>46</v>
      </c>
      <c r="BT930" s="19">
        <v>57.4</v>
      </c>
      <c r="BU930" s="19">
        <v>70.099999999999994</v>
      </c>
      <c r="BV930" s="19">
        <v>78.8</v>
      </c>
      <c r="BW930" s="19">
        <v>0.64307940726379398</v>
      </c>
      <c r="BX930" s="19">
        <v>0.56001838024124095</v>
      </c>
      <c r="BY930" s="19">
        <v>-0.14695892333984201</v>
      </c>
      <c r="BZ930" s="19">
        <v>-1.30718470785951</v>
      </c>
    </row>
    <row r="931" spans="1:78" s="38" customFormat="1" x14ac:dyDescent="0.3">
      <c r="A931" s="91">
        <v>929</v>
      </c>
      <c r="B931" s="19" t="s">
        <v>3349</v>
      </c>
      <c r="C931" s="223" t="s">
        <v>3350</v>
      </c>
      <c r="D931" s="177">
        <v>1.1742200042554014</v>
      </c>
      <c r="E931" s="108">
        <f t="shared" si="150"/>
        <v>0.23170274005965025</v>
      </c>
      <c r="F931" s="28">
        <v>0.22753018705004574</v>
      </c>
      <c r="G931" s="129">
        <f t="shared" si="151"/>
        <v>0.64296097615171699</v>
      </c>
      <c r="H931" s="144"/>
      <c r="I931" s="145">
        <f t="shared" si="152"/>
        <v>0.64296097615171699</v>
      </c>
      <c r="J931" s="74" t="s">
        <v>3351</v>
      </c>
      <c r="K931" s="74" t="s">
        <v>3352</v>
      </c>
      <c r="L931" s="74" t="str">
        <f t="shared" si="153"/>
        <v/>
      </c>
      <c r="M931" s="75" t="str">
        <f t="shared" si="156"/>
        <v/>
      </c>
      <c r="N931" s="74" t="str">
        <f t="shared" si="156"/>
        <v/>
      </c>
      <c r="O931" s="74" t="str">
        <f t="shared" si="156"/>
        <v/>
      </c>
      <c r="P931" s="74" t="str">
        <f t="shared" si="156"/>
        <v/>
      </c>
      <c r="Q931" s="76" t="str">
        <f t="shared" si="156"/>
        <v/>
      </c>
      <c r="R931" s="74" t="str">
        <f t="shared" si="156"/>
        <v>GO:0097014</v>
      </c>
      <c r="S931" s="77">
        <v>13785000</v>
      </c>
      <c r="T931" s="78">
        <v>23469000</v>
      </c>
      <c r="U931" s="78">
        <v>22563000</v>
      </c>
      <c r="V931" s="78">
        <v>20790000</v>
      </c>
      <c r="W931" s="78">
        <v>22791000</v>
      </c>
      <c r="X931" s="79">
        <v>5</v>
      </c>
      <c r="Y931" s="80">
        <v>28368000</v>
      </c>
      <c r="Z931" s="80">
        <v>22356000</v>
      </c>
      <c r="AA931" s="80">
        <v>29446000</v>
      </c>
      <c r="AB931" s="80">
        <v>19663000</v>
      </c>
      <c r="AC931" s="80">
        <v>21579000</v>
      </c>
      <c r="AD931" s="96">
        <v>5</v>
      </c>
      <c r="AE931" s="19">
        <v>23.716596603393601</v>
      </c>
      <c r="AF931" s="19">
        <v>24.4842529296875</v>
      </c>
      <c r="AG931" s="19">
        <v>24.427455902099599</v>
      </c>
      <c r="AH931" s="19">
        <v>24.3093872070313</v>
      </c>
      <c r="AI931" s="19">
        <v>24.441961288452099</v>
      </c>
      <c r="AJ931" s="19">
        <v>24.7577610015869</v>
      </c>
      <c r="AK931" s="19">
        <v>24.414157867431602</v>
      </c>
      <c r="AL931" s="19">
        <v>24.811569213867202</v>
      </c>
      <c r="AM931" s="19">
        <v>24.228981018066399</v>
      </c>
      <c r="AN931" s="19">
        <v>24.363124847412099</v>
      </c>
      <c r="AO931" s="19">
        <v>35.909999999999997</v>
      </c>
      <c r="AP931" s="19">
        <v>327</v>
      </c>
      <c r="AQ931" s="19">
        <v>67.599999999999994</v>
      </c>
      <c r="AR931" s="19">
        <v>18</v>
      </c>
      <c r="AS931" s="19">
        <v>67.599999999999994</v>
      </c>
      <c r="AT931" s="19">
        <v>67.599999999999994</v>
      </c>
      <c r="AU931" s="19">
        <v>0</v>
      </c>
      <c r="AV931" s="19">
        <v>323.31</v>
      </c>
      <c r="AW931" s="19">
        <v>18</v>
      </c>
      <c r="AX931" s="19">
        <v>18</v>
      </c>
      <c r="AY931" s="19">
        <v>18</v>
      </c>
      <c r="AZ931" s="19" t="s">
        <v>43</v>
      </c>
      <c r="BA931" s="19">
        <v>8</v>
      </c>
      <c r="BB931" s="19">
        <v>14</v>
      </c>
      <c r="BC931" s="19">
        <v>12</v>
      </c>
      <c r="BD931" s="19">
        <v>12</v>
      </c>
      <c r="BE931" s="19">
        <v>15</v>
      </c>
      <c r="BF931" s="19">
        <v>13</v>
      </c>
      <c r="BG931" s="19">
        <v>9</v>
      </c>
      <c r="BH931" s="19">
        <v>11</v>
      </c>
      <c r="BI931" s="19">
        <v>13</v>
      </c>
      <c r="BJ931" s="19">
        <v>14</v>
      </c>
      <c r="BK931" s="19">
        <v>327</v>
      </c>
      <c r="BL931" s="19">
        <v>1.17</v>
      </c>
      <c r="BM931" s="19">
        <v>28.1</v>
      </c>
      <c r="BN931" s="19">
        <v>55.7</v>
      </c>
      <c r="BO931" s="19">
        <v>42.8</v>
      </c>
      <c r="BP931" s="19">
        <v>41.6</v>
      </c>
      <c r="BQ931" s="19">
        <v>58.7</v>
      </c>
      <c r="BR931" s="19">
        <v>52.9</v>
      </c>
      <c r="BS931" s="19">
        <v>41</v>
      </c>
      <c r="BT931" s="19">
        <v>47.1</v>
      </c>
      <c r="BU931" s="19">
        <v>54.1</v>
      </c>
      <c r="BV931" s="19">
        <v>56.3</v>
      </c>
      <c r="BW931" s="19">
        <v>0.64296097615171699</v>
      </c>
      <c r="BX931" s="19">
        <v>0.55950659781985101</v>
      </c>
      <c r="BY931" s="19">
        <v>-0.23918800354004</v>
      </c>
      <c r="BZ931" s="19">
        <v>-1.3069930466850499</v>
      </c>
    </row>
    <row r="932" spans="1:78" s="38" customFormat="1" x14ac:dyDescent="0.3">
      <c r="A932" s="91">
        <v>930</v>
      </c>
      <c r="B932" s="19" t="s">
        <v>3353</v>
      </c>
      <c r="C932" s="223" t="s">
        <v>3354</v>
      </c>
      <c r="D932" s="177">
        <v>1.1349499159494563</v>
      </c>
      <c r="E932" s="108">
        <f t="shared" si="150"/>
        <v>0.18262863442754582</v>
      </c>
      <c r="F932" s="28">
        <v>0.22754383129312097</v>
      </c>
      <c r="G932" s="129">
        <f t="shared" si="151"/>
        <v>0.64293493370921195</v>
      </c>
      <c r="H932" s="144"/>
      <c r="I932" s="145">
        <f t="shared" si="152"/>
        <v>0.64293493370921195</v>
      </c>
      <c r="J932" s="74" t="s">
        <v>3355</v>
      </c>
      <c r="K932" s="74" t="s">
        <v>3356</v>
      </c>
      <c r="L932" s="74" t="str">
        <f t="shared" si="153"/>
        <v/>
      </c>
      <c r="M932" s="75" t="str">
        <f t="shared" si="156"/>
        <v/>
      </c>
      <c r="N932" s="74" t="str">
        <f t="shared" si="156"/>
        <v/>
      </c>
      <c r="O932" s="74" t="str">
        <f t="shared" si="156"/>
        <v/>
      </c>
      <c r="P932" s="74" t="str">
        <f t="shared" si="156"/>
        <v/>
      </c>
      <c r="Q932" s="76" t="str">
        <f t="shared" si="156"/>
        <v/>
      </c>
      <c r="R932" s="74" t="str">
        <f t="shared" si="156"/>
        <v>GO:0097014</v>
      </c>
      <c r="S932" s="77">
        <v>8093700</v>
      </c>
      <c r="T932" s="78">
        <v>5800800</v>
      </c>
      <c r="U932" s="78">
        <v>4882100</v>
      </c>
      <c r="V932" s="78">
        <v>7472900</v>
      </c>
      <c r="W932" s="78">
        <v>5517100</v>
      </c>
      <c r="X932" s="79">
        <v>5</v>
      </c>
      <c r="Y932" s="80">
        <v>8154700</v>
      </c>
      <c r="Z932" s="80">
        <v>6698400</v>
      </c>
      <c r="AA932" s="80">
        <v>8027100</v>
      </c>
      <c r="AB932" s="80">
        <v>6579500</v>
      </c>
      <c r="AC932" s="80">
        <v>6593800</v>
      </c>
      <c r="AD932" s="96">
        <v>5</v>
      </c>
      <c r="AE932" s="19">
        <v>22.948368072509801</v>
      </c>
      <c r="AF932" s="19">
        <v>22.467821121215799</v>
      </c>
      <c r="AG932" s="19">
        <v>22.219070434570298</v>
      </c>
      <c r="AH932" s="19">
        <v>22.833236694335898</v>
      </c>
      <c r="AI932" s="19">
        <v>22.395479202270501</v>
      </c>
      <c r="AJ932" s="19">
        <v>22.959199905395501</v>
      </c>
      <c r="AK932" s="19">
        <v>22.6753845214844</v>
      </c>
      <c r="AL932" s="19">
        <v>22.936447143554702</v>
      </c>
      <c r="AM932" s="19">
        <v>22.6495456695557</v>
      </c>
      <c r="AN932" s="19">
        <v>22.6526794433594</v>
      </c>
      <c r="AO932" s="19">
        <v>32.136000000000003</v>
      </c>
      <c r="AP932" s="19">
        <v>281</v>
      </c>
      <c r="AQ932" s="19">
        <v>64.400000000000006</v>
      </c>
      <c r="AR932" s="19">
        <v>18</v>
      </c>
      <c r="AS932" s="19">
        <v>64.400000000000006</v>
      </c>
      <c r="AT932" s="19">
        <v>64.400000000000006</v>
      </c>
      <c r="AU932" s="19">
        <v>0</v>
      </c>
      <c r="AV932" s="19">
        <v>268.06</v>
      </c>
      <c r="AW932" s="19">
        <v>18</v>
      </c>
      <c r="AX932" s="19">
        <v>18</v>
      </c>
      <c r="AY932" s="19">
        <v>18</v>
      </c>
      <c r="AZ932" s="19" t="s">
        <v>43</v>
      </c>
      <c r="BA932" s="19">
        <v>5</v>
      </c>
      <c r="BB932" s="19">
        <v>8</v>
      </c>
      <c r="BC932" s="19">
        <v>7</v>
      </c>
      <c r="BD932" s="19">
        <v>10</v>
      </c>
      <c r="BE932" s="19">
        <v>9</v>
      </c>
      <c r="BF932" s="19">
        <v>7</v>
      </c>
      <c r="BG932" s="19">
        <v>6</v>
      </c>
      <c r="BH932" s="19">
        <v>10</v>
      </c>
      <c r="BI932" s="19">
        <v>9</v>
      </c>
      <c r="BJ932" s="19">
        <v>10</v>
      </c>
      <c r="BK932" s="19">
        <v>281</v>
      </c>
      <c r="BL932" s="19">
        <v>1.19</v>
      </c>
      <c r="BM932" s="19">
        <v>28.5</v>
      </c>
      <c r="BN932" s="19">
        <v>27.4</v>
      </c>
      <c r="BO932" s="19">
        <v>29.2</v>
      </c>
      <c r="BP932" s="19">
        <v>42</v>
      </c>
      <c r="BQ932" s="19">
        <v>35.200000000000003</v>
      </c>
      <c r="BR932" s="19">
        <v>40.6</v>
      </c>
      <c r="BS932" s="19">
        <v>28.5</v>
      </c>
      <c r="BT932" s="19">
        <v>44.5</v>
      </c>
      <c r="BU932" s="19">
        <v>26.7</v>
      </c>
      <c r="BV932" s="19">
        <v>35.200000000000003</v>
      </c>
      <c r="BW932" s="19">
        <v>0.64293493370921195</v>
      </c>
      <c r="BX932" s="19">
        <v>0.55920183486238495</v>
      </c>
      <c r="BY932" s="19">
        <v>-0.20185623168945499</v>
      </c>
      <c r="BZ932" s="19">
        <v>-1.3069509002573001</v>
      </c>
    </row>
    <row r="933" spans="1:78" s="38" customFormat="1" x14ac:dyDescent="0.3">
      <c r="A933" s="91">
        <v>931</v>
      </c>
      <c r="B933" s="19" t="s">
        <v>3357</v>
      </c>
      <c r="C933" s="223" t="s">
        <v>3358</v>
      </c>
      <c r="D933" s="177">
        <v>0.9359830021247344</v>
      </c>
      <c r="E933" s="108">
        <f t="shared" si="150"/>
        <v>-9.5445764836184777E-2</v>
      </c>
      <c r="F933" s="28">
        <v>0.2278560208694034</v>
      </c>
      <c r="G933" s="129">
        <f t="shared" si="151"/>
        <v>0.642339491128885</v>
      </c>
      <c r="H933" s="144"/>
      <c r="I933" s="145">
        <f t="shared" si="152"/>
        <v>-0.642339491128885</v>
      </c>
      <c r="J933" s="74" t="s">
        <v>3359</v>
      </c>
      <c r="K933" s="74" t="s">
        <v>3360</v>
      </c>
      <c r="L933" s="74" t="str">
        <f t="shared" si="153"/>
        <v/>
      </c>
      <c r="M933" s="75" t="str">
        <f t="shared" ref="M933:R942" si="157">IF(ISNUMBER(FIND(M$2,$J933))=TRUE,M$2,"")</f>
        <v/>
      </c>
      <c r="N933" s="74" t="str">
        <f t="shared" si="157"/>
        <v/>
      </c>
      <c r="O933" s="74" t="str">
        <f t="shared" si="157"/>
        <v/>
      </c>
      <c r="P933" s="74" t="str">
        <f t="shared" si="157"/>
        <v/>
      </c>
      <c r="Q933" s="76" t="str">
        <f t="shared" si="157"/>
        <v/>
      </c>
      <c r="R933" s="74" t="str">
        <f t="shared" si="157"/>
        <v/>
      </c>
      <c r="S933" s="77">
        <v>160900000</v>
      </c>
      <c r="T933" s="78">
        <v>142670000</v>
      </c>
      <c r="U933" s="78">
        <v>149770000</v>
      </c>
      <c r="V933" s="78">
        <v>183460000</v>
      </c>
      <c r="W933" s="78">
        <v>163300000</v>
      </c>
      <c r="X933" s="79">
        <v>5</v>
      </c>
      <c r="Y933" s="80">
        <v>136520000</v>
      </c>
      <c r="Z933" s="80">
        <v>152110000</v>
      </c>
      <c r="AA933" s="80">
        <v>154810000</v>
      </c>
      <c r="AB933" s="80">
        <v>152530000</v>
      </c>
      <c r="AC933" s="80">
        <v>152910000</v>
      </c>
      <c r="AD933" s="96">
        <v>5</v>
      </c>
      <c r="AE933" s="19">
        <v>27.261589050293001</v>
      </c>
      <c r="AF933" s="19">
        <v>27.088106155395501</v>
      </c>
      <c r="AG933" s="19">
        <v>27.1581726074219</v>
      </c>
      <c r="AH933" s="19">
        <v>27.450889587402301</v>
      </c>
      <c r="AI933" s="19">
        <v>27.2829494476318</v>
      </c>
      <c r="AJ933" s="19">
        <v>27.0245361328125</v>
      </c>
      <c r="AK933" s="19">
        <v>27.180540084838899</v>
      </c>
      <c r="AL933" s="19">
        <v>27.2059230804443</v>
      </c>
      <c r="AM933" s="19">
        <v>27.184516906738299</v>
      </c>
      <c r="AN933" s="19">
        <v>27.188108444213899</v>
      </c>
      <c r="AO933" s="19">
        <v>22.713999999999999</v>
      </c>
      <c r="AP933" s="19">
        <v>208</v>
      </c>
      <c r="AQ933" s="19">
        <v>90.4</v>
      </c>
      <c r="AR933" s="19">
        <v>23</v>
      </c>
      <c r="AS933" s="19">
        <v>90.4</v>
      </c>
      <c r="AT933" s="19">
        <v>85.1</v>
      </c>
      <c r="AU933" s="19">
        <v>0</v>
      </c>
      <c r="AV933" s="19">
        <v>323.31</v>
      </c>
      <c r="AW933" s="19" t="s">
        <v>43</v>
      </c>
      <c r="AX933" s="19" t="s">
        <v>43</v>
      </c>
      <c r="AY933" s="19" t="s">
        <v>43</v>
      </c>
      <c r="AZ933" s="19" t="s">
        <v>43</v>
      </c>
      <c r="BA933" s="19">
        <v>16</v>
      </c>
      <c r="BB933" s="19">
        <v>17</v>
      </c>
      <c r="BC933" s="19">
        <v>17</v>
      </c>
      <c r="BD933" s="19">
        <v>17</v>
      </c>
      <c r="BE933" s="19">
        <v>20</v>
      </c>
      <c r="BF933" s="19">
        <v>16</v>
      </c>
      <c r="BG933" s="19">
        <v>16</v>
      </c>
      <c r="BH933" s="19">
        <v>16</v>
      </c>
      <c r="BI933" s="19">
        <v>19</v>
      </c>
      <c r="BJ933" s="19">
        <v>17</v>
      </c>
      <c r="BK933" s="19" t="s">
        <v>43</v>
      </c>
      <c r="BL933" s="19">
        <v>1.42</v>
      </c>
      <c r="BM933" s="19">
        <v>90.4</v>
      </c>
      <c r="BN933" s="19">
        <v>90.4</v>
      </c>
      <c r="BO933" s="19">
        <v>90.4</v>
      </c>
      <c r="BP933" s="19">
        <v>85.1</v>
      </c>
      <c r="BQ933" s="19">
        <v>88</v>
      </c>
      <c r="BR933" s="19">
        <v>84.6</v>
      </c>
      <c r="BS933" s="19">
        <v>89.4</v>
      </c>
      <c r="BT933" s="19">
        <v>89.4</v>
      </c>
      <c r="BU933" s="19">
        <v>88</v>
      </c>
      <c r="BV933" s="19">
        <v>85.1</v>
      </c>
      <c r="BW933" s="19">
        <v>0.642339491128885</v>
      </c>
      <c r="BX933" s="19">
        <v>0.55924856815578505</v>
      </c>
      <c r="BY933" s="19">
        <v>9.1616439819336606E-2</v>
      </c>
      <c r="BZ933" s="19">
        <v>1.30598714871761</v>
      </c>
    </row>
    <row r="934" spans="1:78" s="38" customFormat="1" x14ac:dyDescent="0.3">
      <c r="A934" s="91">
        <v>932</v>
      </c>
      <c r="B934" s="19" t="s">
        <v>3361</v>
      </c>
      <c r="C934" s="223" t="s">
        <v>3362</v>
      </c>
      <c r="D934" s="177">
        <v>0.77382217958358179</v>
      </c>
      <c r="E934" s="108">
        <f t="shared" si="150"/>
        <v>-0.36992601444344764</v>
      </c>
      <c r="F934" s="28">
        <v>0.22831362130066005</v>
      </c>
      <c r="G934" s="129">
        <f t="shared" si="151"/>
        <v>0.64146817751877006</v>
      </c>
      <c r="H934" s="144"/>
      <c r="I934" s="145">
        <f t="shared" si="152"/>
        <v>-0.64146817751877006</v>
      </c>
      <c r="J934" s="74" t="s">
        <v>3363</v>
      </c>
      <c r="K934" s="74" t="s">
        <v>3364</v>
      </c>
      <c r="L934" s="74" t="str">
        <f t="shared" si="153"/>
        <v>GO:0003729</v>
      </c>
      <c r="M934" s="75" t="str">
        <f t="shared" si="157"/>
        <v/>
      </c>
      <c r="N934" s="74" t="str">
        <f t="shared" si="157"/>
        <v/>
      </c>
      <c r="O934" s="74" t="str">
        <f t="shared" si="157"/>
        <v>GO:0003729</v>
      </c>
      <c r="P934" s="74" t="str">
        <f t="shared" si="157"/>
        <v/>
      </c>
      <c r="Q934" s="76" t="str">
        <f t="shared" si="157"/>
        <v/>
      </c>
      <c r="R934" s="74" t="str">
        <f t="shared" si="157"/>
        <v/>
      </c>
      <c r="S934" s="77">
        <v>130520000</v>
      </c>
      <c r="T934" s="78">
        <v>114170000</v>
      </c>
      <c r="U934" s="78">
        <v>121910000</v>
      </c>
      <c r="V934" s="78">
        <v>66040000</v>
      </c>
      <c r="W934" s="78">
        <v>68731000</v>
      </c>
      <c r="X934" s="79">
        <v>5</v>
      </c>
      <c r="Y934" s="80">
        <v>95009000</v>
      </c>
      <c r="Z934" s="80">
        <v>93455000</v>
      </c>
      <c r="AA934" s="80">
        <v>81377000</v>
      </c>
      <c r="AB934" s="80">
        <v>61715000</v>
      </c>
      <c r="AC934" s="80">
        <v>56416000</v>
      </c>
      <c r="AD934" s="96">
        <v>5</v>
      </c>
      <c r="AE934" s="19">
        <v>26.95969581604</v>
      </c>
      <c r="AF934" s="19">
        <v>26.766609191894499</v>
      </c>
      <c r="AG934" s="19">
        <v>26.861240386962901</v>
      </c>
      <c r="AH934" s="19">
        <v>25.9768371582031</v>
      </c>
      <c r="AI934" s="19">
        <v>26.034458160400401</v>
      </c>
      <c r="AJ934" s="19">
        <v>26.501560211181602</v>
      </c>
      <c r="AK934" s="19">
        <v>26.477767944335898</v>
      </c>
      <c r="AL934" s="19">
        <v>26.278118133544901</v>
      </c>
      <c r="AM934" s="19">
        <v>25.8791179656982</v>
      </c>
      <c r="AN934" s="19">
        <v>25.7496013641357</v>
      </c>
      <c r="AO934" s="19">
        <v>99.183999999999997</v>
      </c>
      <c r="AP934" s="19">
        <v>903</v>
      </c>
      <c r="AQ934" s="19">
        <v>67</v>
      </c>
      <c r="AR934" s="19">
        <v>69</v>
      </c>
      <c r="AS934" s="19">
        <v>67</v>
      </c>
      <c r="AT934" s="19">
        <v>67</v>
      </c>
      <c r="AU934" s="19">
        <v>0</v>
      </c>
      <c r="AV934" s="19">
        <v>323.31</v>
      </c>
      <c r="AW934" s="19" t="s">
        <v>43</v>
      </c>
      <c r="AX934" s="19" t="s">
        <v>43</v>
      </c>
      <c r="AY934" s="19" t="s">
        <v>43</v>
      </c>
      <c r="AZ934" s="19" t="s">
        <v>43</v>
      </c>
      <c r="BA934" s="19">
        <v>45</v>
      </c>
      <c r="BB934" s="19">
        <v>48</v>
      </c>
      <c r="BC934" s="19">
        <v>45</v>
      </c>
      <c r="BD934" s="19">
        <v>47</v>
      </c>
      <c r="BE934" s="19">
        <v>46</v>
      </c>
      <c r="BF934" s="19">
        <v>37</v>
      </c>
      <c r="BG934" s="19">
        <v>38</v>
      </c>
      <c r="BH934" s="19">
        <v>34</v>
      </c>
      <c r="BI934" s="19">
        <v>43</v>
      </c>
      <c r="BJ934" s="19">
        <v>43</v>
      </c>
      <c r="BK934" s="19" t="s">
        <v>43</v>
      </c>
      <c r="BL934" s="19">
        <v>2.12</v>
      </c>
      <c r="BM934" s="19">
        <v>45.8</v>
      </c>
      <c r="BN934" s="19">
        <v>55.6</v>
      </c>
      <c r="BO934" s="19">
        <v>50.1</v>
      </c>
      <c r="BP934" s="19">
        <v>52.4</v>
      </c>
      <c r="BQ934" s="19">
        <v>50.5</v>
      </c>
      <c r="BR934" s="19">
        <v>50.5</v>
      </c>
      <c r="BS934" s="19">
        <v>45.8</v>
      </c>
      <c r="BT934" s="19">
        <v>46.4</v>
      </c>
      <c r="BU934" s="19">
        <v>48.1</v>
      </c>
      <c r="BV934" s="19">
        <v>45.8</v>
      </c>
      <c r="BW934" s="19">
        <v>0.64146817751877006</v>
      </c>
      <c r="BX934" s="19">
        <v>0.55976887871853498</v>
      </c>
      <c r="BY934" s="19">
        <v>0.34253501892089799</v>
      </c>
      <c r="BZ934" s="19">
        <v>1.30457653295542</v>
      </c>
    </row>
    <row r="935" spans="1:78" s="38" customFormat="1" x14ac:dyDescent="0.3">
      <c r="A935" s="91">
        <v>933</v>
      </c>
      <c r="B935" s="19" t="s">
        <v>3365</v>
      </c>
      <c r="C935" s="223" t="s">
        <v>3366</v>
      </c>
      <c r="D935" s="177">
        <v>1.2854716723379946</v>
      </c>
      <c r="E935" s="108">
        <f t="shared" si="150"/>
        <v>0.36229781816239481</v>
      </c>
      <c r="F935" s="28">
        <v>0.22844647442811422</v>
      </c>
      <c r="G935" s="129">
        <f t="shared" si="151"/>
        <v>0.64121553994239899</v>
      </c>
      <c r="H935" s="144"/>
      <c r="I935" s="145">
        <f t="shared" si="152"/>
        <v>0.64121553994239899</v>
      </c>
      <c r="J935" s="74" t="s">
        <v>3367</v>
      </c>
      <c r="K935" s="74" t="s">
        <v>3368</v>
      </c>
      <c r="L935" s="74" t="str">
        <f t="shared" si="153"/>
        <v/>
      </c>
      <c r="M935" s="75" t="str">
        <f t="shared" si="157"/>
        <v/>
      </c>
      <c r="N935" s="74" t="str">
        <f t="shared" si="157"/>
        <v/>
      </c>
      <c r="O935" s="74" t="str">
        <f t="shared" si="157"/>
        <v/>
      </c>
      <c r="P935" s="74" t="str">
        <f t="shared" si="157"/>
        <v/>
      </c>
      <c r="Q935" s="76" t="str">
        <f t="shared" si="157"/>
        <v/>
      </c>
      <c r="R935" s="74" t="str">
        <f t="shared" si="157"/>
        <v>GO:0097014</v>
      </c>
      <c r="S935" s="77">
        <v>5834000</v>
      </c>
      <c r="T935" s="78">
        <v>5095500</v>
      </c>
      <c r="U935" s="78">
        <v>3186700</v>
      </c>
      <c r="V935" s="78">
        <v>9996400</v>
      </c>
      <c r="W935" s="78">
        <v>8096200</v>
      </c>
      <c r="X935" s="79">
        <v>5</v>
      </c>
      <c r="Y935" s="80">
        <v>11147000</v>
      </c>
      <c r="Z935" s="80">
        <v>6437800</v>
      </c>
      <c r="AA935" s="80">
        <v>10163000</v>
      </c>
      <c r="AB935" s="80">
        <v>6726200</v>
      </c>
      <c r="AC935" s="80">
        <v>6929500</v>
      </c>
      <c r="AD935" s="96">
        <v>5</v>
      </c>
      <c r="AE935" s="19">
        <v>22.476053237915</v>
      </c>
      <c r="AF935" s="19">
        <v>22.2807922363281</v>
      </c>
      <c r="AG935" s="19">
        <v>21.603631973266602</v>
      </c>
      <c r="AH935" s="19">
        <v>23.252977371215799</v>
      </c>
      <c r="AI935" s="19">
        <v>22.948814392089801</v>
      </c>
      <c r="AJ935" s="19">
        <v>23.410152435302699</v>
      </c>
      <c r="AK935" s="19">
        <v>22.618135452270501</v>
      </c>
      <c r="AL935" s="19">
        <v>23.2768230438232</v>
      </c>
      <c r="AM935" s="19">
        <v>22.681360244751001</v>
      </c>
      <c r="AN935" s="19">
        <v>22.724319458007798</v>
      </c>
      <c r="AO935" s="19">
        <v>17.974</v>
      </c>
      <c r="AP935" s="19">
        <v>160</v>
      </c>
      <c r="AQ935" s="19">
        <v>56.9</v>
      </c>
      <c r="AR935" s="19">
        <v>9</v>
      </c>
      <c r="AS935" s="19">
        <v>56.9</v>
      </c>
      <c r="AT935" s="19">
        <v>56.9</v>
      </c>
      <c r="AU935" s="19">
        <v>0</v>
      </c>
      <c r="AV935" s="19">
        <v>165.26</v>
      </c>
      <c r="AW935" s="19">
        <v>9</v>
      </c>
      <c r="AX935" s="19">
        <v>9</v>
      </c>
      <c r="AY935" s="19">
        <v>9</v>
      </c>
      <c r="AZ935" s="19" t="s">
        <v>43</v>
      </c>
      <c r="BA935" s="19">
        <v>4</v>
      </c>
      <c r="BB935" s="19">
        <v>2</v>
      </c>
      <c r="BC935" s="19">
        <v>4</v>
      </c>
      <c r="BD935" s="19">
        <v>7</v>
      </c>
      <c r="BE935" s="19">
        <v>8</v>
      </c>
      <c r="BF935" s="19">
        <v>5</v>
      </c>
      <c r="BG935" s="19">
        <v>3</v>
      </c>
      <c r="BH935" s="19">
        <v>4</v>
      </c>
      <c r="BI935" s="19">
        <v>8</v>
      </c>
      <c r="BJ935" s="19">
        <v>6</v>
      </c>
      <c r="BK935" s="19">
        <v>160</v>
      </c>
      <c r="BL935" s="19">
        <v>1.1499999999999999</v>
      </c>
      <c r="BM935" s="19">
        <v>32.5</v>
      </c>
      <c r="BN935" s="19">
        <v>15.6</v>
      </c>
      <c r="BO935" s="19">
        <v>27.5</v>
      </c>
      <c r="BP935" s="19">
        <v>51.2</v>
      </c>
      <c r="BQ935" s="19">
        <v>55.6</v>
      </c>
      <c r="BR935" s="19">
        <v>39.4</v>
      </c>
      <c r="BS935" s="19">
        <v>20</v>
      </c>
      <c r="BT935" s="19">
        <v>31.9</v>
      </c>
      <c r="BU935" s="19">
        <v>55.6</v>
      </c>
      <c r="BV935" s="19">
        <v>39.4</v>
      </c>
      <c r="BW935" s="19">
        <v>0.64121553994239899</v>
      </c>
      <c r="BX935" s="19">
        <v>0.55979645511720999</v>
      </c>
      <c r="BY935" s="19">
        <v>-0.42970428466796701</v>
      </c>
      <c r="BZ935" s="19">
        <v>-1.3041674457854999</v>
      </c>
    </row>
    <row r="936" spans="1:78" s="38" customFormat="1" x14ac:dyDescent="0.3">
      <c r="A936" s="91">
        <v>934</v>
      </c>
      <c r="B936" s="19" t="s">
        <v>3369</v>
      </c>
      <c r="C936" s="223" t="s">
        <v>3370</v>
      </c>
      <c r="D936" s="177">
        <v>0.83859980595414385</v>
      </c>
      <c r="E936" s="108">
        <f t="shared" si="150"/>
        <v>-0.25394559853209225</v>
      </c>
      <c r="F936" s="28">
        <v>0.22971396046284817</v>
      </c>
      <c r="G936" s="129">
        <f t="shared" si="151"/>
        <v>0.63881261051788896</v>
      </c>
      <c r="H936" s="144"/>
      <c r="I936" s="145">
        <f t="shared" si="152"/>
        <v>-0.63881261051788896</v>
      </c>
      <c r="J936" s="74" t="s">
        <v>3371</v>
      </c>
      <c r="K936" s="74" t="s">
        <v>3372</v>
      </c>
      <c r="L936" s="74" t="str">
        <f t="shared" si="153"/>
        <v/>
      </c>
      <c r="M936" s="75" t="str">
        <f t="shared" si="157"/>
        <v/>
      </c>
      <c r="N936" s="74" t="str">
        <f t="shared" si="157"/>
        <v/>
      </c>
      <c r="O936" s="74" t="str">
        <f t="shared" si="157"/>
        <v/>
      </c>
      <c r="P936" s="74" t="str">
        <f t="shared" si="157"/>
        <v/>
      </c>
      <c r="Q936" s="76" t="str">
        <f t="shared" si="157"/>
        <v/>
      </c>
      <c r="R936" s="74" t="str">
        <f t="shared" si="157"/>
        <v/>
      </c>
      <c r="S936" s="77">
        <v>1367700</v>
      </c>
      <c r="T936" s="78">
        <v>1750900</v>
      </c>
      <c r="U936" s="78">
        <v>1881900</v>
      </c>
      <c r="V936" s="78">
        <v>1207200</v>
      </c>
      <c r="W936" s="78">
        <v>1625500</v>
      </c>
      <c r="X936" s="79">
        <v>5</v>
      </c>
      <c r="Y936" s="80">
        <v>1201700</v>
      </c>
      <c r="Z936" s="80">
        <v>1184500</v>
      </c>
      <c r="AA936" s="80">
        <v>1802300</v>
      </c>
      <c r="AB936" s="80">
        <v>1516000</v>
      </c>
      <c r="AC936" s="80">
        <v>864420</v>
      </c>
      <c r="AD936" s="96">
        <v>5</v>
      </c>
      <c r="AE936" s="19">
        <v>20.3833198547363</v>
      </c>
      <c r="AF936" s="19">
        <v>20.739665985107401</v>
      </c>
      <c r="AG936" s="19">
        <v>20.843757629394499</v>
      </c>
      <c r="AH936" s="19">
        <v>20.203233718872099</v>
      </c>
      <c r="AI936" s="19">
        <v>20.632452011108398</v>
      </c>
      <c r="AJ936" s="19">
        <v>20.1966457366943</v>
      </c>
      <c r="AK936" s="19">
        <v>20.175846099853501</v>
      </c>
      <c r="AL936" s="19">
        <v>20.781408309936499</v>
      </c>
      <c r="AM936" s="19">
        <v>20.531837463378899</v>
      </c>
      <c r="AN936" s="19">
        <v>19.721372604370099</v>
      </c>
      <c r="AO936" s="19">
        <v>167.24</v>
      </c>
      <c r="AP936" s="19">
        <v>1524</v>
      </c>
      <c r="AQ936" s="19">
        <v>10.7</v>
      </c>
      <c r="AR936" s="19">
        <v>14</v>
      </c>
      <c r="AS936" s="19">
        <v>10.7</v>
      </c>
      <c r="AT936" s="19">
        <v>10.7</v>
      </c>
      <c r="AU936" s="19">
        <v>0</v>
      </c>
      <c r="AV936" s="19">
        <v>124.99</v>
      </c>
      <c r="AW936" s="19">
        <v>14</v>
      </c>
      <c r="AX936" s="19">
        <v>14</v>
      </c>
      <c r="AY936" s="19">
        <v>14</v>
      </c>
      <c r="AZ936" s="19" t="s">
        <v>43</v>
      </c>
      <c r="BA936" s="19">
        <v>7</v>
      </c>
      <c r="BB936" s="19">
        <v>5</v>
      </c>
      <c r="BC936" s="19">
        <v>8</v>
      </c>
      <c r="BD936" s="19">
        <v>12</v>
      </c>
      <c r="BE936" s="19">
        <v>11</v>
      </c>
      <c r="BF936" s="19">
        <v>6</v>
      </c>
      <c r="BG936" s="19">
        <v>6</v>
      </c>
      <c r="BH936" s="19">
        <v>5</v>
      </c>
      <c r="BI936" s="19">
        <v>8</v>
      </c>
      <c r="BJ936" s="19">
        <v>7</v>
      </c>
      <c r="BK936" s="19">
        <v>1524</v>
      </c>
      <c r="BL936" s="19">
        <v>2.38</v>
      </c>
      <c r="BM936" s="19">
        <v>6.8</v>
      </c>
      <c r="BN936" s="19">
        <v>5.8</v>
      </c>
      <c r="BO936" s="19">
        <v>7.6</v>
      </c>
      <c r="BP936" s="19">
        <v>9.3000000000000007</v>
      </c>
      <c r="BQ936" s="19">
        <v>9.3000000000000007</v>
      </c>
      <c r="BR936" s="19">
        <v>5.4</v>
      </c>
      <c r="BS936" s="19">
        <v>6.1</v>
      </c>
      <c r="BT936" s="19">
        <v>4.9000000000000004</v>
      </c>
      <c r="BU936" s="19">
        <v>5.6</v>
      </c>
      <c r="BV936" s="19">
        <v>5.4</v>
      </c>
      <c r="BW936" s="19">
        <v>0.63881261051788896</v>
      </c>
      <c r="BX936" s="19">
        <v>0.56190530519110105</v>
      </c>
      <c r="BY936" s="19">
        <v>0.27906379699707201</v>
      </c>
      <c r="BZ936" s="19">
        <v>1.30027468903627</v>
      </c>
    </row>
    <row r="937" spans="1:78" s="38" customFormat="1" x14ac:dyDescent="0.3">
      <c r="A937" s="91">
        <v>935</v>
      </c>
      <c r="B937" s="19" t="s">
        <v>3373</v>
      </c>
      <c r="C937" s="223" t="s">
        <v>76</v>
      </c>
      <c r="D937" s="177">
        <v>0.75380489057551292</v>
      </c>
      <c r="E937" s="108">
        <f t="shared" si="150"/>
        <v>-0.40773693986101256</v>
      </c>
      <c r="F937" s="28">
        <v>0.2305927462866674</v>
      </c>
      <c r="G937" s="129">
        <f t="shared" si="151"/>
        <v>0.63715435834757084</v>
      </c>
      <c r="H937" s="144"/>
      <c r="I937" s="145">
        <f t="shared" si="152"/>
        <v>-0.63715435834757084</v>
      </c>
      <c r="J937" s="74" t="s">
        <v>3374</v>
      </c>
      <c r="K937" s="74" t="s">
        <v>3375</v>
      </c>
      <c r="L937" s="74" t="str">
        <f t="shared" si="153"/>
        <v/>
      </c>
      <c r="M937" s="75" t="str">
        <f t="shared" si="157"/>
        <v/>
      </c>
      <c r="N937" s="74" t="str">
        <f t="shared" si="157"/>
        <v/>
      </c>
      <c r="O937" s="74" t="str">
        <f t="shared" si="157"/>
        <v/>
      </c>
      <c r="P937" s="74" t="str">
        <f t="shared" si="157"/>
        <v/>
      </c>
      <c r="Q937" s="76" t="str">
        <f t="shared" si="157"/>
        <v/>
      </c>
      <c r="R937" s="74" t="str">
        <f t="shared" si="157"/>
        <v/>
      </c>
      <c r="S937" s="77">
        <v>2666900</v>
      </c>
      <c r="T937" s="78">
        <v>5111200</v>
      </c>
      <c r="U937" s="78">
        <v>4503800</v>
      </c>
      <c r="V937" s="78">
        <v>3216500</v>
      </c>
      <c r="W937" s="78">
        <v>2025100</v>
      </c>
      <c r="X937" s="79">
        <v>5</v>
      </c>
      <c r="Y937" s="80">
        <v>2261900</v>
      </c>
      <c r="Z937" s="80">
        <v>2468700</v>
      </c>
      <c r="AA937" s="80">
        <v>2362300</v>
      </c>
      <c r="AB937" s="80">
        <v>3179000</v>
      </c>
      <c r="AC937" s="80">
        <v>2937400</v>
      </c>
      <c r="AD937" s="96">
        <v>5</v>
      </c>
      <c r="AE937" s="19">
        <v>21.346733093261701</v>
      </c>
      <c r="AF937" s="19">
        <v>22.285230636596701</v>
      </c>
      <c r="AG937" s="19">
        <v>22.102710723876999</v>
      </c>
      <c r="AH937" s="19">
        <v>21.617059707641602</v>
      </c>
      <c r="AI937" s="19">
        <v>20.949562072753899</v>
      </c>
      <c r="AJ937" s="19">
        <v>21.109104156494102</v>
      </c>
      <c r="AK937" s="19">
        <v>21.2353210449219</v>
      </c>
      <c r="AL937" s="19">
        <v>21.171760559081999</v>
      </c>
      <c r="AM937" s="19">
        <v>21.600141525268601</v>
      </c>
      <c r="AN937" s="19">
        <v>21.486108779907202</v>
      </c>
      <c r="AO937" s="19">
        <v>50.566000000000003</v>
      </c>
      <c r="AP937" s="19">
        <v>443</v>
      </c>
      <c r="AQ937" s="19">
        <v>26.6</v>
      </c>
      <c r="AR937" s="19">
        <v>9</v>
      </c>
      <c r="AS937" s="19">
        <v>26.6</v>
      </c>
      <c r="AT937" s="19">
        <v>26.6</v>
      </c>
      <c r="AU937" s="19">
        <v>0</v>
      </c>
      <c r="AV937" s="19">
        <v>93.894999999999996</v>
      </c>
      <c r="AW937" s="19">
        <v>9</v>
      </c>
      <c r="AX937" s="19">
        <v>9</v>
      </c>
      <c r="AY937" s="19">
        <v>9</v>
      </c>
      <c r="AZ937" s="19" t="s">
        <v>43</v>
      </c>
      <c r="BA937" s="19">
        <v>5</v>
      </c>
      <c r="BB937" s="19">
        <v>2</v>
      </c>
      <c r="BC937" s="19">
        <v>2</v>
      </c>
      <c r="BD937" s="19">
        <v>3</v>
      </c>
      <c r="BE937" s="19">
        <v>4</v>
      </c>
      <c r="BF937" s="19">
        <v>4</v>
      </c>
      <c r="BG937" s="19">
        <v>4</v>
      </c>
      <c r="BH937" s="19">
        <v>4</v>
      </c>
      <c r="BI937" s="19">
        <v>4</v>
      </c>
      <c r="BJ937" s="19">
        <v>4</v>
      </c>
      <c r="BK937" s="19">
        <v>443</v>
      </c>
      <c r="BL937" s="19">
        <v>1.39</v>
      </c>
      <c r="BM937" s="19">
        <v>18.100000000000001</v>
      </c>
      <c r="BN937" s="19">
        <v>7.4</v>
      </c>
      <c r="BO937" s="19">
        <v>7.4</v>
      </c>
      <c r="BP937" s="19">
        <v>10.199999999999999</v>
      </c>
      <c r="BQ937" s="19">
        <v>11.3</v>
      </c>
      <c r="BR937" s="19">
        <v>12.4</v>
      </c>
      <c r="BS937" s="19">
        <v>13.8</v>
      </c>
      <c r="BT937" s="19">
        <v>13.8</v>
      </c>
      <c r="BU937" s="19">
        <v>11.5</v>
      </c>
      <c r="BV937" s="19">
        <v>11.5</v>
      </c>
      <c r="BW937" s="19">
        <v>0.63715435834757095</v>
      </c>
      <c r="BX937" s="19">
        <v>0.56237635019897703</v>
      </c>
      <c r="BY937" s="19">
        <v>0.33977203369140702</v>
      </c>
      <c r="BZ937" s="19">
        <v>1.2975864290072201</v>
      </c>
    </row>
    <row r="938" spans="1:78" s="38" customFormat="1" x14ac:dyDescent="0.3">
      <c r="A938" s="91">
        <v>936</v>
      </c>
      <c r="B938" s="19" t="s">
        <v>3376</v>
      </c>
      <c r="C938" s="223" t="s">
        <v>3377</v>
      </c>
      <c r="D938" s="177">
        <v>0.83762210871802845</v>
      </c>
      <c r="E938" s="108">
        <f t="shared" si="150"/>
        <v>-0.25562857272738848</v>
      </c>
      <c r="F938" s="28">
        <v>0.23092980989794909</v>
      </c>
      <c r="G938" s="129">
        <f t="shared" si="151"/>
        <v>0.63652000195265701</v>
      </c>
      <c r="H938" s="144"/>
      <c r="I938" s="145">
        <f t="shared" si="152"/>
        <v>-0.63652000195265701</v>
      </c>
      <c r="J938" s="74" t="s">
        <v>3378</v>
      </c>
      <c r="K938" s="74" t="s">
        <v>3379</v>
      </c>
      <c r="L938" s="74" t="str">
        <f t="shared" si="153"/>
        <v/>
      </c>
      <c r="M938" s="75" t="str">
        <f t="shared" si="157"/>
        <v/>
      </c>
      <c r="N938" s="74" t="str">
        <f t="shared" si="157"/>
        <v/>
      </c>
      <c r="O938" s="74" t="str">
        <f t="shared" si="157"/>
        <v/>
      </c>
      <c r="P938" s="74" t="str">
        <f t="shared" si="157"/>
        <v/>
      </c>
      <c r="Q938" s="76" t="str">
        <f t="shared" si="157"/>
        <v/>
      </c>
      <c r="R938" s="74" t="str">
        <f t="shared" si="157"/>
        <v/>
      </c>
      <c r="S938" s="77">
        <v>421960000</v>
      </c>
      <c r="T938" s="78">
        <v>656940000</v>
      </c>
      <c r="U938" s="78">
        <v>690500000</v>
      </c>
      <c r="V938" s="78">
        <v>611910000</v>
      </c>
      <c r="W938" s="78">
        <v>708150000</v>
      </c>
      <c r="X938" s="79">
        <v>5</v>
      </c>
      <c r="Y938" s="80">
        <v>517650000</v>
      </c>
      <c r="Z938" s="80">
        <v>549720000</v>
      </c>
      <c r="AA938" s="80">
        <v>463700000</v>
      </c>
      <c r="AB938" s="80">
        <v>690180000</v>
      </c>
      <c r="AC938" s="80">
        <v>366550000</v>
      </c>
      <c r="AD938" s="96">
        <v>5</v>
      </c>
      <c r="AE938" s="19">
        <v>28.652530670166001</v>
      </c>
      <c r="AF938" s="19">
        <v>29.291187286376999</v>
      </c>
      <c r="AG938" s="19">
        <v>29.363065719604499</v>
      </c>
      <c r="AH938" s="19">
        <v>29.188743591308601</v>
      </c>
      <c r="AI938" s="19">
        <v>29.399478912353501</v>
      </c>
      <c r="AJ938" s="19">
        <v>28.947401046752901</v>
      </c>
      <c r="AK938" s="19">
        <v>29.034122467041001</v>
      </c>
      <c r="AL938" s="19">
        <v>28.788616180419901</v>
      </c>
      <c r="AM938" s="19">
        <v>29.362398147583001</v>
      </c>
      <c r="AN938" s="19">
        <v>28.449434280395501</v>
      </c>
      <c r="AO938" s="19">
        <v>109.72</v>
      </c>
      <c r="AP938" s="19">
        <v>999</v>
      </c>
      <c r="AQ938" s="19">
        <v>76</v>
      </c>
      <c r="AR938" s="19">
        <v>69</v>
      </c>
      <c r="AS938" s="19">
        <v>76</v>
      </c>
      <c r="AT938" s="19">
        <v>76</v>
      </c>
      <c r="AU938" s="19">
        <v>0</v>
      </c>
      <c r="AV938" s="19">
        <v>323.31</v>
      </c>
      <c r="AW938" s="19" t="s">
        <v>43</v>
      </c>
      <c r="AX938" s="19" t="s">
        <v>43</v>
      </c>
      <c r="AY938" s="19" t="s">
        <v>43</v>
      </c>
      <c r="AZ938" s="19" t="s">
        <v>43</v>
      </c>
      <c r="BA938" s="19">
        <v>45</v>
      </c>
      <c r="BB938" s="19">
        <v>46</v>
      </c>
      <c r="BC938" s="19">
        <v>53</v>
      </c>
      <c r="BD938" s="19">
        <v>51</v>
      </c>
      <c r="BE938" s="19">
        <v>55</v>
      </c>
      <c r="BF938" s="19">
        <v>47</v>
      </c>
      <c r="BG938" s="19">
        <v>45</v>
      </c>
      <c r="BH938" s="19">
        <v>45</v>
      </c>
      <c r="BI938" s="19">
        <v>53</v>
      </c>
      <c r="BJ938" s="19">
        <v>47</v>
      </c>
      <c r="BK938" s="19" t="s">
        <v>43</v>
      </c>
      <c r="BL938" s="19">
        <v>2.06</v>
      </c>
      <c r="BM938" s="19">
        <v>61.8</v>
      </c>
      <c r="BN938" s="19">
        <v>60.1</v>
      </c>
      <c r="BO938" s="19">
        <v>67.599999999999994</v>
      </c>
      <c r="BP938" s="19">
        <v>63.7</v>
      </c>
      <c r="BQ938" s="19">
        <v>66.599999999999994</v>
      </c>
      <c r="BR938" s="19">
        <v>61.4</v>
      </c>
      <c r="BS938" s="19">
        <v>60.7</v>
      </c>
      <c r="BT938" s="19">
        <v>60.6</v>
      </c>
      <c r="BU938" s="19">
        <v>64.3</v>
      </c>
      <c r="BV938" s="19">
        <v>61.4</v>
      </c>
      <c r="BW938" s="19">
        <v>0.63652000195265701</v>
      </c>
      <c r="BX938" s="19">
        <v>0.56196937039137795</v>
      </c>
      <c r="BY938" s="19">
        <v>0.26260681152343701</v>
      </c>
      <c r="BZ938" s="19">
        <v>1.29655763932607</v>
      </c>
    </row>
    <row r="939" spans="1:78" s="38" customFormat="1" x14ac:dyDescent="0.3">
      <c r="A939" s="91">
        <v>937</v>
      </c>
      <c r="B939" s="19" t="s">
        <v>3380</v>
      </c>
      <c r="C939" s="223" t="s">
        <v>3381</v>
      </c>
      <c r="D939" s="177">
        <v>1.1136282511957738</v>
      </c>
      <c r="E939" s="108">
        <f t="shared" si="150"/>
        <v>0.15526771592486499</v>
      </c>
      <c r="F939" s="28">
        <v>0.23095396580313191</v>
      </c>
      <c r="G939" s="129">
        <f t="shared" si="151"/>
        <v>0.63647457590875711</v>
      </c>
      <c r="H939" s="144"/>
      <c r="I939" s="145">
        <f t="shared" si="152"/>
        <v>0.63647457590875711</v>
      </c>
      <c r="J939" s="74" t="s">
        <v>3382</v>
      </c>
      <c r="K939" s="74" t="s">
        <v>3383</v>
      </c>
      <c r="L939" s="74" t="str">
        <f t="shared" si="153"/>
        <v/>
      </c>
      <c r="M939" s="75" t="str">
        <f t="shared" si="157"/>
        <v/>
      </c>
      <c r="N939" s="74" t="str">
        <f t="shared" si="157"/>
        <v/>
      </c>
      <c r="O939" s="74" t="str">
        <f t="shared" si="157"/>
        <v/>
      </c>
      <c r="P939" s="74" t="str">
        <f t="shared" si="157"/>
        <v/>
      </c>
      <c r="Q939" s="76" t="str">
        <f t="shared" si="157"/>
        <v/>
      </c>
      <c r="R939" s="74" t="str">
        <f t="shared" si="157"/>
        <v/>
      </c>
      <c r="S939" s="77">
        <v>32151000</v>
      </c>
      <c r="T939" s="78">
        <v>19368000</v>
      </c>
      <c r="U939" s="78">
        <v>22608000</v>
      </c>
      <c r="V939" s="78">
        <v>26922000</v>
      </c>
      <c r="W939" s="78">
        <v>25020000</v>
      </c>
      <c r="X939" s="79">
        <v>5</v>
      </c>
      <c r="Y939" s="80">
        <v>25709000</v>
      </c>
      <c r="Z939" s="80">
        <v>30575000</v>
      </c>
      <c r="AA939" s="80">
        <v>28052000</v>
      </c>
      <c r="AB939" s="80">
        <v>25971000</v>
      </c>
      <c r="AC939" s="80">
        <v>30087000</v>
      </c>
      <c r="AD939" s="96">
        <v>5</v>
      </c>
      <c r="AE939" s="19">
        <v>24.938360214233398</v>
      </c>
      <c r="AF939" s="19">
        <v>24.2071723937988</v>
      </c>
      <c r="AG939" s="19">
        <v>24.4303302764893</v>
      </c>
      <c r="AH939" s="19">
        <v>24.6822814941406</v>
      </c>
      <c r="AI939" s="19">
        <v>24.5765781402588</v>
      </c>
      <c r="AJ939" s="19">
        <v>24.615770339965799</v>
      </c>
      <c r="AK939" s="19">
        <v>24.865848541259801</v>
      </c>
      <c r="AL939" s="19">
        <v>24.741600036621101</v>
      </c>
      <c r="AM939" s="19">
        <v>24.630397796630898</v>
      </c>
      <c r="AN939" s="19">
        <v>24.842636108398398</v>
      </c>
      <c r="AO939" s="19">
        <v>194.95</v>
      </c>
      <c r="AP939" s="19">
        <v>1834</v>
      </c>
      <c r="AQ939" s="19">
        <v>46.7</v>
      </c>
      <c r="AR939" s="19">
        <v>67</v>
      </c>
      <c r="AS939" s="19">
        <v>46.7</v>
      </c>
      <c r="AT939" s="19">
        <v>46.7</v>
      </c>
      <c r="AU939" s="19">
        <v>0</v>
      </c>
      <c r="AV939" s="19">
        <v>323.31</v>
      </c>
      <c r="AW939" s="19">
        <v>67</v>
      </c>
      <c r="AX939" s="19">
        <v>67</v>
      </c>
      <c r="AY939" s="19">
        <v>67</v>
      </c>
      <c r="AZ939" s="19" t="s">
        <v>43</v>
      </c>
      <c r="BA939" s="19">
        <v>42</v>
      </c>
      <c r="BB939" s="19">
        <v>37</v>
      </c>
      <c r="BC939" s="19">
        <v>39</v>
      </c>
      <c r="BD939" s="19">
        <v>38</v>
      </c>
      <c r="BE939" s="19">
        <v>41</v>
      </c>
      <c r="BF939" s="19">
        <v>44</v>
      </c>
      <c r="BG939" s="19">
        <v>45</v>
      </c>
      <c r="BH939" s="19">
        <v>44</v>
      </c>
      <c r="BI939" s="19">
        <v>43</v>
      </c>
      <c r="BJ939" s="19">
        <v>38</v>
      </c>
      <c r="BK939" s="19">
        <v>1834</v>
      </c>
      <c r="BL939" s="19">
        <v>2.63</v>
      </c>
      <c r="BM939" s="19">
        <v>31.4</v>
      </c>
      <c r="BN939" s="19">
        <v>27.6</v>
      </c>
      <c r="BO939" s="19">
        <v>27.5</v>
      </c>
      <c r="BP939" s="19">
        <v>26.6</v>
      </c>
      <c r="BQ939" s="19">
        <v>29.4</v>
      </c>
      <c r="BR939" s="19">
        <v>33.700000000000003</v>
      </c>
      <c r="BS939" s="19">
        <v>33.9</v>
      </c>
      <c r="BT939" s="19">
        <v>34.5</v>
      </c>
      <c r="BU939" s="19">
        <v>28.6</v>
      </c>
      <c r="BV939" s="19">
        <v>25.7</v>
      </c>
      <c r="BW939" s="19">
        <v>0.636474575908757</v>
      </c>
      <c r="BX939" s="19">
        <v>0.56170068027210895</v>
      </c>
      <c r="BY939" s="19">
        <v>-0.17230606079101601</v>
      </c>
      <c r="BZ939" s="19">
        <v>-1.29648395935098</v>
      </c>
    </row>
    <row r="940" spans="1:78" s="38" customFormat="1" x14ac:dyDescent="0.3">
      <c r="A940" s="91">
        <v>938</v>
      </c>
      <c r="B940" s="19" t="s">
        <v>3384</v>
      </c>
      <c r="C940" s="223" t="s">
        <v>3385</v>
      </c>
      <c r="D940" s="177">
        <v>1.2010056585172615</v>
      </c>
      <c r="E940" s="108">
        <f t="shared" si="150"/>
        <v>0.26424294829214057</v>
      </c>
      <c r="F940" s="28">
        <v>0.23161586803356229</v>
      </c>
      <c r="G940" s="129">
        <f t="shared" si="151"/>
        <v>0.63523169035330584</v>
      </c>
      <c r="H940" s="144"/>
      <c r="I940" s="145">
        <f t="shared" si="152"/>
        <v>0.63523169035330584</v>
      </c>
      <c r="J940" s="74" t="s">
        <v>3386</v>
      </c>
      <c r="K940" s="74" t="s">
        <v>3387</v>
      </c>
      <c r="L940" s="74" t="str">
        <f t="shared" si="153"/>
        <v/>
      </c>
      <c r="M940" s="75" t="str">
        <f t="shared" si="157"/>
        <v/>
      </c>
      <c r="N940" s="74" t="str">
        <f t="shared" si="157"/>
        <v/>
      </c>
      <c r="O940" s="74" t="str">
        <f t="shared" si="157"/>
        <v/>
      </c>
      <c r="P940" s="74" t="str">
        <f t="shared" si="157"/>
        <v/>
      </c>
      <c r="Q940" s="76" t="str">
        <f t="shared" si="157"/>
        <v/>
      </c>
      <c r="R940" s="74" t="str">
        <f t="shared" si="157"/>
        <v/>
      </c>
      <c r="S940" s="77">
        <v>1736400</v>
      </c>
      <c r="T940" s="78">
        <v>948020</v>
      </c>
      <c r="U940" s="78">
        <v>1322600</v>
      </c>
      <c r="V940" s="78">
        <v>2904400</v>
      </c>
      <c r="W940" s="78">
        <v>1974300</v>
      </c>
      <c r="X940" s="79">
        <v>5</v>
      </c>
      <c r="Y940" s="80">
        <v>1866200</v>
      </c>
      <c r="Z940" s="80">
        <v>2273600</v>
      </c>
      <c r="AA940" s="80">
        <v>2261300</v>
      </c>
      <c r="AB940" s="80">
        <v>2281400</v>
      </c>
      <c r="AC940" s="80">
        <v>1989300</v>
      </c>
      <c r="AD940" s="96">
        <v>5</v>
      </c>
      <c r="AE940" s="19">
        <v>20.727668762206999</v>
      </c>
      <c r="AF940" s="19">
        <v>19.854557037353501</v>
      </c>
      <c r="AG940" s="19">
        <v>20.334945678710898</v>
      </c>
      <c r="AH940" s="19">
        <v>21.4698085784912</v>
      </c>
      <c r="AI940" s="19">
        <v>20.912910461425799</v>
      </c>
      <c r="AJ940" s="19">
        <v>20.831672668456999</v>
      </c>
      <c r="AK940" s="19">
        <v>21.1165466308594</v>
      </c>
      <c r="AL940" s="19">
        <v>21.108720779418899</v>
      </c>
      <c r="AM940" s="19">
        <v>21.121488571166999</v>
      </c>
      <c r="AN940" s="19">
        <v>20.923830032348601</v>
      </c>
      <c r="AO940" s="19">
        <v>16.145</v>
      </c>
      <c r="AP940" s="19">
        <v>144</v>
      </c>
      <c r="AQ940" s="19">
        <v>47.9</v>
      </c>
      <c r="AR940" s="19">
        <v>5</v>
      </c>
      <c r="AS940" s="19">
        <v>47.9</v>
      </c>
      <c r="AT940" s="19">
        <v>47.9</v>
      </c>
      <c r="AU940" s="19">
        <v>0</v>
      </c>
      <c r="AV940" s="19">
        <v>33.299999999999997</v>
      </c>
      <c r="AW940" s="19" t="s">
        <v>43</v>
      </c>
      <c r="AX940" s="19" t="s">
        <v>43</v>
      </c>
      <c r="AY940" s="19" t="s">
        <v>43</v>
      </c>
      <c r="AZ940" s="19" t="s">
        <v>43</v>
      </c>
      <c r="BA940" s="19">
        <v>2</v>
      </c>
      <c r="BB940" s="19">
        <v>3</v>
      </c>
      <c r="BC940" s="19">
        <v>3</v>
      </c>
      <c r="BD940" s="19">
        <v>4</v>
      </c>
      <c r="BE940" s="19">
        <v>3</v>
      </c>
      <c r="BF940" s="19">
        <v>5</v>
      </c>
      <c r="BG940" s="19">
        <v>4</v>
      </c>
      <c r="BH940" s="19">
        <v>4</v>
      </c>
      <c r="BI940" s="19">
        <v>3</v>
      </c>
      <c r="BJ940" s="19">
        <v>3</v>
      </c>
      <c r="BK940" s="19" t="s">
        <v>43</v>
      </c>
      <c r="BL940" s="19">
        <v>1.1000000000000001</v>
      </c>
      <c r="BM940" s="19">
        <v>24.3</v>
      </c>
      <c r="BN940" s="19">
        <v>34.700000000000003</v>
      </c>
      <c r="BO940" s="19">
        <v>22.2</v>
      </c>
      <c r="BP940" s="19">
        <v>29.9</v>
      </c>
      <c r="BQ940" s="19">
        <v>24.3</v>
      </c>
      <c r="BR940" s="19">
        <v>47.9</v>
      </c>
      <c r="BS940" s="19">
        <v>40.299999999999997</v>
      </c>
      <c r="BT940" s="19">
        <v>42.4</v>
      </c>
      <c r="BU940" s="19">
        <v>22.2</v>
      </c>
      <c r="BV940" s="19">
        <v>22.2</v>
      </c>
      <c r="BW940" s="19">
        <v>0.63523169035330596</v>
      </c>
      <c r="BX940" s="19">
        <v>0.56298696883852695</v>
      </c>
      <c r="BY940" s="19">
        <v>-0.3604736328125</v>
      </c>
      <c r="BZ940" s="19">
        <v>-1.29446757627689</v>
      </c>
    </row>
    <row r="941" spans="1:78" s="38" customFormat="1" x14ac:dyDescent="0.3">
      <c r="A941" s="91">
        <v>939</v>
      </c>
      <c r="B941" s="19" t="s">
        <v>3388</v>
      </c>
      <c r="C941" s="223" t="s">
        <v>3389</v>
      </c>
      <c r="D941" s="177">
        <v>1.1773127089080122</v>
      </c>
      <c r="E941" s="108">
        <f t="shared" si="150"/>
        <v>0.23549756903468289</v>
      </c>
      <c r="F941" s="28">
        <v>0.23181895146607379</v>
      </c>
      <c r="G941" s="129">
        <f t="shared" si="151"/>
        <v>0.63485106284738602</v>
      </c>
      <c r="H941" s="144"/>
      <c r="I941" s="145">
        <f t="shared" si="152"/>
        <v>0.63485106284738602</v>
      </c>
      <c r="J941" s="74" t="s">
        <v>3390</v>
      </c>
      <c r="K941" s="74" t="s">
        <v>3391</v>
      </c>
      <c r="L941" s="74" t="str">
        <f t="shared" si="153"/>
        <v/>
      </c>
      <c r="M941" s="75" t="str">
        <f t="shared" si="157"/>
        <v/>
      </c>
      <c r="N941" s="74" t="str">
        <f t="shared" si="157"/>
        <v/>
      </c>
      <c r="O941" s="74" t="str">
        <f t="shared" si="157"/>
        <v/>
      </c>
      <c r="P941" s="74" t="str">
        <f t="shared" si="157"/>
        <v/>
      </c>
      <c r="Q941" s="76" t="str">
        <f t="shared" si="157"/>
        <v/>
      </c>
      <c r="R941" s="74" t="str">
        <f t="shared" si="157"/>
        <v>GO:0097014</v>
      </c>
      <c r="S941" s="77">
        <v>51965000</v>
      </c>
      <c r="T941" s="78">
        <v>46827000</v>
      </c>
      <c r="U941" s="78">
        <v>47334000</v>
      </c>
      <c r="V941" s="78">
        <v>97715000</v>
      </c>
      <c r="W941" s="78">
        <v>71190000</v>
      </c>
      <c r="X941" s="79">
        <v>5</v>
      </c>
      <c r="Y941" s="80">
        <v>69072000</v>
      </c>
      <c r="Z941" s="80">
        <v>81422000</v>
      </c>
      <c r="AA941" s="80">
        <v>83055000</v>
      </c>
      <c r="AB941" s="80">
        <v>76901000</v>
      </c>
      <c r="AC941" s="80">
        <v>60440000</v>
      </c>
      <c r="AD941" s="96">
        <v>5</v>
      </c>
      <c r="AE941" s="19">
        <v>25.631036758422901</v>
      </c>
      <c r="AF941" s="19">
        <v>25.480836868286101</v>
      </c>
      <c r="AG941" s="19">
        <v>25.496374130248999</v>
      </c>
      <c r="AH941" s="19">
        <v>26.542076110839801</v>
      </c>
      <c r="AI941" s="19">
        <v>26.085170745849599</v>
      </c>
      <c r="AJ941" s="19">
        <v>26.041597366333001</v>
      </c>
      <c r="AK941" s="19">
        <v>26.278915405273398</v>
      </c>
      <c r="AL941" s="19">
        <v>26.307563781738299</v>
      </c>
      <c r="AM941" s="19">
        <v>26.196498870849599</v>
      </c>
      <c r="AN941" s="19">
        <v>25.849000930786101</v>
      </c>
      <c r="AO941" s="19">
        <v>15.119</v>
      </c>
      <c r="AP941" s="19">
        <v>136</v>
      </c>
      <c r="AQ941" s="19">
        <v>77.900000000000006</v>
      </c>
      <c r="AR941" s="19">
        <v>10</v>
      </c>
      <c r="AS941" s="19">
        <v>77.900000000000006</v>
      </c>
      <c r="AT941" s="19">
        <v>77.900000000000006</v>
      </c>
      <c r="AU941" s="19">
        <v>0</v>
      </c>
      <c r="AV941" s="19">
        <v>323.31</v>
      </c>
      <c r="AW941" s="19">
        <v>10</v>
      </c>
      <c r="AX941" s="19">
        <v>10</v>
      </c>
      <c r="AY941" s="19">
        <v>10</v>
      </c>
      <c r="AZ941" s="19" t="s">
        <v>43</v>
      </c>
      <c r="BA941" s="19">
        <v>9</v>
      </c>
      <c r="BB941" s="19">
        <v>10</v>
      </c>
      <c r="BC941" s="19">
        <v>9</v>
      </c>
      <c r="BD941" s="19">
        <v>7</v>
      </c>
      <c r="BE941" s="19">
        <v>9</v>
      </c>
      <c r="BF941" s="19">
        <v>10</v>
      </c>
      <c r="BG941" s="19">
        <v>9</v>
      </c>
      <c r="BH941" s="19">
        <v>8</v>
      </c>
      <c r="BI941" s="19">
        <v>8</v>
      </c>
      <c r="BJ941" s="19">
        <v>8</v>
      </c>
      <c r="BK941" s="19">
        <v>136</v>
      </c>
      <c r="BL941" s="19">
        <v>1.18</v>
      </c>
      <c r="BM941" s="19">
        <v>77.900000000000006</v>
      </c>
      <c r="BN941" s="19">
        <v>77.900000000000006</v>
      </c>
      <c r="BO941" s="19">
        <v>77.900000000000006</v>
      </c>
      <c r="BP941" s="19">
        <v>77.900000000000006</v>
      </c>
      <c r="BQ941" s="19">
        <v>77.900000000000006</v>
      </c>
      <c r="BR941" s="19">
        <v>77.900000000000006</v>
      </c>
      <c r="BS941" s="19">
        <v>77.900000000000006</v>
      </c>
      <c r="BT941" s="19">
        <v>77.900000000000006</v>
      </c>
      <c r="BU941" s="19">
        <v>77.900000000000006</v>
      </c>
      <c r="BV941" s="19">
        <v>77.900000000000006</v>
      </c>
      <c r="BW941" s="19">
        <v>0.63485106284738602</v>
      </c>
      <c r="BX941" s="19">
        <v>0.56325707814269499</v>
      </c>
      <c r="BY941" s="19">
        <v>-0.28761634826659899</v>
      </c>
      <c r="BZ941" s="19">
        <v>-1.2938498943110901</v>
      </c>
    </row>
    <row r="942" spans="1:78" s="38" customFormat="1" x14ac:dyDescent="0.3">
      <c r="A942" s="91">
        <v>940</v>
      </c>
      <c r="B942" s="19" t="s">
        <v>3392</v>
      </c>
      <c r="C942" s="223" t="s">
        <v>3393</v>
      </c>
      <c r="D942" s="177">
        <v>1.2410113812726331</v>
      </c>
      <c r="E942" s="108">
        <f t="shared" si="150"/>
        <v>0.31151634643546888</v>
      </c>
      <c r="F942" s="28">
        <v>0.23193040363760756</v>
      </c>
      <c r="G942" s="129">
        <f t="shared" si="151"/>
        <v>0.63464231618933697</v>
      </c>
      <c r="H942" s="144"/>
      <c r="I942" s="145">
        <f t="shared" si="152"/>
        <v>0.63464231618933697</v>
      </c>
      <c r="J942" s="74" t="s">
        <v>3394</v>
      </c>
      <c r="K942" s="74" t="s">
        <v>3395</v>
      </c>
      <c r="L942" s="74" t="str">
        <f t="shared" si="153"/>
        <v/>
      </c>
      <c r="M942" s="75" t="str">
        <f t="shared" si="157"/>
        <v/>
      </c>
      <c r="N942" s="74" t="str">
        <f t="shared" si="157"/>
        <v/>
      </c>
      <c r="O942" s="74" t="str">
        <f t="shared" si="157"/>
        <v/>
      </c>
      <c r="P942" s="74" t="str">
        <f t="shared" si="157"/>
        <v/>
      </c>
      <c r="Q942" s="76" t="str">
        <f t="shared" si="157"/>
        <v/>
      </c>
      <c r="R942" s="74" t="str">
        <f t="shared" si="157"/>
        <v/>
      </c>
      <c r="S942" s="77">
        <v>2927400</v>
      </c>
      <c r="T942" s="78">
        <v>5475400</v>
      </c>
      <c r="U942" s="78">
        <v>5542800</v>
      </c>
      <c r="V942" s="78">
        <v>2594800</v>
      </c>
      <c r="W942" s="78">
        <v>3562800</v>
      </c>
      <c r="X942" s="79">
        <v>5</v>
      </c>
      <c r="Y942" s="80">
        <v>5444800</v>
      </c>
      <c r="Z942" s="80">
        <v>6757700</v>
      </c>
      <c r="AA942" s="80">
        <v>4902800</v>
      </c>
      <c r="AB942" s="80">
        <v>3996200</v>
      </c>
      <c r="AC942" s="80">
        <v>3846800</v>
      </c>
      <c r="AD942" s="96">
        <v>5</v>
      </c>
      <c r="AE942" s="19">
        <v>21.481187820434599</v>
      </c>
      <c r="AF942" s="19">
        <v>22.3845329284668</v>
      </c>
      <c r="AG942" s="19">
        <v>22.402183532714801</v>
      </c>
      <c r="AH942" s="19">
        <v>21.307191848754901</v>
      </c>
      <c r="AI942" s="19">
        <v>21.764579772949201</v>
      </c>
      <c r="AJ942" s="19">
        <v>22.376447677612301</v>
      </c>
      <c r="AK942" s="19">
        <v>22.6881008148193</v>
      </c>
      <c r="AL942" s="19">
        <v>22.225173950195298</v>
      </c>
      <c r="AM942" s="19">
        <v>21.930196762085</v>
      </c>
      <c r="AN942" s="19">
        <v>21.875226974487301</v>
      </c>
      <c r="AO942" s="19">
        <v>48.023000000000003</v>
      </c>
      <c r="AP942" s="19">
        <v>426</v>
      </c>
      <c r="AQ942" s="19">
        <v>64.099999999999994</v>
      </c>
      <c r="AR942" s="19">
        <v>19</v>
      </c>
      <c r="AS942" s="19">
        <v>64.099999999999994</v>
      </c>
      <c r="AT942" s="19">
        <v>64.099999999999994</v>
      </c>
      <c r="AU942" s="19">
        <v>0</v>
      </c>
      <c r="AV942" s="19">
        <v>129.55000000000001</v>
      </c>
      <c r="AW942" s="19">
        <v>19</v>
      </c>
      <c r="AX942" s="19">
        <v>19</v>
      </c>
      <c r="AY942" s="19">
        <v>19</v>
      </c>
      <c r="AZ942" s="19" t="s">
        <v>43</v>
      </c>
      <c r="BA942" s="19">
        <v>7</v>
      </c>
      <c r="BB942" s="19">
        <v>10</v>
      </c>
      <c r="BC942" s="19">
        <v>9</v>
      </c>
      <c r="BD942" s="19">
        <v>6</v>
      </c>
      <c r="BE942" s="19">
        <v>8</v>
      </c>
      <c r="BF942" s="19">
        <v>14</v>
      </c>
      <c r="BG942" s="19">
        <v>10</v>
      </c>
      <c r="BH942" s="19">
        <v>13</v>
      </c>
      <c r="BI942" s="19">
        <v>10</v>
      </c>
      <c r="BJ942" s="19">
        <v>7</v>
      </c>
      <c r="BK942" s="19">
        <v>426</v>
      </c>
      <c r="BL942" s="19">
        <v>1.17</v>
      </c>
      <c r="BM942" s="19">
        <v>25.4</v>
      </c>
      <c r="BN942" s="19">
        <v>32.6</v>
      </c>
      <c r="BO942" s="19">
        <v>31.9</v>
      </c>
      <c r="BP942" s="19">
        <v>16.399999999999999</v>
      </c>
      <c r="BQ942" s="19">
        <v>24.4</v>
      </c>
      <c r="BR942" s="19">
        <v>50.2</v>
      </c>
      <c r="BS942" s="19">
        <v>31.7</v>
      </c>
      <c r="BT942" s="19">
        <v>47.2</v>
      </c>
      <c r="BU942" s="19">
        <v>28.9</v>
      </c>
      <c r="BV942" s="19">
        <v>22.8</v>
      </c>
      <c r="BW942" s="19">
        <v>0.63464231618933697</v>
      </c>
      <c r="BX942" s="19">
        <v>0.56323712507074097</v>
      </c>
      <c r="BY942" s="19">
        <v>-0.35109405517578202</v>
      </c>
      <c r="BZ942" s="19">
        <v>-1.29351110558181</v>
      </c>
    </row>
    <row r="943" spans="1:78" s="38" customFormat="1" x14ac:dyDescent="0.3">
      <c r="A943" s="91">
        <v>941</v>
      </c>
      <c r="B943" s="19" t="s">
        <v>3396</v>
      </c>
      <c r="C943" s="223" t="s">
        <v>3397</v>
      </c>
      <c r="D943" s="177">
        <v>0.84988437420976826</v>
      </c>
      <c r="E943" s="108">
        <f t="shared" si="150"/>
        <v>-0.2346615172852502</v>
      </c>
      <c r="F943" s="28">
        <v>0.23298928719363651</v>
      </c>
      <c r="G943" s="129">
        <f t="shared" si="151"/>
        <v>0.632664047298653</v>
      </c>
      <c r="H943" s="144"/>
      <c r="I943" s="145">
        <f t="shared" si="152"/>
        <v>-0.632664047298653</v>
      </c>
      <c r="J943" s="74" t="s">
        <v>3398</v>
      </c>
      <c r="K943" s="74" t="s">
        <v>3399</v>
      </c>
      <c r="L943" s="74" t="str">
        <f t="shared" si="153"/>
        <v>GO:0003735</v>
      </c>
      <c r="M943" s="75" t="str">
        <f t="shared" ref="M943:R952" si="158">IF(ISNUMBER(FIND(M$2,$J943))=TRUE,M$2,"")</f>
        <v/>
      </c>
      <c r="N943" s="74" t="str">
        <f t="shared" si="158"/>
        <v>GO:0003735</v>
      </c>
      <c r="O943" s="74" t="str">
        <f t="shared" si="158"/>
        <v/>
      </c>
      <c r="P943" s="74" t="str">
        <f t="shared" si="158"/>
        <v/>
      </c>
      <c r="Q943" s="76" t="str">
        <f t="shared" si="158"/>
        <v/>
      </c>
      <c r="R943" s="74" t="str">
        <f t="shared" si="158"/>
        <v/>
      </c>
      <c r="S943" s="77">
        <v>759610000</v>
      </c>
      <c r="T943" s="78">
        <v>434840000</v>
      </c>
      <c r="U943" s="78">
        <v>448190000</v>
      </c>
      <c r="V943" s="78">
        <v>544600000</v>
      </c>
      <c r="W943" s="78">
        <v>541390000</v>
      </c>
      <c r="X943" s="79">
        <v>5</v>
      </c>
      <c r="Y943" s="80">
        <v>394340000</v>
      </c>
      <c r="Z943" s="80">
        <v>450720000</v>
      </c>
      <c r="AA943" s="80">
        <v>421050000</v>
      </c>
      <c r="AB943" s="80">
        <v>525810000</v>
      </c>
      <c r="AC943" s="80">
        <v>527100000</v>
      </c>
      <c r="AD943" s="96">
        <v>5</v>
      </c>
      <c r="AE943" s="19">
        <v>29.500682830810501</v>
      </c>
      <c r="AF943" s="19">
        <v>28.695909500122099</v>
      </c>
      <c r="AG943" s="19">
        <v>28.7395343780518</v>
      </c>
      <c r="AH943" s="19">
        <v>29.020622253418001</v>
      </c>
      <c r="AI943" s="19">
        <v>29.012092590331999</v>
      </c>
      <c r="AJ943" s="19">
        <v>28.554864883422901</v>
      </c>
      <c r="AK943" s="19">
        <v>28.747655868530298</v>
      </c>
      <c r="AL943" s="19">
        <v>28.649415969848601</v>
      </c>
      <c r="AM943" s="19">
        <v>28.969966888427699</v>
      </c>
      <c r="AN943" s="19">
        <v>28.9735012054443</v>
      </c>
      <c r="AO943" s="19">
        <v>14.656000000000001</v>
      </c>
      <c r="AP943" s="19">
        <v>128</v>
      </c>
      <c r="AQ943" s="19">
        <v>69.5</v>
      </c>
      <c r="AR943" s="19">
        <v>4</v>
      </c>
      <c r="AS943" s="19">
        <v>69.5</v>
      </c>
      <c r="AT943" s="19">
        <v>13.3</v>
      </c>
      <c r="AU943" s="19">
        <v>0</v>
      </c>
      <c r="AV943" s="19">
        <v>323.31</v>
      </c>
      <c r="AW943" s="19" t="s">
        <v>43</v>
      </c>
      <c r="AX943" s="19" t="s">
        <v>43</v>
      </c>
      <c r="AY943" s="19" t="s">
        <v>43</v>
      </c>
      <c r="AZ943" s="19" t="s">
        <v>43</v>
      </c>
      <c r="BA943" s="19">
        <v>11</v>
      </c>
      <c r="BB943" s="19">
        <v>10</v>
      </c>
      <c r="BC943" s="19">
        <v>10</v>
      </c>
      <c r="BD943" s="19">
        <v>15</v>
      </c>
      <c r="BE943" s="19">
        <v>16</v>
      </c>
      <c r="BF943" s="19">
        <v>10</v>
      </c>
      <c r="BG943" s="19">
        <v>10</v>
      </c>
      <c r="BH943" s="19">
        <v>11</v>
      </c>
      <c r="BI943" s="19">
        <v>15</v>
      </c>
      <c r="BJ943" s="19">
        <v>14</v>
      </c>
      <c r="BK943" s="19" t="s">
        <v>43</v>
      </c>
      <c r="BL943" s="19">
        <v>1.81</v>
      </c>
      <c r="BM943" s="19">
        <v>56.2</v>
      </c>
      <c r="BN943" s="19">
        <v>56.2</v>
      </c>
      <c r="BO943" s="19">
        <v>56.2</v>
      </c>
      <c r="BP943" s="19">
        <v>69.5</v>
      </c>
      <c r="BQ943" s="19">
        <v>69.5</v>
      </c>
      <c r="BR943" s="19">
        <v>46.9</v>
      </c>
      <c r="BS943" s="19">
        <v>46.9</v>
      </c>
      <c r="BT943" s="19">
        <v>56.2</v>
      </c>
      <c r="BU943" s="19">
        <v>68</v>
      </c>
      <c r="BV943" s="19">
        <v>68</v>
      </c>
      <c r="BW943" s="19">
        <v>0.632664047298653</v>
      </c>
      <c r="BX943" s="19">
        <v>0.56476384180790995</v>
      </c>
      <c r="BY943" s="19">
        <v>0.21468734741210899</v>
      </c>
      <c r="BZ943" s="19">
        <v>1.2902992139215801</v>
      </c>
    </row>
    <row r="944" spans="1:78" s="38" customFormat="1" x14ac:dyDescent="0.3">
      <c r="A944" s="91">
        <v>942</v>
      </c>
      <c r="B944" s="19" t="s">
        <v>3400</v>
      </c>
      <c r="C944" s="223" t="s">
        <v>3401</v>
      </c>
      <c r="D944" s="177">
        <v>1.1664863573027426</v>
      </c>
      <c r="E944" s="108">
        <f t="shared" si="150"/>
        <v>0.22216943431158975</v>
      </c>
      <c r="F944" s="28">
        <v>0.23312171856711059</v>
      </c>
      <c r="G944" s="129">
        <f t="shared" si="151"/>
        <v>0.63241726395491116</v>
      </c>
      <c r="H944" s="144"/>
      <c r="I944" s="145">
        <f t="shared" si="152"/>
        <v>0.63241726395491116</v>
      </c>
      <c r="J944" s="74" t="s">
        <v>3402</v>
      </c>
      <c r="K944" s="74" t="s">
        <v>3403</v>
      </c>
      <c r="L944" s="74" t="str">
        <f t="shared" si="153"/>
        <v/>
      </c>
      <c r="M944" s="75" t="str">
        <f t="shared" si="158"/>
        <v/>
      </c>
      <c r="N944" s="74" t="str">
        <f t="shared" si="158"/>
        <v/>
      </c>
      <c r="O944" s="74" t="str">
        <f t="shared" si="158"/>
        <v/>
      </c>
      <c r="P944" s="74" t="str">
        <f t="shared" si="158"/>
        <v/>
      </c>
      <c r="Q944" s="76" t="str">
        <f t="shared" si="158"/>
        <v/>
      </c>
      <c r="R944" s="74" t="str">
        <f t="shared" si="158"/>
        <v/>
      </c>
      <c r="S944" s="77">
        <v>10982000</v>
      </c>
      <c r="T944" s="78">
        <v>9725500</v>
      </c>
      <c r="U944" s="78">
        <v>8712600</v>
      </c>
      <c r="V944" s="78">
        <v>8864600</v>
      </c>
      <c r="W944" s="78">
        <v>8579200</v>
      </c>
      <c r="X944" s="79">
        <v>5</v>
      </c>
      <c r="Y944" s="80">
        <v>9441500</v>
      </c>
      <c r="Z944" s="80">
        <v>14417000</v>
      </c>
      <c r="AA944" s="80">
        <v>12693000</v>
      </c>
      <c r="AB944" s="80">
        <v>9079100</v>
      </c>
      <c r="AC944" s="80">
        <v>9035500</v>
      </c>
      <c r="AD944" s="96">
        <v>5</v>
      </c>
      <c r="AE944" s="19">
        <v>23.388637542724599</v>
      </c>
      <c r="AF944" s="19">
        <v>23.213340759277301</v>
      </c>
      <c r="AG944" s="19">
        <v>23.054672241210898</v>
      </c>
      <c r="AH944" s="19">
        <v>23.079624176025401</v>
      </c>
      <c r="AI944" s="19">
        <v>23.032411575317401</v>
      </c>
      <c r="AJ944" s="19">
        <v>23.1705837249756</v>
      </c>
      <c r="AK944" s="19">
        <v>23.781267166137699</v>
      </c>
      <c r="AL944" s="19">
        <v>23.597530364990199</v>
      </c>
      <c r="AM944" s="19">
        <v>23.114118576049801</v>
      </c>
      <c r="AN944" s="19">
        <v>23.107173919677699</v>
      </c>
      <c r="AO944" s="19">
        <v>38.92</v>
      </c>
      <c r="AP944" s="19">
        <v>355</v>
      </c>
      <c r="AQ944" s="19">
        <v>45.1</v>
      </c>
      <c r="AR944" s="19">
        <v>15</v>
      </c>
      <c r="AS944" s="19">
        <v>45.1</v>
      </c>
      <c r="AT944" s="19">
        <v>45.1</v>
      </c>
      <c r="AU944" s="19">
        <v>0</v>
      </c>
      <c r="AV944" s="19">
        <v>87.858000000000004</v>
      </c>
      <c r="AW944" s="19">
        <v>15</v>
      </c>
      <c r="AX944" s="19">
        <v>15</v>
      </c>
      <c r="AY944" s="19">
        <v>15</v>
      </c>
      <c r="AZ944" s="19" t="s">
        <v>43</v>
      </c>
      <c r="BA944" s="19">
        <v>8</v>
      </c>
      <c r="BB944" s="19">
        <v>8</v>
      </c>
      <c r="BC944" s="19">
        <v>8</v>
      </c>
      <c r="BD944" s="19">
        <v>9</v>
      </c>
      <c r="BE944" s="19">
        <v>10</v>
      </c>
      <c r="BF944" s="19">
        <v>9</v>
      </c>
      <c r="BG944" s="19">
        <v>8</v>
      </c>
      <c r="BH944" s="19">
        <v>8</v>
      </c>
      <c r="BI944" s="19">
        <v>9</v>
      </c>
      <c r="BJ944" s="19">
        <v>12</v>
      </c>
      <c r="BK944" s="19">
        <v>355</v>
      </c>
      <c r="BL944" s="19">
        <v>1.77</v>
      </c>
      <c r="BM944" s="19">
        <v>23.4</v>
      </c>
      <c r="BN944" s="19">
        <v>20.6</v>
      </c>
      <c r="BO944" s="19">
        <v>20.8</v>
      </c>
      <c r="BP944" s="19">
        <v>24.8</v>
      </c>
      <c r="BQ944" s="19">
        <v>27.9</v>
      </c>
      <c r="BR944" s="19">
        <v>30.1</v>
      </c>
      <c r="BS944" s="19">
        <v>27</v>
      </c>
      <c r="BT944" s="19">
        <v>28.5</v>
      </c>
      <c r="BU944" s="19">
        <v>24.2</v>
      </c>
      <c r="BV944" s="19">
        <v>31.8</v>
      </c>
      <c r="BW944" s="19">
        <v>0.63241726395491105</v>
      </c>
      <c r="BX944" s="19">
        <v>0.56469791078486697</v>
      </c>
      <c r="BY944" s="19">
        <v>-0.20039749145507799</v>
      </c>
      <c r="BZ944" s="19">
        <v>-1.28989838339602</v>
      </c>
    </row>
    <row r="945" spans="1:78" s="38" customFormat="1" x14ac:dyDescent="0.3">
      <c r="A945" s="91">
        <v>943</v>
      </c>
      <c r="B945" s="19" t="s">
        <v>3404</v>
      </c>
      <c r="C945" s="223" t="s">
        <v>3405</v>
      </c>
      <c r="D945" s="177">
        <v>0.90984311059227996</v>
      </c>
      <c r="E945" s="108">
        <f t="shared" si="150"/>
        <v>-0.13631030021802501</v>
      </c>
      <c r="F945" s="28">
        <v>0.23335790115336302</v>
      </c>
      <c r="G945" s="129">
        <f t="shared" si="151"/>
        <v>0.63197748996110914</v>
      </c>
      <c r="H945" s="144"/>
      <c r="I945" s="145">
        <f t="shared" si="152"/>
        <v>-0.63197748996110914</v>
      </c>
      <c r="J945" s="74" t="s">
        <v>3406</v>
      </c>
      <c r="K945" s="74" t="s">
        <v>3407</v>
      </c>
      <c r="L945" s="74" t="str">
        <f t="shared" si="153"/>
        <v/>
      </c>
      <c r="M945" s="75" t="str">
        <f t="shared" si="158"/>
        <v/>
      </c>
      <c r="N945" s="74" t="str">
        <f t="shared" si="158"/>
        <v/>
      </c>
      <c r="O945" s="74" t="str">
        <f t="shared" si="158"/>
        <v/>
      </c>
      <c r="P945" s="74" t="str">
        <f t="shared" si="158"/>
        <v/>
      </c>
      <c r="Q945" s="76" t="str">
        <f t="shared" si="158"/>
        <v/>
      </c>
      <c r="R945" s="74" t="str">
        <f t="shared" si="158"/>
        <v/>
      </c>
      <c r="S945" s="77">
        <v>13697000</v>
      </c>
      <c r="T945" s="78">
        <v>16489000</v>
      </c>
      <c r="U945" s="78">
        <v>17120000</v>
      </c>
      <c r="V945" s="78">
        <v>14836000</v>
      </c>
      <c r="W945" s="78">
        <v>15811000</v>
      </c>
      <c r="X945" s="79">
        <v>5</v>
      </c>
      <c r="Y945" s="80">
        <v>12599000</v>
      </c>
      <c r="Z945" s="80">
        <v>11495000</v>
      </c>
      <c r="AA945" s="80">
        <v>16433000</v>
      </c>
      <c r="AB945" s="80">
        <v>14979000</v>
      </c>
      <c r="AC945" s="80">
        <v>15419000</v>
      </c>
      <c r="AD945" s="96">
        <v>5</v>
      </c>
      <c r="AE945" s="19">
        <v>23.7073574066162</v>
      </c>
      <c r="AF945" s="19">
        <v>23.975000381469702</v>
      </c>
      <c r="AG945" s="19">
        <v>24.029178619384801</v>
      </c>
      <c r="AH945" s="19">
        <v>23.8225994110107</v>
      </c>
      <c r="AI945" s="19">
        <v>23.914424896240199</v>
      </c>
      <c r="AJ945" s="19">
        <v>23.586805343627901</v>
      </c>
      <c r="AK945" s="19">
        <v>23.454504013061499</v>
      </c>
      <c r="AL945" s="19">
        <v>23.9700927734375</v>
      </c>
      <c r="AM945" s="19">
        <v>23.8364372253418</v>
      </c>
      <c r="AN945" s="19">
        <v>23.8782062530518</v>
      </c>
      <c r="AO945" s="19">
        <v>66.834999999999994</v>
      </c>
      <c r="AP945" s="19">
        <v>586</v>
      </c>
      <c r="AQ945" s="19">
        <v>49.1</v>
      </c>
      <c r="AR945" s="19">
        <v>28</v>
      </c>
      <c r="AS945" s="19">
        <v>49.1</v>
      </c>
      <c r="AT945" s="19">
        <v>49.1</v>
      </c>
      <c r="AU945" s="19">
        <v>0</v>
      </c>
      <c r="AV945" s="19">
        <v>323.31</v>
      </c>
      <c r="AW945" s="19">
        <v>28</v>
      </c>
      <c r="AX945" s="19">
        <v>28</v>
      </c>
      <c r="AY945" s="19">
        <v>28</v>
      </c>
      <c r="AZ945" s="19" t="s">
        <v>43</v>
      </c>
      <c r="BA945" s="19">
        <v>14</v>
      </c>
      <c r="BB945" s="19">
        <v>10</v>
      </c>
      <c r="BC945" s="19">
        <v>10</v>
      </c>
      <c r="BD945" s="19">
        <v>18</v>
      </c>
      <c r="BE945" s="19">
        <v>21</v>
      </c>
      <c r="BF945" s="19">
        <v>13</v>
      </c>
      <c r="BG945" s="19">
        <v>15</v>
      </c>
      <c r="BH945" s="19">
        <v>12</v>
      </c>
      <c r="BI945" s="19">
        <v>16</v>
      </c>
      <c r="BJ945" s="19">
        <v>16</v>
      </c>
      <c r="BK945" s="19">
        <v>586</v>
      </c>
      <c r="BL945" s="19">
        <v>1.49</v>
      </c>
      <c r="BM945" s="19">
        <v>31.2</v>
      </c>
      <c r="BN945" s="19">
        <v>25.6</v>
      </c>
      <c r="BO945" s="19">
        <v>28</v>
      </c>
      <c r="BP945" s="19">
        <v>31.7</v>
      </c>
      <c r="BQ945" s="19">
        <v>37.4</v>
      </c>
      <c r="BR945" s="19">
        <v>28.2</v>
      </c>
      <c r="BS945" s="19">
        <v>31.1</v>
      </c>
      <c r="BT945" s="19">
        <v>24.9</v>
      </c>
      <c r="BU945" s="19">
        <v>26.3</v>
      </c>
      <c r="BV945" s="19">
        <v>29.4</v>
      </c>
      <c r="BW945" s="19">
        <v>0.63197748996110903</v>
      </c>
      <c r="BX945" s="19">
        <v>0.56497516930022595</v>
      </c>
      <c r="BY945" s="19">
        <v>0.14450302124023701</v>
      </c>
      <c r="BZ945" s="19">
        <v>1.2891840073632499</v>
      </c>
    </row>
    <row r="946" spans="1:78" s="38" customFormat="1" x14ac:dyDescent="0.3">
      <c r="A946" s="91">
        <v>944</v>
      </c>
      <c r="B946" s="19" t="s">
        <v>3408</v>
      </c>
      <c r="C946" s="223" t="s">
        <v>3409</v>
      </c>
      <c r="D946" s="177">
        <v>1.2216842389870572</v>
      </c>
      <c r="E946" s="108">
        <f t="shared" si="150"/>
        <v>0.28887144905716122</v>
      </c>
      <c r="F946" s="28">
        <v>0.23418567199990376</v>
      </c>
      <c r="G946" s="129">
        <f t="shared" si="151"/>
        <v>0.63043967955285296</v>
      </c>
      <c r="H946" s="144"/>
      <c r="I946" s="145">
        <f t="shared" si="152"/>
        <v>0.63043967955285296</v>
      </c>
      <c r="J946" s="74" t="s">
        <v>3410</v>
      </c>
      <c r="K946" s="74" t="s">
        <v>3411</v>
      </c>
      <c r="L946" s="74" t="str">
        <f t="shared" si="153"/>
        <v/>
      </c>
      <c r="M946" s="75" t="str">
        <f t="shared" si="158"/>
        <v/>
      </c>
      <c r="N946" s="74" t="str">
        <f t="shared" si="158"/>
        <v/>
      </c>
      <c r="O946" s="74" t="str">
        <f t="shared" si="158"/>
        <v/>
      </c>
      <c r="P946" s="74" t="str">
        <f t="shared" si="158"/>
        <v/>
      </c>
      <c r="Q946" s="76" t="str">
        <f t="shared" si="158"/>
        <v/>
      </c>
      <c r="R946" s="74" t="str">
        <f t="shared" si="158"/>
        <v>GO:0097014</v>
      </c>
      <c r="S946" s="77">
        <v>1662500</v>
      </c>
      <c r="T946" s="78">
        <v>941190</v>
      </c>
      <c r="U946" s="78">
        <v>1497300</v>
      </c>
      <c r="V946" s="78">
        <v>1643400</v>
      </c>
      <c r="W946" s="78">
        <v>1874600</v>
      </c>
      <c r="X946" s="79">
        <v>5</v>
      </c>
      <c r="Y946" s="80">
        <v>2177000</v>
      </c>
      <c r="Z946" s="80">
        <v>1656400</v>
      </c>
      <c r="AA946" s="80">
        <v>2429700</v>
      </c>
      <c r="AB946" s="80">
        <v>1349600</v>
      </c>
      <c r="AC946" s="80">
        <v>1695300</v>
      </c>
      <c r="AD946" s="96">
        <v>5</v>
      </c>
      <c r="AE946" s="19">
        <v>20.664922714233398</v>
      </c>
      <c r="AF946" s="19">
        <v>19.8441257476807</v>
      </c>
      <c r="AG946" s="19">
        <v>20.513931274414102</v>
      </c>
      <c r="AH946" s="19">
        <v>20.648252487182599</v>
      </c>
      <c r="AI946" s="19">
        <v>20.838151931762699</v>
      </c>
      <c r="AJ946" s="19">
        <v>21.053909301757798</v>
      </c>
      <c r="AK946" s="19">
        <v>20.659620285034201</v>
      </c>
      <c r="AL946" s="19">
        <v>21.212347030639599</v>
      </c>
      <c r="AM946" s="19">
        <v>20.364099502563501</v>
      </c>
      <c r="AN946" s="19">
        <v>20.693109512329102</v>
      </c>
      <c r="AO946" s="19">
        <v>35.518999999999998</v>
      </c>
      <c r="AP946" s="19">
        <v>323</v>
      </c>
      <c r="AQ946" s="19">
        <v>36.799999999999997</v>
      </c>
      <c r="AR946" s="19">
        <v>7</v>
      </c>
      <c r="AS946" s="19">
        <v>36.799999999999997</v>
      </c>
      <c r="AT946" s="19">
        <v>36.799999999999997</v>
      </c>
      <c r="AU946" s="19">
        <v>0</v>
      </c>
      <c r="AV946" s="19">
        <v>69.399000000000001</v>
      </c>
      <c r="AW946" s="19">
        <v>7</v>
      </c>
      <c r="AX946" s="19">
        <v>7</v>
      </c>
      <c r="AY946" s="19">
        <v>7</v>
      </c>
      <c r="AZ946" s="19" t="s">
        <v>43</v>
      </c>
      <c r="BA946" s="19">
        <v>5</v>
      </c>
      <c r="BB946" s="19">
        <v>2</v>
      </c>
      <c r="BC946" s="19">
        <v>5</v>
      </c>
      <c r="BD946" s="19">
        <v>3</v>
      </c>
      <c r="BE946" s="19">
        <v>3</v>
      </c>
      <c r="BF946" s="19">
        <v>5</v>
      </c>
      <c r="BG946" s="19">
        <v>6</v>
      </c>
      <c r="BH946" s="19">
        <v>5</v>
      </c>
      <c r="BI946" s="19">
        <v>4</v>
      </c>
      <c r="BJ946" s="19">
        <v>2</v>
      </c>
      <c r="BK946" s="19">
        <v>323</v>
      </c>
      <c r="BL946" s="19">
        <v>1.1200000000000001</v>
      </c>
      <c r="BM946" s="19">
        <v>20.100000000000001</v>
      </c>
      <c r="BN946" s="19">
        <v>9</v>
      </c>
      <c r="BO946" s="19">
        <v>22</v>
      </c>
      <c r="BP946" s="19">
        <v>11.8</v>
      </c>
      <c r="BQ946" s="19">
        <v>11.8</v>
      </c>
      <c r="BR946" s="19">
        <v>24.8</v>
      </c>
      <c r="BS946" s="19">
        <v>29.1</v>
      </c>
      <c r="BT946" s="19">
        <v>25.4</v>
      </c>
      <c r="BU946" s="19">
        <v>19.5</v>
      </c>
      <c r="BV946" s="19">
        <v>9</v>
      </c>
      <c r="BW946" s="19">
        <v>0.63043967955285296</v>
      </c>
      <c r="BX946" s="19">
        <v>0.56612056338028205</v>
      </c>
      <c r="BY946" s="19">
        <v>-0.294740295410158</v>
      </c>
      <c r="BZ946" s="19">
        <v>-1.28668509326219</v>
      </c>
    </row>
    <row r="947" spans="1:78" s="38" customFormat="1" x14ac:dyDescent="0.3">
      <c r="A947" s="91">
        <v>945</v>
      </c>
      <c r="B947" s="19" t="s">
        <v>3412</v>
      </c>
      <c r="C947" s="223" t="s">
        <v>3413</v>
      </c>
      <c r="D947" s="177">
        <v>1.1277515459380432</v>
      </c>
      <c r="E947" s="108">
        <f t="shared" si="150"/>
        <v>0.17344926372573841</v>
      </c>
      <c r="F947" s="28">
        <v>0.23468826508361273</v>
      </c>
      <c r="G947" s="129">
        <f t="shared" si="151"/>
        <v>0.62950862551366193</v>
      </c>
      <c r="H947" s="144"/>
      <c r="I947" s="145">
        <f t="shared" si="152"/>
        <v>0.62950862551366193</v>
      </c>
      <c r="J947" s="74" t="s">
        <v>3414</v>
      </c>
      <c r="K947" s="74" t="s">
        <v>3415</v>
      </c>
      <c r="L947" s="74" t="str">
        <f t="shared" si="153"/>
        <v/>
      </c>
      <c r="M947" s="75" t="str">
        <f t="shared" si="158"/>
        <v/>
      </c>
      <c r="N947" s="74" t="str">
        <f t="shared" si="158"/>
        <v/>
      </c>
      <c r="O947" s="74" t="str">
        <f t="shared" si="158"/>
        <v/>
      </c>
      <c r="P947" s="74" t="str">
        <f t="shared" si="158"/>
        <v/>
      </c>
      <c r="Q947" s="76" t="str">
        <f t="shared" si="158"/>
        <v/>
      </c>
      <c r="R947" s="74" t="str">
        <f t="shared" si="158"/>
        <v/>
      </c>
      <c r="S947" s="77">
        <v>9272200</v>
      </c>
      <c r="T947" s="78">
        <v>9908200</v>
      </c>
      <c r="U947" s="78">
        <v>11193000</v>
      </c>
      <c r="V947" s="78">
        <v>11074000</v>
      </c>
      <c r="W947" s="78">
        <v>12177000</v>
      </c>
      <c r="X947" s="79">
        <v>5</v>
      </c>
      <c r="Y947" s="80">
        <v>11343000</v>
      </c>
      <c r="Z947" s="80">
        <v>12736000</v>
      </c>
      <c r="AA947" s="80">
        <v>15444000</v>
      </c>
      <c r="AB947" s="80">
        <v>10821000</v>
      </c>
      <c r="AC947" s="80">
        <v>10131000</v>
      </c>
      <c r="AD947" s="96">
        <v>5</v>
      </c>
      <c r="AE947" s="19">
        <v>23.1444797515869</v>
      </c>
      <c r="AF947" s="19">
        <v>23.240192413330099</v>
      </c>
      <c r="AG947" s="19">
        <v>23.416093826293899</v>
      </c>
      <c r="AH947" s="19">
        <v>23.400672912597699</v>
      </c>
      <c r="AI947" s="19">
        <v>23.537654876708999</v>
      </c>
      <c r="AJ947" s="19">
        <v>23.435298919677699</v>
      </c>
      <c r="AK947" s="19">
        <v>23.602409362793001</v>
      </c>
      <c r="AL947" s="19">
        <v>23.880542755126999</v>
      </c>
      <c r="AM947" s="19">
        <v>23.3673305511475</v>
      </c>
      <c r="AN947" s="19">
        <v>23.272274017333999</v>
      </c>
      <c r="AO947" s="19">
        <v>191.21</v>
      </c>
      <c r="AP947" s="19">
        <v>1747</v>
      </c>
      <c r="AQ947" s="19">
        <v>38.299999999999997</v>
      </c>
      <c r="AR947" s="19">
        <v>52</v>
      </c>
      <c r="AS947" s="19">
        <v>38.299999999999997</v>
      </c>
      <c r="AT947" s="19">
        <v>38.299999999999997</v>
      </c>
      <c r="AU947" s="19">
        <v>0</v>
      </c>
      <c r="AV947" s="19">
        <v>259.22000000000003</v>
      </c>
      <c r="AW947" s="19">
        <v>52</v>
      </c>
      <c r="AX947" s="19">
        <v>52</v>
      </c>
      <c r="AY947" s="19">
        <v>52</v>
      </c>
      <c r="AZ947" s="19" t="s">
        <v>43</v>
      </c>
      <c r="BA947" s="19">
        <v>26</v>
      </c>
      <c r="BB947" s="19">
        <v>26</v>
      </c>
      <c r="BC947" s="19">
        <v>24</v>
      </c>
      <c r="BD947" s="19">
        <v>33</v>
      </c>
      <c r="BE947" s="19">
        <v>35</v>
      </c>
      <c r="BF947" s="19">
        <v>32</v>
      </c>
      <c r="BG947" s="19">
        <v>36</v>
      </c>
      <c r="BH947" s="19">
        <v>31</v>
      </c>
      <c r="BI947" s="19">
        <v>32</v>
      </c>
      <c r="BJ947" s="19">
        <v>29</v>
      </c>
      <c r="BK947" s="19">
        <v>1747</v>
      </c>
      <c r="BL947" s="19">
        <v>2.7</v>
      </c>
      <c r="BM947" s="19">
        <v>18.899999999999999</v>
      </c>
      <c r="BN947" s="19">
        <v>20</v>
      </c>
      <c r="BO947" s="19">
        <v>18.899999999999999</v>
      </c>
      <c r="BP947" s="19">
        <v>25.2</v>
      </c>
      <c r="BQ947" s="19">
        <v>24.6</v>
      </c>
      <c r="BR947" s="19">
        <v>24.6</v>
      </c>
      <c r="BS947" s="19">
        <v>28.6</v>
      </c>
      <c r="BT947" s="19">
        <v>24.3</v>
      </c>
      <c r="BU947" s="19">
        <v>24.7</v>
      </c>
      <c r="BV947" s="19">
        <v>21.1</v>
      </c>
      <c r="BW947" s="19">
        <v>0.62950862551366205</v>
      </c>
      <c r="BX947" s="19">
        <v>0.56653318335208103</v>
      </c>
      <c r="BY947" s="19">
        <v>-0.16375236511230501</v>
      </c>
      <c r="BZ947" s="19">
        <v>-1.2851714879098399</v>
      </c>
    </row>
    <row r="948" spans="1:78" s="38" customFormat="1" x14ac:dyDescent="0.3">
      <c r="A948" s="91">
        <v>946</v>
      </c>
      <c r="B948" s="19" t="s">
        <v>3416</v>
      </c>
      <c r="C948" s="223" t="s">
        <v>76</v>
      </c>
      <c r="D948" s="177">
        <v>0.866320139564148</v>
      </c>
      <c r="E948" s="108">
        <f t="shared" si="150"/>
        <v>-0.20702783851202627</v>
      </c>
      <c r="F948" s="28">
        <v>0.23492169311426422</v>
      </c>
      <c r="G948" s="129">
        <f t="shared" si="151"/>
        <v>0.62907687779531396</v>
      </c>
      <c r="H948" s="144"/>
      <c r="I948" s="145">
        <f t="shared" si="152"/>
        <v>-0.62907687779531396</v>
      </c>
      <c r="J948" s="74" t="s">
        <v>3417</v>
      </c>
      <c r="K948" s="74" t="s">
        <v>3418</v>
      </c>
      <c r="L948" s="74" t="str">
        <f t="shared" si="153"/>
        <v/>
      </c>
      <c r="M948" s="75" t="str">
        <f t="shared" si="158"/>
        <v/>
      </c>
      <c r="N948" s="74" t="str">
        <f t="shared" si="158"/>
        <v/>
      </c>
      <c r="O948" s="74" t="str">
        <f t="shared" si="158"/>
        <v/>
      </c>
      <c r="P948" s="74" t="str">
        <f t="shared" si="158"/>
        <v/>
      </c>
      <c r="Q948" s="76" t="str">
        <f t="shared" si="158"/>
        <v/>
      </c>
      <c r="R948" s="74" t="str">
        <f t="shared" si="158"/>
        <v/>
      </c>
      <c r="S948" s="77">
        <v>16107000</v>
      </c>
      <c r="T948" s="78">
        <v>15207000</v>
      </c>
      <c r="U948" s="78">
        <v>14529000</v>
      </c>
      <c r="V948" s="78">
        <v>11705000</v>
      </c>
      <c r="W948" s="78">
        <v>12384000</v>
      </c>
      <c r="X948" s="79">
        <v>5</v>
      </c>
      <c r="Y948" s="80">
        <v>11711000</v>
      </c>
      <c r="Z948" s="80">
        <v>17142000</v>
      </c>
      <c r="AA948" s="80">
        <v>12529000</v>
      </c>
      <c r="AB948" s="80">
        <v>8957500</v>
      </c>
      <c r="AC948" s="80">
        <v>10244000</v>
      </c>
      <c r="AD948" s="96">
        <v>5</v>
      </c>
      <c r="AE948" s="19">
        <v>23.941184997558601</v>
      </c>
      <c r="AF948" s="19">
        <v>23.858232498168899</v>
      </c>
      <c r="AG948" s="19">
        <v>23.792432785034201</v>
      </c>
      <c r="AH948" s="19">
        <v>23.4806213378906</v>
      </c>
      <c r="AI948" s="19">
        <v>23.561973571777301</v>
      </c>
      <c r="AJ948" s="19">
        <v>23.481361389160199</v>
      </c>
      <c r="AK948" s="19">
        <v>24.031032562255898</v>
      </c>
      <c r="AL948" s="19">
        <v>23.5787677764893</v>
      </c>
      <c r="AM948" s="19">
        <v>23.0946655273438</v>
      </c>
      <c r="AN948" s="19">
        <v>23.288276672363299</v>
      </c>
      <c r="AO948" s="19">
        <v>112.56</v>
      </c>
      <c r="AP948" s="19">
        <v>1027</v>
      </c>
      <c r="AQ948" s="19">
        <v>56.4</v>
      </c>
      <c r="AR948" s="19">
        <v>38</v>
      </c>
      <c r="AS948" s="19">
        <v>56.4</v>
      </c>
      <c r="AT948" s="19">
        <v>56.4</v>
      </c>
      <c r="AU948" s="19">
        <v>0</v>
      </c>
      <c r="AV948" s="19">
        <v>323.31</v>
      </c>
      <c r="AW948" s="19">
        <v>38</v>
      </c>
      <c r="AX948" s="19">
        <v>38</v>
      </c>
      <c r="AY948" s="19">
        <v>38</v>
      </c>
      <c r="AZ948" s="19" t="s">
        <v>43</v>
      </c>
      <c r="BA948" s="19">
        <v>21</v>
      </c>
      <c r="BB948" s="19">
        <v>24</v>
      </c>
      <c r="BC948" s="19">
        <v>20</v>
      </c>
      <c r="BD948" s="19">
        <v>19</v>
      </c>
      <c r="BE948" s="19">
        <v>22</v>
      </c>
      <c r="BF948" s="19">
        <v>29</v>
      </c>
      <c r="BG948" s="19">
        <v>26</v>
      </c>
      <c r="BH948" s="19">
        <v>23</v>
      </c>
      <c r="BI948" s="19">
        <v>17</v>
      </c>
      <c r="BJ948" s="19">
        <v>16</v>
      </c>
      <c r="BK948" s="19">
        <v>1027</v>
      </c>
      <c r="BL948" s="19">
        <v>2.19</v>
      </c>
      <c r="BM948" s="19">
        <v>30.3</v>
      </c>
      <c r="BN948" s="19">
        <v>38.200000000000003</v>
      </c>
      <c r="BO948" s="19">
        <v>31.5</v>
      </c>
      <c r="BP948" s="19">
        <v>25.4</v>
      </c>
      <c r="BQ948" s="19">
        <v>29.4</v>
      </c>
      <c r="BR948" s="19">
        <v>47.8</v>
      </c>
      <c r="BS948" s="19">
        <v>41.9</v>
      </c>
      <c r="BT948" s="19">
        <v>37</v>
      </c>
      <c r="BU948" s="19">
        <v>23</v>
      </c>
      <c r="BV948" s="19">
        <v>24.1</v>
      </c>
      <c r="BW948" s="19">
        <v>0.62907687779531396</v>
      </c>
      <c r="BX948" s="19">
        <v>0.56683080382237205</v>
      </c>
      <c r="BY948" s="19">
        <v>0.23206825256347599</v>
      </c>
      <c r="BZ948" s="19">
        <v>1.28446943064075</v>
      </c>
    </row>
    <row r="949" spans="1:78" s="38" customFormat="1" x14ac:dyDescent="0.3">
      <c r="A949" s="91">
        <v>947</v>
      </c>
      <c r="B949" s="19" t="s">
        <v>3419</v>
      </c>
      <c r="C949" s="223" t="s">
        <v>3420</v>
      </c>
      <c r="D949" s="177">
        <v>0.87988108182628788</v>
      </c>
      <c r="E949" s="108">
        <f t="shared" si="150"/>
        <v>-0.18461954187893814</v>
      </c>
      <c r="F949" s="28">
        <v>0.23591892178262175</v>
      </c>
      <c r="G949" s="129">
        <f t="shared" si="151"/>
        <v>0.62723722530251003</v>
      </c>
      <c r="H949" s="144"/>
      <c r="I949" s="145">
        <f t="shared" si="152"/>
        <v>-0.62723722530251003</v>
      </c>
      <c r="J949" s="74" t="s">
        <v>3421</v>
      </c>
      <c r="K949" s="74" t="s">
        <v>3422</v>
      </c>
      <c r="L949" s="74" t="str">
        <f t="shared" si="153"/>
        <v/>
      </c>
      <c r="M949" s="75" t="str">
        <f t="shared" si="158"/>
        <v/>
      </c>
      <c r="N949" s="74" t="str">
        <f t="shared" si="158"/>
        <v/>
      </c>
      <c r="O949" s="74" t="str">
        <f t="shared" si="158"/>
        <v/>
      </c>
      <c r="P949" s="74" t="str">
        <f t="shared" si="158"/>
        <v/>
      </c>
      <c r="Q949" s="76" t="str">
        <f t="shared" si="158"/>
        <v/>
      </c>
      <c r="R949" s="74" t="str">
        <f t="shared" si="158"/>
        <v/>
      </c>
      <c r="S949" s="77">
        <v>8505300</v>
      </c>
      <c r="T949" s="78">
        <v>8083300</v>
      </c>
      <c r="U949" s="78">
        <v>10074000</v>
      </c>
      <c r="V949" s="78">
        <v>10535000</v>
      </c>
      <c r="W949" s="78">
        <v>7774500</v>
      </c>
      <c r="X949" s="79">
        <v>5</v>
      </c>
      <c r="Y949" s="80">
        <v>6755600</v>
      </c>
      <c r="Z949" s="80">
        <v>7804300</v>
      </c>
      <c r="AA949" s="80">
        <v>6264000</v>
      </c>
      <c r="AB949" s="80">
        <v>8460200</v>
      </c>
      <c r="AC949" s="80">
        <v>10286000</v>
      </c>
      <c r="AD949" s="96">
        <v>5</v>
      </c>
      <c r="AE949" s="19">
        <v>23.0199298858643</v>
      </c>
      <c r="AF949" s="19">
        <v>22.94651222229</v>
      </c>
      <c r="AG949" s="19">
        <v>23.264133453369102</v>
      </c>
      <c r="AH949" s="19">
        <v>23.328687667846701</v>
      </c>
      <c r="AI949" s="19">
        <v>22.890317916870099</v>
      </c>
      <c r="AJ949" s="19">
        <v>22.6876525878906</v>
      </c>
      <c r="AK949" s="19">
        <v>22.895837783813501</v>
      </c>
      <c r="AL949" s="19">
        <v>22.5786533355713</v>
      </c>
      <c r="AM949" s="19">
        <v>23.012260437011701</v>
      </c>
      <c r="AN949" s="19">
        <v>23.2941780090332</v>
      </c>
      <c r="AO949" s="19">
        <v>31.943000000000001</v>
      </c>
      <c r="AP949" s="19">
        <v>287</v>
      </c>
      <c r="AQ949" s="19">
        <v>32.799999999999997</v>
      </c>
      <c r="AR949" s="19">
        <v>11</v>
      </c>
      <c r="AS949" s="19">
        <v>32.799999999999997</v>
      </c>
      <c r="AT949" s="19">
        <v>32.799999999999997</v>
      </c>
      <c r="AU949" s="19">
        <v>0</v>
      </c>
      <c r="AV949" s="19">
        <v>323.31</v>
      </c>
      <c r="AW949" s="19">
        <v>11</v>
      </c>
      <c r="AX949" s="19">
        <v>11</v>
      </c>
      <c r="AY949" s="19">
        <v>11</v>
      </c>
      <c r="AZ949" s="19" t="s">
        <v>43</v>
      </c>
      <c r="BA949" s="19">
        <v>6</v>
      </c>
      <c r="BB949" s="19">
        <v>6</v>
      </c>
      <c r="BC949" s="19">
        <v>4</v>
      </c>
      <c r="BD949" s="19">
        <v>7</v>
      </c>
      <c r="BE949" s="19">
        <v>9</v>
      </c>
      <c r="BF949" s="19">
        <v>8</v>
      </c>
      <c r="BG949" s="19">
        <v>5</v>
      </c>
      <c r="BH949" s="19">
        <v>7</v>
      </c>
      <c r="BI949" s="19">
        <v>9</v>
      </c>
      <c r="BJ949" s="19">
        <v>10</v>
      </c>
      <c r="BK949" s="19">
        <v>287</v>
      </c>
      <c r="BL949" s="19">
        <v>1.1299999999999999</v>
      </c>
      <c r="BM949" s="19">
        <v>13.9</v>
      </c>
      <c r="BN949" s="19">
        <v>16</v>
      </c>
      <c r="BO949" s="19">
        <v>16</v>
      </c>
      <c r="BP949" s="19">
        <v>26.1</v>
      </c>
      <c r="BQ949" s="19">
        <v>29.6</v>
      </c>
      <c r="BR949" s="19">
        <v>19.899999999999999</v>
      </c>
      <c r="BS949" s="19">
        <v>17.100000000000001</v>
      </c>
      <c r="BT949" s="19">
        <v>19.899999999999999</v>
      </c>
      <c r="BU949" s="19">
        <v>32.4</v>
      </c>
      <c r="BV949" s="19">
        <v>32.799999999999997</v>
      </c>
      <c r="BW949" s="19">
        <v>0.62723722530251003</v>
      </c>
      <c r="BX949" s="19">
        <v>0.56841526374859697</v>
      </c>
      <c r="BY949" s="19">
        <v>0.19619979858398301</v>
      </c>
      <c r="BZ949" s="19">
        <v>1.2814767985639</v>
      </c>
    </row>
    <row r="950" spans="1:78" s="38" customFormat="1" x14ac:dyDescent="0.3">
      <c r="A950" s="91">
        <v>948</v>
      </c>
      <c r="B950" s="19" t="s">
        <v>3423</v>
      </c>
      <c r="C950" s="223" t="s">
        <v>3424</v>
      </c>
      <c r="D950" s="177">
        <v>0.81990238838706442</v>
      </c>
      <c r="E950" s="108">
        <f t="shared" si="150"/>
        <v>-0.28647593170823932</v>
      </c>
      <c r="F950" s="28">
        <v>0.23663607567925898</v>
      </c>
      <c r="G950" s="129">
        <f t="shared" si="151"/>
        <v>0.62591904553182998</v>
      </c>
      <c r="H950" s="144"/>
      <c r="I950" s="145">
        <f t="shared" si="152"/>
        <v>-0.62591904553182998</v>
      </c>
      <c r="J950" s="74" t="s">
        <v>3425</v>
      </c>
      <c r="K950" s="74" t="s">
        <v>3426</v>
      </c>
      <c r="L950" s="74" t="str">
        <f t="shared" si="153"/>
        <v/>
      </c>
      <c r="M950" s="75" t="str">
        <f t="shared" si="158"/>
        <v/>
      </c>
      <c r="N950" s="74" t="str">
        <f t="shared" si="158"/>
        <v/>
      </c>
      <c r="O950" s="74" t="str">
        <f t="shared" si="158"/>
        <v/>
      </c>
      <c r="P950" s="74" t="str">
        <f t="shared" si="158"/>
        <v/>
      </c>
      <c r="Q950" s="76" t="str">
        <f t="shared" si="158"/>
        <v/>
      </c>
      <c r="R950" s="74" t="str">
        <f t="shared" si="158"/>
        <v/>
      </c>
      <c r="S950" s="77">
        <v>15611000</v>
      </c>
      <c r="T950" s="78">
        <v>12580000</v>
      </c>
      <c r="U950" s="78">
        <v>13120000</v>
      </c>
      <c r="V950" s="78">
        <v>9648000</v>
      </c>
      <c r="W950" s="78">
        <v>8767500</v>
      </c>
      <c r="X950" s="79">
        <v>5</v>
      </c>
      <c r="Y950" s="80">
        <v>10753000</v>
      </c>
      <c r="Z950" s="80">
        <v>11507000</v>
      </c>
      <c r="AA950" s="80">
        <v>10651000</v>
      </c>
      <c r="AB950" s="80">
        <v>10010000</v>
      </c>
      <c r="AC950" s="80">
        <v>6048900</v>
      </c>
      <c r="AD950" s="96">
        <v>5</v>
      </c>
      <c r="AE950" s="19">
        <v>23.896059036254901</v>
      </c>
      <c r="AF950" s="19">
        <v>23.584629058837901</v>
      </c>
      <c r="AG950" s="19">
        <v>23.645263671875</v>
      </c>
      <c r="AH950" s="19">
        <v>23.201799392700199</v>
      </c>
      <c r="AI950" s="19">
        <v>23.063734054565401</v>
      </c>
      <c r="AJ950" s="19">
        <v>23.3582363128662</v>
      </c>
      <c r="AK950" s="19">
        <v>23.456008911132798</v>
      </c>
      <c r="AL950" s="19">
        <v>23.344486236572301</v>
      </c>
      <c r="AM950" s="19">
        <v>23.254938125610401</v>
      </c>
      <c r="AN950" s="19">
        <v>22.528242111206101</v>
      </c>
      <c r="AO950" s="19">
        <v>101.14</v>
      </c>
      <c r="AP950" s="19">
        <v>872</v>
      </c>
      <c r="AQ950" s="19">
        <v>46.2</v>
      </c>
      <c r="AR950" s="19">
        <v>39</v>
      </c>
      <c r="AS950" s="19">
        <v>46.2</v>
      </c>
      <c r="AT950" s="19">
        <v>46.2</v>
      </c>
      <c r="AU950" s="19">
        <v>0</v>
      </c>
      <c r="AV950" s="19">
        <v>298.41000000000003</v>
      </c>
      <c r="AW950" s="19" t="s">
        <v>43</v>
      </c>
      <c r="AX950" s="19" t="s">
        <v>43</v>
      </c>
      <c r="AY950" s="19" t="s">
        <v>43</v>
      </c>
      <c r="AZ950" s="19" t="s">
        <v>43</v>
      </c>
      <c r="BA950" s="19">
        <v>21</v>
      </c>
      <c r="BB950" s="19">
        <v>22</v>
      </c>
      <c r="BC950" s="19">
        <v>20</v>
      </c>
      <c r="BD950" s="19">
        <v>16</v>
      </c>
      <c r="BE950" s="19">
        <v>18</v>
      </c>
      <c r="BF950" s="19">
        <v>19</v>
      </c>
      <c r="BG950" s="19">
        <v>17</v>
      </c>
      <c r="BH950" s="19">
        <v>17</v>
      </c>
      <c r="BI950" s="19">
        <v>13</v>
      </c>
      <c r="BJ950" s="19">
        <v>10</v>
      </c>
      <c r="BK950" s="19" t="s">
        <v>43</v>
      </c>
      <c r="BL950" s="19">
        <v>2.15</v>
      </c>
      <c r="BM950" s="19">
        <v>28.1</v>
      </c>
      <c r="BN950" s="19">
        <v>30</v>
      </c>
      <c r="BO950" s="19">
        <v>28.3</v>
      </c>
      <c r="BP950" s="19">
        <v>21.1</v>
      </c>
      <c r="BQ950" s="19">
        <v>24.2</v>
      </c>
      <c r="BR950" s="19">
        <v>25.3</v>
      </c>
      <c r="BS950" s="19">
        <v>24.8</v>
      </c>
      <c r="BT950" s="19">
        <v>20.9</v>
      </c>
      <c r="BU950" s="19">
        <v>16.2</v>
      </c>
      <c r="BV950" s="19">
        <v>12.2</v>
      </c>
      <c r="BW950" s="19">
        <v>0.62591904553182998</v>
      </c>
      <c r="BX950" s="19">
        <v>0.56888017917133205</v>
      </c>
      <c r="BY950" s="19">
        <v>0.28991470336914199</v>
      </c>
      <c r="BZ950" s="19">
        <v>1.27933126019416</v>
      </c>
    </row>
    <row r="951" spans="1:78" s="38" customFormat="1" x14ac:dyDescent="0.3">
      <c r="A951" s="91">
        <v>949</v>
      </c>
      <c r="B951" s="19" t="s">
        <v>3427</v>
      </c>
      <c r="C951" s="223" t="s">
        <v>3428</v>
      </c>
      <c r="D951" s="177">
        <v>1.1342719166006592</v>
      </c>
      <c r="E951" s="108">
        <f t="shared" si="150"/>
        <v>0.18176653596426548</v>
      </c>
      <c r="F951" s="28">
        <v>0.23670562882995602</v>
      </c>
      <c r="G951" s="129">
        <f t="shared" si="151"/>
        <v>0.62579141448019704</v>
      </c>
      <c r="H951" s="144"/>
      <c r="I951" s="145">
        <f t="shared" si="152"/>
        <v>0.62579141448019704</v>
      </c>
      <c r="J951" s="74" t="s">
        <v>348</v>
      </c>
      <c r="K951" s="74" t="s">
        <v>349</v>
      </c>
      <c r="L951" s="74" t="str">
        <f t="shared" si="153"/>
        <v/>
      </c>
      <c r="M951" s="75" t="str">
        <f t="shared" si="158"/>
        <v/>
      </c>
      <c r="N951" s="74" t="str">
        <f t="shared" si="158"/>
        <v/>
      </c>
      <c r="O951" s="74" t="str">
        <f t="shared" si="158"/>
        <v/>
      </c>
      <c r="P951" s="74" t="str">
        <f t="shared" si="158"/>
        <v/>
      </c>
      <c r="Q951" s="76" t="str">
        <f t="shared" si="158"/>
        <v/>
      </c>
      <c r="R951" s="74" t="str">
        <f t="shared" si="158"/>
        <v/>
      </c>
      <c r="S951" s="77">
        <v>11461000</v>
      </c>
      <c r="T951" s="78">
        <v>17251000</v>
      </c>
      <c r="U951" s="78">
        <v>18103000</v>
      </c>
      <c r="V951" s="78">
        <v>15433000</v>
      </c>
      <c r="W951" s="78">
        <v>16026000</v>
      </c>
      <c r="X951" s="79">
        <v>5</v>
      </c>
      <c r="Y951" s="80">
        <v>20695000</v>
      </c>
      <c r="Z951" s="80">
        <v>19504000</v>
      </c>
      <c r="AA951" s="80">
        <v>17854000</v>
      </c>
      <c r="AB951" s="80">
        <v>14609000</v>
      </c>
      <c r="AC951" s="80">
        <v>16122000</v>
      </c>
      <c r="AD951" s="96">
        <v>5</v>
      </c>
      <c r="AE951" s="19">
        <v>23.450229644775401</v>
      </c>
      <c r="AF951" s="19">
        <v>24.040176391601602</v>
      </c>
      <c r="AG951" s="19">
        <v>24.109725952148398</v>
      </c>
      <c r="AH951" s="19">
        <v>23.879514694213899</v>
      </c>
      <c r="AI951" s="19">
        <v>23.933910369873001</v>
      </c>
      <c r="AJ951" s="19">
        <v>24.302778244018601</v>
      </c>
      <c r="AK951" s="19">
        <v>24.2172660827637</v>
      </c>
      <c r="AL951" s="19">
        <v>24.089744567871101</v>
      </c>
      <c r="AM951" s="19">
        <v>23.8003540039063</v>
      </c>
      <c r="AN951" s="19">
        <v>23.942527770996101</v>
      </c>
      <c r="AO951" s="19">
        <v>68.477999999999994</v>
      </c>
      <c r="AP951" s="19">
        <v>605</v>
      </c>
      <c r="AQ951" s="19">
        <v>58</v>
      </c>
      <c r="AR951" s="19">
        <v>30</v>
      </c>
      <c r="AS951" s="19">
        <v>58</v>
      </c>
      <c r="AT951" s="19">
        <v>58</v>
      </c>
      <c r="AU951" s="19">
        <v>0</v>
      </c>
      <c r="AV951" s="19">
        <v>323.31</v>
      </c>
      <c r="AW951" s="19" t="s">
        <v>43</v>
      </c>
      <c r="AX951" s="19" t="s">
        <v>43</v>
      </c>
      <c r="AY951" s="19" t="s">
        <v>43</v>
      </c>
      <c r="AZ951" s="19" t="s">
        <v>43</v>
      </c>
      <c r="BA951" s="19">
        <v>16</v>
      </c>
      <c r="BB951" s="19">
        <v>13</v>
      </c>
      <c r="BC951" s="19">
        <v>12</v>
      </c>
      <c r="BD951" s="19">
        <v>12</v>
      </c>
      <c r="BE951" s="19">
        <v>14</v>
      </c>
      <c r="BF951" s="19">
        <v>16</v>
      </c>
      <c r="BG951" s="19">
        <v>16</v>
      </c>
      <c r="BH951" s="19">
        <v>17</v>
      </c>
      <c r="BI951" s="19">
        <v>15</v>
      </c>
      <c r="BJ951" s="19">
        <v>13</v>
      </c>
      <c r="BK951" s="19" t="s">
        <v>43</v>
      </c>
      <c r="BL951" s="19">
        <v>1.76</v>
      </c>
      <c r="BM951" s="19">
        <v>39.5</v>
      </c>
      <c r="BN951" s="19">
        <v>32.9</v>
      </c>
      <c r="BO951" s="19">
        <v>27.8</v>
      </c>
      <c r="BP951" s="19">
        <v>19.2</v>
      </c>
      <c r="BQ951" s="19">
        <v>24.1</v>
      </c>
      <c r="BR951" s="19">
        <v>41.5</v>
      </c>
      <c r="BS951" s="19">
        <v>40.299999999999997</v>
      </c>
      <c r="BT951" s="19">
        <v>42.5</v>
      </c>
      <c r="BU951" s="19">
        <v>27.4</v>
      </c>
      <c r="BV951" s="19">
        <v>20.5</v>
      </c>
      <c r="BW951" s="19">
        <v>0.62579141448019704</v>
      </c>
      <c r="BX951" s="19">
        <v>0.56844742729306497</v>
      </c>
      <c r="BY951" s="19">
        <v>-0.18782272338867001</v>
      </c>
      <c r="BZ951" s="19">
        <v>-1.2791234675946599</v>
      </c>
    </row>
    <row r="952" spans="1:78" s="38" customFormat="1" x14ac:dyDescent="0.3">
      <c r="A952" s="91">
        <v>950</v>
      </c>
      <c r="B952" s="19" t="s">
        <v>3429</v>
      </c>
      <c r="C952" s="223" t="s">
        <v>3430</v>
      </c>
      <c r="D952" s="177">
        <v>1.3506052812987284</v>
      </c>
      <c r="E952" s="108">
        <f t="shared" si="150"/>
        <v>0.43360610403604161</v>
      </c>
      <c r="F952" s="28">
        <v>0.23745022721755066</v>
      </c>
      <c r="G952" s="129">
        <f t="shared" si="151"/>
        <v>0.62442741050276207</v>
      </c>
      <c r="H952" s="144"/>
      <c r="I952" s="145">
        <f t="shared" si="152"/>
        <v>0.62442741050276207</v>
      </c>
      <c r="J952" s="74" t="s">
        <v>3431</v>
      </c>
      <c r="K952" s="74" t="s">
        <v>3432</v>
      </c>
      <c r="L952" s="74" t="str">
        <f t="shared" si="153"/>
        <v/>
      </c>
      <c r="M952" s="75" t="str">
        <f t="shared" si="158"/>
        <v/>
      </c>
      <c r="N952" s="74" t="str">
        <f t="shared" si="158"/>
        <v/>
      </c>
      <c r="O952" s="74" t="str">
        <f t="shared" si="158"/>
        <v/>
      </c>
      <c r="P952" s="74" t="str">
        <f t="shared" si="158"/>
        <v/>
      </c>
      <c r="Q952" s="76" t="str">
        <f t="shared" si="158"/>
        <v/>
      </c>
      <c r="R952" s="74" t="str">
        <f t="shared" si="158"/>
        <v/>
      </c>
      <c r="S952" s="77">
        <v>10729000</v>
      </c>
      <c r="T952" s="78">
        <v>7457700</v>
      </c>
      <c r="U952" s="78">
        <v>7571600</v>
      </c>
      <c r="V952" s="78">
        <v>6940600</v>
      </c>
      <c r="W952" s="78">
        <v>6613400</v>
      </c>
      <c r="X952" s="79">
        <v>5</v>
      </c>
      <c r="Y952" s="80">
        <v>13617000</v>
      </c>
      <c r="Z952" s="80">
        <v>14196000</v>
      </c>
      <c r="AA952" s="80">
        <v>12401000</v>
      </c>
      <c r="AB952" s="80">
        <v>6463800</v>
      </c>
      <c r="AC952" s="80">
        <v>6417600</v>
      </c>
      <c r="AD952" s="96">
        <v>5</v>
      </c>
      <c r="AE952" s="19">
        <v>23.3550128936768</v>
      </c>
      <c r="AF952" s="19">
        <v>22.830299377441399</v>
      </c>
      <c r="AG952" s="19">
        <v>22.852167129516602</v>
      </c>
      <c r="AH952" s="19">
        <v>22.726629257202099</v>
      </c>
      <c r="AI952" s="19">
        <v>22.65696144104</v>
      </c>
      <c r="AJ952" s="19">
        <v>23.698905944824201</v>
      </c>
      <c r="AK952" s="19">
        <v>23.7589817047119</v>
      </c>
      <c r="AL952" s="19">
        <v>23.5639533996582</v>
      </c>
      <c r="AM952" s="19">
        <v>22.623950958251999</v>
      </c>
      <c r="AN952" s="19">
        <v>22.613601684570298</v>
      </c>
      <c r="AO952" s="19">
        <v>48.012999999999998</v>
      </c>
      <c r="AP952" s="19">
        <v>450</v>
      </c>
      <c r="AQ952" s="19">
        <v>18.7</v>
      </c>
      <c r="AR952" s="19">
        <v>8</v>
      </c>
      <c r="AS952" s="19">
        <v>17.3</v>
      </c>
      <c r="AT952" s="19">
        <v>17.3</v>
      </c>
      <c r="AU952" s="19">
        <v>0</v>
      </c>
      <c r="AV952" s="19">
        <v>64.747</v>
      </c>
      <c r="AW952" s="19" t="s">
        <v>43</v>
      </c>
      <c r="AX952" s="19" t="s">
        <v>43</v>
      </c>
      <c r="AY952" s="19" t="s">
        <v>43</v>
      </c>
      <c r="AZ952" s="19" t="s">
        <v>43</v>
      </c>
      <c r="BA952" s="19">
        <v>4</v>
      </c>
      <c r="BB952" s="19">
        <v>5</v>
      </c>
      <c r="BC952" s="19">
        <v>4</v>
      </c>
      <c r="BD952" s="19">
        <v>7</v>
      </c>
      <c r="BE952" s="19">
        <v>7</v>
      </c>
      <c r="BF952" s="19">
        <v>7</v>
      </c>
      <c r="BG952" s="19">
        <v>5</v>
      </c>
      <c r="BH952" s="19">
        <v>6</v>
      </c>
      <c r="BI952" s="19">
        <v>7</v>
      </c>
      <c r="BJ952" s="19">
        <v>7</v>
      </c>
      <c r="BK952" s="19" t="s">
        <v>43</v>
      </c>
      <c r="BL952" s="19">
        <v>1.93</v>
      </c>
      <c r="BM952" s="19">
        <v>7.3</v>
      </c>
      <c r="BN952" s="19">
        <v>13.6</v>
      </c>
      <c r="BO952" s="19">
        <v>10.7</v>
      </c>
      <c r="BP952" s="19">
        <v>16.899999999999999</v>
      </c>
      <c r="BQ952" s="19">
        <v>16.7</v>
      </c>
      <c r="BR952" s="19">
        <v>15.6</v>
      </c>
      <c r="BS952" s="19">
        <v>13.6</v>
      </c>
      <c r="BT952" s="19">
        <v>13.6</v>
      </c>
      <c r="BU952" s="19">
        <v>17.3</v>
      </c>
      <c r="BV952" s="19">
        <v>15.6</v>
      </c>
      <c r="BW952" s="19">
        <v>0.62442741050276196</v>
      </c>
      <c r="BX952" s="19">
        <v>0.56933705357142905</v>
      </c>
      <c r="BY952" s="19">
        <v>-0.36766471862792799</v>
      </c>
      <c r="BZ952" s="19">
        <v>-1.2769021774156499</v>
      </c>
    </row>
    <row r="953" spans="1:78" s="38" customFormat="1" x14ac:dyDescent="0.3">
      <c r="A953" s="91">
        <v>951</v>
      </c>
      <c r="B953" s="19" t="s">
        <v>3433</v>
      </c>
      <c r="C953" s="223" t="s">
        <v>3434</v>
      </c>
      <c r="D953" s="177">
        <v>0.84173422342925441</v>
      </c>
      <c r="E953" s="108">
        <f t="shared" si="150"/>
        <v>-0.24856331892196995</v>
      </c>
      <c r="F953" s="28">
        <v>0.23921181213702958</v>
      </c>
      <c r="G953" s="129">
        <f t="shared" si="151"/>
        <v>0.62121737895088203</v>
      </c>
      <c r="H953" s="144"/>
      <c r="I953" s="145">
        <f t="shared" si="152"/>
        <v>-0.62121737895088203</v>
      </c>
      <c r="J953" s="74" t="s">
        <v>3435</v>
      </c>
      <c r="K953" s="74" t="s">
        <v>3436</v>
      </c>
      <c r="L953" s="74" t="str">
        <f t="shared" si="153"/>
        <v/>
      </c>
      <c r="M953" s="75" t="str">
        <f t="shared" ref="M953:R962" si="159">IF(ISNUMBER(FIND(M$2,$J953))=TRUE,M$2,"")</f>
        <v/>
      </c>
      <c r="N953" s="74" t="str">
        <f t="shared" si="159"/>
        <v/>
      </c>
      <c r="O953" s="74" t="str">
        <f t="shared" si="159"/>
        <v/>
      </c>
      <c r="P953" s="74" t="str">
        <f t="shared" si="159"/>
        <v/>
      </c>
      <c r="Q953" s="76" t="str">
        <f t="shared" si="159"/>
        <v/>
      </c>
      <c r="R953" s="74" t="str">
        <f t="shared" si="159"/>
        <v/>
      </c>
      <c r="S953" s="77">
        <v>2792500</v>
      </c>
      <c r="T953" s="78">
        <v>1627900</v>
      </c>
      <c r="U953" s="78">
        <v>2426100</v>
      </c>
      <c r="V953" s="78">
        <v>3100000</v>
      </c>
      <c r="W953" s="78">
        <v>2351800</v>
      </c>
      <c r="X953" s="79">
        <v>5</v>
      </c>
      <c r="Y953" s="80">
        <v>2369700</v>
      </c>
      <c r="Z953" s="80">
        <v>1914200</v>
      </c>
      <c r="AA953" s="80">
        <v>2269000</v>
      </c>
      <c r="AB953" s="80">
        <v>1755300</v>
      </c>
      <c r="AC953" s="80">
        <v>2043700</v>
      </c>
      <c r="AD953" s="96">
        <v>5</v>
      </c>
      <c r="AE953" s="19">
        <v>21.4131259918213</v>
      </c>
      <c r="AF953" s="19">
        <v>20.634580612182599</v>
      </c>
      <c r="AG953" s="19">
        <v>21.210206985473601</v>
      </c>
      <c r="AH953" s="19">
        <v>21.563837051391602</v>
      </c>
      <c r="AI953" s="19">
        <v>21.1653347015381</v>
      </c>
      <c r="AJ953" s="19">
        <v>21.176273345947301</v>
      </c>
      <c r="AK953" s="19">
        <v>20.868310928344702</v>
      </c>
      <c r="AL953" s="19">
        <v>21.113624572753899</v>
      </c>
      <c r="AM953" s="19">
        <v>20.7432861328125</v>
      </c>
      <c r="AN953" s="19">
        <v>20.962751388549801</v>
      </c>
      <c r="AO953" s="19">
        <v>100.49</v>
      </c>
      <c r="AP953" s="19">
        <v>918</v>
      </c>
      <c r="AQ953" s="19">
        <v>25.7</v>
      </c>
      <c r="AR953" s="19">
        <v>18</v>
      </c>
      <c r="AS953" s="19">
        <v>25.7</v>
      </c>
      <c r="AT953" s="19">
        <v>25.7</v>
      </c>
      <c r="AU953" s="19">
        <v>0</v>
      </c>
      <c r="AV953" s="19">
        <v>136.5</v>
      </c>
      <c r="AW953" s="19">
        <v>18</v>
      </c>
      <c r="AX953" s="19">
        <v>18</v>
      </c>
      <c r="AY953" s="19">
        <v>18</v>
      </c>
      <c r="AZ953" s="19" t="s">
        <v>43</v>
      </c>
      <c r="BA953" s="19">
        <v>5</v>
      </c>
      <c r="BB953" s="19">
        <v>10</v>
      </c>
      <c r="BC953" s="19">
        <v>6</v>
      </c>
      <c r="BD953" s="19">
        <v>6</v>
      </c>
      <c r="BE953" s="19">
        <v>10</v>
      </c>
      <c r="BF953" s="19">
        <v>7</v>
      </c>
      <c r="BG953" s="19">
        <v>7</v>
      </c>
      <c r="BH953" s="19">
        <v>8</v>
      </c>
      <c r="BI953" s="19">
        <v>10</v>
      </c>
      <c r="BJ953" s="19">
        <v>8</v>
      </c>
      <c r="BK953" s="19">
        <v>918</v>
      </c>
      <c r="BL953" s="19">
        <v>2.34</v>
      </c>
      <c r="BM953" s="19">
        <v>6.4</v>
      </c>
      <c r="BN953" s="19">
        <v>14.6</v>
      </c>
      <c r="BO953" s="19">
        <v>9.6999999999999993</v>
      </c>
      <c r="BP953" s="19">
        <v>7.8</v>
      </c>
      <c r="BQ953" s="19">
        <v>13</v>
      </c>
      <c r="BR953" s="19">
        <v>9.8000000000000007</v>
      </c>
      <c r="BS953" s="19">
        <v>9</v>
      </c>
      <c r="BT953" s="19">
        <v>9.8000000000000007</v>
      </c>
      <c r="BU953" s="19">
        <v>13.8</v>
      </c>
      <c r="BV953" s="19">
        <v>10.9</v>
      </c>
      <c r="BW953" s="19">
        <v>0.62121737895088203</v>
      </c>
      <c r="BX953" s="19">
        <v>0.571295555555556</v>
      </c>
      <c r="BY953" s="19">
        <v>0.22456779479980701</v>
      </c>
      <c r="BZ953" s="19">
        <v>1.27167031959266</v>
      </c>
    </row>
    <row r="954" spans="1:78" s="38" customFormat="1" x14ac:dyDescent="0.3">
      <c r="A954" s="91">
        <v>952</v>
      </c>
      <c r="B954" s="19" t="s">
        <v>3437</v>
      </c>
      <c r="C954" s="223" t="s">
        <v>1148</v>
      </c>
      <c r="D954" s="177">
        <v>1.0838350241144188</v>
      </c>
      <c r="E954" s="108">
        <f t="shared" si="150"/>
        <v>0.11614517366096695</v>
      </c>
      <c r="F954" s="28">
        <v>0.23937058434128991</v>
      </c>
      <c r="G954" s="129">
        <f t="shared" si="151"/>
        <v>0.62092922002474105</v>
      </c>
      <c r="H954" s="144"/>
      <c r="I954" s="145">
        <f t="shared" si="152"/>
        <v>0.62092922002474105</v>
      </c>
      <c r="J954" s="74" t="s">
        <v>854</v>
      </c>
      <c r="K954" s="74" t="s">
        <v>855</v>
      </c>
      <c r="L954" s="74" t="str">
        <f t="shared" si="153"/>
        <v/>
      </c>
      <c r="M954" s="75" t="str">
        <f t="shared" si="159"/>
        <v/>
      </c>
      <c r="N954" s="74" t="str">
        <f t="shared" si="159"/>
        <v/>
      </c>
      <c r="O954" s="74" t="str">
        <f t="shared" si="159"/>
        <v/>
      </c>
      <c r="P954" s="74" t="str">
        <f t="shared" si="159"/>
        <v/>
      </c>
      <c r="Q954" s="76" t="str">
        <f t="shared" si="159"/>
        <v/>
      </c>
      <c r="R954" s="74" t="str">
        <f t="shared" si="159"/>
        <v/>
      </c>
      <c r="S954" s="77">
        <v>108920000</v>
      </c>
      <c r="T954" s="78">
        <v>113910000</v>
      </c>
      <c r="U954" s="78">
        <v>126850000</v>
      </c>
      <c r="V954" s="78">
        <v>125310000</v>
      </c>
      <c r="W954" s="78">
        <v>126310000</v>
      </c>
      <c r="X954" s="79">
        <v>5</v>
      </c>
      <c r="Y954" s="80">
        <v>109700000</v>
      </c>
      <c r="Z954" s="80">
        <v>122370000</v>
      </c>
      <c r="AA954" s="80">
        <v>131340000</v>
      </c>
      <c r="AB954" s="80">
        <v>143290000</v>
      </c>
      <c r="AC954" s="80">
        <v>145010000</v>
      </c>
      <c r="AD954" s="96">
        <v>5</v>
      </c>
      <c r="AE954" s="19">
        <v>26.698694229126001</v>
      </c>
      <c r="AF954" s="19">
        <v>26.763319015502901</v>
      </c>
      <c r="AG954" s="19">
        <v>26.9185485839844</v>
      </c>
      <c r="AH954" s="19">
        <v>26.900926589965799</v>
      </c>
      <c r="AI954" s="19">
        <v>26.9123935699463</v>
      </c>
      <c r="AJ954" s="19">
        <v>26.708988189697301</v>
      </c>
      <c r="AK954" s="19">
        <v>26.866674423217798</v>
      </c>
      <c r="AL954" s="19">
        <v>26.9687309265137</v>
      </c>
      <c r="AM954" s="19">
        <v>27.094362258911101</v>
      </c>
      <c r="AN954" s="19">
        <v>27.111577987670898</v>
      </c>
      <c r="AO954" s="19">
        <v>37.014000000000003</v>
      </c>
      <c r="AP954" s="19">
        <v>331</v>
      </c>
      <c r="AQ954" s="19">
        <v>79.5</v>
      </c>
      <c r="AR954" s="19">
        <v>23</v>
      </c>
      <c r="AS954" s="19">
        <v>79.5</v>
      </c>
      <c r="AT954" s="19">
        <v>79.5</v>
      </c>
      <c r="AU954" s="19">
        <v>0</v>
      </c>
      <c r="AV954" s="19">
        <v>323.31</v>
      </c>
      <c r="AW954" s="19">
        <v>24</v>
      </c>
      <c r="AX954" s="19">
        <v>24</v>
      </c>
      <c r="AY954" s="19">
        <v>23</v>
      </c>
      <c r="AZ954" s="19" t="s">
        <v>43</v>
      </c>
      <c r="BA954" s="19">
        <v>19</v>
      </c>
      <c r="BB954" s="19">
        <v>19</v>
      </c>
      <c r="BC954" s="19">
        <v>18</v>
      </c>
      <c r="BD954" s="19">
        <v>20</v>
      </c>
      <c r="BE954" s="19">
        <v>21</v>
      </c>
      <c r="BF954" s="19">
        <v>18</v>
      </c>
      <c r="BG954" s="19">
        <v>17</v>
      </c>
      <c r="BH954" s="19">
        <v>16</v>
      </c>
      <c r="BI954" s="19">
        <v>20</v>
      </c>
      <c r="BJ954" s="19">
        <v>21</v>
      </c>
      <c r="BK954" s="19">
        <v>331</v>
      </c>
      <c r="BL954" s="19">
        <v>1.1599999999999999</v>
      </c>
      <c r="BM954" s="19">
        <v>66.2</v>
      </c>
      <c r="BN954" s="19">
        <v>68</v>
      </c>
      <c r="BO954" s="19">
        <v>68</v>
      </c>
      <c r="BP954" s="19">
        <v>75.5</v>
      </c>
      <c r="BQ954" s="19">
        <v>77.3</v>
      </c>
      <c r="BR954" s="19">
        <v>67.7</v>
      </c>
      <c r="BS954" s="19">
        <v>63.7</v>
      </c>
      <c r="BT954" s="19">
        <v>63.7</v>
      </c>
      <c r="BU954" s="19">
        <v>66.8</v>
      </c>
      <c r="BV954" s="19">
        <v>75.5</v>
      </c>
      <c r="BW954" s="19">
        <v>0.62092922002474105</v>
      </c>
      <c r="BX954" s="19">
        <v>0.57077759290072105</v>
      </c>
      <c r="BY954" s="19">
        <v>-0.111290359497069</v>
      </c>
      <c r="BZ954" s="19">
        <v>-1.2712003683047199</v>
      </c>
    </row>
    <row r="955" spans="1:78" s="38" customFormat="1" x14ac:dyDescent="0.3">
      <c r="A955" s="91">
        <v>953</v>
      </c>
      <c r="B955" s="19" t="s">
        <v>3438</v>
      </c>
      <c r="C955" s="223" t="s">
        <v>3439</v>
      </c>
      <c r="D955" s="177">
        <v>1.1724891824185835</v>
      </c>
      <c r="E955" s="108">
        <f t="shared" si="150"/>
        <v>0.2295746122561676</v>
      </c>
      <c r="F955" s="28">
        <v>0.23992639502650978</v>
      </c>
      <c r="G955" s="129">
        <f t="shared" si="151"/>
        <v>0.61992197135777016</v>
      </c>
      <c r="H955" s="144"/>
      <c r="I955" s="145">
        <f t="shared" si="152"/>
        <v>0.61992197135777016</v>
      </c>
      <c r="J955" s="74" t="s">
        <v>442</v>
      </c>
      <c r="K955" s="74" t="s">
        <v>443</v>
      </c>
      <c r="L955" s="74" t="str">
        <f t="shared" si="153"/>
        <v/>
      </c>
      <c r="M955" s="75" t="str">
        <f t="shared" si="159"/>
        <v/>
      </c>
      <c r="N955" s="74" t="str">
        <f t="shared" si="159"/>
        <v/>
      </c>
      <c r="O955" s="74" t="str">
        <f t="shared" si="159"/>
        <v/>
      </c>
      <c r="P955" s="74" t="str">
        <f t="shared" si="159"/>
        <v/>
      </c>
      <c r="Q955" s="76" t="str">
        <f t="shared" si="159"/>
        <v/>
      </c>
      <c r="R955" s="74" t="str">
        <f t="shared" si="159"/>
        <v/>
      </c>
      <c r="S955" s="77">
        <v>2469200</v>
      </c>
      <c r="T955" s="78">
        <v>2548200</v>
      </c>
      <c r="U955" s="78">
        <v>2461300</v>
      </c>
      <c r="V955" s="78">
        <v>4546800</v>
      </c>
      <c r="W955" s="78">
        <v>3343000</v>
      </c>
      <c r="X955" s="79">
        <v>5</v>
      </c>
      <c r="Y955" s="80">
        <v>2953900</v>
      </c>
      <c r="Z955" s="80">
        <v>3290100</v>
      </c>
      <c r="AA955" s="80">
        <v>4609200</v>
      </c>
      <c r="AB955" s="80">
        <v>3564100</v>
      </c>
      <c r="AC955" s="80">
        <v>3602100</v>
      </c>
      <c r="AD955" s="96">
        <v>5</v>
      </c>
      <c r="AE955" s="19">
        <v>21.235612869262699</v>
      </c>
      <c r="AF955" s="19">
        <v>21.281047821044901</v>
      </c>
      <c r="AG955" s="19">
        <v>21.2309894561768</v>
      </c>
      <c r="AH955" s="19">
        <v>22.116420745849599</v>
      </c>
      <c r="AI955" s="19">
        <v>21.672712326049801</v>
      </c>
      <c r="AJ955" s="19">
        <v>21.494190216064499</v>
      </c>
      <c r="AK955" s="19">
        <v>21.649700164794901</v>
      </c>
      <c r="AL955" s="19">
        <v>22.136085510253899</v>
      </c>
      <c r="AM955" s="19">
        <v>21.7651062011719</v>
      </c>
      <c r="AN955" s="19">
        <v>21.7804069519043</v>
      </c>
      <c r="AO955" s="19">
        <v>29.106000000000002</v>
      </c>
      <c r="AP955" s="19">
        <v>265</v>
      </c>
      <c r="AQ955" s="19">
        <v>40</v>
      </c>
      <c r="AR955" s="19">
        <v>9</v>
      </c>
      <c r="AS955" s="19">
        <v>40</v>
      </c>
      <c r="AT955" s="19">
        <v>40</v>
      </c>
      <c r="AU955" s="19">
        <v>0</v>
      </c>
      <c r="AV955" s="19">
        <v>190.68</v>
      </c>
      <c r="AW955" s="19">
        <v>9</v>
      </c>
      <c r="AX955" s="19">
        <v>9</v>
      </c>
      <c r="AY955" s="19">
        <v>9</v>
      </c>
      <c r="AZ955" s="19" t="s">
        <v>43</v>
      </c>
      <c r="BA955" s="19">
        <v>4</v>
      </c>
      <c r="BB955" s="19">
        <v>4</v>
      </c>
      <c r="BC955" s="19">
        <v>5</v>
      </c>
      <c r="BD955" s="19">
        <v>8</v>
      </c>
      <c r="BE955" s="19">
        <v>7</v>
      </c>
      <c r="BF955" s="19">
        <v>6</v>
      </c>
      <c r="BG955" s="19">
        <v>7</v>
      </c>
      <c r="BH955" s="19">
        <v>6</v>
      </c>
      <c r="BI955" s="19">
        <v>9</v>
      </c>
      <c r="BJ955" s="19">
        <v>8</v>
      </c>
      <c r="BK955" s="19">
        <v>265</v>
      </c>
      <c r="BL955" s="19">
        <v>1.1399999999999999</v>
      </c>
      <c r="BM955" s="19">
        <v>17.7</v>
      </c>
      <c r="BN955" s="19">
        <v>20</v>
      </c>
      <c r="BO955" s="19">
        <v>26.8</v>
      </c>
      <c r="BP955" s="19">
        <v>37.700000000000003</v>
      </c>
      <c r="BQ955" s="19">
        <v>35.1</v>
      </c>
      <c r="BR955" s="19">
        <v>29.8</v>
      </c>
      <c r="BS955" s="19">
        <v>29.8</v>
      </c>
      <c r="BT955" s="19">
        <v>29.8</v>
      </c>
      <c r="BU955" s="19">
        <v>40</v>
      </c>
      <c r="BV955" s="19">
        <v>40</v>
      </c>
      <c r="BW955" s="19">
        <v>0.61992197135777005</v>
      </c>
      <c r="BX955" s="19">
        <v>0.571178294573643</v>
      </c>
      <c r="BY955" s="19">
        <v>-0.25774116516113199</v>
      </c>
      <c r="BZ955" s="19">
        <v>-1.2695572857120001</v>
      </c>
    </row>
    <row r="956" spans="1:78" s="38" customFormat="1" x14ac:dyDescent="0.3">
      <c r="A956" s="91">
        <v>954</v>
      </c>
      <c r="B956" s="19" t="s">
        <v>3440</v>
      </c>
      <c r="C956" s="223" t="s">
        <v>3441</v>
      </c>
      <c r="D956" s="177">
        <v>1.2550733589351093</v>
      </c>
      <c r="E956" s="108">
        <f t="shared" si="150"/>
        <v>0.32777169204761364</v>
      </c>
      <c r="F956" s="28">
        <v>0.24000329897858524</v>
      </c>
      <c r="G956" s="129">
        <f t="shared" si="151"/>
        <v>0.61978278862860803</v>
      </c>
      <c r="H956" s="144"/>
      <c r="I956" s="145">
        <f t="shared" si="152"/>
        <v>0.61978278862860803</v>
      </c>
      <c r="J956" s="74" t="s">
        <v>3442</v>
      </c>
      <c r="K956" s="74" t="s">
        <v>3443</v>
      </c>
      <c r="L956" s="74" t="str">
        <f t="shared" si="153"/>
        <v/>
      </c>
      <c r="M956" s="75" t="str">
        <f t="shared" si="159"/>
        <v/>
      </c>
      <c r="N956" s="74" t="str">
        <f t="shared" si="159"/>
        <v/>
      </c>
      <c r="O956" s="74" t="str">
        <f t="shared" si="159"/>
        <v/>
      </c>
      <c r="P956" s="74" t="str">
        <f t="shared" si="159"/>
        <v/>
      </c>
      <c r="Q956" s="76" t="str">
        <f t="shared" si="159"/>
        <v/>
      </c>
      <c r="R956" s="74" t="str">
        <f t="shared" si="159"/>
        <v>GO:0097014</v>
      </c>
      <c r="S956" s="77">
        <v>55762000</v>
      </c>
      <c r="T956" s="78">
        <v>21434000</v>
      </c>
      <c r="U956" s="78">
        <v>21589000</v>
      </c>
      <c r="V956" s="78">
        <v>67214000</v>
      </c>
      <c r="W956" s="78">
        <v>57423000</v>
      </c>
      <c r="X956" s="79">
        <v>5</v>
      </c>
      <c r="Y956" s="80">
        <v>47786000</v>
      </c>
      <c r="Z956" s="80">
        <v>62108000</v>
      </c>
      <c r="AA956" s="80">
        <v>66526000</v>
      </c>
      <c r="AB956" s="80">
        <v>57532000</v>
      </c>
      <c r="AC956" s="80">
        <v>46459000</v>
      </c>
      <c r="AD956" s="96">
        <v>5</v>
      </c>
      <c r="AE956" s="19">
        <v>25.7327785491943</v>
      </c>
      <c r="AF956" s="19">
        <v>24.353397369384801</v>
      </c>
      <c r="AG956" s="19">
        <v>24.363792419433601</v>
      </c>
      <c r="AH956" s="19">
        <v>26.0022583007813</v>
      </c>
      <c r="AI956" s="19">
        <v>25.77512550354</v>
      </c>
      <c r="AJ956" s="19">
        <v>25.510084152221701</v>
      </c>
      <c r="AK956" s="19">
        <v>25.8882751464844</v>
      </c>
      <c r="AL956" s="19">
        <v>25.9874153137207</v>
      </c>
      <c r="AM956" s="19">
        <v>25.777860641479499</v>
      </c>
      <c r="AN956" s="19">
        <v>25.469455718994102</v>
      </c>
      <c r="AO956" s="19">
        <v>15.55</v>
      </c>
      <c r="AP956" s="19">
        <v>141</v>
      </c>
      <c r="AQ956" s="19">
        <v>92.9</v>
      </c>
      <c r="AR956" s="19">
        <v>12</v>
      </c>
      <c r="AS956" s="19">
        <v>92.9</v>
      </c>
      <c r="AT956" s="19">
        <v>92.9</v>
      </c>
      <c r="AU956" s="19">
        <v>0</v>
      </c>
      <c r="AV956" s="19">
        <v>323.31</v>
      </c>
      <c r="AW956" s="19" t="s">
        <v>43</v>
      </c>
      <c r="AX956" s="19" t="s">
        <v>43</v>
      </c>
      <c r="AY956" s="19" t="s">
        <v>43</v>
      </c>
      <c r="AZ956" s="19" t="s">
        <v>43</v>
      </c>
      <c r="BA956" s="19">
        <v>9</v>
      </c>
      <c r="BB956" s="19">
        <v>10</v>
      </c>
      <c r="BC956" s="19">
        <v>10</v>
      </c>
      <c r="BD956" s="19">
        <v>10</v>
      </c>
      <c r="BE956" s="19">
        <v>11</v>
      </c>
      <c r="BF956" s="19">
        <v>10</v>
      </c>
      <c r="BG956" s="19">
        <v>8</v>
      </c>
      <c r="BH956" s="19">
        <v>9</v>
      </c>
      <c r="BI956" s="19">
        <v>11</v>
      </c>
      <c r="BJ956" s="19">
        <v>11</v>
      </c>
      <c r="BK956" s="19" t="s">
        <v>43</v>
      </c>
      <c r="BL956" s="19">
        <v>1.1599999999999999</v>
      </c>
      <c r="BM956" s="19">
        <v>67.400000000000006</v>
      </c>
      <c r="BN956" s="19">
        <v>86.5</v>
      </c>
      <c r="BO956" s="19">
        <v>86.5</v>
      </c>
      <c r="BP956" s="19">
        <v>86.5</v>
      </c>
      <c r="BQ956" s="19">
        <v>91.5</v>
      </c>
      <c r="BR956" s="19">
        <v>86.5</v>
      </c>
      <c r="BS956" s="19">
        <v>80.900000000000006</v>
      </c>
      <c r="BT956" s="19">
        <v>79.400000000000006</v>
      </c>
      <c r="BU956" s="19">
        <v>91.5</v>
      </c>
      <c r="BV956" s="19">
        <v>91.5</v>
      </c>
      <c r="BW956" s="19">
        <v>0.61978278862860803</v>
      </c>
      <c r="BX956" s="19">
        <v>0.571083563918096</v>
      </c>
      <c r="BY956" s="19">
        <v>-0.48114776611328097</v>
      </c>
      <c r="BZ956" s="19">
        <v>-1.2693301955319201</v>
      </c>
    </row>
    <row r="957" spans="1:78" s="38" customFormat="1" x14ac:dyDescent="0.3">
      <c r="A957" s="91">
        <v>955</v>
      </c>
      <c r="B957" s="19" t="s">
        <v>3444</v>
      </c>
      <c r="C957" s="223" t="s">
        <v>224</v>
      </c>
      <c r="D957" s="177">
        <v>1.2395062019525538</v>
      </c>
      <c r="E957" s="108">
        <f t="shared" si="150"/>
        <v>0.30976549006425469</v>
      </c>
      <c r="F957" s="28">
        <v>0.24036355206497922</v>
      </c>
      <c r="G957" s="129">
        <f t="shared" si="151"/>
        <v>0.61913138665737899</v>
      </c>
      <c r="H957" s="144"/>
      <c r="I957" s="145">
        <f t="shared" si="152"/>
        <v>0.61913138665737899</v>
      </c>
      <c r="J957" s="74" t="s">
        <v>342</v>
      </c>
      <c r="K957" s="74" t="s">
        <v>343</v>
      </c>
      <c r="L957" s="74" t="str">
        <f t="shared" si="153"/>
        <v/>
      </c>
      <c r="M957" s="75" t="str">
        <f t="shared" si="159"/>
        <v/>
      </c>
      <c r="N957" s="74" t="str">
        <f t="shared" si="159"/>
        <v/>
      </c>
      <c r="O957" s="74" t="str">
        <f t="shared" si="159"/>
        <v/>
      </c>
      <c r="P957" s="74" t="str">
        <f t="shared" si="159"/>
        <v/>
      </c>
      <c r="Q957" s="76" t="str">
        <f t="shared" si="159"/>
        <v/>
      </c>
      <c r="R957" s="74" t="str">
        <f t="shared" si="159"/>
        <v/>
      </c>
      <c r="S957" s="77">
        <v>13313000</v>
      </c>
      <c r="T957" s="78">
        <v>13344000</v>
      </c>
      <c r="U957" s="78">
        <v>12953000</v>
      </c>
      <c r="V957" s="78">
        <v>5298300</v>
      </c>
      <c r="W957" s="78">
        <v>5978900</v>
      </c>
      <c r="X957" s="79">
        <v>5</v>
      </c>
      <c r="Y957" s="80">
        <v>14928000</v>
      </c>
      <c r="Z957" s="80">
        <v>14181000</v>
      </c>
      <c r="AA957" s="80">
        <v>13193000</v>
      </c>
      <c r="AB957" s="80">
        <v>10657000</v>
      </c>
      <c r="AC957" s="80">
        <v>10116000</v>
      </c>
      <c r="AD957" s="96">
        <v>5</v>
      </c>
      <c r="AE957" s="19">
        <v>23.666332244873001</v>
      </c>
      <c r="AF957" s="19">
        <v>23.6696872711182</v>
      </c>
      <c r="AG957" s="19">
        <v>23.626783370971701</v>
      </c>
      <c r="AH957" s="19">
        <v>22.3370971679688</v>
      </c>
      <c r="AI957" s="19">
        <v>22.511447906494102</v>
      </c>
      <c r="AJ957" s="19">
        <v>23.831518173217798</v>
      </c>
      <c r="AK957" s="19">
        <v>23.7574558258057</v>
      </c>
      <c r="AL957" s="19">
        <v>23.6532688140869</v>
      </c>
      <c r="AM957" s="19">
        <v>23.345298767089801</v>
      </c>
      <c r="AN957" s="19">
        <v>23.270135879516602</v>
      </c>
      <c r="AO957" s="19">
        <v>43.308</v>
      </c>
      <c r="AP957" s="19">
        <v>370</v>
      </c>
      <c r="AQ957" s="19">
        <v>52.4</v>
      </c>
      <c r="AR957" s="19">
        <v>23</v>
      </c>
      <c r="AS957" s="19">
        <v>50.8</v>
      </c>
      <c r="AT957" s="19">
        <v>50.8</v>
      </c>
      <c r="AU957" s="19">
        <v>0</v>
      </c>
      <c r="AV957" s="19">
        <v>323.31</v>
      </c>
      <c r="AW957" s="19">
        <v>24</v>
      </c>
      <c r="AX957" s="19">
        <v>23</v>
      </c>
      <c r="AY957" s="19">
        <v>23</v>
      </c>
      <c r="AZ957" s="19" t="s">
        <v>43</v>
      </c>
      <c r="BA957" s="19">
        <v>17</v>
      </c>
      <c r="BB957" s="19">
        <v>12</v>
      </c>
      <c r="BC957" s="19">
        <v>14</v>
      </c>
      <c r="BD957" s="19">
        <v>11</v>
      </c>
      <c r="BE957" s="19">
        <v>14</v>
      </c>
      <c r="BF957" s="19">
        <v>16</v>
      </c>
      <c r="BG957" s="19">
        <v>17</v>
      </c>
      <c r="BH957" s="19">
        <v>16</v>
      </c>
      <c r="BI957" s="19">
        <v>16</v>
      </c>
      <c r="BJ957" s="19">
        <v>14</v>
      </c>
      <c r="BK957" s="19">
        <v>370</v>
      </c>
      <c r="BL957" s="19">
        <v>1.1399999999999999</v>
      </c>
      <c r="BM957" s="19">
        <v>36.5</v>
      </c>
      <c r="BN957" s="19">
        <v>28.9</v>
      </c>
      <c r="BO957" s="19">
        <v>33.799999999999997</v>
      </c>
      <c r="BP957" s="19">
        <v>36.799999999999997</v>
      </c>
      <c r="BQ957" s="19">
        <v>40.299999999999997</v>
      </c>
      <c r="BR957" s="19">
        <v>38.6</v>
      </c>
      <c r="BS957" s="19">
        <v>39.5</v>
      </c>
      <c r="BT957" s="19">
        <v>43.2</v>
      </c>
      <c r="BU957" s="19">
        <v>47.3</v>
      </c>
      <c r="BV957" s="19">
        <v>38.4</v>
      </c>
      <c r="BW957" s="19">
        <v>0.61913138665737899</v>
      </c>
      <c r="BX957" s="19">
        <v>0.57187168141592903</v>
      </c>
      <c r="BY957" s="19">
        <v>-0.40926589965820198</v>
      </c>
      <c r="BZ957" s="19">
        <v>-1.26826721709162</v>
      </c>
    </row>
    <row r="958" spans="1:78" s="38" customFormat="1" x14ac:dyDescent="0.3">
      <c r="A958" s="91">
        <v>956</v>
      </c>
      <c r="B958" s="19" t="s">
        <v>3445</v>
      </c>
      <c r="C958" s="223" t="s">
        <v>3446</v>
      </c>
      <c r="D958" s="177">
        <v>0.8633686709975148</v>
      </c>
      <c r="E958" s="108">
        <f t="shared" si="150"/>
        <v>-0.21195135211876145</v>
      </c>
      <c r="F958" s="28">
        <v>0.24102372406382286</v>
      </c>
      <c r="G958" s="129">
        <f t="shared" si="151"/>
        <v>0.61794020753751999</v>
      </c>
      <c r="H958" s="144"/>
      <c r="I958" s="145">
        <f t="shared" si="152"/>
        <v>-0.61794020753751999</v>
      </c>
      <c r="J958" s="74" t="s">
        <v>2857</v>
      </c>
      <c r="K958" s="74" t="s">
        <v>2858</v>
      </c>
      <c r="L958" s="74" t="str">
        <f t="shared" si="153"/>
        <v/>
      </c>
      <c r="M958" s="75" t="str">
        <f t="shared" si="159"/>
        <v/>
      </c>
      <c r="N958" s="74" t="str">
        <f t="shared" si="159"/>
        <v/>
      </c>
      <c r="O958" s="74" t="str">
        <f t="shared" si="159"/>
        <v/>
      </c>
      <c r="P958" s="74" t="str">
        <f t="shared" si="159"/>
        <v/>
      </c>
      <c r="Q958" s="76" t="str">
        <f t="shared" si="159"/>
        <v/>
      </c>
      <c r="R958" s="74" t="str">
        <f t="shared" si="159"/>
        <v/>
      </c>
      <c r="S958" s="77">
        <v>15012000</v>
      </c>
      <c r="T958" s="78">
        <v>13743000</v>
      </c>
      <c r="U958" s="78">
        <v>11809000</v>
      </c>
      <c r="V958" s="78">
        <v>8742200</v>
      </c>
      <c r="W958" s="78">
        <v>10328000</v>
      </c>
      <c r="X958" s="79">
        <v>5</v>
      </c>
      <c r="Y958" s="80">
        <v>9493900</v>
      </c>
      <c r="Z958" s="80">
        <v>11045000</v>
      </c>
      <c r="AA958" s="80">
        <v>10018000</v>
      </c>
      <c r="AB958" s="80">
        <v>9638400</v>
      </c>
      <c r="AC958" s="80">
        <v>11291000</v>
      </c>
      <c r="AD958" s="96">
        <v>5</v>
      </c>
      <c r="AE958" s="19">
        <v>23.839612960815401</v>
      </c>
      <c r="AF958" s="19">
        <v>23.712194442748999</v>
      </c>
      <c r="AG958" s="19">
        <v>23.493383407592798</v>
      </c>
      <c r="AH958" s="19">
        <v>23.059564590454102</v>
      </c>
      <c r="AI958" s="19">
        <v>23.3000583648682</v>
      </c>
      <c r="AJ958" s="19">
        <v>23.1785697937012</v>
      </c>
      <c r="AK958" s="19">
        <v>23.3968906402588</v>
      </c>
      <c r="AL958" s="19">
        <v>23.2560920715332</v>
      </c>
      <c r="AM958" s="19">
        <v>23.200363159179702</v>
      </c>
      <c r="AN958" s="19">
        <v>23.4286708831787</v>
      </c>
      <c r="AO958" s="19">
        <v>58.822000000000003</v>
      </c>
      <c r="AP958" s="19">
        <v>545</v>
      </c>
      <c r="AQ958" s="19">
        <v>51.4</v>
      </c>
      <c r="AR958" s="19">
        <v>21</v>
      </c>
      <c r="AS958" s="19">
        <v>51.4</v>
      </c>
      <c r="AT958" s="19">
        <v>51.4</v>
      </c>
      <c r="AU958" s="19">
        <v>0</v>
      </c>
      <c r="AV958" s="19">
        <v>265.01</v>
      </c>
      <c r="AW958" s="19">
        <v>21</v>
      </c>
      <c r="AX958" s="19">
        <v>21</v>
      </c>
      <c r="AY958" s="19">
        <v>21</v>
      </c>
      <c r="AZ958" s="19" t="s">
        <v>43</v>
      </c>
      <c r="BA958" s="19">
        <v>12</v>
      </c>
      <c r="BB958" s="19">
        <v>10</v>
      </c>
      <c r="BC958" s="19">
        <v>9</v>
      </c>
      <c r="BD958" s="19">
        <v>10</v>
      </c>
      <c r="BE958" s="19">
        <v>12</v>
      </c>
      <c r="BF958" s="19">
        <v>16</v>
      </c>
      <c r="BG958" s="19">
        <v>14</v>
      </c>
      <c r="BH958" s="19">
        <v>14</v>
      </c>
      <c r="BI958" s="19">
        <v>12</v>
      </c>
      <c r="BJ958" s="19">
        <v>12</v>
      </c>
      <c r="BK958" s="19">
        <v>545</v>
      </c>
      <c r="BL958" s="19">
        <v>1.66</v>
      </c>
      <c r="BM958" s="19">
        <v>30.6</v>
      </c>
      <c r="BN958" s="19">
        <v>26.2</v>
      </c>
      <c r="BO958" s="19">
        <v>28.8</v>
      </c>
      <c r="BP958" s="19">
        <v>24.4</v>
      </c>
      <c r="BQ958" s="19">
        <v>24.6</v>
      </c>
      <c r="BR958" s="19">
        <v>41.8</v>
      </c>
      <c r="BS958" s="19">
        <v>37.4</v>
      </c>
      <c r="BT958" s="19">
        <v>36.9</v>
      </c>
      <c r="BU958" s="19">
        <v>31.4</v>
      </c>
      <c r="BV958" s="19">
        <v>28.3</v>
      </c>
      <c r="BW958" s="19">
        <v>0.61794020753751999</v>
      </c>
      <c r="BX958" s="19">
        <v>0.57218984547461404</v>
      </c>
      <c r="BY958" s="19">
        <v>0.18884544372558701</v>
      </c>
      <c r="BZ958" s="19">
        <v>1.2663227611785099</v>
      </c>
    </row>
    <row r="959" spans="1:78" s="38" customFormat="1" x14ac:dyDescent="0.3">
      <c r="A959" s="91">
        <v>957</v>
      </c>
      <c r="B959" s="19" t="s">
        <v>3447</v>
      </c>
      <c r="C959" s="223" t="s">
        <v>3448</v>
      </c>
      <c r="D959" s="177">
        <v>0.88955663762173243</v>
      </c>
      <c r="E959" s="108">
        <f t="shared" si="150"/>
        <v>-0.16884163080616643</v>
      </c>
      <c r="F959" s="28">
        <v>0.24150883995719599</v>
      </c>
      <c r="G959" s="129">
        <f t="shared" si="151"/>
        <v>0.61706696812419803</v>
      </c>
      <c r="H959" s="144"/>
      <c r="I959" s="145">
        <f t="shared" si="152"/>
        <v>-0.61706696812419803</v>
      </c>
      <c r="J959" s="74" t="s">
        <v>3449</v>
      </c>
      <c r="K959" s="74" t="s">
        <v>3450</v>
      </c>
      <c r="L959" s="74" t="str">
        <f t="shared" si="153"/>
        <v/>
      </c>
      <c r="M959" s="75" t="str">
        <f t="shared" si="159"/>
        <v/>
      </c>
      <c r="N959" s="74" t="str">
        <f t="shared" si="159"/>
        <v/>
      </c>
      <c r="O959" s="74" t="str">
        <f t="shared" si="159"/>
        <v/>
      </c>
      <c r="P959" s="74" t="str">
        <f t="shared" si="159"/>
        <v/>
      </c>
      <c r="Q959" s="76" t="str">
        <f t="shared" si="159"/>
        <v/>
      </c>
      <c r="R959" s="74" t="str">
        <f t="shared" si="159"/>
        <v/>
      </c>
      <c r="S959" s="77">
        <v>157180000</v>
      </c>
      <c r="T959" s="78">
        <v>177850000</v>
      </c>
      <c r="U959" s="78">
        <v>183780000</v>
      </c>
      <c r="V959" s="78">
        <v>133170000</v>
      </c>
      <c r="W959" s="78">
        <v>128420000</v>
      </c>
      <c r="X959" s="79">
        <v>5</v>
      </c>
      <c r="Y959" s="80">
        <v>160100000</v>
      </c>
      <c r="Z959" s="80">
        <v>124880000</v>
      </c>
      <c r="AA959" s="80">
        <v>150720000</v>
      </c>
      <c r="AB959" s="80">
        <v>127860000</v>
      </c>
      <c r="AC959" s="80">
        <v>130650000</v>
      </c>
      <c r="AD959" s="96">
        <v>5</v>
      </c>
      <c r="AE959" s="19">
        <v>27.227842330932599</v>
      </c>
      <c r="AF959" s="19">
        <v>27.406085968017599</v>
      </c>
      <c r="AG959" s="19">
        <v>27.453405380248999</v>
      </c>
      <c r="AH959" s="19">
        <v>26.988693237304702</v>
      </c>
      <c r="AI959" s="19">
        <v>26.936294555664102</v>
      </c>
      <c r="AJ959" s="19">
        <v>27.254398345947301</v>
      </c>
      <c r="AK959" s="19">
        <v>26.895967483520501</v>
      </c>
      <c r="AL959" s="19">
        <v>27.167295455932599</v>
      </c>
      <c r="AM959" s="19">
        <v>26.929988861083999</v>
      </c>
      <c r="AN959" s="19">
        <v>26.961132049560501</v>
      </c>
      <c r="AO959" s="19">
        <v>58.564</v>
      </c>
      <c r="AP959" s="19">
        <v>525</v>
      </c>
      <c r="AQ959" s="19">
        <v>79.2</v>
      </c>
      <c r="AR959" s="19">
        <v>47</v>
      </c>
      <c r="AS959" s="19">
        <v>79.2</v>
      </c>
      <c r="AT959" s="19">
        <v>79.2</v>
      </c>
      <c r="AU959" s="19">
        <v>0</v>
      </c>
      <c r="AV959" s="19">
        <v>323.31</v>
      </c>
      <c r="AW959" s="19">
        <v>47</v>
      </c>
      <c r="AX959" s="19">
        <v>47</v>
      </c>
      <c r="AY959" s="19">
        <v>47</v>
      </c>
      <c r="AZ959" s="19" t="s">
        <v>43</v>
      </c>
      <c r="BA959" s="19">
        <v>31</v>
      </c>
      <c r="BB959" s="19">
        <v>34</v>
      </c>
      <c r="BC959" s="19">
        <v>33</v>
      </c>
      <c r="BD959" s="19">
        <v>35</v>
      </c>
      <c r="BE959" s="19">
        <v>39</v>
      </c>
      <c r="BF959" s="19">
        <v>31</v>
      </c>
      <c r="BG959" s="19">
        <v>28</v>
      </c>
      <c r="BH959" s="19">
        <v>29</v>
      </c>
      <c r="BI959" s="19">
        <v>32</v>
      </c>
      <c r="BJ959" s="19">
        <v>32</v>
      </c>
      <c r="BK959" s="19">
        <v>525</v>
      </c>
      <c r="BL959" s="19">
        <v>1.53</v>
      </c>
      <c r="BM959" s="19">
        <v>67.2</v>
      </c>
      <c r="BN959" s="19">
        <v>67.2</v>
      </c>
      <c r="BO959" s="19">
        <v>70.099999999999994</v>
      </c>
      <c r="BP959" s="19">
        <v>68</v>
      </c>
      <c r="BQ959" s="19">
        <v>72.8</v>
      </c>
      <c r="BR959" s="19">
        <v>62.9</v>
      </c>
      <c r="BS959" s="19">
        <v>62.9</v>
      </c>
      <c r="BT959" s="19">
        <v>62.9</v>
      </c>
      <c r="BU959" s="19">
        <v>66.7</v>
      </c>
      <c r="BV959" s="19">
        <v>63.2</v>
      </c>
      <c r="BW959" s="19">
        <v>0.61706696812419803</v>
      </c>
      <c r="BX959" s="19">
        <v>0.57311417539988996</v>
      </c>
      <c r="BY959" s="19">
        <v>0.16070785522460801</v>
      </c>
      <c r="BZ959" s="19">
        <v>1.26489676646014</v>
      </c>
    </row>
    <row r="960" spans="1:78" s="38" customFormat="1" x14ac:dyDescent="0.3">
      <c r="A960" s="91">
        <v>958</v>
      </c>
      <c r="B960" s="19" t="s">
        <v>3451</v>
      </c>
      <c r="C960" s="223" t="s">
        <v>3452</v>
      </c>
      <c r="D960" s="177">
        <v>0.83925600523413402</v>
      </c>
      <c r="E960" s="108">
        <f t="shared" si="150"/>
        <v>-0.25281713983018106</v>
      </c>
      <c r="F960" s="28">
        <v>0.24194606431367299</v>
      </c>
      <c r="G960" s="129">
        <f t="shared" si="151"/>
        <v>0.61628143807594493</v>
      </c>
      <c r="H960" s="144"/>
      <c r="I960" s="145">
        <f t="shared" si="152"/>
        <v>-0.61628143807594493</v>
      </c>
      <c r="J960" s="74" t="s">
        <v>3453</v>
      </c>
      <c r="K960" s="74" t="s">
        <v>3454</v>
      </c>
      <c r="L960" s="74" t="str">
        <f t="shared" si="153"/>
        <v/>
      </c>
      <c r="M960" s="75" t="str">
        <f t="shared" si="159"/>
        <v/>
      </c>
      <c r="N960" s="74" t="str">
        <f t="shared" si="159"/>
        <v/>
      </c>
      <c r="O960" s="74" t="str">
        <f t="shared" si="159"/>
        <v/>
      </c>
      <c r="P960" s="74" t="str">
        <f t="shared" si="159"/>
        <v/>
      </c>
      <c r="Q960" s="76" t="str">
        <f t="shared" si="159"/>
        <v/>
      </c>
      <c r="R960" s="74" t="str">
        <f t="shared" si="159"/>
        <v/>
      </c>
      <c r="S960" s="77">
        <v>30697000</v>
      </c>
      <c r="T960" s="78">
        <v>25976000</v>
      </c>
      <c r="U960" s="78">
        <v>28781000</v>
      </c>
      <c r="V960" s="78">
        <v>35351000</v>
      </c>
      <c r="W960" s="78">
        <v>39680000</v>
      </c>
      <c r="X960" s="79">
        <v>5</v>
      </c>
      <c r="Y960" s="80">
        <v>26000000</v>
      </c>
      <c r="Z960" s="80">
        <v>22007000</v>
      </c>
      <c r="AA960" s="80">
        <v>26775000</v>
      </c>
      <c r="AB960" s="80">
        <v>42591000</v>
      </c>
      <c r="AC960" s="80">
        <v>17315000</v>
      </c>
      <c r="AD960" s="96">
        <v>5</v>
      </c>
      <c r="AE960" s="19">
        <v>24.8715934753418</v>
      </c>
      <c r="AF960" s="19">
        <v>24.6306762695313</v>
      </c>
      <c r="AG960" s="19">
        <v>24.778614044189499</v>
      </c>
      <c r="AH960" s="19">
        <v>25.0752468109131</v>
      </c>
      <c r="AI960" s="19">
        <v>25.241909027099599</v>
      </c>
      <c r="AJ960" s="19">
        <v>24.632007598876999</v>
      </c>
      <c r="AK960" s="19">
        <v>24.3914585113525</v>
      </c>
      <c r="AL960" s="19">
        <v>24.674383163452099</v>
      </c>
      <c r="AM960" s="19">
        <v>25.3440456390381</v>
      </c>
      <c r="AN960" s="19">
        <v>24.045518875122099</v>
      </c>
      <c r="AO960" s="19">
        <v>144.37</v>
      </c>
      <c r="AP960" s="19">
        <v>1325</v>
      </c>
      <c r="AQ960" s="19">
        <v>57.4</v>
      </c>
      <c r="AR960" s="19">
        <v>56</v>
      </c>
      <c r="AS960" s="19">
        <v>57.4</v>
      </c>
      <c r="AT960" s="19">
        <v>56.9</v>
      </c>
      <c r="AU960" s="19">
        <v>0</v>
      </c>
      <c r="AV960" s="19">
        <v>323.31</v>
      </c>
      <c r="AW960" s="19">
        <v>57</v>
      </c>
      <c r="AX960" s="19">
        <v>57</v>
      </c>
      <c r="AY960" s="19">
        <v>56</v>
      </c>
      <c r="AZ960" s="19" t="s">
        <v>43</v>
      </c>
      <c r="BA960" s="19">
        <v>28</v>
      </c>
      <c r="BB960" s="19">
        <v>29</v>
      </c>
      <c r="BC960" s="19">
        <v>30</v>
      </c>
      <c r="BD960" s="19">
        <v>34</v>
      </c>
      <c r="BE960" s="19">
        <v>40</v>
      </c>
      <c r="BF960" s="19">
        <v>38</v>
      </c>
      <c r="BG960" s="19">
        <v>28</v>
      </c>
      <c r="BH960" s="19">
        <v>37</v>
      </c>
      <c r="BI960" s="19">
        <v>45</v>
      </c>
      <c r="BJ960" s="19">
        <v>30</v>
      </c>
      <c r="BK960" s="19">
        <v>1325</v>
      </c>
      <c r="BL960" s="19">
        <v>2.36</v>
      </c>
      <c r="BM960" s="19">
        <v>32.200000000000003</v>
      </c>
      <c r="BN960" s="19">
        <v>36.200000000000003</v>
      </c>
      <c r="BO960" s="19">
        <v>37.700000000000003</v>
      </c>
      <c r="BP960" s="19">
        <v>34</v>
      </c>
      <c r="BQ960" s="19">
        <v>38.9</v>
      </c>
      <c r="BR960" s="19">
        <v>41.7</v>
      </c>
      <c r="BS960" s="19">
        <v>32.5</v>
      </c>
      <c r="BT960" s="19">
        <v>42.3</v>
      </c>
      <c r="BU960" s="19">
        <v>42.1</v>
      </c>
      <c r="BV960" s="19">
        <v>27.2</v>
      </c>
      <c r="BW960" s="19">
        <v>0.61628143807594504</v>
      </c>
      <c r="BX960" s="19">
        <v>0.57322466960352403</v>
      </c>
      <c r="BY960" s="19">
        <v>0.30212516784667898</v>
      </c>
      <c r="BZ960" s="19">
        <v>1.2636136114051499</v>
      </c>
    </row>
    <row r="961" spans="1:78" s="38" customFormat="1" x14ac:dyDescent="0.3">
      <c r="A961" s="91">
        <v>959</v>
      </c>
      <c r="B961" s="19" t="s">
        <v>3455</v>
      </c>
      <c r="C961" s="223" t="s">
        <v>3456</v>
      </c>
      <c r="D961" s="177">
        <v>0.7770973049712796</v>
      </c>
      <c r="E961" s="108">
        <f t="shared" si="150"/>
        <v>-0.36383283652444465</v>
      </c>
      <c r="F961" s="28">
        <v>0.24290207718401238</v>
      </c>
      <c r="G961" s="129">
        <f t="shared" si="151"/>
        <v>0.61456877129739196</v>
      </c>
      <c r="H961" s="144"/>
      <c r="I961" s="145">
        <f t="shared" si="152"/>
        <v>-0.61456877129739196</v>
      </c>
      <c r="J961" s="74" t="s">
        <v>3457</v>
      </c>
      <c r="K961" s="74" t="s">
        <v>3458</v>
      </c>
      <c r="L961" s="74" t="str">
        <f t="shared" si="153"/>
        <v/>
      </c>
      <c r="M961" s="75" t="str">
        <f t="shared" si="159"/>
        <v/>
      </c>
      <c r="N961" s="74" t="str">
        <f t="shared" si="159"/>
        <v/>
      </c>
      <c r="O961" s="74" t="str">
        <f t="shared" si="159"/>
        <v/>
      </c>
      <c r="P961" s="74" t="str">
        <f t="shared" si="159"/>
        <v/>
      </c>
      <c r="Q961" s="76" t="str">
        <f t="shared" si="159"/>
        <v/>
      </c>
      <c r="R961" s="74" t="str">
        <f t="shared" si="159"/>
        <v/>
      </c>
      <c r="S961" s="77">
        <v>41223000</v>
      </c>
      <c r="T961" s="78">
        <v>38803000</v>
      </c>
      <c r="U961" s="78">
        <v>44104000</v>
      </c>
      <c r="V961" s="78">
        <v>21286000</v>
      </c>
      <c r="W961" s="78">
        <v>22931000</v>
      </c>
      <c r="X961" s="79">
        <v>5</v>
      </c>
      <c r="Y961" s="80">
        <v>29918000</v>
      </c>
      <c r="Z961" s="80">
        <v>28178000</v>
      </c>
      <c r="AA961" s="80">
        <v>29550000</v>
      </c>
      <c r="AB961" s="80">
        <v>20749000</v>
      </c>
      <c r="AC961" s="80">
        <v>22427000</v>
      </c>
      <c r="AD961" s="96">
        <v>5</v>
      </c>
      <c r="AE961" s="19">
        <v>25.2969455718994</v>
      </c>
      <c r="AF961" s="19">
        <v>25.2096652984619</v>
      </c>
      <c r="AG961" s="19">
        <v>25.394405364990199</v>
      </c>
      <c r="AH961" s="19">
        <v>24.343400955200199</v>
      </c>
      <c r="AI961" s="19">
        <v>24.4507961273193</v>
      </c>
      <c r="AJ961" s="19">
        <v>24.834510803222699</v>
      </c>
      <c r="AK961" s="19">
        <v>24.7480659484863</v>
      </c>
      <c r="AL961" s="19">
        <v>24.816654205322301</v>
      </c>
      <c r="AM961" s="19">
        <v>24.3065376281738</v>
      </c>
      <c r="AN961" s="19">
        <v>24.4187335968018</v>
      </c>
      <c r="AO961" s="19">
        <v>85.188999999999993</v>
      </c>
      <c r="AP961" s="19">
        <v>750</v>
      </c>
      <c r="AQ961" s="19">
        <v>65.099999999999994</v>
      </c>
      <c r="AR961" s="19">
        <v>48</v>
      </c>
      <c r="AS961" s="19">
        <v>65.099999999999994</v>
      </c>
      <c r="AT961" s="19">
        <v>65.099999999999994</v>
      </c>
      <c r="AU961" s="19">
        <v>0</v>
      </c>
      <c r="AV961" s="19">
        <v>323.31</v>
      </c>
      <c r="AW961" s="19">
        <v>48</v>
      </c>
      <c r="AX961" s="19">
        <v>48</v>
      </c>
      <c r="AY961" s="19">
        <v>48</v>
      </c>
      <c r="AZ961" s="19" t="s">
        <v>43</v>
      </c>
      <c r="BA961" s="19">
        <v>27</v>
      </c>
      <c r="BB961" s="19">
        <v>30</v>
      </c>
      <c r="BC961" s="19">
        <v>31</v>
      </c>
      <c r="BD961" s="19">
        <v>25</v>
      </c>
      <c r="BE961" s="19">
        <v>25</v>
      </c>
      <c r="BF961" s="19">
        <v>26</v>
      </c>
      <c r="BG961" s="19">
        <v>23</v>
      </c>
      <c r="BH961" s="19">
        <v>24</v>
      </c>
      <c r="BI961" s="19">
        <v>30</v>
      </c>
      <c r="BJ961" s="19">
        <v>24</v>
      </c>
      <c r="BK961" s="19">
        <v>750</v>
      </c>
      <c r="BL961" s="19">
        <v>1.94</v>
      </c>
      <c r="BM961" s="19">
        <v>41.3</v>
      </c>
      <c r="BN961" s="19">
        <v>46.4</v>
      </c>
      <c r="BO961" s="19">
        <v>46.9</v>
      </c>
      <c r="BP961" s="19">
        <v>37.700000000000003</v>
      </c>
      <c r="BQ961" s="19">
        <v>35.9</v>
      </c>
      <c r="BR961" s="19">
        <v>35.9</v>
      </c>
      <c r="BS961" s="19">
        <v>34</v>
      </c>
      <c r="BT961" s="19">
        <v>34</v>
      </c>
      <c r="BU961" s="19">
        <v>43.9</v>
      </c>
      <c r="BV961" s="19">
        <v>34.1</v>
      </c>
      <c r="BW961" s="19">
        <v>0.61456877129739196</v>
      </c>
      <c r="BX961" s="19">
        <v>0.57476635514018704</v>
      </c>
      <c r="BY961" s="19">
        <v>0.31414222717285201</v>
      </c>
      <c r="BZ961" s="19">
        <v>1.2608147059858199</v>
      </c>
    </row>
    <row r="962" spans="1:78" s="38" customFormat="1" x14ac:dyDescent="0.3">
      <c r="A962" s="91">
        <v>960</v>
      </c>
      <c r="B962" s="19" t="s">
        <v>3459</v>
      </c>
      <c r="C962" s="223" t="s">
        <v>3460</v>
      </c>
      <c r="D962" s="177">
        <v>1.1031228164471916</v>
      </c>
      <c r="E962" s="108">
        <f t="shared" si="150"/>
        <v>0.14159342267487648</v>
      </c>
      <c r="F962" s="28">
        <v>0.2430477165672143</v>
      </c>
      <c r="G962" s="129">
        <f t="shared" si="151"/>
        <v>0.61430845476601603</v>
      </c>
      <c r="H962" s="144"/>
      <c r="I962" s="145">
        <f t="shared" si="152"/>
        <v>0.61430845476601603</v>
      </c>
      <c r="J962" s="74" t="s">
        <v>3461</v>
      </c>
      <c r="K962" s="74" t="s">
        <v>3462</v>
      </c>
      <c r="L962" s="74" t="str">
        <f t="shared" si="153"/>
        <v>GO:0003729;GO:0003723</v>
      </c>
      <c r="M962" s="75" t="str">
        <f t="shared" si="159"/>
        <v/>
      </c>
      <c r="N962" s="74" t="str">
        <f t="shared" si="159"/>
        <v/>
      </c>
      <c r="O962" s="74" t="str">
        <f t="shared" si="159"/>
        <v>GO:0003729</v>
      </c>
      <c r="P962" s="74" t="str">
        <f t="shared" si="159"/>
        <v/>
      </c>
      <c r="Q962" s="76" t="str">
        <f t="shared" si="159"/>
        <v>GO:0003723</v>
      </c>
      <c r="R962" s="74" t="str">
        <f t="shared" si="159"/>
        <v/>
      </c>
      <c r="S962" s="77">
        <v>190330000</v>
      </c>
      <c r="T962" s="78">
        <v>166050000</v>
      </c>
      <c r="U962" s="78">
        <v>179280000</v>
      </c>
      <c r="V962" s="78">
        <v>172920000</v>
      </c>
      <c r="W962" s="78">
        <v>221670000</v>
      </c>
      <c r="X962" s="79">
        <v>5</v>
      </c>
      <c r="Y962" s="80">
        <v>223350000</v>
      </c>
      <c r="Z962" s="80">
        <v>238200000</v>
      </c>
      <c r="AA962" s="80">
        <v>203510000</v>
      </c>
      <c r="AB962" s="80">
        <v>172090000</v>
      </c>
      <c r="AC962" s="80">
        <v>189030000</v>
      </c>
      <c r="AD962" s="96">
        <v>5</v>
      </c>
      <c r="AE962" s="19">
        <v>27.503927230835</v>
      </c>
      <c r="AF962" s="19">
        <v>27.307043075561499</v>
      </c>
      <c r="AG962" s="19">
        <v>27.417638778686499</v>
      </c>
      <c r="AH962" s="19">
        <v>27.3655300140381</v>
      </c>
      <c r="AI962" s="19">
        <v>27.723838806152301</v>
      </c>
      <c r="AJ962" s="19">
        <v>27.7347316741943</v>
      </c>
      <c r="AK962" s="19">
        <v>27.827598571777301</v>
      </c>
      <c r="AL962" s="19">
        <v>27.6005249023438</v>
      </c>
      <c r="AM962" s="19">
        <v>27.358587265014599</v>
      </c>
      <c r="AN962" s="19">
        <v>27.4940395355225</v>
      </c>
      <c r="AO962" s="19">
        <v>30.274000000000001</v>
      </c>
      <c r="AP962" s="19">
        <v>279</v>
      </c>
      <c r="AQ962" s="19">
        <v>58.8</v>
      </c>
      <c r="AR962" s="19">
        <v>24</v>
      </c>
      <c r="AS962" s="19">
        <v>58.8</v>
      </c>
      <c r="AT962" s="19">
        <v>58.8</v>
      </c>
      <c r="AU962" s="19">
        <v>0</v>
      </c>
      <c r="AV962" s="19">
        <v>323.31</v>
      </c>
      <c r="AW962" s="19" t="s">
        <v>43</v>
      </c>
      <c r="AX962" s="19" t="s">
        <v>43</v>
      </c>
      <c r="AY962" s="19" t="s">
        <v>43</v>
      </c>
      <c r="AZ962" s="19" t="s">
        <v>43</v>
      </c>
      <c r="BA962" s="19">
        <v>13</v>
      </c>
      <c r="BB962" s="19">
        <v>11</v>
      </c>
      <c r="BC962" s="19">
        <v>13</v>
      </c>
      <c r="BD962" s="19">
        <v>19</v>
      </c>
      <c r="BE962" s="19">
        <v>17</v>
      </c>
      <c r="BF962" s="19">
        <v>15</v>
      </c>
      <c r="BG962" s="19">
        <v>13</v>
      </c>
      <c r="BH962" s="19">
        <v>14</v>
      </c>
      <c r="BI962" s="19">
        <v>20</v>
      </c>
      <c r="BJ962" s="19">
        <v>20</v>
      </c>
      <c r="BK962" s="19" t="s">
        <v>43</v>
      </c>
      <c r="BL962" s="19">
        <v>1.48</v>
      </c>
      <c r="BM962" s="19">
        <v>34.799999999999997</v>
      </c>
      <c r="BN962" s="19">
        <v>33.299999999999997</v>
      </c>
      <c r="BO962" s="19">
        <v>35.799999999999997</v>
      </c>
      <c r="BP962" s="19">
        <v>55.2</v>
      </c>
      <c r="BQ962" s="19">
        <v>54.8</v>
      </c>
      <c r="BR962" s="19">
        <v>37.299999999999997</v>
      </c>
      <c r="BS962" s="19">
        <v>34.799999999999997</v>
      </c>
      <c r="BT962" s="19">
        <v>37.299999999999997</v>
      </c>
      <c r="BU962" s="19">
        <v>55.2</v>
      </c>
      <c r="BV962" s="19">
        <v>55.2</v>
      </c>
      <c r="BW962" s="19">
        <v>0.61430845476601603</v>
      </c>
      <c r="BX962" s="19">
        <v>0.57481538461538495</v>
      </c>
      <c r="BY962" s="19">
        <v>-0.13950080871581999</v>
      </c>
      <c r="BZ962" s="19">
        <v>-1.2603891324255101</v>
      </c>
    </row>
    <row r="963" spans="1:78" s="38" customFormat="1" x14ac:dyDescent="0.3">
      <c r="A963" s="91">
        <v>961</v>
      </c>
      <c r="B963" s="19" t="s">
        <v>3463</v>
      </c>
      <c r="C963" s="223" t="s">
        <v>3464</v>
      </c>
      <c r="D963" s="177">
        <v>0.91583753042658922</v>
      </c>
      <c r="E963" s="108">
        <f t="shared" ref="E963:E1026" si="160">LOG(D963,2)</f>
        <v>-0.12683640795965972</v>
      </c>
      <c r="F963" s="28">
        <v>0.24348752295496223</v>
      </c>
      <c r="G963" s="129">
        <f t="shared" ref="G963:G1026" si="161">-LOG(F963,10)</f>
        <v>0.61352328845609705</v>
      </c>
      <c r="H963" s="144"/>
      <c r="I963" s="145">
        <f t="shared" si="152"/>
        <v>-0.61352328845609705</v>
      </c>
      <c r="J963" s="74" t="s">
        <v>3465</v>
      </c>
      <c r="K963" s="74" t="s">
        <v>3466</v>
      </c>
      <c r="L963" s="74" t="str">
        <f t="shared" si="153"/>
        <v/>
      </c>
      <c r="M963" s="75" t="str">
        <f t="shared" ref="M963:R972" si="162">IF(ISNUMBER(FIND(M$2,$J963))=TRUE,M$2,"")</f>
        <v/>
      </c>
      <c r="N963" s="74" t="str">
        <f t="shared" si="162"/>
        <v/>
      </c>
      <c r="O963" s="74" t="str">
        <f t="shared" si="162"/>
        <v/>
      </c>
      <c r="P963" s="74" t="str">
        <f t="shared" si="162"/>
        <v/>
      </c>
      <c r="Q963" s="76" t="str">
        <f t="shared" si="162"/>
        <v/>
      </c>
      <c r="R963" s="74" t="str">
        <f t="shared" si="162"/>
        <v/>
      </c>
      <c r="S963" s="77">
        <v>18630000</v>
      </c>
      <c r="T963" s="78">
        <v>16817000</v>
      </c>
      <c r="U963" s="78">
        <v>17963000</v>
      </c>
      <c r="V963" s="78">
        <v>21164000</v>
      </c>
      <c r="W963" s="78">
        <v>14575000</v>
      </c>
      <c r="X963" s="79">
        <v>5</v>
      </c>
      <c r="Y963" s="80">
        <v>17010000</v>
      </c>
      <c r="Z963" s="80">
        <v>16510000</v>
      </c>
      <c r="AA963" s="80">
        <v>16840000</v>
      </c>
      <c r="AB963" s="80">
        <v>15188000</v>
      </c>
      <c r="AC963" s="80">
        <v>16098000</v>
      </c>
      <c r="AD963" s="96">
        <v>5</v>
      </c>
      <c r="AE963" s="19">
        <v>24.151124954223601</v>
      </c>
      <c r="AF963" s="19">
        <v>24.00341796875</v>
      </c>
      <c r="AG963" s="19">
        <v>24.098524093627901</v>
      </c>
      <c r="AH963" s="19">
        <v>24.335109710693398</v>
      </c>
      <c r="AI963" s="19">
        <v>23.796993255615199</v>
      </c>
      <c r="AJ963" s="19">
        <v>24.019880294799801</v>
      </c>
      <c r="AK963" s="19">
        <v>23.9768371582031</v>
      </c>
      <c r="AL963" s="19">
        <v>24.005388259887699</v>
      </c>
      <c r="AM963" s="19">
        <v>23.856428146362301</v>
      </c>
      <c r="AN963" s="19">
        <v>23.9403781890869</v>
      </c>
      <c r="AO963" s="19">
        <v>23.510999999999999</v>
      </c>
      <c r="AP963" s="19">
        <v>212</v>
      </c>
      <c r="AQ963" s="19">
        <v>82.1</v>
      </c>
      <c r="AR963" s="19">
        <v>18</v>
      </c>
      <c r="AS963" s="19">
        <v>82.1</v>
      </c>
      <c r="AT963" s="19">
        <v>82.1</v>
      </c>
      <c r="AU963" s="19">
        <v>0</v>
      </c>
      <c r="AV963" s="19">
        <v>323.31</v>
      </c>
      <c r="AW963" s="19">
        <v>18</v>
      </c>
      <c r="AX963" s="19">
        <v>18</v>
      </c>
      <c r="AY963" s="19">
        <v>18</v>
      </c>
      <c r="AZ963" s="19" t="s">
        <v>43</v>
      </c>
      <c r="BA963" s="19">
        <v>11</v>
      </c>
      <c r="BB963" s="19">
        <v>11</v>
      </c>
      <c r="BC963" s="19">
        <v>10</v>
      </c>
      <c r="BD963" s="19">
        <v>15</v>
      </c>
      <c r="BE963" s="19">
        <v>16</v>
      </c>
      <c r="BF963" s="19">
        <v>14</v>
      </c>
      <c r="BG963" s="19">
        <v>10</v>
      </c>
      <c r="BH963" s="19">
        <v>13</v>
      </c>
      <c r="BI963" s="19">
        <v>15</v>
      </c>
      <c r="BJ963" s="19">
        <v>13</v>
      </c>
      <c r="BK963" s="19">
        <v>212</v>
      </c>
      <c r="BL963" s="19">
        <v>1.32</v>
      </c>
      <c r="BM963" s="19">
        <v>58</v>
      </c>
      <c r="BN963" s="19">
        <v>60.8</v>
      </c>
      <c r="BO963" s="19">
        <v>60.8</v>
      </c>
      <c r="BP963" s="19">
        <v>77.8</v>
      </c>
      <c r="BQ963" s="19">
        <v>82.1</v>
      </c>
      <c r="BR963" s="19">
        <v>70.3</v>
      </c>
      <c r="BS963" s="19">
        <v>55.2</v>
      </c>
      <c r="BT963" s="19">
        <v>64.599999999999994</v>
      </c>
      <c r="BU963" s="19">
        <v>74.5</v>
      </c>
      <c r="BV963" s="19">
        <v>67.5</v>
      </c>
      <c r="BW963" s="19">
        <v>0.61352328845609705</v>
      </c>
      <c r="BX963" s="19">
        <v>0.57521185510428097</v>
      </c>
      <c r="BY963" s="19">
        <v>0.117251586914062</v>
      </c>
      <c r="BZ963" s="19">
        <v>1.25910527075519</v>
      </c>
    </row>
    <row r="964" spans="1:78" s="38" customFormat="1" x14ac:dyDescent="0.3">
      <c r="A964" s="91">
        <v>962</v>
      </c>
      <c r="B964" s="19" t="s">
        <v>3467</v>
      </c>
      <c r="C964" s="223" t="s">
        <v>3468</v>
      </c>
      <c r="D964" s="177">
        <v>1.1829123797209724</v>
      </c>
      <c r="E964" s="108">
        <f t="shared" si="160"/>
        <v>0.24234321482428342</v>
      </c>
      <c r="F964" s="28">
        <v>0.24362133452127549</v>
      </c>
      <c r="G964" s="129">
        <f t="shared" si="161"/>
        <v>0.61328468213459597</v>
      </c>
      <c r="H964" s="144"/>
      <c r="I964" s="145">
        <f t="shared" ref="I964:I1027" si="163">IF(D964&gt;1,1,-1)*G964</f>
        <v>0.61328468213459597</v>
      </c>
      <c r="J964" s="74" t="s">
        <v>3469</v>
      </c>
      <c r="K964" s="74" t="s">
        <v>3470</v>
      </c>
      <c r="L964" s="74" t="str">
        <f t="shared" ref="L964:L1027" si="164">_xlfn.TEXTJOIN(";",TRUE,M964,N964,O964,P964,Q964)</f>
        <v>GO:0003735</v>
      </c>
      <c r="M964" s="75" t="str">
        <f t="shared" si="162"/>
        <v/>
      </c>
      <c r="N964" s="74" t="str">
        <f t="shared" si="162"/>
        <v>GO:0003735</v>
      </c>
      <c r="O964" s="74" t="str">
        <f t="shared" si="162"/>
        <v/>
      </c>
      <c r="P964" s="74" t="str">
        <f t="shared" si="162"/>
        <v/>
      </c>
      <c r="Q964" s="76" t="str">
        <f t="shared" si="162"/>
        <v/>
      </c>
      <c r="R964" s="74" t="str">
        <f t="shared" si="162"/>
        <v/>
      </c>
      <c r="S964" s="77">
        <v>65016000</v>
      </c>
      <c r="T964" s="78">
        <v>93725000</v>
      </c>
      <c r="U964" s="78">
        <v>78296000</v>
      </c>
      <c r="V964" s="78">
        <v>110240000</v>
      </c>
      <c r="W964" s="78">
        <v>105940000</v>
      </c>
      <c r="X964" s="79">
        <v>5</v>
      </c>
      <c r="Y964" s="80">
        <v>102820000</v>
      </c>
      <c r="Z964" s="80">
        <v>122170000</v>
      </c>
      <c r="AA964" s="80">
        <v>134550000</v>
      </c>
      <c r="AB964" s="80">
        <v>97488000</v>
      </c>
      <c r="AC964" s="80">
        <v>79088000</v>
      </c>
      <c r="AD964" s="96">
        <v>5</v>
      </c>
      <c r="AE964" s="19">
        <v>25.954292297363299</v>
      </c>
      <c r="AF964" s="19">
        <v>26.481929779052699</v>
      </c>
      <c r="AG964" s="19">
        <v>26.222434997558601</v>
      </c>
      <c r="AH964" s="19">
        <v>26.716072082519499</v>
      </c>
      <c r="AI964" s="19">
        <v>26.6586723327637</v>
      </c>
      <c r="AJ964" s="19">
        <v>26.615545272827099</v>
      </c>
      <c r="AK964" s="19">
        <v>26.864315032958999</v>
      </c>
      <c r="AL964" s="19">
        <v>27.003566741943398</v>
      </c>
      <c r="AM964" s="19">
        <v>26.538721084594702</v>
      </c>
      <c r="AN964" s="19">
        <v>26.236955642700199</v>
      </c>
      <c r="AO964" s="19">
        <v>11.09</v>
      </c>
      <c r="AP964" s="19">
        <v>113</v>
      </c>
      <c r="AQ964" s="19">
        <v>95.6</v>
      </c>
      <c r="AR964" s="19">
        <v>11</v>
      </c>
      <c r="AS964" s="19">
        <v>95.6</v>
      </c>
      <c r="AT964" s="19">
        <v>95.6</v>
      </c>
      <c r="AU964" s="19">
        <v>0</v>
      </c>
      <c r="AV964" s="19">
        <v>323.31</v>
      </c>
      <c r="AW964" s="19">
        <v>11</v>
      </c>
      <c r="AX964" s="19">
        <v>11</v>
      </c>
      <c r="AY964" s="19">
        <v>11</v>
      </c>
      <c r="AZ964" s="19" t="s">
        <v>43</v>
      </c>
      <c r="BA964" s="19">
        <v>9</v>
      </c>
      <c r="BB964" s="19">
        <v>9</v>
      </c>
      <c r="BC964" s="19">
        <v>7</v>
      </c>
      <c r="BD964" s="19">
        <v>10</v>
      </c>
      <c r="BE964" s="19">
        <v>8</v>
      </c>
      <c r="BF964" s="19">
        <v>11</v>
      </c>
      <c r="BG964" s="19">
        <v>8</v>
      </c>
      <c r="BH964" s="19">
        <v>10</v>
      </c>
      <c r="BI964" s="19">
        <v>9</v>
      </c>
      <c r="BJ964" s="19">
        <v>9</v>
      </c>
      <c r="BK964" s="19">
        <v>113</v>
      </c>
      <c r="BL964" s="19">
        <v>1.1499999999999999</v>
      </c>
      <c r="BM964" s="19">
        <v>95.6</v>
      </c>
      <c r="BN964" s="19">
        <v>95.6</v>
      </c>
      <c r="BO964" s="19">
        <v>77.900000000000006</v>
      </c>
      <c r="BP964" s="19">
        <v>95.6</v>
      </c>
      <c r="BQ964" s="19">
        <v>92.9</v>
      </c>
      <c r="BR964" s="19">
        <v>95.6</v>
      </c>
      <c r="BS964" s="19">
        <v>92.9</v>
      </c>
      <c r="BT964" s="19">
        <v>95.6</v>
      </c>
      <c r="BU964" s="19">
        <v>95.6</v>
      </c>
      <c r="BV964" s="19">
        <v>95.6</v>
      </c>
      <c r="BW964" s="19">
        <v>0.61328468213459597</v>
      </c>
      <c r="BX964" s="19">
        <v>0.57538123971475597</v>
      </c>
      <c r="BY964" s="19">
        <v>-0.245140457153322</v>
      </c>
      <c r="BZ964" s="19">
        <v>-1.25871504083928</v>
      </c>
    </row>
    <row r="965" spans="1:78" s="38" customFormat="1" x14ac:dyDescent="0.3">
      <c r="A965" s="91">
        <v>963</v>
      </c>
      <c r="B965" s="19" t="s">
        <v>3471</v>
      </c>
      <c r="C965" s="223" t="s">
        <v>500</v>
      </c>
      <c r="D965" s="177">
        <v>1.217614795947848</v>
      </c>
      <c r="E965" s="108">
        <f t="shared" si="160"/>
        <v>0.28405779508984752</v>
      </c>
      <c r="F965" s="28">
        <v>0.24390834556760876</v>
      </c>
      <c r="G965" s="129">
        <f t="shared" si="161"/>
        <v>0.61277333961266001</v>
      </c>
      <c r="H965" s="144"/>
      <c r="I965" s="145">
        <f t="shared" si="163"/>
        <v>0.61277333961266001</v>
      </c>
      <c r="J965" s="74" t="s">
        <v>3472</v>
      </c>
      <c r="K965" s="74" t="s">
        <v>3473</v>
      </c>
      <c r="L965" s="74" t="str">
        <f t="shared" si="164"/>
        <v>GO:0003729;GO:0005730;GO:0003723</v>
      </c>
      <c r="M965" s="75" t="str">
        <f t="shared" si="162"/>
        <v/>
      </c>
      <c r="N965" s="74" t="str">
        <f t="shared" si="162"/>
        <v/>
      </c>
      <c r="O965" s="74" t="str">
        <f t="shared" si="162"/>
        <v>GO:0003729</v>
      </c>
      <c r="P965" s="74" t="str">
        <f t="shared" si="162"/>
        <v>GO:0005730</v>
      </c>
      <c r="Q965" s="76" t="str">
        <f t="shared" si="162"/>
        <v>GO:0003723</v>
      </c>
      <c r="R965" s="74" t="str">
        <f t="shared" si="162"/>
        <v/>
      </c>
      <c r="S965" s="77">
        <v>72523000</v>
      </c>
      <c r="T965" s="78">
        <v>103250000</v>
      </c>
      <c r="U965" s="78">
        <v>102660000</v>
      </c>
      <c r="V965" s="78">
        <v>77178000</v>
      </c>
      <c r="W965" s="78">
        <v>77048000</v>
      </c>
      <c r="X965" s="79">
        <v>5</v>
      </c>
      <c r="Y965" s="80">
        <v>90793000</v>
      </c>
      <c r="Z965" s="80">
        <v>122890000</v>
      </c>
      <c r="AA965" s="80">
        <v>148790000</v>
      </c>
      <c r="AB965" s="80">
        <v>85368000</v>
      </c>
      <c r="AC965" s="80">
        <v>78971000</v>
      </c>
      <c r="AD965" s="96">
        <v>5</v>
      </c>
      <c r="AE965" s="19">
        <v>26.111934661865199</v>
      </c>
      <c r="AF965" s="19">
        <v>26.621566772460898</v>
      </c>
      <c r="AG965" s="19">
        <v>26.613298416137699</v>
      </c>
      <c r="AH965" s="19">
        <v>26.201686859130898</v>
      </c>
      <c r="AI965" s="19">
        <v>26.199254989623999</v>
      </c>
      <c r="AJ965" s="19">
        <v>26.436077117919901</v>
      </c>
      <c r="AK965" s="19">
        <v>26.8727931976318</v>
      </c>
      <c r="AL965" s="19">
        <v>27.14870262146</v>
      </c>
      <c r="AM965" s="19">
        <v>26.347192764282202</v>
      </c>
      <c r="AN965" s="19">
        <v>26.234819412231399</v>
      </c>
      <c r="AO965" s="19">
        <v>58.459000000000003</v>
      </c>
      <c r="AP965" s="19">
        <v>517</v>
      </c>
      <c r="AQ965" s="19">
        <v>64.599999999999994</v>
      </c>
      <c r="AR965" s="19">
        <v>41</v>
      </c>
      <c r="AS965" s="19">
        <v>64.599999999999994</v>
      </c>
      <c r="AT965" s="19">
        <v>64.599999999999994</v>
      </c>
      <c r="AU965" s="19">
        <v>0</v>
      </c>
      <c r="AV965" s="19">
        <v>323.31</v>
      </c>
      <c r="AW965" s="19">
        <v>41</v>
      </c>
      <c r="AX965" s="19">
        <v>41</v>
      </c>
      <c r="AY965" s="19">
        <v>41</v>
      </c>
      <c r="AZ965" s="19" t="s">
        <v>43</v>
      </c>
      <c r="BA965" s="19">
        <v>24</v>
      </c>
      <c r="BB965" s="19">
        <v>26</v>
      </c>
      <c r="BC965" s="19">
        <v>26</v>
      </c>
      <c r="BD965" s="19">
        <v>31</v>
      </c>
      <c r="BE965" s="19">
        <v>31</v>
      </c>
      <c r="BF965" s="19">
        <v>27</v>
      </c>
      <c r="BG965" s="19">
        <v>23</v>
      </c>
      <c r="BH965" s="19">
        <v>22</v>
      </c>
      <c r="BI965" s="19">
        <v>32</v>
      </c>
      <c r="BJ965" s="19">
        <v>33</v>
      </c>
      <c r="BK965" s="19">
        <v>517</v>
      </c>
      <c r="BL965" s="19">
        <v>1.56</v>
      </c>
      <c r="BM965" s="19">
        <v>51.3</v>
      </c>
      <c r="BN965" s="19">
        <v>56.3</v>
      </c>
      <c r="BO965" s="19">
        <v>53.8</v>
      </c>
      <c r="BP965" s="19">
        <v>61.7</v>
      </c>
      <c r="BQ965" s="19">
        <v>62.9</v>
      </c>
      <c r="BR965" s="19">
        <v>55.9</v>
      </c>
      <c r="BS965" s="19">
        <v>48</v>
      </c>
      <c r="BT965" s="19">
        <v>48</v>
      </c>
      <c r="BU965" s="19">
        <v>61.3</v>
      </c>
      <c r="BV965" s="19">
        <v>64.2</v>
      </c>
      <c r="BW965" s="19">
        <v>0.61277333961266001</v>
      </c>
      <c r="BX965" s="19">
        <v>0.57558575342465801</v>
      </c>
      <c r="BY965" s="19">
        <v>-0.25836868286132703</v>
      </c>
      <c r="BZ965" s="19">
        <v>-1.25787864723759</v>
      </c>
    </row>
    <row r="966" spans="1:78" s="38" customFormat="1" x14ac:dyDescent="0.3">
      <c r="A966" s="91">
        <v>964</v>
      </c>
      <c r="B966" s="19" t="s">
        <v>3474</v>
      </c>
      <c r="C966" s="223" t="s">
        <v>3393</v>
      </c>
      <c r="D966" s="177">
        <v>0.85201201616762667</v>
      </c>
      <c r="E966" s="108">
        <f t="shared" si="160"/>
        <v>-0.23105431755455863</v>
      </c>
      <c r="F966" s="28">
        <v>0.24402538224710227</v>
      </c>
      <c r="G966" s="129">
        <f t="shared" si="161"/>
        <v>0.61256499826562205</v>
      </c>
      <c r="H966" s="144"/>
      <c r="I966" s="145">
        <f t="shared" si="163"/>
        <v>-0.61256499826562205</v>
      </c>
      <c r="J966" s="74" t="s">
        <v>3475</v>
      </c>
      <c r="K966" s="74" t="s">
        <v>3476</v>
      </c>
      <c r="L966" s="74" t="str">
        <f t="shared" si="164"/>
        <v/>
      </c>
      <c r="M966" s="75" t="str">
        <f t="shared" si="162"/>
        <v/>
      </c>
      <c r="N966" s="74" t="str">
        <f t="shared" si="162"/>
        <v/>
      </c>
      <c r="O966" s="74" t="str">
        <f t="shared" si="162"/>
        <v/>
      </c>
      <c r="P966" s="74" t="str">
        <f t="shared" si="162"/>
        <v/>
      </c>
      <c r="Q966" s="76" t="str">
        <f t="shared" si="162"/>
        <v/>
      </c>
      <c r="R966" s="74" t="str">
        <f t="shared" si="162"/>
        <v/>
      </c>
      <c r="S966" s="77">
        <v>2526000</v>
      </c>
      <c r="T966" s="78">
        <v>4048000</v>
      </c>
      <c r="U966" s="78">
        <v>4293800</v>
      </c>
      <c r="V966" s="78">
        <v>3602400</v>
      </c>
      <c r="W966" s="78">
        <v>2873100</v>
      </c>
      <c r="X966" s="79">
        <v>5</v>
      </c>
      <c r="Y966" s="80">
        <v>3087100</v>
      </c>
      <c r="Z966" s="80">
        <v>2706300</v>
      </c>
      <c r="AA966" s="80">
        <v>3278300</v>
      </c>
      <c r="AB966" s="80">
        <v>3268800</v>
      </c>
      <c r="AC966" s="80">
        <v>2436200</v>
      </c>
      <c r="AD966" s="96">
        <v>5</v>
      </c>
      <c r="AE966" s="19">
        <v>21.2684230804443</v>
      </c>
      <c r="AF966" s="19">
        <v>21.948778152465799</v>
      </c>
      <c r="AG966" s="19">
        <v>22.0338230133057</v>
      </c>
      <c r="AH966" s="19">
        <v>21.7805271148682</v>
      </c>
      <c r="AI966" s="19">
        <v>21.454175949096701</v>
      </c>
      <c r="AJ966" s="19">
        <v>21.5578212738037</v>
      </c>
      <c r="AK966" s="19">
        <v>21.3678894042969</v>
      </c>
      <c r="AL966" s="19">
        <v>21.644515991210898</v>
      </c>
      <c r="AM966" s="19">
        <v>21.6403293609619</v>
      </c>
      <c r="AN966" s="19">
        <v>21.216201782226602</v>
      </c>
      <c r="AO966" s="19">
        <v>46.890999999999998</v>
      </c>
      <c r="AP966" s="19">
        <v>422</v>
      </c>
      <c r="AQ966" s="19">
        <v>29.1</v>
      </c>
      <c r="AR966" s="19">
        <v>10</v>
      </c>
      <c r="AS966" s="19">
        <v>29.1</v>
      </c>
      <c r="AT966" s="19">
        <v>29.1</v>
      </c>
      <c r="AU966" s="19">
        <v>0</v>
      </c>
      <c r="AV966" s="19">
        <v>93.790999999999997</v>
      </c>
      <c r="AW966" s="19">
        <v>10</v>
      </c>
      <c r="AX966" s="19">
        <v>10</v>
      </c>
      <c r="AY966" s="19">
        <v>10</v>
      </c>
      <c r="AZ966" s="19" t="s">
        <v>43</v>
      </c>
      <c r="BA966" s="19">
        <v>5</v>
      </c>
      <c r="BB966" s="19">
        <v>8</v>
      </c>
      <c r="BC966" s="19">
        <v>8</v>
      </c>
      <c r="BD966" s="19">
        <v>3</v>
      </c>
      <c r="BE966" s="19">
        <v>4</v>
      </c>
      <c r="BF966" s="19">
        <v>7</v>
      </c>
      <c r="BG966" s="19">
        <v>6</v>
      </c>
      <c r="BH966" s="19">
        <v>6</v>
      </c>
      <c r="BI966" s="19">
        <v>5</v>
      </c>
      <c r="BJ966" s="19">
        <v>3</v>
      </c>
      <c r="BK966" s="19">
        <v>422</v>
      </c>
      <c r="BL966" s="19">
        <v>2.16</v>
      </c>
      <c r="BM966" s="19">
        <v>15.6</v>
      </c>
      <c r="BN966" s="19">
        <v>26.1</v>
      </c>
      <c r="BO966" s="19">
        <v>26.1</v>
      </c>
      <c r="BP966" s="19">
        <v>8.5</v>
      </c>
      <c r="BQ966" s="19">
        <v>10.199999999999999</v>
      </c>
      <c r="BR966" s="19">
        <v>24.4</v>
      </c>
      <c r="BS966" s="19">
        <v>22.7</v>
      </c>
      <c r="BT966" s="19">
        <v>19.7</v>
      </c>
      <c r="BU966" s="19">
        <v>11.6</v>
      </c>
      <c r="BV966" s="19">
        <v>9.1999999999999993</v>
      </c>
      <c r="BW966" s="19">
        <v>0.61256499826562205</v>
      </c>
      <c r="BX966" s="19">
        <v>0.57557721796275996</v>
      </c>
      <c r="BY966" s="19">
        <v>0.21179389953613301</v>
      </c>
      <c r="BZ966" s="19">
        <v>1.25753782175583</v>
      </c>
    </row>
    <row r="967" spans="1:78" s="38" customFormat="1" x14ac:dyDescent="0.3">
      <c r="A967" s="91">
        <v>965</v>
      </c>
      <c r="B967" s="19" t="s">
        <v>3477</v>
      </c>
      <c r="C967" s="223" t="s">
        <v>76</v>
      </c>
      <c r="D967" s="177">
        <v>1.0819120464378735</v>
      </c>
      <c r="E967" s="108">
        <f t="shared" si="160"/>
        <v>0.11358322067534864</v>
      </c>
      <c r="F967" s="28">
        <v>0.24450046334477993</v>
      </c>
      <c r="G967" s="129">
        <f t="shared" si="161"/>
        <v>0.61172031352240397</v>
      </c>
      <c r="H967" s="144"/>
      <c r="I967" s="145">
        <f t="shared" si="163"/>
        <v>0.61172031352240397</v>
      </c>
      <c r="J967" s="74" t="s">
        <v>3478</v>
      </c>
      <c r="K967" s="74" t="s">
        <v>3479</v>
      </c>
      <c r="L967" s="74" t="str">
        <f t="shared" si="164"/>
        <v/>
      </c>
      <c r="M967" s="75" t="str">
        <f t="shared" si="162"/>
        <v/>
      </c>
      <c r="N967" s="74" t="str">
        <f t="shared" si="162"/>
        <v/>
      </c>
      <c r="O967" s="74" t="str">
        <f t="shared" si="162"/>
        <v/>
      </c>
      <c r="P967" s="74" t="str">
        <f t="shared" si="162"/>
        <v/>
      </c>
      <c r="Q967" s="76" t="str">
        <f t="shared" si="162"/>
        <v/>
      </c>
      <c r="R967" s="74" t="str">
        <f t="shared" si="162"/>
        <v>GO:0097014</v>
      </c>
      <c r="S967" s="77">
        <v>5770800</v>
      </c>
      <c r="T967" s="78">
        <v>5968600</v>
      </c>
      <c r="U967" s="78">
        <v>5777100</v>
      </c>
      <c r="V967" s="78">
        <v>4836500</v>
      </c>
      <c r="W967" s="78">
        <v>5520800</v>
      </c>
      <c r="X967" s="79">
        <v>5</v>
      </c>
      <c r="Y967" s="80">
        <v>6355700</v>
      </c>
      <c r="Z967" s="80">
        <v>6433400</v>
      </c>
      <c r="AA967" s="80">
        <v>6293700</v>
      </c>
      <c r="AB967" s="80">
        <v>4954600</v>
      </c>
      <c r="AC967" s="80">
        <v>6119600</v>
      </c>
      <c r="AD967" s="96">
        <v>5</v>
      </c>
      <c r="AE967" s="19">
        <v>22.460340499877901</v>
      </c>
      <c r="AF967" s="19">
        <v>22.508960723876999</v>
      </c>
      <c r="AG967" s="19">
        <v>22.4619140625</v>
      </c>
      <c r="AH967" s="19">
        <v>22.205532073974599</v>
      </c>
      <c r="AI967" s="19">
        <v>22.396446228027301</v>
      </c>
      <c r="AJ967" s="19">
        <v>22.5996189117432</v>
      </c>
      <c r="AK967" s="19">
        <v>22.617149353027301</v>
      </c>
      <c r="AL967" s="19">
        <v>22.585477828979499</v>
      </c>
      <c r="AM967" s="19">
        <v>22.2403373718262</v>
      </c>
      <c r="AN967" s="19">
        <v>22.545005798339801</v>
      </c>
      <c r="AO967" s="19">
        <v>24.902000000000001</v>
      </c>
      <c r="AP967" s="19">
        <v>225</v>
      </c>
      <c r="AQ967" s="19">
        <v>41.3</v>
      </c>
      <c r="AR967" s="19">
        <v>10</v>
      </c>
      <c r="AS967" s="19">
        <v>41.3</v>
      </c>
      <c r="AT967" s="19">
        <v>41.3</v>
      </c>
      <c r="AU967" s="19">
        <v>0</v>
      </c>
      <c r="AV967" s="19">
        <v>195.26</v>
      </c>
      <c r="AW967" s="19">
        <v>10</v>
      </c>
      <c r="AX967" s="19">
        <v>10</v>
      </c>
      <c r="AY967" s="19">
        <v>10</v>
      </c>
      <c r="AZ967" s="19" t="s">
        <v>43</v>
      </c>
      <c r="BA967" s="19">
        <v>6</v>
      </c>
      <c r="BB967" s="19">
        <v>6</v>
      </c>
      <c r="BC967" s="19">
        <v>6</v>
      </c>
      <c r="BD967" s="19">
        <v>6</v>
      </c>
      <c r="BE967" s="19">
        <v>6</v>
      </c>
      <c r="BF967" s="19">
        <v>7</v>
      </c>
      <c r="BG967" s="19">
        <v>6</v>
      </c>
      <c r="BH967" s="19">
        <v>7</v>
      </c>
      <c r="BI967" s="19">
        <v>7</v>
      </c>
      <c r="BJ967" s="19">
        <v>7</v>
      </c>
      <c r="BK967" s="19">
        <v>225</v>
      </c>
      <c r="BL967" s="19">
        <v>1.1399999999999999</v>
      </c>
      <c r="BM967" s="19">
        <v>27.6</v>
      </c>
      <c r="BN967" s="19">
        <v>32</v>
      </c>
      <c r="BO967" s="19">
        <v>27.6</v>
      </c>
      <c r="BP967" s="19">
        <v>31.6</v>
      </c>
      <c r="BQ967" s="19">
        <v>31.6</v>
      </c>
      <c r="BR967" s="19">
        <v>35.6</v>
      </c>
      <c r="BS967" s="19">
        <v>32</v>
      </c>
      <c r="BT967" s="19">
        <v>35.6</v>
      </c>
      <c r="BU967" s="19">
        <v>35.6</v>
      </c>
      <c r="BV967" s="19">
        <v>36.9</v>
      </c>
      <c r="BW967" s="19">
        <v>0.61172031352240397</v>
      </c>
      <c r="BX967" s="19">
        <v>0.57619693654267001</v>
      </c>
      <c r="BY967" s="19">
        <v>-0.110879135131835</v>
      </c>
      <c r="BZ967" s="19">
        <v>-1.2561557330300801</v>
      </c>
    </row>
    <row r="968" spans="1:78" s="38" customFormat="1" x14ac:dyDescent="0.3">
      <c r="A968" s="91">
        <v>966</v>
      </c>
      <c r="B968" s="19" t="s">
        <v>3480</v>
      </c>
      <c r="C968" s="223" t="s">
        <v>3481</v>
      </c>
      <c r="D968" s="177">
        <v>0.78823979334131877</v>
      </c>
      <c r="E968" s="108">
        <f t="shared" si="160"/>
        <v>-0.34329351084294313</v>
      </c>
      <c r="F968" s="28">
        <v>0.2445384762454407</v>
      </c>
      <c r="G968" s="129">
        <f t="shared" si="161"/>
        <v>0.61165279827282004</v>
      </c>
      <c r="H968" s="144"/>
      <c r="I968" s="145">
        <f t="shared" si="163"/>
        <v>-0.61165279827282004</v>
      </c>
      <c r="J968" s="74" t="s">
        <v>3482</v>
      </c>
      <c r="K968" s="74" t="s">
        <v>3483</v>
      </c>
      <c r="L968" s="74" t="str">
        <f t="shared" si="164"/>
        <v/>
      </c>
      <c r="M968" s="75" t="str">
        <f t="shared" si="162"/>
        <v/>
      </c>
      <c r="N968" s="74" t="str">
        <f t="shared" si="162"/>
        <v/>
      </c>
      <c r="O968" s="74" t="str">
        <f t="shared" si="162"/>
        <v/>
      </c>
      <c r="P968" s="74" t="str">
        <f t="shared" si="162"/>
        <v/>
      </c>
      <c r="Q968" s="76" t="str">
        <f t="shared" si="162"/>
        <v/>
      </c>
      <c r="R968" s="74" t="str">
        <f t="shared" si="162"/>
        <v/>
      </c>
      <c r="S968" s="77">
        <v>38150000</v>
      </c>
      <c r="T968" s="78">
        <v>29154000</v>
      </c>
      <c r="U968" s="78">
        <v>33605000</v>
      </c>
      <c r="V968" s="78">
        <v>19439000</v>
      </c>
      <c r="W968" s="78">
        <v>18238000</v>
      </c>
      <c r="X968" s="79">
        <v>5</v>
      </c>
      <c r="Y968" s="80">
        <v>24738000</v>
      </c>
      <c r="Z968" s="80">
        <v>23624000</v>
      </c>
      <c r="AA968" s="80">
        <v>24546000</v>
      </c>
      <c r="AB968" s="80">
        <v>17747000</v>
      </c>
      <c r="AC968" s="80">
        <v>18584000</v>
      </c>
      <c r="AD968" s="96">
        <v>5</v>
      </c>
      <c r="AE968" s="19">
        <v>25.1851806640625</v>
      </c>
      <c r="AF968" s="19">
        <v>24.7971897125244</v>
      </c>
      <c r="AG968" s="19">
        <v>25.002172470092798</v>
      </c>
      <c r="AH968" s="19">
        <v>24.212450027465799</v>
      </c>
      <c r="AI968" s="19">
        <v>24.1204433441162</v>
      </c>
      <c r="AJ968" s="19">
        <v>24.560226440429702</v>
      </c>
      <c r="AK968" s="19">
        <v>24.493749618530298</v>
      </c>
      <c r="AL968" s="19">
        <v>24.548984527587901</v>
      </c>
      <c r="AM968" s="19">
        <v>24.081071853637699</v>
      </c>
      <c r="AN968" s="19">
        <v>24.147558212280298</v>
      </c>
      <c r="AO968" s="19">
        <v>88.256</v>
      </c>
      <c r="AP968" s="19">
        <v>779</v>
      </c>
      <c r="AQ968" s="19">
        <v>73.7</v>
      </c>
      <c r="AR968" s="19">
        <v>49</v>
      </c>
      <c r="AS968" s="19">
        <v>73.7</v>
      </c>
      <c r="AT968" s="19">
        <v>73.7</v>
      </c>
      <c r="AU968" s="19">
        <v>0</v>
      </c>
      <c r="AV968" s="19">
        <v>323.31</v>
      </c>
      <c r="AW968" s="19">
        <v>49</v>
      </c>
      <c r="AX968" s="19">
        <v>49</v>
      </c>
      <c r="AY968" s="19">
        <v>49</v>
      </c>
      <c r="AZ968" s="19" t="s">
        <v>43</v>
      </c>
      <c r="BA968" s="19">
        <v>30</v>
      </c>
      <c r="BB968" s="19">
        <v>37</v>
      </c>
      <c r="BC968" s="19">
        <v>36</v>
      </c>
      <c r="BD968" s="19">
        <v>18</v>
      </c>
      <c r="BE968" s="19">
        <v>22</v>
      </c>
      <c r="BF968" s="19">
        <v>30</v>
      </c>
      <c r="BG968" s="19">
        <v>21</v>
      </c>
      <c r="BH968" s="19">
        <v>23</v>
      </c>
      <c r="BI968" s="19">
        <v>27</v>
      </c>
      <c r="BJ968" s="19">
        <v>21</v>
      </c>
      <c r="BK968" s="19">
        <v>779</v>
      </c>
      <c r="BL968" s="19">
        <v>2</v>
      </c>
      <c r="BM968" s="19">
        <v>43.1</v>
      </c>
      <c r="BN968" s="19">
        <v>59.8</v>
      </c>
      <c r="BO968" s="19">
        <v>57.9</v>
      </c>
      <c r="BP968" s="19">
        <v>24.8</v>
      </c>
      <c r="BQ968" s="19">
        <v>31.5</v>
      </c>
      <c r="BR968" s="19">
        <v>48.5</v>
      </c>
      <c r="BS968" s="19">
        <v>33.799999999999997</v>
      </c>
      <c r="BT968" s="19">
        <v>36.299999999999997</v>
      </c>
      <c r="BU968" s="19">
        <v>36.700000000000003</v>
      </c>
      <c r="BV968" s="19">
        <v>29.4</v>
      </c>
      <c r="BW968" s="19">
        <v>0.61165279827282004</v>
      </c>
      <c r="BX968" s="19">
        <v>0.57601312192454901</v>
      </c>
      <c r="BY968" s="19">
        <v>0.29716911315918199</v>
      </c>
      <c r="BZ968" s="19">
        <v>1.2560452446567201</v>
      </c>
    </row>
    <row r="969" spans="1:78" s="38" customFormat="1" x14ac:dyDescent="0.3">
      <c r="A969" s="91">
        <v>967</v>
      </c>
      <c r="B969" s="19" t="s">
        <v>3484</v>
      </c>
      <c r="C969" s="223" t="s">
        <v>3485</v>
      </c>
      <c r="D969" s="177">
        <v>1.1386739241904311</v>
      </c>
      <c r="E969" s="108">
        <f t="shared" si="160"/>
        <v>0.18735466951843277</v>
      </c>
      <c r="F969" s="28">
        <v>0.24477676942970761</v>
      </c>
      <c r="G969" s="129">
        <f t="shared" si="161"/>
        <v>0.61122980134354699</v>
      </c>
      <c r="H969" s="144"/>
      <c r="I969" s="145">
        <f t="shared" si="163"/>
        <v>0.61122980134354699</v>
      </c>
      <c r="J969" s="74" t="s">
        <v>3486</v>
      </c>
      <c r="K969" s="74" t="s">
        <v>3487</v>
      </c>
      <c r="L969" s="74" t="str">
        <f t="shared" si="164"/>
        <v>GO:0003735;GO:0005730</v>
      </c>
      <c r="M969" s="75" t="str">
        <f t="shared" si="162"/>
        <v/>
      </c>
      <c r="N969" s="74" t="str">
        <f t="shared" si="162"/>
        <v>GO:0003735</v>
      </c>
      <c r="O969" s="74" t="str">
        <f t="shared" si="162"/>
        <v/>
      </c>
      <c r="P969" s="74" t="str">
        <f t="shared" si="162"/>
        <v>GO:0005730</v>
      </c>
      <c r="Q969" s="76" t="str">
        <f t="shared" si="162"/>
        <v/>
      </c>
      <c r="R969" s="74" t="str">
        <f t="shared" si="162"/>
        <v/>
      </c>
      <c r="S969" s="77">
        <v>99975000</v>
      </c>
      <c r="T969" s="78">
        <v>129560000</v>
      </c>
      <c r="U969" s="78">
        <v>117470000</v>
      </c>
      <c r="V969" s="78">
        <v>161970000</v>
      </c>
      <c r="W969" s="78">
        <v>124850000</v>
      </c>
      <c r="X969" s="79">
        <v>5</v>
      </c>
      <c r="Y969" s="80">
        <v>147690000</v>
      </c>
      <c r="Z969" s="80">
        <v>177020000</v>
      </c>
      <c r="AA969" s="80">
        <v>151970000</v>
      </c>
      <c r="AB969" s="80">
        <v>125790000</v>
      </c>
      <c r="AC969" s="80">
        <v>119250000</v>
      </c>
      <c r="AD969" s="96">
        <v>5</v>
      </c>
      <c r="AE969" s="19">
        <v>26.5750637054443</v>
      </c>
      <c r="AF969" s="19">
        <v>26.9490451812744</v>
      </c>
      <c r="AG969" s="19">
        <v>26.807716369628899</v>
      </c>
      <c r="AH969" s="19">
        <v>27.2711505889893</v>
      </c>
      <c r="AI969" s="19">
        <v>26.8956203460693</v>
      </c>
      <c r="AJ969" s="19">
        <v>27.137996673583999</v>
      </c>
      <c r="AK969" s="19">
        <v>27.399337768554702</v>
      </c>
      <c r="AL969" s="19">
        <v>27.1792106628418</v>
      </c>
      <c r="AM969" s="19">
        <v>26.9064426422119</v>
      </c>
      <c r="AN969" s="19">
        <v>26.829414367675799</v>
      </c>
      <c r="AO969" s="19">
        <v>24.937000000000001</v>
      </c>
      <c r="AP969" s="19">
        <v>220</v>
      </c>
      <c r="AQ969" s="19">
        <v>49.5</v>
      </c>
      <c r="AR969" s="19">
        <v>13</v>
      </c>
      <c r="AS969" s="19">
        <v>49.5</v>
      </c>
      <c r="AT969" s="19">
        <v>49.5</v>
      </c>
      <c r="AU969" s="19">
        <v>0</v>
      </c>
      <c r="AV969" s="19">
        <v>323.31</v>
      </c>
      <c r="AW969" s="19" t="s">
        <v>43</v>
      </c>
      <c r="AX969" s="19" t="s">
        <v>43</v>
      </c>
      <c r="AY969" s="19" t="s">
        <v>43</v>
      </c>
      <c r="AZ969" s="19" t="s">
        <v>43</v>
      </c>
      <c r="BA969" s="19">
        <v>9</v>
      </c>
      <c r="BB969" s="19">
        <v>7</v>
      </c>
      <c r="BC969" s="19">
        <v>7</v>
      </c>
      <c r="BD969" s="19">
        <v>8</v>
      </c>
      <c r="BE969" s="19">
        <v>11</v>
      </c>
      <c r="BF969" s="19">
        <v>8</v>
      </c>
      <c r="BG969" s="19">
        <v>7</v>
      </c>
      <c r="BH969" s="19">
        <v>7</v>
      </c>
      <c r="BI969" s="19">
        <v>11</v>
      </c>
      <c r="BJ969" s="19">
        <v>9</v>
      </c>
      <c r="BK969" s="19" t="s">
        <v>43</v>
      </c>
      <c r="BL969" s="19">
        <v>1.3</v>
      </c>
      <c r="BM969" s="19">
        <v>42.3</v>
      </c>
      <c r="BN969" s="19">
        <v>37.700000000000003</v>
      </c>
      <c r="BO969" s="19">
        <v>37.700000000000003</v>
      </c>
      <c r="BP969" s="19">
        <v>41.8</v>
      </c>
      <c r="BQ969" s="19">
        <v>48.2</v>
      </c>
      <c r="BR969" s="19">
        <v>42.3</v>
      </c>
      <c r="BS969" s="19">
        <v>37.700000000000003</v>
      </c>
      <c r="BT969" s="19">
        <v>37.700000000000003</v>
      </c>
      <c r="BU969" s="19">
        <v>47.7</v>
      </c>
      <c r="BV969" s="19">
        <v>45</v>
      </c>
      <c r="BW969" s="19">
        <v>0.61122980134354699</v>
      </c>
      <c r="BX969" s="19">
        <v>0.57591916985253999</v>
      </c>
      <c r="BY969" s="19">
        <v>-0.19076118469238401</v>
      </c>
      <c r="BZ969" s="19">
        <v>-1.2553529492527</v>
      </c>
    </row>
    <row r="970" spans="1:78" s="38" customFormat="1" x14ac:dyDescent="0.3">
      <c r="A970" s="91">
        <v>968</v>
      </c>
      <c r="B970" s="19" t="s">
        <v>3488</v>
      </c>
      <c r="C970" s="223" t="s">
        <v>3489</v>
      </c>
      <c r="D970" s="177">
        <v>1.1361510776347983</v>
      </c>
      <c r="E970" s="108">
        <f t="shared" si="160"/>
        <v>0.18415468736242027</v>
      </c>
      <c r="F970" s="28">
        <v>0.2450553049172485</v>
      </c>
      <c r="G970" s="129">
        <f t="shared" si="161"/>
        <v>0.61073589151351992</v>
      </c>
      <c r="H970" s="144"/>
      <c r="I970" s="145">
        <f t="shared" si="163"/>
        <v>0.61073589151351992</v>
      </c>
      <c r="J970" s="74" t="s">
        <v>3490</v>
      </c>
      <c r="K970" s="74" t="s">
        <v>3491</v>
      </c>
      <c r="L970" s="74" t="str">
        <f t="shared" si="164"/>
        <v/>
      </c>
      <c r="M970" s="75" t="str">
        <f t="shared" si="162"/>
        <v/>
      </c>
      <c r="N970" s="74" t="str">
        <f t="shared" si="162"/>
        <v/>
      </c>
      <c r="O970" s="74" t="str">
        <f t="shared" si="162"/>
        <v/>
      </c>
      <c r="P970" s="74" t="str">
        <f t="shared" si="162"/>
        <v/>
      </c>
      <c r="Q970" s="76" t="str">
        <f t="shared" si="162"/>
        <v/>
      </c>
      <c r="R970" s="74" t="str">
        <f t="shared" si="162"/>
        <v/>
      </c>
      <c r="S970" s="77">
        <v>4949100</v>
      </c>
      <c r="T970" s="78">
        <v>5250700</v>
      </c>
      <c r="U970" s="78">
        <v>5388400</v>
      </c>
      <c r="V970" s="78">
        <v>3353400</v>
      </c>
      <c r="W970" s="78">
        <v>5009000</v>
      </c>
      <c r="X970" s="79">
        <v>5</v>
      </c>
      <c r="Y970" s="80">
        <v>5814500</v>
      </c>
      <c r="Z970" s="80">
        <v>6183100</v>
      </c>
      <c r="AA970" s="80">
        <v>5092600</v>
      </c>
      <c r="AB970" s="80">
        <v>5760300</v>
      </c>
      <c r="AC970" s="80">
        <v>4361000</v>
      </c>
      <c r="AD970" s="96">
        <v>5</v>
      </c>
      <c r="AE970" s="19">
        <v>22.238735198974599</v>
      </c>
      <c r="AF970" s="19">
        <v>22.3240776062012</v>
      </c>
      <c r="AG970" s="19">
        <v>22.361425399780298</v>
      </c>
      <c r="AH970" s="19">
        <v>21.677192687988299</v>
      </c>
      <c r="AI970" s="19">
        <v>22.2560920715332</v>
      </c>
      <c r="AJ970" s="19">
        <v>22.4712238311768</v>
      </c>
      <c r="AK970" s="19">
        <v>22.559898376464801</v>
      </c>
      <c r="AL970" s="19">
        <v>22.279970169067401</v>
      </c>
      <c r="AM970" s="19">
        <v>22.4577121734619</v>
      </c>
      <c r="AN970" s="19">
        <v>22.056226730346701</v>
      </c>
      <c r="AO970" s="19">
        <v>62.143000000000001</v>
      </c>
      <c r="AP970" s="19">
        <v>587</v>
      </c>
      <c r="AQ970" s="19">
        <v>41.1</v>
      </c>
      <c r="AR970" s="19">
        <v>16</v>
      </c>
      <c r="AS970" s="19">
        <v>41.1</v>
      </c>
      <c r="AT970" s="19">
        <v>41.1</v>
      </c>
      <c r="AU970" s="19">
        <v>0</v>
      </c>
      <c r="AV970" s="19">
        <v>130.88</v>
      </c>
      <c r="AW970" s="19">
        <v>16</v>
      </c>
      <c r="AX970" s="19">
        <v>16</v>
      </c>
      <c r="AY970" s="19">
        <v>16</v>
      </c>
      <c r="AZ970" s="19" t="s">
        <v>43</v>
      </c>
      <c r="BA970" s="19">
        <v>4</v>
      </c>
      <c r="BB970" s="19">
        <v>6</v>
      </c>
      <c r="BC970" s="19">
        <v>6</v>
      </c>
      <c r="BD970" s="19">
        <v>6</v>
      </c>
      <c r="BE970" s="19">
        <v>9</v>
      </c>
      <c r="BF970" s="19">
        <v>12</v>
      </c>
      <c r="BG970" s="19">
        <v>11</v>
      </c>
      <c r="BH970" s="19">
        <v>10</v>
      </c>
      <c r="BI970" s="19">
        <v>6</v>
      </c>
      <c r="BJ970" s="19">
        <v>6</v>
      </c>
      <c r="BK970" s="19">
        <v>587</v>
      </c>
      <c r="BL970" s="19">
        <v>1.68</v>
      </c>
      <c r="BM970" s="19">
        <v>9.5</v>
      </c>
      <c r="BN970" s="19">
        <v>16.5</v>
      </c>
      <c r="BO970" s="19">
        <v>16</v>
      </c>
      <c r="BP970" s="19">
        <v>13.5</v>
      </c>
      <c r="BQ970" s="19">
        <v>20.399999999999999</v>
      </c>
      <c r="BR970" s="19">
        <v>31.3</v>
      </c>
      <c r="BS970" s="19">
        <v>34.1</v>
      </c>
      <c r="BT970" s="19">
        <v>28.8</v>
      </c>
      <c r="BU970" s="19">
        <v>15.5</v>
      </c>
      <c r="BV970" s="19">
        <v>14.3</v>
      </c>
      <c r="BW970" s="19">
        <v>0.61073589151352004</v>
      </c>
      <c r="BX970" s="19">
        <v>0.576240174672489</v>
      </c>
      <c r="BY970" s="19">
        <v>-0.19350166320800699</v>
      </c>
      <c r="BZ970" s="19">
        <v>-1.25454445700136</v>
      </c>
    </row>
    <row r="971" spans="1:78" s="38" customFormat="1" x14ac:dyDescent="0.3">
      <c r="A971" s="91">
        <v>969</v>
      </c>
      <c r="B971" s="19" t="s">
        <v>3492</v>
      </c>
      <c r="C971" s="223" t="s">
        <v>3493</v>
      </c>
      <c r="D971" s="177">
        <v>0.88889692978488588</v>
      </c>
      <c r="E971" s="108">
        <f t="shared" si="160"/>
        <v>-0.16991195087046351</v>
      </c>
      <c r="F971" s="28">
        <v>0.24522960824523365</v>
      </c>
      <c r="G971" s="129">
        <f t="shared" si="161"/>
        <v>0.610427095649408</v>
      </c>
      <c r="H971" s="144"/>
      <c r="I971" s="145">
        <f t="shared" si="163"/>
        <v>-0.610427095649408</v>
      </c>
      <c r="J971" s="74" t="s">
        <v>3494</v>
      </c>
      <c r="K971" s="74" t="s">
        <v>3495</v>
      </c>
      <c r="L971" s="74" t="str">
        <f t="shared" si="164"/>
        <v/>
      </c>
      <c r="M971" s="75" t="str">
        <f t="shared" si="162"/>
        <v/>
      </c>
      <c r="N971" s="74" t="str">
        <f t="shared" si="162"/>
        <v/>
      </c>
      <c r="O971" s="74" t="str">
        <f t="shared" si="162"/>
        <v/>
      </c>
      <c r="P971" s="74" t="str">
        <f t="shared" si="162"/>
        <v/>
      </c>
      <c r="Q971" s="76" t="str">
        <f t="shared" si="162"/>
        <v/>
      </c>
      <c r="R971" s="74" t="str">
        <f t="shared" si="162"/>
        <v/>
      </c>
      <c r="S971" s="77">
        <v>449880000</v>
      </c>
      <c r="T971" s="78">
        <v>502250000</v>
      </c>
      <c r="U971" s="78">
        <v>535550000</v>
      </c>
      <c r="V971" s="78">
        <v>699280000</v>
      </c>
      <c r="W971" s="78">
        <v>576690000</v>
      </c>
      <c r="X971" s="79">
        <v>5</v>
      </c>
      <c r="Y971" s="80">
        <v>488140000</v>
      </c>
      <c r="Z971" s="80">
        <v>455780000</v>
      </c>
      <c r="AA971" s="80">
        <v>500720000</v>
      </c>
      <c r="AB971" s="80">
        <v>432300000</v>
      </c>
      <c r="AC971" s="80">
        <v>579660000</v>
      </c>
      <c r="AD971" s="96">
        <v>5</v>
      </c>
      <c r="AE971" s="19">
        <v>28.7449645996094</v>
      </c>
      <c r="AF971" s="19">
        <v>28.903829574585</v>
      </c>
      <c r="AG971" s="19">
        <v>28.996446609497099</v>
      </c>
      <c r="AH971" s="19">
        <v>29.381294250488299</v>
      </c>
      <c r="AI971" s="19">
        <v>29.1032199859619</v>
      </c>
      <c r="AJ971" s="19">
        <v>28.862720489501999</v>
      </c>
      <c r="AK971" s="19">
        <v>28.7637615203857</v>
      </c>
      <c r="AL971" s="19">
        <v>28.899429321289102</v>
      </c>
      <c r="AM971" s="19">
        <v>28.687458038330099</v>
      </c>
      <c r="AN971" s="19">
        <v>29.110631942748999</v>
      </c>
      <c r="AO971" s="19">
        <v>25.975000000000001</v>
      </c>
      <c r="AP971" s="19">
        <v>241</v>
      </c>
      <c r="AQ971" s="19">
        <v>88.4</v>
      </c>
      <c r="AR971" s="19">
        <v>13</v>
      </c>
      <c r="AS971" s="19">
        <v>88.4</v>
      </c>
      <c r="AT971" s="19">
        <v>24.5</v>
      </c>
      <c r="AU971" s="19">
        <v>0</v>
      </c>
      <c r="AV971" s="19">
        <v>323.31</v>
      </c>
      <c r="AW971" s="19">
        <v>30</v>
      </c>
      <c r="AX971" s="19">
        <v>30</v>
      </c>
      <c r="AY971" s="19">
        <v>13</v>
      </c>
      <c r="AZ971" s="19" t="s">
        <v>43</v>
      </c>
      <c r="BA971" s="19">
        <v>16</v>
      </c>
      <c r="BB971" s="19">
        <v>17</v>
      </c>
      <c r="BC971" s="19">
        <v>17</v>
      </c>
      <c r="BD971" s="19">
        <v>27</v>
      </c>
      <c r="BE971" s="19">
        <v>29</v>
      </c>
      <c r="BF971" s="19">
        <v>16</v>
      </c>
      <c r="BG971" s="19">
        <v>16</v>
      </c>
      <c r="BH971" s="19">
        <v>17</v>
      </c>
      <c r="BI971" s="19">
        <v>26</v>
      </c>
      <c r="BJ971" s="19">
        <v>27</v>
      </c>
      <c r="BK971" s="19">
        <v>241</v>
      </c>
      <c r="BL971" s="19">
        <v>1.43</v>
      </c>
      <c r="BM971" s="19">
        <v>69.7</v>
      </c>
      <c r="BN971" s="19">
        <v>75.099999999999994</v>
      </c>
      <c r="BO971" s="19">
        <v>75.099999999999994</v>
      </c>
      <c r="BP971" s="19">
        <v>81.7</v>
      </c>
      <c r="BQ971" s="19">
        <v>81.7</v>
      </c>
      <c r="BR971" s="19">
        <v>75.099999999999994</v>
      </c>
      <c r="BS971" s="19">
        <v>75.099999999999994</v>
      </c>
      <c r="BT971" s="19">
        <v>75.5</v>
      </c>
      <c r="BU971" s="19">
        <v>78</v>
      </c>
      <c r="BV971" s="19">
        <v>81.7</v>
      </c>
      <c r="BW971" s="19">
        <v>0.610427095649408</v>
      </c>
      <c r="BX971" s="19">
        <v>0.57599345692475501</v>
      </c>
      <c r="BY971" s="19">
        <v>0.16115074157714901</v>
      </c>
      <c r="BZ971" s="19">
        <v>1.2540389065730799</v>
      </c>
    </row>
    <row r="972" spans="1:78" s="38" customFormat="1" x14ac:dyDescent="0.3">
      <c r="A972" s="91">
        <v>970</v>
      </c>
      <c r="B972" s="19" t="s">
        <v>3496</v>
      </c>
      <c r="C972" s="223" t="s">
        <v>3497</v>
      </c>
      <c r="D972" s="177">
        <v>0.86000892294400499</v>
      </c>
      <c r="E972" s="108">
        <f t="shared" si="160"/>
        <v>-0.21757646644438941</v>
      </c>
      <c r="F972" s="28">
        <v>0.24605606566694238</v>
      </c>
      <c r="G972" s="129">
        <f t="shared" si="161"/>
        <v>0.60896592445955999</v>
      </c>
      <c r="H972" s="144"/>
      <c r="I972" s="145">
        <f t="shared" si="163"/>
        <v>-0.60896592445955999</v>
      </c>
      <c r="J972" s="74" t="s">
        <v>3498</v>
      </c>
      <c r="K972" s="74" t="s">
        <v>3499</v>
      </c>
      <c r="L972" s="74" t="str">
        <f t="shared" si="164"/>
        <v/>
      </c>
      <c r="M972" s="75" t="str">
        <f t="shared" si="162"/>
        <v/>
      </c>
      <c r="N972" s="74" t="str">
        <f t="shared" si="162"/>
        <v/>
      </c>
      <c r="O972" s="74" t="str">
        <f t="shared" si="162"/>
        <v/>
      </c>
      <c r="P972" s="74" t="str">
        <f t="shared" si="162"/>
        <v/>
      </c>
      <c r="Q972" s="76" t="str">
        <f t="shared" si="162"/>
        <v/>
      </c>
      <c r="R972" s="74" t="str">
        <f t="shared" si="162"/>
        <v/>
      </c>
      <c r="S972" s="77">
        <v>22854000</v>
      </c>
      <c r="T972" s="78">
        <v>30122000</v>
      </c>
      <c r="U972" s="78">
        <v>23505000</v>
      </c>
      <c r="V972" s="78">
        <v>35387000</v>
      </c>
      <c r="W972" s="78">
        <v>29341000</v>
      </c>
      <c r="X972" s="79">
        <v>5</v>
      </c>
      <c r="Y972" s="80">
        <v>20574000</v>
      </c>
      <c r="Z972" s="80">
        <v>19350000</v>
      </c>
      <c r="AA972" s="80">
        <v>22199000</v>
      </c>
      <c r="AB972" s="80">
        <v>27690000</v>
      </c>
      <c r="AC972" s="80">
        <v>31628000</v>
      </c>
      <c r="AD972" s="96">
        <v>5</v>
      </c>
      <c r="AE972" s="19">
        <v>24.4459438323975</v>
      </c>
      <c r="AF972" s="19">
        <v>24.844314575195298</v>
      </c>
      <c r="AG972" s="19">
        <v>24.486463546752901</v>
      </c>
      <c r="AH972" s="19">
        <v>25.076715469360401</v>
      </c>
      <c r="AI972" s="19">
        <v>24.8064155578613</v>
      </c>
      <c r="AJ972" s="19">
        <v>24.294319152831999</v>
      </c>
      <c r="AK972" s="19">
        <v>24.2058296203613</v>
      </c>
      <c r="AL972" s="19">
        <v>24.4039916992188</v>
      </c>
      <c r="AM972" s="19">
        <v>24.722862243652301</v>
      </c>
      <c r="AN972" s="19">
        <v>24.914699554443398</v>
      </c>
      <c r="AO972" s="19">
        <v>24.436</v>
      </c>
      <c r="AP972" s="19">
        <v>218</v>
      </c>
      <c r="AQ972" s="19">
        <v>74.8</v>
      </c>
      <c r="AR972" s="19">
        <v>21</v>
      </c>
      <c r="AS972" s="19">
        <v>74.8</v>
      </c>
      <c r="AT972" s="19">
        <v>74.8</v>
      </c>
      <c r="AU972" s="19">
        <v>0</v>
      </c>
      <c r="AV972" s="19">
        <v>323.31</v>
      </c>
      <c r="AW972" s="19">
        <v>21</v>
      </c>
      <c r="AX972" s="19">
        <v>21</v>
      </c>
      <c r="AY972" s="19">
        <v>21</v>
      </c>
      <c r="AZ972" s="19" t="s">
        <v>43</v>
      </c>
      <c r="BA972" s="19">
        <v>9</v>
      </c>
      <c r="BB972" s="19">
        <v>6</v>
      </c>
      <c r="BC972" s="19">
        <v>8</v>
      </c>
      <c r="BD972" s="19">
        <v>19</v>
      </c>
      <c r="BE972" s="19">
        <v>19</v>
      </c>
      <c r="BF972" s="19">
        <v>8</v>
      </c>
      <c r="BG972" s="19">
        <v>8</v>
      </c>
      <c r="BH972" s="19">
        <v>7</v>
      </c>
      <c r="BI972" s="19">
        <v>17</v>
      </c>
      <c r="BJ972" s="19">
        <v>17</v>
      </c>
      <c r="BK972" s="19">
        <v>218</v>
      </c>
      <c r="BL972" s="19">
        <v>1.2</v>
      </c>
      <c r="BM972" s="19">
        <v>48.6</v>
      </c>
      <c r="BN972" s="19">
        <v>34.9</v>
      </c>
      <c r="BO972" s="19">
        <v>44</v>
      </c>
      <c r="BP972" s="19">
        <v>73.400000000000006</v>
      </c>
      <c r="BQ972" s="19">
        <v>73.400000000000006</v>
      </c>
      <c r="BR972" s="19">
        <v>44</v>
      </c>
      <c r="BS972" s="19">
        <v>44</v>
      </c>
      <c r="BT972" s="19">
        <v>42.7</v>
      </c>
      <c r="BU972" s="19">
        <v>67.900000000000006</v>
      </c>
      <c r="BV972" s="19">
        <v>68.3</v>
      </c>
      <c r="BW972" s="19">
        <v>0.60896592445955999</v>
      </c>
      <c r="BX972" s="19">
        <v>0.57676822633297098</v>
      </c>
      <c r="BY972" s="19">
        <v>0.22363014221191299</v>
      </c>
      <c r="BZ972" s="19">
        <v>1.2516459362367101</v>
      </c>
    </row>
    <row r="973" spans="1:78" s="38" customFormat="1" x14ac:dyDescent="0.3">
      <c r="A973" s="91">
        <v>971</v>
      </c>
      <c r="B973" s="19" t="s">
        <v>3500</v>
      </c>
      <c r="C973" s="223" t="s">
        <v>3501</v>
      </c>
      <c r="D973" s="177">
        <v>1.1487132866077694</v>
      </c>
      <c r="E973" s="108">
        <f t="shared" si="160"/>
        <v>0.20001875307008041</v>
      </c>
      <c r="F973" s="28">
        <v>0.24687818302792097</v>
      </c>
      <c r="G973" s="129">
        <f t="shared" si="161"/>
        <v>0.60751728758622303</v>
      </c>
      <c r="H973" s="144"/>
      <c r="I973" s="145">
        <f t="shared" si="163"/>
        <v>0.60751728758622303</v>
      </c>
      <c r="J973" s="74" t="s">
        <v>3502</v>
      </c>
      <c r="K973" s="74" t="s">
        <v>3503</v>
      </c>
      <c r="L973" s="74" t="str">
        <f t="shared" si="164"/>
        <v/>
      </c>
      <c r="M973" s="75" t="str">
        <f t="shared" ref="M973:R982" si="165">IF(ISNUMBER(FIND(M$2,$J973))=TRUE,M$2,"")</f>
        <v/>
      </c>
      <c r="N973" s="74" t="str">
        <f t="shared" si="165"/>
        <v/>
      </c>
      <c r="O973" s="74" t="str">
        <f t="shared" si="165"/>
        <v/>
      </c>
      <c r="P973" s="74" t="str">
        <f t="shared" si="165"/>
        <v/>
      </c>
      <c r="Q973" s="76" t="str">
        <f t="shared" si="165"/>
        <v/>
      </c>
      <c r="R973" s="74" t="str">
        <f t="shared" si="165"/>
        <v>GO:0097014</v>
      </c>
      <c r="S973" s="77">
        <v>6019600</v>
      </c>
      <c r="T973" s="78">
        <v>5197800</v>
      </c>
      <c r="U973" s="78">
        <v>5163700</v>
      </c>
      <c r="V973" s="78">
        <v>4845700</v>
      </c>
      <c r="W973" s="78">
        <v>5282600</v>
      </c>
      <c r="X973" s="79">
        <v>5</v>
      </c>
      <c r="Y973" s="80">
        <v>6676900</v>
      </c>
      <c r="Z973" s="80">
        <v>5702700</v>
      </c>
      <c r="AA973" s="80">
        <v>7433400</v>
      </c>
      <c r="AB973" s="80">
        <v>6339000</v>
      </c>
      <c r="AC973" s="80">
        <v>4299700</v>
      </c>
      <c r="AD973" s="96">
        <v>5</v>
      </c>
      <c r="AE973" s="19">
        <v>22.521236419677699</v>
      </c>
      <c r="AF973" s="19">
        <v>22.3094692230225</v>
      </c>
      <c r="AG973" s="19">
        <v>22.299974441528299</v>
      </c>
      <c r="AH973" s="19">
        <v>22.20827293396</v>
      </c>
      <c r="AI973" s="19">
        <v>22.332817077636701</v>
      </c>
      <c r="AJ973" s="19">
        <v>22.670747756958001</v>
      </c>
      <c r="AK973" s="19">
        <v>22.443214416503899</v>
      </c>
      <c r="AL973" s="19">
        <v>22.825590133666999</v>
      </c>
      <c r="AM973" s="19">
        <v>22.595823287963899</v>
      </c>
      <c r="AN973" s="19">
        <v>22.035804748535199</v>
      </c>
      <c r="AO973" s="19">
        <v>49.701000000000001</v>
      </c>
      <c r="AP973" s="19">
        <v>461</v>
      </c>
      <c r="AQ973" s="19">
        <v>13</v>
      </c>
      <c r="AR973" s="19">
        <v>2</v>
      </c>
      <c r="AS973" s="19">
        <v>13</v>
      </c>
      <c r="AT973" s="19">
        <v>5.9</v>
      </c>
      <c r="AU973" s="19">
        <v>0</v>
      </c>
      <c r="AV973" s="19">
        <v>41.188000000000002</v>
      </c>
      <c r="AW973" s="19" t="s">
        <v>43</v>
      </c>
      <c r="AX973" s="19" t="s">
        <v>43</v>
      </c>
      <c r="AY973" s="19" t="s">
        <v>43</v>
      </c>
      <c r="AZ973" s="19" t="s">
        <v>43</v>
      </c>
      <c r="BA973" s="19">
        <v>4</v>
      </c>
      <c r="BB973" s="19">
        <v>3</v>
      </c>
      <c r="BC973" s="19">
        <v>3</v>
      </c>
      <c r="BD973" s="19">
        <v>5</v>
      </c>
      <c r="BE973" s="19">
        <v>5</v>
      </c>
      <c r="BF973" s="19">
        <v>3</v>
      </c>
      <c r="BG973" s="19">
        <v>3</v>
      </c>
      <c r="BH973" s="19">
        <v>4</v>
      </c>
      <c r="BI973" s="19">
        <v>5</v>
      </c>
      <c r="BJ973" s="19">
        <v>5</v>
      </c>
      <c r="BK973" s="19" t="s">
        <v>43</v>
      </c>
      <c r="BL973" s="19">
        <v>1.86</v>
      </c>
      <c r="BM973" s="19">
        <v>11.3</v>
      </c>
      <c r="BN973" s="19">
        <v>8.5</v>
      </c>
      <c r="BO973" s="19">
        <v>8.5</v>
      </c>
      <c r="BP973" s="19">
        <v>12.8</v>
      </c>
      <c r="BQ973" s="19">
        <v>12.8</v>
      </c>
      <c r="BR973" s="19">
        <v>8.5</v>
      </c>
      <c r="BS973" s="19">
        <v>8.5</v>
      </c>
      <c r="BT973" s="19">
        <v>11.3</v>
      </c>
      <c r="BU973" s="19">
        <v>12.8</v>
      </c>
      <c r="BV973" s="19">
        <v>12.8</v>
      </c>
      <c r="BW973" s="19">
        <v>0.60751728758622303</v>
      </c>
      <c r="BX973" s="19">
        <v>0.57738903960933297</v>
      </c>
      <c r="BY973" s="19">
        <v>-0.17988204956054701</v>
      </c>
      <c r="BZ973" s="19">
        <v>-1.24927220342175</v>
      </c>
    </row>
    <row r="974" spans="1:78" s="38" customFormat="1" x14ac:dyDescent="0.3">
      <c r="A974" s="91">
        <v>972</v>
      </c>
      <c r="B974" s="19" t="s">
        <v>3504</v>
      </c>
      <c r="C974" s="223" t="s">
        <v>3505</v>
      </c>
      <c r="D974" s="177">
        <v>0.77106544450795955</v>
      </c>
      <c r="E974" s="108">
        <f t="shared" si="160"/>
        <v>-0.37507478019432339</v>
      </c>
      <c r="F974" s="28">
        <v>0.24716197339305307</v>
      </c>
      <c r="G974" s="129">
        <f t="shared" si="161"/>
        <v>0.60701834594535298</v>
      </c>
      <c r="H974" s="144"/>
      <c r="I974" s="145">
        <f t="shared" si="163"/>
        <v>-0.60701834594535298</v>
      </c>
      <c r="J974" s="74" t="s">
        <v>3506</v>
      </c>
      <c r="K974" s="74" t="s">
        <v>3507</v>
      </c>
      <c r="L974" s="74" t="str">
        <f t="shared" si="164"/>
        <v/>
      </c>
      <c r="M974" s="75" t="str">
        <f t="shared" si="165"/>
        <v/>
      </c>
      <c r="N974" s="74" t="str">
        <f t="shared" si="165"/>
        <v/>
      </c>
      <c r="O974" s="74" t="str">
        <f t="shared" si="165"/>
        <v/>
      </c>
      <c r="P974" s="74" t="str">
        <f t="shared" si="165"/>
        <v/>
      </c>
      <c r="Q974" s="76" t="str">
        <f t="shared" si="165"/>
        <v/>
      </c>
      <c r="R974" s="74" t="str">
        <f t="shared" si="165"/>
        <v/>
      </c>
      <c r="S974" s="77">
        <v>10689000</v>
      </c>
      <c r="T974" s="78">
        <v>10458000</v>
      </c>
      <c r="U974" s="78">
        <v>12043000</v>
      </c>
      <c r="V974" s="78">
        <v>5110500</v>
      </c>
      <c r="W974" s="78">
        <v>6658200</v>
      </c>
      <c r="X974" s="79">
        <v>5</v>
      </c>
      <c r="Y974" s="80">
        <v>8513500</v>
      </c>
      <c r="Z974" s="80">
        <v>7204000</v>
      </c>
      <c r="AA974" s="80">
        <v>6566000</v>
      </c>
      <c r="AB974" s="80">
        <v>6270400</v>
      </c>
      <c r="AC974" s="80">
        <v>6112200</v>
      </c>
      <c r="AD974" s="96">
        <v>5</v>
      </c>
      <c r="AE974" s="19">
        <v>23.349622726440401</v>
      </c>
      <c r="AF974" s="19">
        <v>23.3181037902832</v>
      </c>
      <c r="AG974" s="19">
        <v>23.521692276001001</v>
      </c>
      <c r="AH974" s="19">
        <v>22.285032272338899</v>
      </c>
      <c r="AI974" s="19">
        <v>22.666700363159201</v>
      </c>
      <c r="AJ974" s="19">
        <v>23.021320343017599</v>
      </c>
      <c r="AK974" s="19">
        <v>22.780366897583001</v>
      </c>
      <c r="AL974" s="19">
        <v>22.646583557128899</v>
      </c>
      <c r="AM974" s="19">
        <v>22.580125808715799</v>
      </c>
      <c r="AN974" s="19">
        <v>22.543260574340799</v>
      </c>
      <c r="AO974" s="19">
        <v>82.62</v>
      </c>
      <c r="AP974" s="19">
        <v>732</v>
      </c>
      <c r="AQ974" s="19">
        <v>48.8</v>
      </c>
      <c r="AR974" s="19">
        <v>25</v>
      </c>
      <c r="AS974" s="19">
        <v>48.8</v>
      </c>
      <c r="AT974" s="19">
        <v>48.8</v>
      </c>
      <c r="AU974" s="19">
        <v>0</v>
      </c>
      <c r="AV974" s="19">
        <v>193.3</v>
      </c>
      <c r="AW974" s="19">
        <v>25</v>
      </c>
      <c r="AX974" s="19">
        <v>25</v>
      </c>
      <c r="AY974" s="19">
        <v>25</v>
      </c>
      <c r="AZ974" s="19" t="s">
        <v>43</v>
      </c>
      <c r="BA974" s="19">
        <v>13</v>
      </c>
      <c r="BB974" s="19">
        <v>12</v>
      </c>
      <c r="BC974" s="19">
        <v>14</v>
      </c>
      <c r="BD974" s="19">
        <v>6</v>
      </c>
      <c r="BE974" s="19">
        <v>9</v>
      </c>
      <c r="BF974" s="19">
        <v>15</v>
      </c>
      <c r="BG974" s="19">
        <v>14</v>
      </c>
      <c r="BH974" s="19">
        <v>9</v>
      </c>
      <c r="BI974" s="19">
        <v>10</v>
      </c>
      <c r="BJ974" s="19">
        <v>8</v>
      </c>
      <c r="BK974" s="19">
        <v>732</v>
      </c>
      <c r="BL974" s="19">
        <v>2.0299999999999998</v>
      </c>
      <c r="BM974" s="19">
        <v>25.4</v>
      </c>
      <c r="BN974" s="19">
        <v>24</v>
      </c>
      <c r="BO974" s="19">
        <v>30.6</v>
      </c>
      <c r="BP974" s="19">
        <v>11.7</v>
      </c>
      <c r="BQ974" s="19">
        <v>16.899999999999999</v>
      </c>
      <c r="BR974" s="19">
        <v>29.6</v>
      </c>
      <c r="BS974" s="19">
        <v>27.9</v>
      </c>
      <c r="BT974" s="19">
        <v>19.5</v>
      </c>
      <c r="BU974" s="19">
        <v>18.600000000000001</v>
      </c>
      <c r="BV974" s="19">
        <v>15.6</v>
      </c>
      <c r="BW974" s="19">
        <v>0.60701834594535298</v>
      </c>
      <c r="BX974" s="19">
        <v>0.57744823848238502</v>
      </c>
      <c r="BY974" s="19">
        <v>0.31389884948730501</v>
      </c>
      <c r="BZ974" s="19">
        <v>1.24845434048269</v>
      </c>
    </row>
    <row r="975" spans="1:78" s="38" customFormat="1" x14ac:dyDescent="0.3">
      <c r="A975" s="91">
        <v>973</v>
      </c>
      <c r="B975" s="19" t="s">
        <v>3508</v>
      </c>
      <c r="C975" s="223" t="s">
        <v>3509</v>
      </c>
      <c r="D975" s="177">
        <v>1.5226034494586076</v>
      </c>
      <c r="E975" s="108">
        <f t="shared" si="160"/>
        <v>0.60654025174456561</v>
      </c>
      <c r="F975" s="28">
        <v>0.24736721327183084</v>
      </c>
      <c r="G975" s="129">
        <f t="shared" si="161"/>
        <v>0.60665786347297002</v>
      </c>
      <c r="H975" s="144"/>
      <c r="I975" s="145">
        <f t="shared" si="163"/>
        <v>0.60665786347297002</v>
      </c>
      <c r="J975" s="74" t="s">
        <v>3510</v>
      </c>
      <c r="K975" s="74" t="s">
        <v>3511</v>
      </c>
      <c r="L975" s="74" t="str">
        <f t="shared" si="164"/>
        <v>GO:0005730;GO:0003723</v>
      </c>
      <c r="M975" s="75" t="str">
        <f t="shared" si="165"/>
        <v/>
      </c>
      <c r="N975" s="74" t="str">
        <f t="shared" si="165"/>
        <v/>
      </c>
      <c r="O975" s="74" t="str">
        <f t="shared" si="165"/>
        <v/>
      </c>
      <c r="P975" s="74" t="str">
        <f t="shared" si="165"/>
        <v>GO:0005730</v>
      </c>
      <c r="Q975" s="76" t="str">
        <f t="shared" si="165"/>
        <v>GO:0003723</v>
      </c>
      <c r="R975" s="74" t="str">
        <f t="shared" si="165"/>
        <v/>
      </c>
      <c r="S975" s="77">
        <v>5585000</v>
      </c>
      <c r="T975" s="78">
        <v>7383000</v>
      </c>
      <c r="U975" s="78">
        <v>5647500</v>
      </c>
      <c r="V975" s="78">
        <v>3563000</v>
      </c>
      <c r="W975" s="78">
        <v>5518600</v>
      </c>
      <c r="X975" s="79">
        <v>5</v>
      </c>
      <c r="Y975" s="80">
        <v>7714400</v>
      </c>
      <c r="Z975" s="80">
        <v>10257000</v>
      </c>
      <c r="AA975" s="80">
        <v>15181000</v>
      </c>
      <c r="AB975" s="80">
        <v>4982600</v>
      </c>
      <c r="AC975" s="80">
        <v>4036700</v>
      </c>
      <c r="AD975" s="96">
        <v>5</v>
      </c>
      <c r="AE975" s="19">
        <v>22.4131259918213</v>
      </c>
      <c r="AF975" s="19">
        <v>22.8157749176025</v>
      </c>
      <c r="AG975" s="19">
        <v>22.4291801452637</v>
      </c>
      <c r="AH975" s="19">
        <v>21.764661788940401</v>
      </c>
      <c r="AI975" s="19">
        <v>22.395870208740199</v>
      </c>
      <c r="AJ975" s="19">
        <v>22.879121780395501</v>
      </c>
      <c r="AK975" s="19">
        <v>23.290105819702099</v>
      </c>
      <c r="AL975" s="19">
        <v>23.8557643890381</v>
      </c>
      <c r="AM975" s="19">
        <v>22.248466491699201</v>
      </c>
      <c r="AN975" s="19">
        <v>21.944744110107401</v>
      </c>
      <c r="AO975" s="19">
        <v>65.106999999999999</v>
      </c>
      <c r="AP975" s="19">
        <v>579</v>
      </c>
      <c r="AQ975" s="19">
        <v>28</v>
      </c>
      <c r="AR975" s="19">
        <v>15</v>
      </c>
      <c r="AS975" s="19">
        <v>28</v>
      </c>
      <c r="AT975" s="19">
        <v>28</v>
      </c>
      <c r="AU975" s="19">
        <v>0</v>
      </c>
      <c r="AV975" s="19">
        <v>172.11</v>
      </c>
      <c r="AW975" s="19">
        <v>15</v>
      </c>
      <c r="AX975" s="19">
        <v>15</v>
      </c>
      <c r="AY975" s="19">
        <v>15</v>
      </c>
      <c r="AZ975" s="19" t="s">
        <v>43</v>
      </c>
      <c r="BA975" s="19">
        <v>10</v>
      </c>
      <c r="BB975" s="19">
        <v>13</v>
      </c>
      <c r="BC975" s="19">
        <v>11</v>
      </c>
      <c r="BD975" s="19">
        <v>5</v>
      </c>
      <c r="BE975" s="19">
        <v>5</v>
      </c>
      <c r="BF975" s="19">
        <v>7</v>
      </c>
      <c r="BG975" s="19">
        <v>9</v>
      </c>
      <c r="BH975" s="19">
        <v>10</v>
      </c>
      <c r="BI975" s="19">
        <v>4</v>
      </c>
      <c r="BJ975" s="19">
        <v>4</v>
      </c>
      <c r="BK975" s="19">
        <v>579</v>
      </c>
      <c r="BL975" s="19">
        <v>2.12</v>
      </c>
      <c r="BM975" s="19">
        <v>19</v>
      </c>
      <c r="BN975" s="19">
        <v>24.7</v>
      </c>
      <c r="BO975" s="19">
        <v>23.7</v>
      </c>
      <c r="BP975" s="19">
        <v>10.199999999999999</v>
      </c>
      <c r="BQ975" s="19">
        <v>12.8</v>
      </c>
      <c r="BR975" s="19">
        <v>16.899999999999999</v>
      </c>
      <c r="BS975" s="19">
        <v>19</v>
      </c>
      <c r="BT975" s="19">
        <v>19.7</v>
      </c>
      <c r="BU975" s="19">
        <v>8.8000000000000007</v>
      </c>
      <c r="BV975" s="19">
        <v>8.8000000000000007</v>
      </c>
      <c r="BW975" s="19">
        <v>0.60665786347297002</v>
      </c>
      <c r="BX975" s="19">
        <v>0.57726691932864105</v>
      </c>
      <c r="BY975" s="19">
        <v>-0.479917907714842</v>
      </c>
      <c r="BZ975" s="19">
        <v>-1.2478633438491</v>
      </c>
    </row>
    <row r="976" spans="1:78" s="38" customFormat="1" x14ac:dyDescent="0.3">
      <c r="A976" s="91">
        <v>974</v>
      </c>
      <c r="B976" s="19" t="s">
        <v>3512</v>
      </c>
      <c r="C976" s="223" t="s">
        <v>3513</v>
      </c>
      <c r="D976" s="177">
        <v>1.1058677705555819</v>
      </c>
      <c r="E976" s="108">
        <f t="shared" si="160"/>
        <v>0.14517889174953691</v>
      </c>
      <c r="F976" s="28">
        <v>0.24793153045836042</v>
      </c>
      <c r="G976" s="129">
        <f t="shared" si="161"/>
        <v>0.60566823872910602</v>
      </c>
      <c r="H976" s="144"/>
      <c r="I976" s="145">
        <f t="shared" si="163"/>
        <v>0.60566823872910602</v>
      </c>
      <c r="J976" s="74" t="s">
        <v>3514</v>
      </c>
      <c r="K976" s="74" t="s">
        <v>3515</v>
      </c>
      <c r="L976" s="74" t="str">
        <f t="shared" si="164"/>
        <v/>
      </c>
      <c r="M976" s="75" t="str">
        <f t="shared" si="165"/>
        <v/>
      </c>
      <c r="N976" s="74" t="str">
        <f t="shared" si="165"/>
        <v/>
      </c>
      <c r="O976" s="74" t="str">
        <f t="shared" si="165"/>
        <v/>
      </c>
      <c r="P976" s="74" t="str">
        <f t="shared" si="165"/>
        <v/>
      </c>
      <c r="Q976" s="76" t="str">
        <f t="shared" si="165"/>
        <v/>
      </c>
      <c r="R976" s="74" t="str">
        <f t="shared" si="165"/>
        <v>GO:0097014</v>
      </c>
      <c r="S976" s="77">
        <v>34027000</v>
      </c>
      <c r="T976" s="78">
        <v>28701000</v>
      </c>
      <c r="U976" s="78">
        <v>29115000</v>
      </c>
      <c r="V976" s="78">
        <v>43753000</v>
      </c>
      <c r="W976" s="78">
        <v>33020000</v>
      </c>
      <c r="X976" s="79">
        <v>5</v>
      </c>
      <c r="Y976" s="80">
        <v>34186000</v>
      </c>
      <c r="Z976" s="80">
        <v>38064000</v>
      </c>
      <c r="AA976" s="80">
        <v>43490000</v>
      </c>
      <c r="AB976" s="80">
        <v>35485000</v>
      </c>
      <c r="AC976" s="80">
        <v>35242000</v>
      </c>
      <c r="AD976" s="96">
        <v>5</v>
      </c>
      <c r="AE976" s="19">
        <v>25.020175933837901</v>
      </c>
      <c r="AF976" s="19">
        <v>24.7745971679688</v>
      </c>
      <c r="AG976" s="19">
        <v>24.795259475708001</v>
      </c>
      <c r="AH976" s="19">
        <v>25.382879257202099</v>
      </c>
      <c r="AI976" s="19">
        <v>24.9768371582031</v>
      </c>
      <c r="AJ976" s="19">
        <v>25.026903152465799</v>
      </c>
      <c r="AK976" s="19">
        <v>25.181922912597699</v>
      </c>
      <c r="AL976" s="19">
        <v>25.374179840087901</v>
      </c>
      <c r="AM976" s="19">
        <v>25.080705642700199</v>
      </c>
      <c r="AN976" s="19">
        <v>25.070793151855501</v>
      </c>
      <c r="AO976" s="19">
        <v>24.940999999999999</v>
      </c>
      <c r="AP976" s="19">
        <v>222</v>
      </c>
      <c r="AQ976" s="19">
        <v>78.8</v>
      </c>
      <c r="AR976" s="19">
        <v>21</v>
      </c>
      <c r="AS976" s="19">
        <v>78.8</v>
      </c>
      <c r="AT976" s="19">
        <v>78.8</v>
      </c>
      <c r="AU976" s="19">
        <v>0</v>
      </c>
      <c r="AV976" s="19">
        <v>323.31</v>
      </c>
      <c r="AW976" s="19">
        <v>21</v>
      </c>
      <c r="AX976" s="19">
        <v>21</v>
      </c>
      <c r="AY976" s="19">
        <v>21</v>
      </c>
      <c r="AZ976" s="19" t="s">
        <v>43</v>
      </c>
      <c r="BA976" s="19">
        <v>10</v>
      </c>
      <c r="BB976" s="19">
        <v>13</v>
      </c>
      <c r="BC976" s="19">
        <v>12</v>
      </c>
      <c r="BD976" s="19">
        <v>16</v>
      </c>
      <c r="BE976" s="19">
        <v>20</v>
      </c>
      <c r="BF976" s="19">
        <v>13</v>
      </c>
      <c r="BG976" s="19">
        <v>10</v>
      </c>
      <c r="BH976" s="19">
        <v>12</v>
      </c>
      <c r="BI976" s="19">
        <v>18</v>
      </c>
      <c r="BJ976" s="19">
        <v>17</v>
      </c>
      <c r="BK976" s="19">
        <v>222</v>
      </c>
      <c r="BL976" s="19">
        <v>1.24</v>
      </c>
      <c r="BM976" s="19">
        <v>51.4</v>
      </c>
      <c r="BN976" s="19">
        <v>63.5</v>
      </c>
      <c r="BO976" s="19">
        <v>56.8</v>
      </c>
      <c r="BP976" s="19">
        <v>60.8</v>
      </c>
      <c r="BQ976" s="19">
        <v>76.099999999999994</v>
      </c>
      <c r="BR976" s="19">
        <v>62.2</v>
      </c>
      <c r="BS976" s="19">
        <v>50.9</v>
      </c>
      <c r="BT976" s="19">
        <v>57.7</v>
      </c>
      <c r="BU976" s="19">
        <v>71.599999999999994</v>
      </c>
      <c r="BV976" s="19">
        <v>63.1</v>
      </c>
      <c r="BW976" s="19">
        <v>0.60566823872910602</v>
      </c>
      <c r="BX976" s="19">
        <v>0.57765189189189203</v>
      </c>
      <c r="BY976" s="19">
        <v>-0.156951141357421</v>
      </c>
      <c r="BZ976" s="19">
        <v>-1.2462404815714201</v>
      </c>
    </row>
    <row r="977" spans="1:78" s="38" customFormat="1" x14ac:dyDescent="0.3">
      <c r="A977" s="91">
        <v>975</v>
      </c>
      <c r="B977" s="19" t="s">
        <v>3516</v>
      </c>
      <c r="C977" s="223" t="s">
        <v>3517</v>
      </c>
      <c r="D977" s="177">
        <v>0.86575002088031405</v>
      </c>
      <c r="E977" s="108">
        <f t="shared" si="160"/>
        <v>-0.20797757766968086</v>
      </c>
      <c r="F977" s="28">
        <v>0.24822181960199441</v>
      </c>
      <c r="G977" s="129">
        <f t="shared" si="161"/>
        <v>0.60516004509257504</v>
      </c>
      <c r="H977" s="144"/>
      <c r="I977" s="145">
        <f t="shared" si="163"/>
        <v>-0.60516004509257504</v>
      </c>
      <c r="J977" s="74" t="s">
        <v>3518</v>
      </c>
      <c r="K977" s="74" t="s">
        <v>3519</v>
      </c>
      <c r="L977" s="74" t="str">
        <f t="shared" si="164"/>
        <v/>
      </c>
      <c r="M977" s="75" t="str">
        <f t="shared" si="165"/>
        <v/>
      </c>
      <c r="N977" s="74" t="str">
        <f t="shared" si="165"/>
        <v/>
      </c>
      <c r="O977" s="74" t="str">
        <f t="shared" si="165"/>
        <v/>
      </c>
      <c r="P977" s="74" t="str">
        <f t="shared" si="165"/>
        <v/>
      </c>
      <c r="Q977" s="76" t="str">
        <f t="shared" si="165"/>
        <v/>
      </c>
      <c r="R977" s="74" t="str">
        <f t="shared" si="165"/>
        <v/>
      </c>
      <c r="S977" s="77">
        <v>260440000</v>
      </c>
      <c r="T977" s="78">
        <v>188830000</v>
      </c>
      <c r="U977" s="78">
        <v>194300000</v>
      </c>
      <c r="V977" s="78">
        <v>150140000</v>
      </c>
      <c r="W977" s="78">
        <v>164130000</v>
      </c>
      <c r="X977" s="79">
        <v>5</v>
      </c>
      <c r="Y977" s="80">
        <v>160970000</v>
      </c>
      <c r="Z977" s="80">
        <v>171750000</v>
      </c>
      <c r="AA977" s="80">
        <v>190820000</v>
      </c>
      <c r="AB977" s="80">
        <v>144250000</v>
      </c>
      <c r="AC977" s="80">
        <v>161460000</v>
      </c>
      <c r="AD977" s="96">
        <v>5</v>
      </c>
      <c r="AE977" s="19">
        <v>27.956375122070298</v>
      </c>
      <c r="AF977" s="19">
        <v>27.4925136566162</v>
      </c>
      <c r="AG977" s="19">
        <v>27.5337104797363</v>
      </c>
      <c r="AH977" s="19">
        <v>27.1617336273193</v>
      </c>
      <c r="AI977" s="19">
        <v>27.2902641296387</v>
      </c>
      <c r="AJ977" s="19">
        <v>27.2622165679932</v>
      </c>
      <c r="AK977" s="19">
        <v>27.355735778808601</v>
      </c>
      <c r="AL977" s="19">
        <v>27.507637023925799</v>
      </c>
      <c r="AM977" s="19">
        <v>27.103996276855501</v>
      </c>
      <c r="AN977" s="19">
        <v>27.2666015625</v>
      </c>
      <c r="AO977" s="19">
        <v>406.9</v>
      </c>
      <c r="AP977" s="19">
        <v>3647</v>
      </c>
      <c r="AQ977" s="19">
        <v>63.4</v>
      </c>
      <c r="AR977" s="19">
        <v>77</v>
      </c>
      <c r="AS977" s="19">
        <v>63.4</v>
      </c>
      <c r="AT977" s="19">
        <v>63.4</v>
      </c>
      <c r="AU977" s="19">
        <v>0</v>
      </c>
      <c r="AV977" s="19">
        <v>323.31</v>
      </c>
      <c r="AW977" s="19" t="s">
        <v>43</v>
      </c>
      <c r="AX977" s="19" t="s">
        <v>43</v>
      </c>
      <c r="AY977" s="19" t="s">
        <v>43</v>
      </c>
      <c r="AZ977" s="19" t="s">
        <v>43</v>
      </c>
      <c r="BA977" s="19">
        <v>45</v>
      </c>
      <c r="BB977" s="19">
        <v>45</v>
      </c>
      <c r="BC977" s="19">
        <v>45</v>
      </c>
      <c r="BD977" s="19">
        <v>52</v>
      </c>
      <c r="BE977" s="19">
        <v>50</v>
      </c>
      <c r="BF977" s="19">
        <v>40</v>
      </c>
      <c r="BG977" s="19">
        <v>46</v>
      </c>
      <c r="BH977" s="19">
        <v>40</v>
      </c>
      <c r="BI977" s="19">
        <v>53</v>
      </c>
      <c r="BJ977" s="19">
        <v>56</v>
      </c>
      <c r="BK977" s="19" t="s">
        <v>43</v>
      </c>
      <c r="BL977" s="19">
        <v>2.5299999999999998</v>
      </c>
      <c r="BM977" s="19">
        <v>48.3</v>
      </c>
      <c r="BN977" s="19">
        <v>48.1</v>
      </c>
      <c r="BO977" s="19">
        <v>51.5</v>
      </c>
      <c r="BP977" s="19">
        <v>55</v>
      </c>
      <c r="BQ977" s="19">
        <v>53.9</v>
      </c>
      <c r="BR977" s="19">
        <v>44.4</v>
      </c>
      <c r="BS977" s="19">
        <v>45.7</v>
      </c>
      <c r="BT977" s="19">
        <v>44</v>
      </c>
      <c r="BU977" s="19">
        <v>54.8</v>
      </c>
      <c r="BV977" s="19">
        <v>54.5</v>
      </c>
      <c r="BW977" s="19">
        <v>0.60516004509257504</v>
      </c>
      <c r="BX977" s="19">
        <v>0.57771922246220297</v>
      </c>
      <c r="BY977" s="19">
        <v>0.187681961059571</v>
      </c>
      <c r="BZ977" s="19">
        <v>1.24540687166657</v>
      </c>
    </row>
    <row r="978" spans="1:78" s="38" customFormat="1" x14ac:dyDescent="0.3">
      <c r="A978" s="91">
        <v>976</v>
      </c>
      <c r="B978" s="19" t="s">
        <v>3520</v>
      </c>
      <c r="C978" s="223" t="s">
        <v>3521</v>
      </c>
      <c r="D978" s="177">
        <v>1.1802035280498973</v>
      </c>
      <c r="E978" s="108">
        <f t="shared" si="160"/>
        <v>0.23903567618747054</v>
      </c>
      <c r="F978" s="28">
        <v>0.24853354085844831</v>
      </c>
      <c r="G978" s="129">
        <f t="shared" si="161"/>
        <v>0.60461499273837804</v>
      </c>
      <c r="H978" s="144"/>
      <c r="I978" s="145">
        <f t="shared" si="163"/>
        <v>0.60461499273837804</v>
      </c>
      <c r="J978" s="74" t="s">
        <v>3522</v>
      </c>
      <c r="K978" s="74" t="s">
        <v>3523</v>
      </c>
      <c r="L978" s="74" t="str">
        <f t="shared" si="164"/>
        <v/>
      </c>
      <c r="M978" s="75" t="str">
        <f t="shared" si="165"/>
        <v/>
      </c>
      <c r="N978" s="74" t="str">
        <f t="shared" si="165"/>
        <v/>
      </c>
      <c r="O978" s="74" t="str">
        <f t="shared" si="165"/>
        <v/>
      </c>
      <c r="P978" s="74" t="str">
        <f t="shared" si="165"/>
        <v/>
      </c>
      <c r="Q978" s="76" t="str">
        <f t="shared" si="165"/>
        <v/>
      </c>
      <c r="R978" s="74" t="str">
        <f t="shared" si="165"/>
        <v/>
      </c>
      <c r="S978" s="77">
        <v>2339100</v>
      </c>
      <c r="T978" s="78">
        <v>2967200</v>
      </c>
      <c r="U978" s="78">
        <v>2291800</v>
      </c>
      <c r="V978" s="78">
        <v>4528800</v>
      </c>
      <c r="W978" s="78">
        <v>5236800</v>
      </c>
      <c r="X978" s="79">
        <v>5</v>
      </c>
      <c r="Y978" s="80">
        <v>3886200</v>
      </c>
      <c r="Z978" s="80">
        <v>3806000</v>
      </c>
      <c r="AA978" s="80">
        <v>4621300</v>
      </c>
      <c r="AB978" s="80">
        <v>4528000</v>
      </c>
      <c r="AC978" s="80">
        <v>3651200</v>
      </c>
      <c r="AD978" s="96">
        <v>5</v>
      </c>
      <c r="AE978" s="19">
        <v>21.1575222015381</v>
      </c>
      <c r="AF978" s="19">
        <v>21.5006713867188</v>
      </c>
      <c r="AG978" s="19">
        <v>21.128049850463899</v>
      </c>
      <c r="AH978" s="19">
        <v>22.1106967926025</v>
      </c>
      <c r="AI978" s="19">
        <v>22.320253372192401</v>
      </c>
      <c r="AJ978" s="19">
        <v>21.889928817748999</v>
      </c>
      <c r="AK978" s="19">
        <v>21.8598442077637</v>
      </c>
      <c r="AL978" s="19">
        <v>22.139867782592798</v>
      </c>
      <c r="AM978" s="19">
        <v>22.1104431152344</v>
      </c>
      <c r="AN978" s="19">
        <v>21.799940109252901</v>
      </c>
      <c r="AO978" s="19">
        <v>24.033999999999999</v>
      </c>
      <c r="AP978" s="19">
        <v>215</v>
      </c>
      <c r="AQ978" s="19">
        <v>40.9</v>
      </c>
      <c r="AR978" s="19">
        <v>8</v>
      </c>
      <c r="AS978" s="19">
        <v>40.9</v>
      </c>
      <c r="AT978" s="19">
        <v>40.9</v>
      </c>
      <c r="AU978" s="19">
        <v>0</v>
      </c>
      <c r="AV978" s="19">
        <v>199.33</v>
      </c>
      <c r="AW978" s="19">
        <v>8</v>
      </c>
      <c r="AX978" s="19">
        <v>8</v>
      </c>
      <c r="AY978" s="19">
        <v>8</v>
      </c>
      <c r="AZ978" s="19" t="s">
        <v>43</v>
      </c>
      <c r="BA978" s="19">
        <v>5</v>
      </c>
      <c r="BB978" s="19">
        <v>4</v>
      </c>
      <c r="BC978" s="19">
        <v>4</v>
      </c>
      <c r="BD978" s="19">
        <v>4</v>
      </c>
      <c r="BE978" s="19">
        <v>6</v>
      </c>
      <c r="BF978" s="19">
        <v>4</v>
      </c>
      <c r="BG978" s="19">
        <v>3</v>
      </c>
      <c r="BH978" s="19">
        <v>4</v>
      </c>
      <c r="BI978" s="19">
        <v>5</v>
      </c>
      <c r="BJ978" s="19">
        <v>6</v>
      </c>
      <c r="BK978" s="19">
        <v>215</v>
      </c>
      <c r="BL978" s="19">
        <v>1.1299999999999999</v>
      </c>
      <c r="BM978" s="19">
        <v>33</v>
      </c>
      <c r="BN978" s="19">
        <v>28.4</v>
      </c>
      <c r="BO978" s="19">
        <v>28.8</v>
      </c>
      <c r="BP978" s="19">
        <v>28.8</v>
      </c>
      <c r="BQ978" s="19">
        <v>36.700000000000003</v>
      </c>
      <c r="BR978" s="19">
        <v>28.8</v>
      </c>
      <c r="BS978" s="19">
        <v>24.2</v>
      </c>
      <c r="BT978" s="19">
        <v>28.8</v>
      </c>
      <c r="BU978" s="19">
        <v>32.6</v>
      </c>
      <c r="BV978" s="19">
        <v>36.700000000000003</v>
      </c>
      <c r="BW978" s="19">
        <v>0.60461499273837804</v>
      </c>
      <c r="BX978" s="19">
        <v>0.57788996763754097</v>
      </c>
      <c r="BY978" s="19">
        <v>-0.316566085815431</v>
      </c>
      <c r="BZ978" s="19">
        <v>-1.24451262325957</v>
      </c>
    </row>
    <row r="979" spans="1:78" s="38" customFormat="1" x14ac:dyDescent="0.3">
      <c r="A979" s="91">
        <v>977</v>
      </c>
      <c r="B979" s="19" t="s">
        <v>3524</v>
      </c>
      <c r="C979" s="223" t="s">
        <v>3525</v>
      </c>
      <c r="D979" s="177">
        <v>1.1774597879417474</v>
      </c>
      <c r="E979" s="108">
        <f t="shared" si="160"/>
        <v>0.23567779043029399</v>
      </c>
      <c r="F979" s="28">
        <v>0.24857841617040963</v>
      </c>
      <c r="G979" s="129">
        <f t="shared" si="161"/>
        <v>0.60453658343787398</v>
      </c>
      <c r="H979" s="144"/>
      <c r="I979" s="145">
        <f t="shared" si="163"/>
        <v>0.60453658343787398</v>
      </c>
      <c r="J979" s="74" t="s">
        <v>3526</v>
      </c>
      <c r="K979" s="74" t="s">
        <v>3527</v>
      </c>
      <c r="L979" s="74" t="str">
        <f t="shared" si="164"/>
        <v>GO:0003729;GO:0003723</v>
      </c>
      <c r="M979" s="75" t="str">
        <f t="shared" si="165"/>
        <v/>
      </c>
      <c r="N979" s="74" t="str">
        <f t="shared" si="165"/>
        <v/>
      </c>
      <c r="O979" s="74" t="str">
        <f t="shared" si="165"/>
        <v>GO:0003729</v>
      </c>
      <c r="P979" s="74" t="str">
        <f t="shared" si="165"/>
        <v/>
      </c>
      <c r="Q979" s="76" t="str">
        <f t="shared" si="165"/>
        <v>GO:0003723</v>
      </c>
      <c r="R979" s="74" t="str">
        <f t="shared" si="165"/>
        <v/>
      </c>
      <c r="S979" s="77">
        <v>16573000</v>
      </c>
      <c r="T979" s="78">
        <v>24942000</v>
      </c>
      <c r="U979" s="78">
        <v>21227000</v>
      </c>
      <c r="V979" s="78">
        <v>19407000</v>
      </c>
      <c r="W979" s="78">
        <v>20370000</v>
      </c>
      <c r="X979" s="79">
        <v>5</v>
      </c>
      <c r="Y979" s="80">
        <v>24887000</v>
      </c>
      <c r="Z979" s="80">
        <v>17753000</v>
      </c>
      <c r="AA979" s="80">
        <v>33249000</v>
      </c>
      <c r="AB979" s="80">
        <v>22321000</v>
      </c>
      <c r="AC979" s="80">
        <v>22502000</v>
      </c>
      <c r="AD979" s="96">
        <v>5</v>
      </c>
      <c r="AE979" s="19">
        <v>23.9823322296143</v>
      </c>
      <c r="AF979" s="19">
        <v>24.5720729827881</v>
      </c>
      <c r="AG979" s="19">
        <v>24.339397430419901</v>
      </c>
      <c r="AH979" s="19">
        <v>24.2100734710693</v>
      </c>
      <c r="AI979" s="19">
        <v>24.279943466186499</v>
      </c>
      <c r="AJ979" s="19">
        <v>24.568889617919901</v>
      </c>
      <c r="AK979" s="19">
        <v>24.081560134887699</v>
      </c>
      <c r="AL979" s="19">
        <v>24.9868068695068</v>
      </c>
      <c r="AM979" s="19">
        <v>24.4118976593018</v>
      </c>
      <c r="AN979" s="19">
        <v>24.423549652099599</v>
      </c>
      <c r="AO979" s="19">
        <v>149.24</v>
      </c>
      <c r="AP979" s="19">
        <v>1330</v>
      </c>
      <c r="AQ979" s="19">
        <v>41.1</v>
      </c>
      <c r="AR979" s="19">
        <v>46</v>
      </c>
      <c r="AS979" s="19">
        <v>41.1</v>
      </c>
      <c r="AT979" s="19">
        <v>41.1</v>
      </c>
      <c r="AU979" s="19">
        <v>0</v>
      </c>
      <c r="AV979" s="19">
        <v>323.31</v>
      </c>
      <c r="AW979" s="19">
        <v>46</v>
      </c>
      <c r="AX979" s="19">
        <v>46</v>
      </c>
      <c r="AY979" s="19">
        <v>46</v>
      </c>
      <c r="AZ979" s="19" t="s">
        <v>43</v>
      </c>
      <c r="BA979" s="19">
        <v>17</v>
      </c>
      <c r="BB979" s="19">
        <v>27</v>
      </c>
      <c r="BC979" s="19">
        <v>32</v>
      </c>
      <c r="BD979" s="19">
        <v>30</v>
      </c>
      <c r="BE979" s="19">
        <v>31</v>
      </c>
      <c r="BF979" s="19">
        <v>30</v>
      </c>
      <c r="BG979" s="19">
        <v>27</v>
      </c>
      <c r="BH979" s="19">
        <v>29</v>
      </c>
      <c r="BI979" s="19">
        <v>29</v>
      </c>
      <c r="BJ979" s="19">
        <v>32</v>
      </c>
      <c r="BK979" s="19">
        <v>1330</v>
      </c>
      <c r="BL979" s="19">
        <v>2.31</v>
      </c>
      <c r="BM979" s="19">
        <v>18.2</v>
      </c>
      <c r="BN979" s="19">
        <v>28.6</v>
      </c>
      <c r="BO979" s="19">
        <v>30.3</v>
      </c>
      <c r="BP979" s="19">
        <v>26.1</v>
      </c>
      <c r="BQ979" s="19">
        <v>25.7</v>
      </c>
      <c r="BR979" s="19">
        <v>28.3</v>
      </c>
      <c r="BS979" s="19">
        <v>25.3</v>
      </c>
      <c r="BT979" s="19">
        <v>25.4</v>
      </c>
      <c r="BU979" s="19">
        <v>26.5</v>
      </c>
      <c r="BV979" s="19">
        <v>27.7</v>
      </c>
      <c r="BW979" s="19">
        <v>0.60453658343787398</v>
      </c>
      <c r="BX979" s="19">
        <v>0.57768409703503998</v>
      </c>
      <c r="BY979" s="19">
        <v>-0.21777687072754001</v>
      </c>
      <c r="BZ979" s="19">
        <v>-1.2443839647025901</v>
      </c>
    </row>
    <row r="980" spans="1:78" s="38" customFormat="1" x14ac:dyDescent="0.3">
      <c r="A980" s="91">
        <v>978</v>
      </c>
      <c r="B980" s="19" t="s">
        <v>3528</v>
      </c>
      <c r="C980" s="223" t="s">
        <v>3529</v>
      </c>
      <c r="D980" s="177">
        <v>1.2248679006532019</v>
      </c>
      <c r="E980" s="108">
        <f t="shared" si="160"/>
        <v>0.29262616608586167</v>
      </c>
      <c r="F980" s="28">
        <v>0.24875480965014274</v>
      </c>
      <c r="G980" s="129">
        <f t="shared" si="161"/>
        <v>0.60422851345932893</v>
      </c>
      <c r="H980" s="144"/>
      <c r="I980" s="145">
        <f t="shared" si="163"/>
        <v>0.60422851345932893</v>
      </c>
      <c r="J980" s="74" t="s">
        <v>3530</v>
      </c>
      <c r="K980" s="74" t="s">
        <v>3531</v>
      </c>
      <c r="L980" s="74" t="str">
        <f t="shared" si="164"/>
        <v>GO:0005730</v>
      </c>
      <c r="M980" s="75" t="str">
        <f t="shared" si="165"/>
        <v/>
      </c>
      <c r="N980" s="74" t="str">
        <f t="shared" si="165"/>
        <v/>
      </c>
      <c r="O980" s="74" t="str">
        <f t="shared" si="165"/>
        <v/>
      </c>
      <c r="P980" s="74" t="str">
        <f t="shared" si="165"/>
        <v>GO:0005730</v>
      </c>
      <c r="Q980" s="76" t="str">
        <f t="shared" si="165"/>
        <v/>
      </c>
      <c r="R980" s="74" t="str">
        <f t="shared" si="165"/>
        <v/>
      </c>
      <c r="S980" s="77">
        <v>4819300</v>
      </c>
      <c r="T980" s="78">
        <v>9500800</v>
      </c>
      <c r="U980" s="78">
        <v>9532600</v>
      </c>
      <c r="V980" s="78">
        <v>5281600</v>
      </c>
      <c r="W980" s="78">
        <v>5479800</v>
      </c>
      <c r="X980" s="79">
        <v>5</v>
      </c>
      <c r="Y980" s="80">
        <v>9116500</v>
      </c>
      <c r="Z980" s="80">
        <v>10293000</v>
      </c>
      <c r="AA980" s="80">
        <v>10007000</v>
      </c>
      <c r="AB980" s="80">
        <v>6124100</v>
      </c>
      <c r="AC980" s="80">
        <v>6857100</v>
      </c>
      <c r="AD980" s="96">
        <v>5</v>
      </c>
      <c r="AE980" s="19">
        <v>22.200391769409201</v>
      </c>
      <c r="AF980" s="19">
        <v>23.1796169281006</v>
      </c>
      <c r="AG980" s="19">
        <v>23.1844387054443</v>
      </c>
      <c r="AH980" s="19">
        <v>22.332544326782202</v>
      </c>
      <c r="AI980" s="19">
        <v>22.385692596435501</v>
      </c>
      <c r="AJ980" s="19">
        <v>23.120048522949201</v>
      </c>
      <c r="AK980" s="19">
        <v>23.295160293579102</v>
      </c>
      <c r="AL980" s="19">
        <v>23.2545070648193</v>
      </c>
      <c r="AM980" s="19">
        <v>22.546066284179702</v>
      </c>
      <c r="AN980" s="19">
        <v>22.7091674804688</v>
      </c>
      <c r="AO980" s="19">
        <v>89.010999999999996</v>
      </c>
      <c r="AP980" s="19">
        <v>781</v>
      </c>
      <c r="AQ980" s="19">
        <v>32.299999999999997</v>
      </c>
      <c r="AR980" s="19">
        <v>21</v>
      </c>
      <c r="AS980" s="19">
        <v>32.299999999999997</v>
      </c>
      <c r="AT980" s="19">
        <v>32.299999999999997</v>
      </c>
      <c r="AU980" s="19">
        <v>0</v>
      </c>
      <c r="AV980" s="19">
        <v>174.94</v>
      </c>
      <c r="AW980" s="19">
        <v>21</v>
      </c>
      <c r="AX980" s="19">
        <v>21</v>
      </c>
      <c r="AY980" s="19">
        <v>21</v>
      </c>
      <c r="AZ980" s="19" t="s">
        <v>43</v>
      </c>
      <c r="BA980" s="19">
        <v>14</v>
      </c>
      <c r="BB980" s="19">
        <v>15</v>
      </c>
      <c r="BC980" s="19">
        <v>15</v>
      </c>
      <c r="BD980" s="19">
        <v>14</v>
      </c>
      <c r="BE980" s="19">
        <v>11</v>
      </c>
      <c r="BF980" s="19">
        <v>17</v>
      </c>
      <c r="BG980" s="19">
        <v>13</v>
      </c>
      <c r="BH980" s="19">
        <v>13</v>
      </c>
      <c r="BI980" s="19">
        <v>10</v>
      </c>
      <c r="BJ980" s="19">
        <v>10</v>
      </c>
      <c r="BK980" s="19">
        <v>781</v>
      </c>
      <c r="BL980" s="19">
        <v>2.12</v>
      </c>
      <c r="BM980" s="19">
        <v>23</v>
      </c>
      <c r="BN980" s="19">
        <v>24.5</v>
      </c>
      <c r="BO980" s="19">
        <v>23.9</v>
      </c>
      <c r="BP980" s="19">
        <v>20.9</v>
      </c>
      <c r="BQ980" s="19">
        <v>18.100000000000001</v>
      </c>
      <c r="BR980" s="19">
        <v>28.2</v>
      </c>
      <c r="BS980" s="19">
        <v>20</v>
      </c>
      <c r="BT980" s="19">
        <v>21.3</v>
      </c>
      <c r="BU980" s="19">
        <v>16.899999999999999</v>
      </c>
      <c r="BV980" s="19">
        <v>15.5</v>
      </c>
      <c r="BW980" s="19">
        <v>0.60422851345932904</v>
      </c>
      <c r="BX980" s="19">
        <v>0.57782112068965497</v>
      </c>
      <c r="BY980" s="19">
        <v>-0.32845306396484403</v>
      </c>
      <c r="BZ980" s="19">
        <v>-1.24387842856802</v>
      </c>
    </row>
    <row r="981" spans="1:78" s="38" customFormat="1" x14ac:dyDescent="0.3">
      <c r="A981" s="91">
        <v>979</v>
      </c>
      <c r="B981" s="19" t="s">
        <v>3532</v>
      </c>
      <c r="C981" s="223" t="s">
        <v>3533</v>
      </c>
      <c r="D981" s="177">
        <v>0.82594643805477586</v>
      </c>
      <c r="E981" s="108">
        <f t="shared" si="160"/>
        <v>-0.27587986779259832</v>
      </c>
      <c r="F981" s="28">
        <v>0.24895387128968136</v>
      </c>
      <c r="G981" s="129">
        <f t="shared" si="161"/>
        <v>0.60388111595741401</v>
      </c>
      <c r="H981" s="144"/>
      <c r="I981" s="145">
        <f t="shared" si="163"/>
        <v>-0.60388111595741401</v>
      </c>
      <c r="J981" s="74" t="s">
        <v>3534</v>
      </c>
      <c r="K981" s="74" t="s">
        <v>3535</v>
      </c>
      <c r="L981" s="74" t="str">
        <f t="shared" si="164"/>
        <v/>
      </c>
      <c r="M981" s="75" t="str">
        <f t="shared" si="165"/>
        <v/>
      </c>
      <c r="N981" s="74" t="str">
        <f t="shared" si="165"/>
        <v/>
      </c>
      <c r="O981" s="74" t="str">
        <f t="shared" si="165"/>
        <v/>
      </c>
      <c r="P981" s="74" t="str">
        <f t="shared" si="165"/>
        <v/>
      </c>
      <c r="Q981" s="76" t="str">
        <f t="shared" si="165"/>
        <v/>
      </c>
      <c r="R981" s="74" t="str">
        <f t="shared" si="165"/>
        <v/>
      </c>
      <c r="S981" s="77">
        <v>2510000</v>
      </c>
      <c r="T981" s="78">
        <v>4449800</v>
      </c>
      <c r="U981" s="78">
        <v>4331800</v>
      </c>
      <c r="V981" s="78">
        <v>4757800</v>
      </c>
      <c r="W981" s="78">
        <v>3722100</v>
      </c>
      <c r="X981" s="79">
        <v>5</v>
      </c>
      <c r="Y981" s="80">
        <v>2760200</v>
      </c>
      <c r="Z981" s="80">
        <v>2505700</v>
      </c>
      <c r="AA981" s="80">
        <v>3144200</v>
      </c>
      <c r="AB981" s="80">
        <v>3702100</v>
      </c>
      <c r="AC981" s="80">
        <v>4218000</v>
      </c>
      <c r="AD981" s="96">
        <v>5</v>
      </c>
      <c r="AE981" s="19">
        <v>21.259256362915</v>
      </c>
      <c r="AF981" s="19">
        <v>22.085309982299801</v>
      </c>
      <c r="AG981" s="19">
        <v>22.046535491943398</v>
      </c>
      <c r="AH981" s="19">
        <v>22.18186378479</v>
      </c>
      <c r="AI981" s="19">
        <v>21.827686309814499</v>
      </c>
      <c r="AJ981" s="19">
        <v>21.3963413238525</v>
      </c>
      <c r="AK981" s="19">
        <v>21.256782531738299</v>
      </c>
      <c r="AL981" s="19">
        <v>21.5842609405518</v>
      </c>
      <c r="AM981" s="19">
        <v>21.819911956787099</v>
      </c>
      <c r="AN981" s="19">
        <v>22.0081272125244</v>
      </c>
      <c r="AO981" s="19">
        <v>10.913</v>
      </c>
      <c r="AP981" s="19">
        <v>98</v>
      </c>
      <c r="AQ981" s="19">
        <v>79.599999999999994</v>
      </c>
      <c r="AR981" s="19">
        <v>7</v>
      </c>
      <c r="AS981" s="19">
        <v>79.599999999999994</v>
      </c>
      <c r="AT981" s="19">
        <v>79.599999999999994</v>
      </c>
      <c r="AU981" s="19">
        <v>0</v>
      </c>
      <c r="AV981" s="19">
        <v>72.137</v>
      </c>
      <c r="AW981" s="19">
        <v>7</v>
      </c>
      <c r="AX981" s="19">
        <v>7</v>
      </c>
      <c r="AY981" s="19">
        <v>7</v>
      </c>
      <c r="AZ981" s="19" t="s">
        <v>43</v>
      </c>
      <c r="BA981" s="19">
        <v>3</v>
      </c>
      <c r="BB981" s="19">
        <v>3</v>
      </c>
      <c r="BC981" s="19">
        <v>4</v>
      </c>
      <c r="BD981" s="19">
        <v>4</v>
      </c>
      <c r="BE981" s="19">
        <v>6</v>
      </c>
      <c r="BF981" s="19">
        <v>5</v>
      </c>
      <c r="BG981" s="19">
        <v>5</v>
      </c>
      <c r="BH981" s="19">
        <v>6</v>
      </c>
      <c r="BI981" s="19">
        <v>6</v>
      </c>
      <c r="BJ981" s="19">
        <v>5</v>
      </c>
      <c r="BK981" s="19">
        <v>98</v>
      </c>
      <c r="BL981" s="19">
        <v>1.07</v>
      </c>
      <c r="BM981" s="19">
        <v>41.8</v>
      </c>
      <c r="BN981" s="19">
        <v>38.799999999999997</v>
      </c>
      <c r="BO981" s="19">
        <v>53.1</v>
      </c>
      <c r="BP981" s="19">
        <v>48</v>
      </c>
      <c r="BQ981" s="19">
        <v>75.5</v>
      </c>
      <c r="BR981" s="19">
        <v>65.3</v>
      </c>
      <c r="BS981" s="19">
        <v>53.1</v>
      </c>
      <c r="BT981" s="19">
        <v>69.400000000000006</v>
      </c>
      <c r="BU981" s="19">
        <v>75.5</v>
      </c>
      <c r="BV981" s="19">
        <v>62.2</v>
      </c>
      <c r="BW981" s="19">
        <v>0.60388111595741401</v>
      </c>
      <c r="BX981" s="19">
        <v>0.57771367061356305</v>
      </c>
      <c r="BY981" s="19">
        <v>0.26704559326172</v>
      </c>
      <c r="BZ981" s="19">
        <v>1.24330828613893</v>
      </c>
    </row>
    <row r="982" spans="1:78" s="38" customFormat="1" x14ac:dyDescent="0.3">
      <c r="A982" s="91">
        <v>980</v>
      </c>
      <c r="B982" s="19" t="s">
        <v>3536</v>
      </c>
      <c r="C982" s="223" t="s">
        <v>3537</v>
      </c>
      <c r="D982" s="177">
        <v>1.1518859371636914</v>
      </c>
      <c r="E982" s="108">
        <f t="shared" si="160"/>
        <v>0.20399786431884939</v>
      </c>
      <c r="F982" s="28">
        <v>0.2496688477387965</v>
      </c>
      <c r="G982" s="129">
        <f t="shared" si="161"/>
        <v>0.60263564306777995</v>
      </c>
      <c r="H982" s="144"/>
      <c r="I982" s="145">
        <f t="shared" si="163"/>
        <v>0.60263564306777995</v>
      </c>
      <c r="J982" s="74" t="s">
        <v>3538</v>
      </c>
      <c r="K982" s="74" t="s">
        <v>3539</v>
      </c>
      <c r="L982" s="74" t="str">
        <f t="shared" si="164"/>
        <v>GO:0005730</v>
      </c>
      <c r="M982" s="75" t="str">
        <f t="shared" si="165"/>
        <v/>
      </c>
      <c r="N982" s="74" t="str">
        <f t="shared" si="165"/>
        <v/>
      </c>
      <c r="O982" s="74" t="str">
        <f t="shared" si="165"/>
        <v/>
      </c>
      <c r="P982" s="74" t="str">
        <f t="shared" si="165"/>
        <v>GO:0005730</v>
      </c>
      <c r="Q982" s="76" t="str">
        <f t="shared" si="165"/>
        <v/>
      </c>
      <c r="R982" s="74" t="str">
        <f t="shared" si="165"/>
        <v/>
      </c>
      <c r="S982" s="77">
        <v>6241000</v>
      </c>
      <c r="T982" s="78">
        <v>4332200</v>
      </c>
      <c r="U982" s="78">
        <v>5648200</v>
      </c>
      <c r="V982" s="78">
        <v>6440300</v>
      </c>
      <c r="W982" s="78">
        <v>8002100</v>
      </c>
      <c r="X982" s="79">
        <v>5</v>
      </c>
      <c r="Y982" s="80">
        <v>8719100</v>
      </c>
      <c r="Z982" s="80">
        <v>6994700</v>
      </c>
      <c r="AA982" s="80">
        <v>7523000</v>
      </c>
      <c r="AB982" s="80">
        <v>5977500</v>
      </c>
      <c r="AC982" s="80">
        <v>6106900</v>
      </c>
      <c r="AD982" s="96">
        <v>5</v>
      </c>
      <c r="AE982" s="19">
        <v>22.5733451843262</v>
      </c>
      <c r="AF982" s="19">
        <v>22.046669006347699</v>
      </c>
      <c r="AG982" s="19">
        <v>22.429359436035199</v>
      </c>
      <c r="AH982" s="19">
        <v>22.618696212768601</v>
      </c>
      <c r="AI982" s="19">
        <v>22.931947708129901</v>
      </c>
      <c r="AJ982" s="19">
        <v>23.055747985839801</v>
      </c>
      <c r="AK982" s="19">
        <v>22.737831115722699</v>
      </c>
      <c r="AL982" s="19">
        <v>22.8428764343262</v>
      </c>
      <c r="AM982" s="19">
        <v>22.511110305786101</v>
      </c>
      <c r="AN982" s="19">
        <v>22.542009353637699</v>
      </c>
      <c r="AO982" s="19">
        <v>320.58999999999997</v>
      </c>
      <c r="AP982" s="19">
        <v>2860</v>
      </c>
      <c r="AQ982" s="19">
        <v>21.7</v>
      </c>
      <c r="AR982" s="19">
        <v>51</v>
      </c>
      <c r="AS982" s="19">
        <v>21.7</v>
      </c>
      <c r="AT982" s="19">
        <v>21.5</v>
      </c>
      <c r="AU982" s="19">
        <v>0</v>
      </c>
      <c r="AV982" s="19">
        <v>107.9</v>
      </c>
      <c r="AW982" s="19">
        <v>52</v>
      </c>
      <c r="AX982" s="19">
        <v>52</v>
      </c>
      <c r="AY982" s="19">
        <v>51</v>
      </c>
      <c r="AZ982" s="19" t="s">
        <v>43</v>
      </c>
      <c r="BA982" s="19">
        <v>32</v>
      </c>
      <c r="BB982" s="19">
        <v>24</v>
      </c>
      <c r="BC982" s="19">
        <v>26</v>
      </c>
      <c r="BD982" s="19">
        <v>15</v>
      </c>
      <c r="BE982" s="19">
        <v>23</v>
      </c>
      <c r="BF982" s="19">
        <v>29</v>
      </c>
      <c r="BG982" s="19">
        <v>33</v>
      </c>
      <c r="BH982" s="19">
        <v>31</v>
      </c>
      <c r="BI982" s="19">
        <v>22</v>
      </c>
      <c r="BJ982" s="19">
        <v>23</v>
      </c>
      <c r="BK982" s="19">
        <v>2860</v>
      </c>
      <c r="BL982" s="19">
        <v>2.81</v>
      </c>
      <c r="BM982" s="19">
        <v>12.5</v>
      </c>
      <c r="BN982" s="19">
        <v>9.1999999999999993</v>
      </c>
      <c r="BO982" s="19">
        <v>10.6</v>
      </c>
      <c r="BP982" s="19">
        <v>5.5</v>
      </c>
      <c r="BQ982" s="19">
        <v>9.8000000000000007</v>
      </c>
      <c r="BR982" s="19">
        <v>12.4</v>
      </c>
      <c r="BS982" s="19">
        <v>14.3</v>
      </c>
      <c r="BT982" s="19">
        <v>12.8</v>
      </c>
      <c r="BU982" s="19">
        <v>9.5</v>
      </c>
      <c r="BV982" s="19">
        <v>9</v>
      </c>
      <c r="BW982" s="19">
        <v>0.60263564306777995</v>
      </c>
      <c r="BX982" s="19">
        <v>0.578538420204191</v>
      </c>
      <c r="BY982" s="19">
        <v>-0.217911529541016</v>
      </c>
      <c r="BZ982" s="19">
        <v>-1.24126362180776</v>
      </c>
    </row>
    <row r="983" spans="1:78" s="38" customFormat="1" x14ac:dyDescent="0.3">
      <c r="A983" s="91">
        <v>981</v>
      </c>
      <c r="B983" s="19" t="s">
        <v>3540</v>
      </c>
      <c r="C983" s="223" t="s">
        <v>76</v>
      </c>
      <c r="D983" s="177">
        <v>0.78001490069233703</v>
      </c>
      <c r="E983" s="108">
        <f t="shared" si="160"/>
        <v>-0.35842641072067105</v>
      </c>
      <c r="F983" s="28">
        <v>0.24989437203863327</v>
      </c>
      <c r="G983" s="129">
        <f t="shared" si="161"/>
        <v>0.602243524666223</v>
      </c>
      <c r="H983" s="144"/>
      <c r="I983" s="145">
        <f t="shared" si="163"/>
        <v>-0.602243524666223</v>
      </c>
      <c r="J983" s="74" t="s">
        <v>3541</v>
      </c>
      <c r="K983" s="74" t="s">
        <v>3542</v>
      </c>
      <c r="L983" s="74" t="str">
        <f t="shared" si="164"/>
        <v>GO:0003729</v>
      </c>
      <c r="M983" s="75" t="str">
        <f t="shared" ref="M983:R992" si="166">IF(ISNUMBER(FIND(M$2,$J983))=TRUE,M$2,"")</f>
        <v/>
      </c>
      <c r="N983" s="74" t="str">
        <f t="shared" si="166"/>
        <v/>
      </c>
      <c r="O983" s="74" t="str">
        <f t="shared" si="166"/>
        <v>GO:0003729</v>
      </c>
      <c r="P983" s="74" t="str">
        <f t="shared" si="166"/>
        <v/>
      </c>
      <c r="Q983" s="76" t="str">
        <f t="shared" si="166"/>
        <v/>
      </c>
      <c r="R983" s="74" t="str">
        <f t="shared" si="166"/>
        <v/>
      </c>
      <c r="S983" s="77">
        <v>24684000</v>
      </c>
      <c r="T983" s="78">
        <v>29888000</v>
      </c>
      <c r="U983" s="78">
        <v>26247000</v>
      </c>
      <c r="V983" s="78">
        <v>14535000</v>
      </c>
      <c r="W983" s="78">
        <v>14708000</v>
      </c>
      <c r="X983" s="79">
        <v>5</v>
      </c>
      <c r="Y983" s="80">
        <v>19618000</v>
      </c>
      <c r="Z983" s="80">
        <v>21340000</v>
      </c>
      <c r="AA983" s="80">
        <v>17669000</v>
      </c>
      <c r="AB983" s="80">
        <v>13805000</v>
      </c>
      <c r="AC983" s="80">
        <v>13418000</v>
      </c>
      <c r="AD983" s="96">
        <v>5</v>
      </c>
      <c r="AE983" s="19">
        <v>24.557073593139599</v>
      </c>
      <c r="AF983" s="19">
        <v>24.833063125610401</v>
      </c>
      <c r="AG983" s="19">
        <v>24.6456489562988</v>
      </c>
      <c r="AH983" s="19">
        <v>23.793027877807599</v>
      </c>
      <c r="AI983" s="19">
        <v>23.8100986480713</v>
      </c>
      <c r="AJ983" s="19">
        <v>24.2256755828857</v>
      </c>
      <c r="AK983" s="19">
        <v>24.3470573425293</v>
      </c>
      <c r="AL983" s="19">
        <v>24.0747165679932</v>
      </c>
      <c r="AM983" s="19">
        <v>23.718687057495099</v>
      </c>
      <c r="AN983" s="19">
        <v>23.677665710449201</v>
      </c>
      <c r="AO983" s="19">
        <v>109.87</v>
      </c>
      <c r="AP983" s="19">
        <v>995</v>
      </c>
      <c r="AQ983" s="19">
        <v>46.3</v>
      </c>
      <c r="AR983" s="19">
        <v>39</v>
      </c>
      <c r="AS983" s="19">
        <v>46.3</v>
      </c>
      <c r="AT983" s="19">
        <v>46.3</v>
      </c>
      <c r="AU983" s="19">
        <v>0</v>
      </c>
      <c r="AV983" s="19">
        <v>323.31</v>
      </c>
      <c r="AW983" s="19" t="s">
        <v>43</v>
      </c>
      <c r="AX983" s="19" t="s">
        <v>43</v>
      </c>
      <c r="AY983" s="19" t="s">
        <v>43</v>
      </c>
      <c r="AZ983" s="19" t="s">
        <v>43</v>
      </c>
      <c r="BA983" s="19">
        <v>23</v>
      </c>
      <c r="BB983" s="19">
        <v>25</v>
      </c>
      <c r="BC983" s="19">
        <v>26</v>
      </c>
      <c r="BD983" s="19">
        <v>24</v>
      </c>
      <c r="BE983" s="19">
        <v>22</v>
      </c>
      <c r="BF983" s="19">
        <v>29</v>
      </c>
      <c r="BG983" s="19">
        <v>22</v>
      </c>
      <c r="BH983" s="19">
        <v>25</v>
      </c>
      <c r="BI983" s="19">
        <v>24</v>
      </c>
      <c r="BJ983" s="19">
        <v>20</v>
      </c>
      <c r="BK983" s="19" t="s">
        <v>43</v>
      </c>
      <c r="BL983" s="19">
        <v>2.1800000000000002</v>
      </c>
      <c r="BM983" s="19">
        <v>28.2</v>
      </c>
      <c r="BN983" s="19">
        <v>31.7</v>
      </c>
      <c r="BO983" s="19">
        <v>31.6</v>
      </c>
      <c r="BP983" s="19">
        <v>30.8</v>
      </c>
      <c r="BQ983" s="19">
        <v>27.2</v>
      </c>
      <c r="BR983" s="19">
        <v>38.1</v>
      </c>
      <c r="BS983" s="19">
        <v>27.8</v>
      </c>
      <c r="BT983" s="19">
        <v>33.200000000000003</v>
      </c>
      <c r="BU983" s="19">
        <v>31.3</v>
      </c>
      <c r="BV983" s="19">
        <v>22.9</v>
      </c>
      <c r="BW983" s="19">
        <v>0.602243524666223</v>
      </c>
      <c r="BX983" s="19">
        <v>0.57875832438238495</v>
      </c>
      <c r="BY983" s="19">
        <v>0.31902198791504</v>
      </c>
      <c r="BZ983" s="19">
        <v>1.24061968990383</v>
      </c>
    </row>
    <row r="984" spans="1:78" s="38" customFormat="1" x14ac:dyDescent="0.3">
      <c r="A984" s="91">
        <v>982</v>
      </c>
      <c r="B984" s="19" t="s">
        <v>3543</v>
      </c>
      <c r="C984" s="223" t="s">
        <v>3544</v>
      </c>
      <c r="D984" s="177">
        <v>1.0896198401780144</v>
      </c>
      <c r="E984" s="108">
        <f t="shared" si="160"/>
        <v>0.12382487779617388</v>
      </c>
      <c r="F984" s="28">
        <v>0.25025214192662992</v>
      </c>
      <c r="G984" s="129">
        <f t="shared" si="161"/>
        <v>0.60162219667407801</v>
      </c>
      <c r="H984" s="144"/>
      <c r="I984" s="145">
        <f t="shared" si="163"/>
        <v>0.60162219667407801</v>
      </c>
      <c r="J984" s="74" t="s">
        <v>3545</v>
      </c>
      <c r="K984" s="74" t="s">
        <v>3546</v>
      </c>
      <c r="L984" s="74" t="str">
        <f t="shared" si="164"/>
        <v/>
      </c>
      <c r="M984" s="75" t="str">
        <f t="shared" si="166"/>
        <v/>
      </c>
      <c r="N984" s="74" t="str">
        <f t="shared" si="166"/>
        <v/>
      </c>
      <c r="O984" s="74" t="str">
        <f t="shared" si="166"/>
        <v/>
      </c>
      <c r="P984" s="74" t="str">
        <f t="shared" si="166"/>
        <v/>
      </c>
      <c r="Q984" s="76" t="str">
        <f t="shared" si="166"/>
        <v/>
      </c>
      <c r="R984" s="74" t="str">
        <f t="shared" si="166"/>
        <v/>
      </c>
      <c r="S984" s="77">
        <v>6069700</v>
      </c>
      <c r="T984" s="78">
        <v>4140500</v>
      </c>
      <c r="U984" s="78">
        <v>5278500</v>
      </c>
      <c r="V984" s="78">
        <v>6130300</v>
      </c>
      <c r="W984" s="78">
        <v>4985600</v>
      </c>
      <c r="X984" s="79">
        <v>5</v>
      </c>
      <c r="Y984" s="80">
        <v>6036200</v>
      </c>
      <c r="Z984" s="80">
        <v>6155300</v>
      </c>
      <c r="AA984" s="80">
        <v>5683200</v>
      </c>
      <c r="AB984" s="80">
        <v>5783400</v>
      </c>
      <c r="AC984" s="80">
        <v>5330800</v>
      </c>
      <c r="AD984" s="96">
        <v>5</v>
      </c>
      <c r="AE984" s="19">
        <v>22.5331935882568</v>
      </c>
      <c r="AF984" s="19">
        <v>21.981372833251999</v>
      </c>
      <c r="AG984" s="19">
        <v>22.3316974639893</v>
      </c>
      <c r="AH984" s="19">
        <v>22.5475254058838</v>
      </c>
      <c r="AI984" s="19">
        <v>22.249336242675799</v>
      </c>
      <c r="AJ984" s="19">
        <v>22.525209426879901</v>
      </c>
      <c r="AK984" s="19">
        <v>22.553398132324201</v>
      </c>
      <c r="AL984" s="19">
        <v>22.4382724761963</v>
      </c>
      <c r="AM984" s="19">
        <v>22.463485717773398</v>
      </c>
      <c r="AN984" s="19">
        <v>22.345920562744102</v>
      </c>
      <c r="AO984" s="19">
        <v>35.786999999999999</v>
      </c>
      <c r="AP984" s="19">
        <v>335</v>
      </c>
      <c r="AQ984" s="19">
        <v>66.3</v>
      </c>
      <c r="AR984" s="19">
        <v>17</v>
      </c>
      <c r="AS984" s="19">
        <v>66.3</v>
      </c>
      <c r="AT984" s="19">
        <v>66.3</v>
      </c>
      <c r="AU984" s="19">
        <v>0</v>
      </c>
      <c r="AV984" s="19">
        <v>323.31</v>
      </c>
      <c r="AW984" s="19">
        <v>17</v>
      </c>
      <c r="AX984" s="19">
        <v>17</v>
      </c>
      <c r="AY984" s="19">
        <v>17</v>
      </c>
      <c r="AZ984" s="19" t="s">
        <v>43</v>
      </c>
      <c r="BA984" s="19">
        <v>6</v>
      </c>
      <c r="BB984" s="19">
        <v>7</v>
      </c>
      <c r="BC984" s="19">
        <v>8</v>
      </c>
      <c r="BD984" s="19">
        <v>6</v>
      </c>
      <c r="BE984" s="19">
        <v>12</v>
      </c>
      <c r="BF984" s="19">
        <v>11</v>
      </c>
      <c r="BG984" s="19">
        <v>9</v>
      </c>
      <c r="BH984" s="19">
        <v>12</v>
      </c>
      <c r="BI984" s="19">
        <v>9</v>
      </c>
      <c r="BJ984" s="19">
        <v>9</v>
      </c>
      <c r="BK984" s="19">
        <v>335</v>
      </c>
      <c r="BL984" s="19">
        <v>1.08</v>
      </c>
      <c r="BM984" s="19">
        <v>25.7</v>
      </c>
      <c r="BN984" s="19">
        <v>26.9</v>
      </c>
      <c r="BO984" s="19">
        <v>28.4</v>
      </c>
      <c r="BP984" s="19">
        <v>21.5</v>
      </c>
      <c r="BQ984" s="19">
        <v>43.6</v>
      </c>
      <c r="BR984" s="19">
        <v>48.4</v>
      </c>
      <c r="BS984" s="19">
        <v>40.299999999999997</v>
      </c>
      <c r="BT984" s="19">
        <v>51.6</v>
      </c>
      <c r="BU984" s="19">
        <v>33.700000000000003</v>
      </c>
      <c r="BV984" s="19">
        <v>31.6</v>
      </c>
      <c r="BW984" s="19">
        <v>0.60162219667407801</v>
      </c>
      <c r="BX984" s="19">
        <v>0.57943317230273705</v>
      </c>
      <c r="BY984" s="19">
        <v>-0.13663215637207299</v>
      </c>
      <c r="BZ984" s="19">
        <v>-1.2395991562309201</v>
      </c>
    </row>
    <row r="985" spans="1:78" s="38" customFormat="1" x14ac:dyDescent="0.3">
      <c r="A985" s="91">
        <v>983</v>
      </c>
      <c r="B985" s="19" t="s">
        <v>3547</v>
      </c>
      <c r="C985" s="223" t="s">
        <v>3548</v>
      </c>
      <c r="D985" s="177">
        <v>0.80926957019300605</v>
      </c>
      <c r="E985" s="108">
        <f t="shared" si="160"/>
        <v>-0.30530774600186228</v>
      </c>
      <c r="F985" s="28">
        <v>0.25131686972241835</v>
      </c>
      <c r="G985" s="129">
        <f t="shared" si="161"/>
        <v>0.59977835827786696</v>
      </c>
      <c r="H985" s="144"/>
      <c r="I985" s="145">
        <f t="shared" si="163"/>
        <v>-0.59977835827786696</v>
      </c>
      <c r="J985" s="74" t="s">
        <v>3549</v>
      </c>
      <c r="K985" s="74" t="s">
        <v>3550</v>
      </c>
      <c r="L985" s="74" t="str">
        <f t="shared" si="164"/>
        <v>GO:0003729;GO:0003723</v>
      </c>
      <c r="M985" s="75" t="str">
        <f t="shared" si="166"/>
        <v/>
      </c>
      <c r="N985" s="74" t="str">
        <f t="shared" si="166"/>
        <v/>
      </c>
      <c r="O985" s="74" t="str">
        <f t="shared" si="166"/>
        <v>GO:0003729</v>
      </c>
      <c r="P985" s="74" t="str">
        <f t="shared" si="166"/>
        <v/>
      </c>
      <c r="Q985" s="76" t="str">
        <f t="shared" si="166"/>
        <v>GO:0003723</v>
      </c>
      <c r="R985" s="74" t="str">
        <f t="shared" si="166"/>
        <v/>
      </c>
      <c r="S985" s="77">
        <v>49685000</v>
      </c>
      <c r="T985" s="78">
        <v>56224000</v>
      </c>
      <c r="U985" s="78">
        <v>56988000</v>
      </c>
      <c r="V985" s="78">
        <v>31322000</v>
      </c>
      <c r="W985" s="78">
        <v>32976000</v>
      </c>
      <c r="X985" s="79">
        <v>5</v>
      </c>
      <c r="Y985" s="80">
        <v>43031000</v>
      </c>
      <c r="Z985" s="80">
        <v>42371000</v>
      </c>
      <c r="AA985" s="80">
        <v>39537000</v>
      </c>
      <c r="AB985" s="80">
        <v>30109000</v>
      </c>
      <c r="AC985" s="80">
        <v>28814000</v>
      </c>
      <c r="AD985" s="96">
        <v>5</v>
      </c>
      <c r="AE985" s="19">
        <v>25.566307067871101</v>
      </c>
      <c r="AF985" s="19">
        <v>25.744682312011701</v>
      </c>
      <c r="AG985" s="19">
        <v>25.764154434204102</v>
      </c>
      <c r="AH985" s="19">
        <v>24.900672912597699</v>
      </c>
      <c r="AI985" s="19">
        <v>24.974912643432599</v>
      </c>
      <c r="AJ985" s="19">
        <v>25.358873367309599</v>
      </c>
      <c r="AK985" s="19">
        <v>25.336574554443398</v>
      </c>
      <c r="AL985" s="19">
        <v>25.236700057983398</v>
      </c>
      <c r="AM985" s="19">
        <v>24.843690872192401</v>
      </c>
      <c r="AN985" s="19">
        <v>24.780265808105501</v>
      </c>
      <c r="AO985" s="19">
        <v>84.573999999999998</v>
      </c>
      <c r="AP985" s="19">
        <v>749</v>
      </c>
      <c r="AQ985" s="19">
        <v>61.9</v>
      </c>
      <c r="AR985" s="19">
        <v>42</v>
      </c>
      <c r="AS985" s="19">
        <v>61.9</v>
      </c>
      <c r="AT985" s="19">
        <v>61.9</v>
      </c>
      <c r="AU985" s="19">
        <v>0</v>
      </c>
      <c r="AV985" s="19">
        <v>323.31</v>
      </c>
      <c r="AW985" s="19" t="s">
        <v>43</v>
      </c>
      <c r="AX985" s="19" t="s">
        <v>43</v>
      </c>
      <c r="AY985" s="19" t="s">
        <v>43</v>
      </c>
      <c r="AZ985" s="19" t="s">
        <v>43</v>
      </c>
      <c r="BA985" s="19">
        <v>29</v>
      </c>
      <c r="BB985" s="19">
        <v>36</v>
      </c>
      <c r="BC985" s="19">
        <v>36</v>
      </c>
      <c r="BD985" s="19">
        <v>19</v>
      </c>
      <c r="BE985" s="19">
        <v>25</v>
      </c>
      <c r="BF985" s="19">
        <v>29</v>
      </c>
      <c r="BG985" s="19">
        <v>29</v>
      </c>
      <c r="BH985" s="19">
        <v>32</v>
      </c>
      <c r="BI985" s="19">
        <v>22</v>
      </c>
      <c r="BJ985" s="19">
        <v>21</v>
      </c>
      <c r="BK985" s="19" t="s">
        <v>43</v>
      </c>
      <c r="BL985" s="19">
        <v>1.96</v>
      </c>
      <c r="BM985" s="19">
        <v>43.5</v>
      </c>
      <c r="BN985" s="19">
        <v>56.2</v>
      </c>
      <c r="BO985" s="19">
        <v>56.2</v>
      </c>
      <c r="BP985" s="19">
        <v>28.3</v>
      </c>
      <c r="BQ985" s="19">
        <v>37.1</v>
      </c>
      <c r="BR985" s="19">
        <v>45</v>
      </c>
      <c r="BS985" s="19">
        <v>48.2</v>
      </c>
      <c r="BT985" s="19">
        <v>52.5</v>
      </c>
      <c r="BU985" s="19">
        <v>31.4</v>
      </c>
      <c r="BV985" s="19">
        <v>31.1</v>
      </c>
      <c r="BW985" s="19">
        <v>0.59977835827786696</v>
      </c>
      <c r="BX985" s="19">
        <v>0.58103322615219699</v>
      </c>
      <c r="BY985" s="19">
        <v>0.27892494201660201</v>
      </c>
      <c r="BZ985" s="19">
        <v>1.2365692207348999</v>
      </c>
    </row>
    <row r="986" spans="1:78" s="38" customFormat="1" x14ac:dyDescent="0.3">
      <c r="A986" s="91">
        <v>984</v>
      </c>
      <c r="B986" s="19" t="s">
        <v>3551</v>
      </c>
      <c r="C986" s="223" t="s">
        <v>3552</v>
      </c>
      <c r="D986" s="177">
        <v>1.150250906867057</v>
      </c>
      <c r="E986" s="108">
        <f t="shared" si="160"/>
        <v>0.20194859387396824</v>
      </c>
      <c r="F986" s="28">
        <v>0.25178819494717564</v>
      </c>
      <c r="G986" s="129">
        <f t="shared" si="161"/>
        <v>0.59896463558433</v>
      </c>
      <c r="H986" s="144"/>
      <c r="I986" s="145">
        <f t="shared" si="163"/>
        <v>0.59896463558433</v>
      </c>
      <c r="J986" s="74" t="s">
        <v>3553</v>
      </c>
      <c r="K986" s="74" t="s">
        <v>3554</v>
      </c>
      <c r="L986" s="74" t="str">
        <f t="shared" si="164"/>
        <v/>
      </c>
      <c r="M986" s="75" t="str">
        <f t="shared" si="166"/>
        <v/>
      </c>
      <c r="N986" s="74" t="str">
        <f t="shared" si="166"/>
        <v/>
      </c>
      <c r="O986" s="74" t="str">
        <f t="shared" si="166"/>
        <v/>
      </c>
      <c r="P986" s="74" t="str">
        <f t="shared" si="166"/>
        <v/>
      </c>
      <c r="Q986" s="76" t="str">
        <f t="shared" si="166"/>
        <v/>
      </c>
      <c r="R986" s="74" t="str">
        <f t="shared" si="166"/>
        <v/>
      </c>
      <c r="S986" s="77">
        <v>21649000</v>
      </c>
      <c r="T986" s="78">
        <v>28216000</v>
      </c>
      <c r="U986" s="78">
        <v>26035000</v>
      </c>
      <c r="V986" s="78">
        <v>18062000</v>
      </c>
      <c r="W986" s="78">
        <v>25405000</v>
      </c>
      <c r="X986" s="79">
        <v>5</v>
      </c>
      <c r="Y986" s="80">
        <v>29291000</v>
      </c>
      <c r="Z986" s="80">
        <v>31324000</v>
      </c>
      <c r="AA986" s="80">
        <v>30682000</v>
      </c>
      <c r="AB986" s="80">
        <v>25766000</v>
      </c>
      <c r="AC986" s="80">
        <v>20239000</v>
      </c>
      <c r="AD986" s="96">
        <v>5</v>
      </c>
      <c r="AE986" s="19">
        <v>24.3677978515625</v>
      </c>
      <c r="AF986" s="19">
        <v>24.7500095367432</v>
      </c>
      <c r="AG986" s="19">
        <v>24.633949279785199</v>
      </c>
      <c r="AH986" s="19">
        <v>24.1064548492432</v>
      </c>
      <c r="AI986" s="19">
        <v>24.598609924316399</v>
      </c>
      <c r="AJ986" s="19">
        <v>24.803953170776399</v>
      </c>
      <c r="AK986" s="19">
        <v>24.900764465331999</v>
      </c>
      <c r="AL986" s="19">
        <v>24.8708896636963</v>
      </c>
      <c r="AM986" s="19">
        <v>24.618965148925799</v>
      </c>
      <c r="AN986" s="19">
        <v>24.270635604858398</v>
      </c>
      <c r="AO986" s="19">
        <v>63.595999999999997</v>
      </c>
      <c r="AP986" s="19">
        <v>573</v>
      </c>
      <c r="AQ986" s="19">
        <v>34.9</v>
      </c>
      <c r="AR986" s="19">
        <v>26</v>
      </c>
      <c r="AS986" s="19">
        <v>34.9</v>
      </c>
      <c r="AT986" s="19">
        <v>34.9</v>
      </c>
      <c r="AU986" s="19">
        <v>0</v>
      </c>
      <c r="AV986" s="19">
        <v>323.31</v>
      </c>
      <c r="AW986" s="19">
        <v>26</v>
      </c>
      <c r="AX986" s="19">
        <v>26</v>
      </c>
      <c r="AY986" s="19">
        <v>26</v>
      </c>
      <c r="AZ986" s="19" t="s">
        <v>43</v>
      </c>
      <c r="BA986" s="19">
        <v>13</v>
      </c>
      <c r="BB986" s="19">
        <v>15</v>
      </c>
      <c r="BC986" s="19">
        <v>17</v>
      </c>
      <c r="BD986" s="19">
        <v>17</v>
      </c>
      <c r="BE986" s="19">
        <v>16</v>
      </c>
      <c r="BF986" s="19">
        <v>16</v>
      </c>
      <c r="BG986" s="19">
        <v>15</v>
      </c>
      <c r="BH986" s="19">
        <v>16</v>
      </c>
      <c r="BI986" s="19">
        <v>14</v>
      </c>
      <c r="BJ986" s="19">
        <v>15</v>
      </c>
      <c r="BK986" s="19">
        <v>573</v>
      </c>
      <c r="BL986" s="19">
        <v>1.47</v>
      </c>
      <c r="BM986" s="19">
        <v>27.7</v>
      </c>
      <c r="BN986" s="19">
        <v>31.2</v>
      </c>
      <c r="BO986" s="19">
        <v>31.4</v>
      </c>
      <c r="BP986" s="19">
        <v>24.6</v>
      </c>
      <c r="BQ986" s="19">
        <v>24.4</v>
      </c>
      <c r="BR986" s="19">
        <v>28.4</v>
      </c>
      <c r="BS986" s="19">
        <v>27.9</v>
      </c>
      <c r="BT986" s="19">
        <v>29.7</v>
      </c>
      <c r="BU986" s="19">
        <v>23.7</v>
      </c>
      <c r="BV986" s="19">
        <v>25.1</v>
      </c>
      <c r="BW986" s="19">
        <v>0.59896463558433</v>
      </c>
      <c r="BX986" s="19">
        <v>0.58159100642398298</v>
      </c>
      <c r="BY986" s="19">
        <v>-0.20167732238769501</v>
      </c>
      <c r="BZ986" s="19">
        <v>-1.2352313701642801</v>
      </c>
    </row>
    <row r="987" spans="1:78" s="38" customFormat="1" x14ac:dyDescent="0.3">
      <c r="A987" s="91">
        <v>985</v>
      </c>
      <c r="B987" s="19" t="s">
        <v>3555</v>
      </c>
      <c r="C987" s="223" t="s">
        <v>99</v>
      </c>
      <c r="D987" s="177">
        <v>0.91722594378991396</v>
      </c>
      <c r="E987" s="108">
        <f t="shared" si="160"/>
        <v>-0.12465093267721965</v>
      </c>
      <c r="F987" s="28">
        <v>0.25182831117821342</v>
      </c>
      <c r="G987" s="129">
        <f t="shared" si="161"/>
        <v>0.59889544699499897</v>
      </c>
      <c r="H987" s="144"/>
      <c r="I987" s="145">
        <f t="shared" si="163"/>
        <v>-0.59889544699499897</v>
      </c>
      <c r="J987" s="74" t="s">
        <v>3556</v>
      </c>
      <c r="K987" s="74" t="s">
        <v>3557</v>
      </c>
      <c r="L987" s="74" t="str">
        <f t="shared" si="164"/>
        <v/>
      </c>
      <c r="M987" s="75" t="str">
        <f t="shared" si="166"/>
        <v/>
      </c>
      <c r="N987" s="74" t="str">
        <f t="shared" si="166"/>
        <v/>
      </c>
      <c r="O987" s="74" t="str">
        <f t="shared" si="166"/>
        <v/>
      </c>
      <c r="P987" s="74" t="str">
        <f t="shared" si="166"/>
        <v/>
      </c>
      <c r="Q987" s="76" t="str">
        <f t="shared" si="166"/>
        <v/>
      </c>
      <c r="R987" s="74" t="str">
        <f t="shared" si="166"/>
        <v/>
      </c>
      <c r="S987" s="77">
        <v>6760200</v>
      </c>
      <c r="T987" s="78">
        <v>6500100</v>
      </c>
      <c r="U987" s="78">
        <v>7433900</v>
      </c>
      <c r="V987" s="78">
        <v>5311400</v>
      </c>
      <c r="W987" s="78">
        <v>5985100</v>
      </c>
      <c r="X987" s="79">
        <v>5</v>
      </c>
      <c r="Y987" s="80">
        <v>5618200</v>
      </c>
      <c r="Z987" s="80">
        <v>5851300</v>
      </c>
      <c r="AA987" s="80">
        <v>5279100</v>
      </c>
      <c r="AB987" s="80">
        <v>6469300</v>
      </c>
      <c r="AC987" s="80">
        <v>6124800</v>
      </c>
      <c r="AD987" s="96">
        <v>5</v>
      </c>
      <c r="AE987" s="19">
        <v>22.688634872436499</v>
      </c>
      <c r="AF987" s="19">
        <v>22.632030487060501</v>
      </c>
      <c r="AG987" s="19">
        <v>22.825687408447301</v>
      </c>
      <c r="AH987" s="19">
        <v>22.340660095214801</v>
      </c>
      <c r="AI987" s="19">
        <v>22.512943267822301</v>
      </c>
      <c r="AJ987" s="19">
        <v>22.421676635742202</v>
      </c>
      <c r="AK987" s="19">
        <v>22.4803256988525</v>
      </c>
      <c r="AL987" s="19">
        <v>22.331861495971701</v>
      </c>
      <c r="AM987" s="19">
        <v>22.625177383422901</v>
      </c>
      <c r="AN987" s="19">
        <v>22.5462322235107</v>
      </c>
      <c r="AO987" s="19">
        <v>86.6</v>
      </c>
      <c r="AP987" s="19">
        <v>778</v>
      </c>
      <c r="AQ987" s="19">
        <v>39.299999999999997</v>
      </c>
      <c r="AR987" s="19">
        <v>26</v>
      </c>
      <c r="AS987" s="19">
        <v>39.299999999999997</v>
      </c>
      <c r="AT987" s="19">
        <v>39.299999999999997</v>
      </c>
      <c r="AU987" s="19">
        <v>0</v>
      </c>
      <c r="AV987" s="19">
        <v>148.52000000000001</v>
      </c>
      <c r="AW987" s="19">
        <v>26</v>
      </c>
      <c r="AX987" s="19">
        <v>26</v>
      </c>
      <c r="AY987" s="19">
        <v>26</v>
      </c>
      <c r="AZ987" s="19" t="s">
        <v>43</v>
      </c>
      <c r="BA987" s="19">
        <v>12</v>
      </c>
      <c r="BB987" s="19">
        <v>21</v>
      </c>
      <c r="BC987" s="19">
        <v>17</v>
      </c>
      <c r="BD987" s="19">
        <v>11</v>
      </c>
      <c r="BE987" s="19">
        <v>12</v>
      </c>
      <c r="BF987" s="19">
        <v>19</v>
      </c>
      <c r="BG987" s="19">
        <v>15</v>
      </c>
      <c r="BH987" s="19">
        <v>15</v>
      </c>
      <c r="BI987" s="19">
        <v>13</v>
      </c>
      <c r="BJ987" s="19">
        <v>11</v>
      </c>
      <c r="BK987" s="19">
        <v>778</v>
      </c>
      <c r="BL987" s="19">
        <v>2.17</v>
      </c>
      <c r="BM987" s="19">
        <v>20.3</v>
      </c>
      <c r="BN987" s="19">
        <v>34.1</v>
      </c>
      <c r="BO987" s="19">
        <v>28.3</v>
      </c>
      <c r="BP987" s="19">
        <v>15.9</v>
      </c>
      <c r="BQ987" s="19">
        <v>18.600000000000001</v>
      </c>
      <c r="BR987" s="19">
        <v>31.4</v>
      </c>
      <c r="BS987" s="19">
        <v>23.7</v>
      </c>
      <c r="BT987" s="19">
        <v>26.1</v>
      </c>
      <c r="BU987" s="19">
        <v>18.5</v>
      </c>
      <c r="BV987" s="19">
        <v>15.4</v>
      </c>
      <c r="BW987" s="19">
        <v>0.59889544699499897</v>
      </c>
      <c r="BX987" s="19">
        <v>0.58137827715355805</v>
      </c>
      <c r="BY987" s="19">
        <v>0.11893653869628899</v>
      </c>
      <c r="BZ987" s="19">
        <v>1.2351175971833399</v>
      </c>
    </row>
    <row r="988" spans="1:78" s="38" customFormat="1" x14ac:dyDescent="0.3">
      <c r="A988" s="91">
        <v>986</v>
      </c>
      <c r="B988" s="19" t="s">
        <v>3558</v>
      </c>
      <c r="C988" s="223" t="s">
        <v>640</v>
      </c>
      <c r="D988" s="177">
        <v>1.0934257741395452</v>
      </c>
      <c r="E988" s="108">
        <f t="shared" si="160"/>
        <v>0.12885528813600378</v>
      </c>
      <c r="F988" s="28">
        <v>0.25207277980055198</v>
      </c>
      <c r="G988" s="129">
        <f t="shared" si="161"/>
        <v>0.59847404928854098</v>
      </c>
      <c r="H988" s="144"/>
      <c r="I988" s="145">
        <f t="shared" si="163"/>
        <v>0.59847404928854098</v>
      </c>
      <c r="J988" s="74" t="s">
        <v>3559</v>
      </c>
      <c r="K988" s="74" t="s">
        <v>3560</v>
      </c>
      <c r="L988" s="74" t="str">
        <f t="shared" si="164"/>
        <v/>
      </c>
      <c r="M988" s="75" t="str">
        <f t="shared" si="166"/>
        <v/>
      </c>
      <c r="N988" s="74" t="str">
        <f t="shared" si="166"/>
        <v/>
      </c>
      <c r="O988" s="74" t="str">
        <f t="shared" si="166"/>
        <v/>
      </c>
      <c r="P988" s="74" t="str">
        <f t="shared" si="166"/>
        <v/>
      </c>
      <c r="Q988" s="76" t="str">
        <f t="shared" si="166"/>
        <v/>
      </c>
      <c r="R988" s="74" t="str">
        <f t="shared" si="166"/>
        <v>GO:0097014</v>
      </c>
      <c r="S988" s="77">
        <v>6094600</v>
      </c>
      <c r="T988" s="78">
        <v>5180700</v>
      </c>
      <c r="U988" s="78">
        <v>5258900</v>
      </c>
      <c r="V988" s="78">
        <v>6423500</v>
      </c>
      <c r="W988" s="78">
        <v>5774200</v>
      </c>
      <c r="X988" s="79">
        <v>5</v>
      </c>
      <c r="Y988" s="80">
        <v>6446000</v>
      </c>
      <c r="Z988" s="80">
        <v>6323900</v>
      </c>
      <c r="AA988" s="80">
        <v>7375700</v>
      </c>
      <c r="AB988" s="80">
        <v>6078300</v>
      </c>
      <c r="AC988" s="80">
        <v>5192300</v>
      </c>
      <c r="AD988" s="96">
        <v>5</v>
      </c>
      <c r="AE988" s="19">
        <v>22.539100646972699</v>
      </c>
      <c r="AF988" s="19">
        <v>22.304716110229499</v>
      </c>
      <c r="AG988" s="19">
        <v>22.326330184936499</v>
      </c>
      <c r="AH988" s="19">
        <v>22.614927291870099</v>
      </c>
      <c r="AI988" s="19">
        <v>22.461189270019499</v>
      </c>
      <c r="AJ988" s="19">
        <v>22.619972229003899</v>
      </c>
      <c r="AK988" s="19">
        <v>22.592382431030298</v>
      </c>
      <c r="AL988" s="19">
        <v>22.814348220825199</v>
      </c>
      <c r="AM988" s="19">
        <v>22.535236358642599</v>
      </c>
      <c r="AN988" s="19">
        <v>22.307941436767599</v>
      </c>
      <c r="AO988" s="19">
        <v>32.756</v>
      </c>
      <c r="AP988" s="19">
        <v>294</v>
      </c>
      <c r="AQ988" s="19">
        <v>60.2</v>
      </c>
      <c r="AR988" s="19">
        <v>15</v>
      </c>
      <c r="AS988" s="19">
        <v>60.2</v>
      </c>
      <c r="AT988" s="19">
        <v>60.2</v>
      </c>
      <c r="AU988" s="19">
        <v>0</v>
      </c>
      <c r="AV988" s="19">
        <v>203.13</v>
      </c>
      <c r="AW988" s="19">
        <v>15</v>
      </c>
      <c r="AX988" s="19">
        <v>15</v>
      </c>
      <c r="AY988" s="19">
        <v>15</v>
      </c>
      <c r="AZ988" s="19" t="s">
        <v>43</v>
      </c>
      <c r="BA988" s="19">
        <v>8</v>
      </c>
      <c r="BB988" s="19">
        <v>7</v>
      </c>
      <c r="BC988" s="19">
        <v>7</v>
      </c>
      <c r="BD988" s="19">
        <v>10</v>
      </c>
      <c r="BE988" s="19">
        <v>11</v>
      </c>
      <c r="BF988" s="19">
        <v>9</v>
      </c>
      <c r="BG988" s="19">
        <v>3</v>
      </c>
      <c r="BH988" s="19">
        <v>11</v>
      </c>
      <c r="BI988" s="19">
        <v>9</v>
      </c>
      <c r="BJ988" s="19">
        <v>10</v>
      </c>
      <c r="BK988" s="19">
        <v>294</v>
      </c>
      <c r="BL988" s="19">
        <v>1.1200000000000001</v>
      </c>
      <c r="BM988" s="19">
        <v>34.4</v>
      </c>
      <c r="BN988" s="19">
        <v>31.3</v>
      </c>
      <c r="BO988" s="19">
        <v>30.3</v>
      </c>
      <c r="BP988" s="19">
        <v>40.799999999999997</v>
      </c>
      <c r="BQ988" s="19">
        <v>48.3</v>
      </c>
      <c r="BR988" s="19">
        <v>39.1</v>
      </c>
      <c r="BS988" s="19">
        <v>15.6</v>
      </c>
      <c r="BT988" s="19">
        <v>46.9</v>
      </c>
      <c r="BU988" s="19">
        <v>33</v>
      </c>
      <c r="BV988" s="19">
        <v>37.1</v>
      </c>
      <c r="BW988" s="19">
        <v>0.59847404928854098</v>
      </c>
      <c r="BX988" s="19">
        <v>0.58099358974359006</v>
      </c>
      <c r="BY988" s="19">
        <v>-0.12472343444824199</v>
      </c>
      <c r="BZ988" s="19">
        <v>-1.2344245900486801</v>
      </c>
    </row>
    <row r="989" spans="1:78" s="38" customFormat="1" x14ac:dyDescent="0.3">
      <c r="A989" s="91">
        <v>987</v>
      </c>
      <c r="B989" s="19" t="s">
        <v>3561</v>
      </c>
      <c r="C989" s="223" t="s">
        <v>3562</v>
      </c>
      <c r="D989" s="177">
        <v>1.1968285650920381</v>
      </c>
      <c r="E989" s="108">
        <f t="shared" si="160"/>
        <v>0.25921651401534906</v>
      </c>
      <c r="F989" s="28">
        <v>0.25411424521397086</v>
      </c>
      <c r="G989" s="129">
        <f t="shared" si="161"/>
        <v>0.59497098845450203</v>
      </c>
      <c r="H989" s="144"/>
      <c r="I989" s="145">
        <f t="shared" si="163"/>
        <v>0.59497098845450203</v>
      </c>
      <c r="J989" s="74" t="s">
        <v>3563</v>
      </c>
      <c r="K989" s="74" t="s">
        <v>3564</v>
      </c>
      <c r="L989" s="74" t="str">
        <f t="shared" si="164"/>
        <v>GO:0003735;GO:0003723</v>
      </c>
      <c r="M989" s="75" t="str">
        <f t="shared" si="166"/>
        <v/>
      </c>
      <c r="N989" s="74" t="str">
        <f t="shared" si="166"/>
        <v>GO:0003735</v>
      </c>
      <c r="O989" s="74" t="str">
        <f t="shared" si="166"/>
        <v/>
      </c>
      <c r="P989" s="74" t="str">
        <f t="shared" si="166"/>
        <v/>
      </c>
      <c r="Q989" s="76" t="str">
        <f t="shared" si="166"/>
        <v>GO:0003723</v>
      </c>
      <c r="R989" s="74" t="str">
        <f t="shared" si="166"/>
        <v/>
      </c>
      <c r="S989" s="77">
        <v>165630000</v>
      </c>
      <c r="T989" s="78">
        <v>229990000</v>
      </c>
      <c r="U989" s="78">
        <v>227080000</v>
      </c>
      <c r="V989" s="78">
        <v>242040000</v>
      </c>
      <c r="W989" s="78">
        <v>217420000</v>
      </c>
      <c r="X989" s="79">
        <v>5</v>
      </c>
      <c r="Y989" s="80">
        <v>302440000</v>
      </c>
      <c r="Z989" s="80">
        <v>325220000</v>
      </c>
      <c r="AA989" s="80">
        <v>279990000</v>
      </c>
      <c r="AB989" s="80">
        <v>179180000</v>
      </c>
      <c r="AC989" s="80">
        <v>208330000</v>
      </c>
      <c r="AD989" s="96">
        <v>5</v>
      </c>
      <c r="AE989" s="19">
        <v>27.303388595581101</v>
      </c>
      <c r="AF989" s="19">
        <v>27.7769966125488</v>
      </c>
      <c r="AG989" s="19">
        <v>27.758625030517599</v>
      </c>
      <c r="AH989" s="19">
        <v>27.850669860839801</v>
      </c>
      <c r="AI989" s="19">
        <v>27.695909500122099</v>
      </c>
      <c r="AJ989" s="19">
        <v>28.172073364257798</v>
      </c>
      <c r="AK989" s="19">
        <v>28.276840209960898</v>
      </c>
      <c r="AL989" s="19">
        <v>28.0608005523682</v>
      </c>
      <c r="AM989" s="19">
        <v>27.416833877563501</v>
      </c>
      <c r="AN989" s="19">
        <v>27.634294509887699</v>
      </c>
      <c r="AO989" s="19">
        <v>28.641999999999999</v>
      </c>
      <c r="AP989" s="19">
        <v>266</v>
      </c>
      <c r="AQ989" s="19">
        <v>72.900000000000006</v>
      </c>
      <c r="AR989" s="19">
        <v>30</v>
      </c>
      <c r="AS989" s="19">
        <v>72.900000000000006</v>
      </c>
      <c r="AT989" s="19">
        <v>72.900000000000006</v>
      </c>
      <c r="AU989" s="19">
        <v>0</v>
      </c>
      <c r="AV989" s="19">
        <v>323.31</v>
      </c>
      <c r="AW989" s="19" t="s">
        <v>43</v>
      </c>
      <c r="AX989" s="19" t="s">
        <v>43</v>
      </c>
      <c r="AY989" s="19" t="s">
        <v>43</v>
      </c>
      <c r="AZ989" s="19" t="s">
        <v>43</v>
      </c>
      <c r="BA989" s="19">
        <v>24</v>
      </c>
      <c r="BB989" s="19">
        <v>24</v>
      </c>
      <c r="BC989" s="19">
        <v>24</v>
      </c>
      <c r="BD989" s="19">
        <v>25</v>
      </c>
      <c r="BE989" s="19">
        <v>27</v>
      </c>
      <c r="BF989" s="19">
        <v>23</v>
      </c>
      <c r="BG989" s="19">
        <v>26</v>
      </c>
      <c r="BH989" s="19">
        <v>26</v>
      </c>
      <c r="BI989" s="19">
        <v>23</v>
      </c>
      <c r="BJ989" s="19">
        <v>25</v>
      </c>
      <c r="BK989" s="19" t="s">
        <v>43</v>
      </c>
      <c r="BL989" s="19">
        <v>1.4</v>
      </c>
      <c r="BM989" s="19">
        <v>65.400000000000006</v>
      </c>
      <c r="BN989" s="19">
        <v>65.400000000000006</v>
      </c>
      <c r="BO989" s="19">
        <v>65.400000000000006</v>
      </c>
      <c r="BP989" s="19">
        <v>67.7</v>
      </c>
      <c r="BQ989" s="19">
        <v>72.900000000000006</v>
      </c>
      <c r="BR989" s="19">
        <v>64.3</v>
      </c>
      <c r="BS989" s="19">
        <v>65.400000000000006</v>
      </c>
      <c r="BT989" s="19">
        <v>65.400000000000006</v>
      </c>
      <c r="BU989" s="19">
        <v>67.7</v>
      </c>
      <c r="BV989" s="19">
        <v>70.3</v>
      </c>
      <c r="BW989" s="19">
        <v>0.59497098845450203</v>
      </c>
      <c r="BX989" s="19">
        <v>0.58504477611940298</v>
      </c>
      <c r="BY989" s="19">
        <v>-0.23505058288574099</v>
      </c>
      <c r="BZ989" s="19">
        <v>-1.22865929706958</v>
      </c>
    </row>
    <row r="990" spans="1:78" s="38" customFormat="1" x14ac:dyDescent="0.3">
      <c r="A990" s="91">
        <v>988</v>
      </c>
      <c r="B990" s="19" t="s">
        <v>3565</v>
      </c>
      <c r="C990" s="223" t="s">
        <v>3566</v>
      </c>
      <c r="D990" s="177">
        <v>0.92824203394651039</v>
      </c>
      <c r="E990" s="108">
        <f t="shared" si="160"/>
        <v>-0.10742706577710567</v>
      </c>
      <c r="F990" s="28">
        <v>0.25569163865482175</v>
      </c>
      <c r="G990" s="129">
        <f t="shared" si="161"/>
        <v>0.59228347355929112</v>
      </c>
      <c r="H990" s="144"/>
      <c r="I990" s="145">
        <f t="shared" si="163"/>
        <v>-0.59228347355929112</v>
      </c>
      <c r="J990" s="74" t="s">
        <v>3567</v>
      </c>
      <c r="K990" s="74" t="s">
        <v>3568</v>
      </c>
      <c r="L990" s="74" t="str">
        <f t="shared" si="164"/>
        <v/>
      </c>
      <c r="M990" s="75" t="str">
        <f t="shared" si="166"/>
        <v/>
      </c>
      <c r="N990" s="74" t="str">
        <f t="shared" si="166"/>
        <v/>
      </c>
      <c r="O990" s="74" t="str">
        <f t="shared" si="166"/>
        <v/>
      </c>
      <c r="P990" s="74" t="str">
        <f t="shared" si="166"/>
        <v/>
      </c>
      <c r="Q990" s="76" t="str">
        <f t="shared" si="166"/>
        <v/>
      </c>
      <c r="R990" s="74" t="str">
        <f t="shared" si="166"/>
        <v/>
      </c>
      <c r="S990" s="77">
        <v>33602000</v>
      </c>
      <c r="T990" s="78">
        <v>39971000</v>
      </c>
      <c r="U990" s="78">
        <v>38063000</v>
      </c>
      <c r="V990" s="78">
        <v>47201000</v>
      </c>
      <c r="W990" s="78">
        <v>38061000</v>
      </c>
      <c r="X990" s="79">
        <v>5</v>
      </c>
      <c r="Y990" s="80">
        <v>37225000</v>
      </c>
      <c r="Z990" s="80">
        <v>37550000</v>
      </c>
      <c r="AA990" s="80">
        <v>36606000</v>
      </c>
      <c r="AB990" s="80">
        <v>36059000</v>
      </c>
      <c r="AC990" s="80">
        <v>35329000</v>
      </c>
      <c r="AD990" s="96">
        <v>5</v>
      </c>
      <c r="AE990" s="19">
        <v>25.0020446777344</v>
      </c>
      <c r="AF990" s="19">
        <v>25.2524509429932</v>
      </c>
      <c r="AG990" s="19">
        <v>25.181886672973601</v>
      </c>
      <c r="AH990" s="19">
        <v>25.492313385009801</v>
      </c>
      <c r="AI990" s="19">
        <v>25.181810379028299</v>
      </c>
      <c r="AJ990" s="19">
        <v>25.1497688293457</v>
      </c>
      <c r="AK990" s="19">
        <v>25.162309646606399</v>
      </c>
      <c r="AL990" s="19">
        <v>25.125576019287099</v>
      </c>
      <c r="AM990" s="19">
        <v>25.103855133056602</v>
      </c>
      <c r="AN990" s="19">
        <v>25.0743503570557</v>
      </c>
      <c r="AO990" s="19">
        <v>27.175999999999998</v>
      </c>
      <c r="AP990" s="19">
        <v>246</v>
      </c>
      <c r="AQ990" s="19">
        <v>87.4</v>
      </c>
      <c r="AR990" s="19">
        <v>15</v>
      </c>
      <c r="AS990" s="19">
        <v>87.4</v>
      </c>
      <c r="AT990" s="19">
        <v>87.4</v>
      </c>
      <c r="AU990" s="19">
        <v>0</v>
      </c>
      <c r="AV990" s="19">
        <v>323.31</v>
      </c>
      <c r="AW990" s="19">
        <v>15</v>
      </c>
      <c r="AX990" s="19">
        <v>15</v>
      </c>
      <c r="AY990" s="19">
        <v>15</v>
      </c>
      <c r="AZ990" s="19" t="s">
        <v>43</v>
      </c>
      <c r="BA990" s="19">
        <v>9</v>
      </c>
      <c r="BB990" s="19">
        <v>11</v>
      </c>
      <c r="BC990" s="19">
        <v>9</v>
      </c>
      <c r="BD990" s="19">
        <v>11</v>
      </c>
      <c r="BE990" s="19">
        <v>13</v>
      </c>
      <c r="BF990" s="19">
        <v>12</v>
      </c>
      <c r="BG990" s="19">
        <v>10</v>
      </c>
      <c r="BH990" s="19">
        <v>11</v>
      </c>
      <c r="BI990" s="19">
        <v>13</v>
      </c>
      <c r="BJ990" s="19">
        <v>12</v>
      </c>
      <c r="BK990" s="19">
        <v>246</v>
      </c>
      <c r="BL990" s="19">
        <v>1.1200000000000001</v>
      </c>
      <c r="BM990" s="19">
        <v>51.6</v>
      </c>
      <c r="BN990" s="19">
        <v>65</v>
      </c>
      <c r="BO990" s="19">
        <v>64.599999999999994</v>
      </c>
      <c r="BP990" s="19">
        <v>54.5</v>
      </c>
      <c r="BQ990" s="19">
        <v>82.9</v>
      </c>
      <c r="BR990" s="19">
        <v>69.099999999999994</v>
      </c>
      <c r="BS990" s="19">
        <v>51.6</v>
      </c>
      <c r="BT990" s="19">
        <v>65</v>
      </c>
      <c r="BU990" s="19">
        <v>72</v>
      </c>
      <c r="BV990" s="19">
        <v>72</v>
      </c>
      <c r="BW990" s="19">
        <v>0.59228347355929101</v>
      </c>
      <c r="BX990" s="19">
        <v>0.58692667375132801</v>
      </c>
      <c r="BY990" s="19">
        <v>9.8929214477539801E-2</v>
      </c>
      <c r="BZ990" s="19">
        <v>1.22423091422814</v>
      </c>
    </row>
    <row r="991" spans="1:78" s="38" customFormat="1" x14ac:dyDescent="0.3">
      <c r="A991" s="91">
        <v>989</v>
      </c>
      <c r="B991" s="19" t="s">
        <v>3569</v>
      </c>
      <c r="C991" s="223" t="s">
        <v>3570</v>
      </c>
      <c r="D991" s="177">
        <v>0.75518112889637745</v>
      </c>
      <c r="E991" s="108">
        <f t="shared" si="160"/>
        <v>-0.40510538101887572</v>
      </c>
      <c r="F991" s="28">
        <v>0.25657944249348497</v>
      </c>
      <c r="G991" s="129">
        <f t="shared" si="161"/>
        <v>0.59077814285311703</v>
      </c>
      <c r="H991" s="144"/>
      <c r="I991" s="145">
        <f t="shared" si="163"/>
        <v>-0.59077814285311703</v>
      </c>
      <c r="J991" s="74" t="s">
        <v>3482</v>
      </c>
      <c r="K991" s="74" t="s">
        <v>3483</v>
      </c>
      <c r="L991" s="74" t="str">
        <f t="shared" si="164"/>
        <v/>
      </c>
      <c r="M991" s="75" t="str">
        <f t="shared" si="166"/>
        <v/>
      </c>
      <c r="N991" s="74" t="str">
        <f t="shared" si="166"/>
        <v/>
      </c>
      <c r="O991" s="74" t="str">
        <f t="shared" si="166"/>
        <v/>
      </c>
      <c r="P991" s="74" t="str">
        <f t="shared" si="166"/>
        <v/>
      </c>
      <c r="Q991" s="76" t="str">
        <f t="shared" si="166"/>
        <v/>
      </c>
      <c r="R991" s="74" t="str">
        <f t="shared" si="166"/>
        <v/>
      </c>
      <c r="S991" s="77">
        <v>37150000</v>
      </c>
      <c r="T991" s="78">
        <v>26157000</v>
      </c>
      <c r="U991" s="78">
        <v>29981000</v>
      </c>
      <c r="V991" s="78">
        <v>14680000</v>
      </c>
      <c r="W991" s="78">
        <v>16667000</v>
      </c>
      <c r="X991" s="79">
        <v>5</v>
      </c>
      <c r="Y991" s="80">
        <v>23459000</v>
      </c>
      <c r="Z991" s="80">
        <v>19452000</v>
      </c>
      <c r="AA991" s="80">
        <v>17003000</v>
      </c>
      <c r="AB991" s="80">
        <v>15998000</v>
      </c>
      <c r="AC991" s="80">
        <v>18210000</v>
      </c>
      <c r="AD991" s="96">
        <v>5</v>
      </c>
      <c r="AE991" s="19">
        <v>25.146858215331999</v>
      </c>
      <c r="AF991" s="19">
        <v>24.640693664550799</v>
      </c>
      <c r="AG991" s="19">
        <v>24.8375453948975</v>
      </c>
      <c r="AH991" s="19">
        <v>23.807348251342798</v>
      </c>
      <c r="AI991" s="19">
        <v>23.990491867065401</v>
      </c>
      <c r="AJ991" s="19">
        <v>24.483638763427699</v>
      </c>
      <c r="AK991" s="19">
        <v>24.213415145873999</v>
      </c>
      <c r="AL991" s="19">
        <v>24.019285202026399</v>
      </c>
      <c r="AM991" s="19">
        <v>23.931388854980501</v>
      </c>
      <c r="AN991" s="19">
        <v>24.118227005004901</v>
      </c>
      <c r="AO991" s="19">
        <v>82.837000000000003</v>
      </c>
      <c r="AP991" s="19">
        <v>724</v>
      </c>
      <c r="AQ991" s="19">
        <v>73.8</v>
      </c>
      <c r="AR991" s="19">
        <v>41</v>
      </c>
      <c r="AS991" s="19">
        <v>73.8</v>
      </c>
      <c r="AT991" s="19">
        <v>73.8</v>
      </c>
      <c r="AU991" s="19">
        <v>0</v>
      </c>
      <c r="AV991" s="19">
        <v>222.37</v>
      </c>
      <c r="AW991" s="19">
        <v>41</v>
      </c>
      <c r="AX991" s="19">
        <v>41</v>
      </c>
      <c r="AY991" s="19">
        <v>41</v>
      </c>
      <c r="AZ991" s="19" t="s">
        <v>43</v>
      </c>
      <c r="BA991" s="19">
        <v>31</v>
      </c>
      <c r="BB991" s="19">
        <v>31</v>
      </c>
      <c r="BC991" s="19">
        <v>31</v>
      </c>
      <c r="BD991" s="19">
        <v>18</v>
      </c>
      <c r="BE991" s="19">
        <v>19</v>
      </c>
      <c r="BF991" s="19">
        <v>24</v>
      </c>
      <c r="BG991" s="19">
        <v>21</v>
      </c>
      <c r="BH991" s="19">
        <v>23</v>
      </c>
      <c r="BI991" s="19">
        <v>24</v>
      </c>
      <c r="BJ991" s="19">
        <v>20</v>
      </c>
      <c r="BK991" s="19">
        <v>724</v>
      </c>
      <c r="BL991" s="19">
        <v>1.98</v>
      </c>
      <c r="BM991" s="19">
        <v>55.4</v>
      </c>
      <c r="BN991" s="19">
        <v>54.3</v>
      </c>
      <c r="BO991" s="19">
        <v>56.4</v>
      </c>
      <c r="BP991" s="19">
        <v>27.5</v>
      </c>
      <c r="BQ991" s="19">
        <v>29.8</v>
      </c>
      <c r="BR991" s="19">
        <v>51.2</v>
      </c>
      <c r="BS991" s="19">
        <v>42.1</v>
      </c>
      <c r="BT991" s="19">
        <v>45.4</v>
      </c>
      <c r="BU991" s="19">
        <v>40.299999999999997</v>
      </c>
      <c r="BV991" s="19">
        <v>31.5</v>
      </c>
      <c r="BW991" s="19">
        <v>0.59077814285311703</v>
      </c>
      <c r="BX991" s="19">
        <v>0.58744886062533097</v>
      </c>
      <c r="BY991" s="19">
        <v>0.33139648437500202</v>
      </c>
      <c r="BZ991" s="19">
        <v>1.22174846061142</v>
      </c>
    </row>
    <row r="992" spans="1:78" s="38" customFormat="1" x14ac:dyDescent="0.3">
      <c r="A992" s="91">
        <v>990</v>
      </c>
      <c r="B992" s="19" t="s">
        <v>3571</v>
      </c>
      <c r="C992" s="223" t="s">
        <v>3572</v>
      </c>
      <c r="D992" s="177">
        <v>0.69292336830050727</v>
      </c>
      <c r="E992" s="108">
        <f t="shared" si="160"/>
        <v>-0.52923228406299072</v>
      </c>
      <c r="F992" s="28">
        <v>0.2576830739557559</v>
      </c>
      <c r="G992" s="129">
        <f t="shared" si="161"/>
        <v>0.58891410736696004</v>
      </c>
      <c r="H992" s="144"/>
      <c r="I992" s="145">
        <f t="shared" si="163"/>
        <v>-0.58891410736696004</v>
      </c>
      <c r="J992" s="74" t="s">
        <v>3573</v>
      </c>
      <c r="K992" s="74" t="s">
        <v>3574</v>
      </c>
      <c r="L992" s="74" t="str">
        <f t="shared" si="164"/>
        <v/>
      </c>
      <c r="M992" s="75" t="str">
        <f t="shared" si="166"/>
        <v/>
      </c>
      <c r="N992" s="74" t="str">
        <f t="shared" si="166"/>
        <v/>
      </c>
      <c r="O992" s="74" t="str">
        <f t="shared" si="166"/>
        <v/>
      </c>
      <c r="P992" s="74" t="str">
        <f t="shared" si="166"/>
        <v/>
      </c>
      <c r="Q992" s="76" t="str">
        <f t="shared" si="166"/>
        <v/>
      </c>
      <c r="R992" s="74" t="str">
        <f t="shared" si="166"/>
        <v/>
      </c>
      <c r="S992" s="77">
        <v>13462000</v>
      </c>
      <c r="T992" s="78">
        <v>11087000</v>
      </c>
      <c r="U992" s="78">
        <v>20275000</v>
      </c>
      <c r="V992" s="78">
        <v>44636000</v>
      </c>
      <c r="W992" s="78">
        <v>46763000</v>
      </c>
      <c r="X992" s="79">
        <v>5</v>
      </c>
      <c r="Y992" s="80">
        <v>5652400</v>
      </c>
      <c r="Z992" s="80">
        <v>1624000</v>
      </c>
      <c r="AA992" s="80">
        <v>6290700</v>
      </c>
      <c r="AB992" s="80">
        <v>39837000</v>
      </c>
      <c r="AC992" s="80">
        <v>40988000</v>
      </c>
      <c r="AD992" s="96">
        <v>5</v>
      </c>
      <c r="AE992" s="19">
        <v>23.682390213012699</v>
      </c>
      <c r="AF992" s="19">
        <v>23.402366638183601</v>
      </c>
      <c r="AG992" s="19">
        <v>24.273199081420898</v>
      </c>
      <c r="AH992" s="19">
        <v>25.411705017089801</v>
      </c>
      <c r="AI992" s="19">
        <v>25.478864669799801</v>
      </c>
      <c r="AJ992" s="19">
        <v>22.4304313659668</v>
      </c>
      <c r="AK992" s="19">
        <v>20.631120681762699</v>
      </c>
      <c r="AL992" s="19">
        <v>22.584789276123001</v>
      </c>
      <c r="AM992" s="19">
        <v>25.247606277465799</v>
      </c>
      <c r="AN992" s="19">
        <v>25.288698196411101</v>
      </c>
      <c r="AO992" s="19">
        <v>78.965999999999994</v>
      </c>
      <c r="AP992" s="19">
        <v>658</v>
      </c>
      <c r="AQ992" s="19">
        <v>43.9</v>
      </c>
      <c r="AR992" s="19">
        <v>32</v>
      </c>
      <c r="AS992" s="19">
        <v>43.9</v>
      </c>
      <c r="AT992" s="19">
        <v>43.9</v>
      </c>
      <c r="AU992" s="19">
        <v>0</v>
      </c>
      <c r="AV992" s="19">
        <v>84.554000000000002</v>
      </c>
      <c r="AW992" s="19" t="s">
        <v>43</v>
      </c>
      <c r="AX992" s="19" t="s">
        <v>43</v>
      </c>
      <c r="AY992" s="19" t="s">
        <v>43</v>
      </c>
      <c r="AZ992" s="19" t="s">
        <v>43</v>
      </c>
      <c r="BA992" s="19">
        <v>9</v>
      </c>
      <c r="BB992" s="19">
        <v>11</v>
      </c>
      <c r="BC992" s="19">
        <v>10</v>
      </c>
      <c r="BD992" s="19">
        <v>18</v>
      </c>
      <c r="BE992" s="19">
        <v>20</v>
      </c>
      <c r="BF992" s="19">
        <v>6</v>
      </c>
      <c r="BG992" s="19">
        <v>4</v>
      </c>
      <c r="BH992" s="19">
        <v>5</v>
      </c>
      <c r="BI992" s="19">
        <v>20</v>
      </c>
      <c r="BJ992" s="19">
        <v>20</v>
      </c>
      <c r="BK992" s="19" t="s">
        <v>43</v>
      </c>
      <c r="BL992" s="19">
        <v>1.84</v>
      </c>
      <c r="BM992" s="19">
        <v>17.3</v>
      </c>
      <c r="BN992" s="19">
        <v>18.2</v>
      </c>
      <c r="BO992" s="19">
        <v>18.2</v>
      </c>
      <c r="BP992" s="19">
        <v>35.6</v>
      </c>
      <c r="BQ992" s="19">
        <v>35.6</v>
      </c>
      <c r="BR992" s="19">
        <v>11.9</v>
      </c>
      <c r="BS992" s="19">
        <v>8.6999999999999993</v>
      </c>
      <c r="BT992" s="19">
        <v>8.6999999999999993</v>
      </c>
      <c r="BU992" s="19">
        <v>38.299999999999997</v>
      </c>
      <c r="BV992" s="19">
        <v>36.6</v>
      </c>
      <c r="BW992" s="19">
        <v>0.58891410736696004</v>
      </c>
      <c r="BX992" s="19">
        <v>0.58906610259122205</v>
      </c>
      <c r="BY992" s="19">
        <v>1.21317596435547</v>
      </c>
      <c r="BZ992" s="19">
        <v>1.2186724335843</v>
      </c>
    </row>
    <row r="993" spans="1:78" s="38" customFormat="1" x14ac:dyDescent="0.3">
      <c r="A993" s="91">
        <v>991</v>
      </c>
      <c r="B993" s="19" t="s">
        <v>3575</v>
      </c>
      <c r="C993" s="223" t="s">
        <v>3576</v>
      </c>
      <c r="D993" s="177">
        <v>1.1284950787774648</v>
      </c>
      <c r="E993" s="108">
        <f t="shared" si="160"/>
        <v>0.1744001271351302</v>
      </c>
      <c r="F993" s="28">
        <v>0.25778952599095384</v>
      </c>
      <c r="G993" s="129">
        <f t="shared" si="161"/>
        <v>0.58873473204367099</v>
      </c>
      <c r="H993" s="144"/>
      <c r="I993" s="145">
        <f t="shared" si="163"/>
        <v>0.58873473204367099</v>
      </c>
      <c r="J993" s="74" t="s">
        <v>188</v>
      </c>
      <c r="K993" s="74" t="s">
        <v>189</v>
      </c>
      <c r="L993" s="74" t="str">
        <f t="shared" si="164"/>
        <v>GO:0003735;GO:0003723</v>
      </c>
      <c r="M993" s="75" t="str">
        <f t="shared" ref="M993:R1002" si="167">IF(ISNUMBER(FIND(M$2,$J993))=TRUE,M$2,"")</f>
        <v/>
      </c>
      <c r="N993" s="74" t="str">
        <f t="shared" si="167"/>
        <v>GO:0003735</v>
      </c>
      <c r="O993" s="74" t="str">
        <f t="shared" si="167"/>
        <v/>
      </c>
      <c r="P993" s="74" t="str">
        <f t="shared" si="167"/>
        <v/>
      </c>
      <c r="Q993" s="76" t="str">
        <f t="shared" si="167"/>
        <v>GO:0003723</v>
      </c>
      <c r="R993" s="74" t="str">
        <f t="shared" si="167"/>
        <v/>
      </c>
      <c r="S993" s="77">
        <v>135010000</v>
      </c>
      <c r="T993" s="78">
        <v>139180000</v>
      </c>
      <c r="U993" s="78">
        <v>124910000</v>
      </c>
      <c r="V993" s="78">
        <v>216550000</v>
      </c>
      <c r="W993" s="78">
        <v>175820000</v>
      </c>
      <c r="X993" s="79">
        <v>5</v>
      </c>
      <c r="Y993" s="80">
        <v>155460000</v>
      </c>
      <c r="Z993" s="80">
        <v>211270000</v>
      </c>
      <c r="AA993" s="80">
        <v>178080000</v>
      </c>
      <c r="AB993" s="80">
        <v>174390000</v>
      </c>
      <c r="AC993" s="80">
        <v>173970000</v>
      </c>
      <c r="AD993" s="96">
        <v>5</v>
      </c>
      <c r="AE993" s="19">
        <v>27.008491516113299</v>
      </c>
      <c r="AF993" s="19">
        <v>27.052375793456999</v>
      </c>
      <c r="AG993" s="19">
        <v>26.896314620971701</v>
      </c>
      <c r="AH993" s="19">
        <v>27.6901245117188</v>
      </c>
      <c r="AI993" s="19">
        <v>27.389524459838899</v>
      </c>
      <c r="AJ993" s="19">
        <v>27.211967468261701</v>
      </c>
      <c r="AK993" s="19">
        <v>27.654512405395501</v>
      </c>
      <c r="AL993" s="19">
        <v>27.4079494476318</v>
      </c>
      <c r="AM993" s="19">
        <v>27.377742767333999</v>
      </c>
      <c r="AN993" s="19">
        <v>27.374263763427699</v>
      </c>
      <c r="AO993" s="19">
        <v>18.846</v>
      </c>
      <c r="AP993" s="19">
        <v>167</v>
      </c>
      <c r="AQ993" s="19">
        <v>59.9</v>
      </c>
      <c r="AR993" s="19">
        <v>14</v>
      </c>
      <c r="AS993" s="19">
        <v>59.9</v>
      </c>
      <c r="AT993" s="19">
        <v>59.9</v>
      </c>
      <c r="AU993" s="19">
        <v>0</v>
      </c>
      <c r="AV993" s="19">
        <v>280.52</v>
      </c>
      <c r="AW993" s="19">
        <v>15</v>
      </c>
      <c r="AX993" s="19">
        <v>15</v>
      </c>
      <c r="AY993" s="19">
        <v>14</v>
      </c>
      <c r="AZ993" s="19" t="s">
        <v>43</v>
      </c>
      <c r="BA993" s="19">
        <v>9</v>
      </c>
      <c r="BB993" s="19">
        <v>8</v>
      </c>
      <c r="BC993" s="19">
        <v>9</v>
      </c>
      <c r="BD993" s="19">
        <v>13</v>
      </c>
      <c r="BE993" s="19">
        <v>15</v>
      </c>
      <c r="BF993" s="19">
        <v>9</v>
      </c>
      <c r="BG993" s="19">
        <v>9</v>
      </c>
      <c r="BH993" s="19">
        <v>9</v>
      </c>
      <c r="BI993" s="19">
        <v>14</v>
      </c>
      <c r="BJ993" s="19">
        <v>14</v>
      </c>
      <c r="BK993" s="19">
        <v>167</v>
      </c>
      <c r="BL993" s="19">
        <v>1.51</v>
      </c>
      <c r="BM993" s="19">
        <v>39.5</v>
      </c>
      <c r="BN993" s="19">
        <v>32.9</v>
      </c>
      <c r="BO993" s="19">
        <v>39.5</v>
      </c>
      <c r="BP993" s="19">
        <v>56.3</v>
      </c>
      <c r="BQ993" s="19">
        <v>59.9</v>
      </c>
      <c r="BR993" s="19">
        <v>43.1</v>
      </c>
      <c r="BS993" s="19">
        <v>42.5</v>
      </c>
      <c r="BT993" s="19">
        <v>42.5</v>
      </c>
      <c r="BU993" s="19">
        <v>56.3</v>
      </c>
      <c r="BV993" s="19">
        <v>56.3</v>
      </c>
      <c r="BW993" s="19">
        <v>0.58873473204367099</v>
      </c>
      <c r="BX993" s="19">
        <v>0.588987315010571</v>
      </c>
      <c r="BY993" s="19">
        <v>-0.197920989990234</v>
      </c>
      <c r="BZ993" s="19">
        <v>-1.2183763099325999</v>
      </c>
    </row>
    <row r="994" spans="1:78" s="38" customFormat="1" x14ac:dyDescent="0.3">
      <c r="A994" s="91">
        <v>992</v>
      </c>
      <c r="B994" s="19" t="s">
        <v>3577</v>
      </c>
      <c r="C994" s="223" t="s">
        <v>3578</v>
      </c>
      <c r="D994" s="177">
        <v>1.19643889241505</v>
      </c>
      <c r="E994" s="108">
        <f t="shared" si="160"/>
        <v>0.25874671374972052</v>
      </c>
      <c r="F994" s="28">
        <v>0.25865008575710957</v>
      </c>
      <c r="G994" s="129">
        <f t="shared" si="161"/>
        <v>0.58728737326172908</v>
      </c>
      <c r="H994" s="144"/>
      <c r="I994" s="145">
        <f t="shared" si="163"/>
        <v>0.58728737326172908</v>
      </c>
      <c r="J994" s="74" t="s">
        <v>3579</v>
      </c>
      <c r="K994" s="74" t="s">
        <v>3580</v>
      </c>
      <c r="L994" s="74" t="str">
        <f t="shared" si="164"/>
        <v/>
      </c>
      <c r="M994" s="75" t="str">
        <f t="shared" si="167"/>
        <v/>
      </c>
      <c r="N994" s="74" t="str">
        <f t="shared" si="167"/>
        <v/>
      </c>
      <c r="O994" s="74" t="str">
        <f t="shared" si="167"/>
        <v/>
      </c>
      <c r="P994" s="74" t="str">
        <f t="shared" si="167"/>
        <v/>
      </c>
      <c r="Q994" s="76" t="str">
        <f t="shared" si="167"/>
        <v/>
      </c>
      <c r="R994" s="74" t="str">
        <f t="shared" si="167"/>
        <v/>
      </c>
      <c r="S994" s="77">
        <v>1086300</v>
      </c>
      <c r="T994" s="78">
        <v>815330</v>
      </c>
      <c r="U994" s="78">
        <v>925350</v>
      </c>
      <c r="V994" s="78">
        <v>1409200</v>
      </c>
      <c r="W994" s="78">
        <v>1404200</v>
      </c>
      <c r="X994" s="79">
        <v>5</v>
      </c>
      <c r="Y994" s="80">
        <v>1653300</v>
      </c>
      <c r="Z994" s="80">
        <v>1397600</v>
      </c>
      <c r="AA994" s="80">
        <v>934370</v>
      </c>
      <c r="AB994" s="80">
        <v>1197500</v>
      </c>
      <c r="AC994" s="80">
        <v>1565600</v>
      </c>
      <c r="AD994" s="96">
        <v>5</v>
      </c>
      <c r="AE994" s="19">
        <v>20.050991058349599</v>
      </c>
      <c r="AF994" s="19">
        <v>19.6370239257813</v>
      </c>
      <c r="AG994" s="19">
        <v>19.819639205932599</v>
      </c>
      <c r="AH994" s="19">
        <v>20.426445007324201</v>
      </c>
      <c r="AI994" s="19">
        <v>20.4213161468506</v>
      </c>
      <c r="AJ994" s="19">
        <v>20.656917572021499</v>
      </c>
      <c r="AK994" s="19">
        <v>20.4145202636719</v>
      </c>
      <c r="AL994" s="19">
        <v>19.833635330200199</v>
      </c>
      <c r="AM994" s="19">
        <v>20.191595077514599</v>
      </c>
      <c r="AN994" s="19">
        <v>20.578283309936499</v>
      </c>
      <c r="AO994" s="19">
        <v>188</v>
      </c>
      <c r="AP994" s="19">
        <v>1747</v>
      </c>
      <c r="AQ994" s="19">
        <v>13.4</v>
      </c>
      <c r="AR994" s="19">
        <v>18</v>
      </c>
      <c r="AS994" s="19">
        <v>13.4</v>
      </c>
      <c r="AT994" s="19">
        <v>13.4</v>
      </c>
      <c r="AU994" s="19">
        <v>0</v>
      </c>
      <c r="AV994" s="19">
        <v>44.594000000000001</v>
      </c>
      <c r="AW994" s="19">
        <v>18</v>
      </c>
      <c r="AX994" s="19">
        <v>18</v>
      </c>
      <c r="AY994" s="19">
        <v>18</v>
      </c>
      <c r="AZ994" s="19" t="s">
        <v>43</v>
      </c>
      <c r="BA994" s="19">
        <v>3</v>
      </c>
      <c r="BB994" s="19">
        <v>4</v>
      </c>
      <c r="BC994" s="19">
        <v>4</v>
      </c>
      <c r="BD994" s="19">
        <v>5</v>
      </c>
      <c r="BE994" s="19">
        <v>6</v>
      </c>
      <c r="BF994" s="19">
        <v>7</v>
      </c>
      <c r="BG994" s="19">
        <v>10</v>
      </c>
      <c r="BH994" s="19">
        <v>10</v>
      </c>
      <c r="BI994" s="19">
        <v>7</v>
      </c>
      <c r="BJ994" s="19">
        <v>9</v>
      </c>
      <c r="BK994" s="19">
        <v>1747</v>
      </c>
      <c r="BL994" s="19">
        <v>2.83</v>
      </c>
      <c r="BM994" s="19">
        <v>2.1</v>
      </c>
      <c r="BN994" s="19">
        <v>3</v>
      </c>
      <c r="BO994" s="19">
        <v>2.1</v>
      </c>
      <c r="BP994" s="19">
        <v>3.6</v>
      </c>
      <c r="BQ994" s="19">
        <v>4.0999999999999996</v>
      </c>
      <c r="BR994" s="19">
        <v>6.5</v>
      </c>
      <c r="BS994" s="19">
        <v>7.9</v>
      </c>
      <c r="BT994" s="19">
        <v>8.6</v>
      </c>
      <c r="BU994" s="19">
        <v>5</v>
      </c>
      <c r="BV994" s="19">
        <v>5.2</v>
      </c>
      <c r="BW994" s="19">
        <v>0.58728737326172897</v>
      </c>
      <c r="BX994" s="19">
        <v>0.59069413629160095</v>
      </c>
      <c r="BY994" s="19">
        <v>-0.26390724182129</v>
      </c>
      <c r="BZ994" s="19">
        <v>-1.2159861558718901</v>
      </c>
    </row>
    <row r="995" spans="1:78" s="38" customFormat="1" x14ac:dyDescent="0.3">
      <c r="A995" s="91">
        <v>993</v>
      </c>
      <c r="B995" s="19" t="s">
        <v>3581</v>
      </c>
      <c r="C995" s="223" t="s">
        <v>3582</v>
      </c>
      <c r="D995" s="177">
        <v>1.1309885565704618</v>
      </c>
      <c r="E995" s="108">
        <f t="shared" si="160"/>
        <v>0.17758433210176811</v>
      </c>
      <c r="F995" s="28">
        <v>0.26001098714429827</v>
      </c>
      <c r="G995" s="129">
        <f t="shared" si="161"/>
        <v>0.58500829989332603</v>
      </c>
      <c r="H995" s="144"/>
      <c r="I995" s="145">
        <f t="shared" si="163"/>
        <v>0.58500829989332603</v>
      </c>
      <c r="J995" s="74" t="s">
        <v>3583</v>
      </c>
      <c r="K995" s="74" t="s">
        <v>3584</v>
      </c>
      <c r="L995" s="74" t="str">
        <f t="shared" si="164"/>
        <v/>
      </c>
      <c r="M995" s="75" t="str">
        <f t="shared" si="167"/>
        <v/>
      </c>
      <c r="N995" s="74" t="str">
        <f t="shared" si="167"/>
        <v/>
      </c>
      <c r="O995" s="74" t="str">
        <f t="shared" si="167"/>
        <v/>
      </c>
      <c r="P995" s="74" t="str">
        <f t="shared" si="167"/>
        <v/>
      </c>
      <c r="Q995" s="76" t="str">
        <f t="shared" si="167"/>
        <v/>
      </c>
      <c r="R995" s="74" t="str">
        <f t="shared" si="167"/>
        <v/>
      </c>
      <c r="S995" s="77">
        <v>40519000</v>
      </c>
      <c r="T995" s="78">
        <v>49215000</v>
      </c>
      <c r="U995" s="78">
        <v>58030000</v>
      </c>
      <c r="V995" s="78">
        <v>34795000</v>
      </c>
      <c r="W995" s="78">
        <v>40888000</v>
      </c>
      <c r="X995" s="79">
        <v>5</v>
      </c>
      <c r="Y995" s="80">
        <v>52251000</v>
      </c>
      <c r="Z995" s="80">
        <v>54359000</v>
      </c>
      <c r="AA995" s="80">
        <v>59277000</v>
      </c>
      <c r="AB995" s="80">
        <v>43849000</v>
      </c>
      <c r="AC995" s="80">
        <v>42980000</v>
      </c>
      <c r="AD995" s="96">
        <v>5</v>
      </c>
      <c r="AE995" s="19">
        <v>25.2720947265625</v>
      </c>
      <c r="AF995" s="19">
        <v>25.552595138549801</v>
      </c>
      <c r="AG995" s="19">
        <v>25.7902946472168</v>
      </c>
      <c r="AH995" s="19">
        <v>25.052375793456999</v>
      </c>
      <c r="AI995" s="19">
        <v>25.285173416137699</v>
      </c>
      <c r="AJ995" s="19">
        <v>25.6389560699463</v>
      </c>
      <c r="AK995" s="19">
        <v>25.696016311645501</v>
      </c>
      <c r="AL995" s="19">
        <v>25.820968627929702</v>
      </c>
      <c r="AM995" s="19">
        <v>25.386039733886701</v>
      </c>
      <c r="AN995" s="19">
        <v>25.357162475585898</v>
      </c>
      <c r="AO995" s="19">
        <v>48.904000000000003</v>
      </c>
      <c r="AP995" s="19">
        <v>427</v>
      </c>
      <c r="AQ995" s="19">
        <v>47.3</v>
      </c>
      <c r="AR995" s="19">
        <v>25</v>
      </c>
      <c r="AS995" s="19">
        <v>47.3</v>
      </c>
      <c r="AT995" s="19">
        <v>47.3</v>
      </c>
      <c r="AU995" s="19">
        <v>0</v>
      </c>
      <c r="AV995" s="19">
        <v>323.31</v>
      </c>
      <c r="AW995" s="19">
        <v>25</v>
      </c>
      <c r="AX995" s="19">
        <v>25</v>
      </c>
      <c r="AY995" s="19">
        <v>25</v>
      </c>
      <c r="AZ995" s="19" t="s">
        <v>43</v>
      </c>
      <c r="BA995" s="19">
        <v>14</v>
      </c>
      <c r="BB995" s="19">
        <v>14</v>
      </c>
      <c r="BC995" s="19">
        <v>12</v>
      </c>
      <c r="BD995" s="19">
        <v>21</v>
      </c>
      <c r="BE995" s="19">
        <v>22</v>
      </c>
      <c r="BF995" s="19">
        <v>13</v>
      </c>
      <c r="BG995" s="19">
        <v>14</v>
      </c>
      <c r="BH995" s="19">
        <v>13</v>
      </c>
      <c r="BI995" s="19">
        <v>20</v>
      </c>
      <c r="BJ995" s="19">
        <v>24</v>
      </c>
      <c r="BK995" s="19">
        <v>427</v>
      </c>
      <c r="BL995" s="19">
        <v>1.49</v>
      </c>
      <c r="BM995" s="19">
        <v>35.4</v>
      </c>
      <c r="BN995" s="19">
        <v>33.700000000000003</v>
      </c>
      <c r="BO995" s="19">
        <v>36.299999999999997</v>
      </c>
      <c r="BP995" s="19">
        <v>42.2</v>
      </c>
      <c r="BQ995" s="19">
        <v>44.7</v>
      </c>
      <c r="BR995" s="19">
        <v>33.700000000000003</v>
      </c>
      <c r="BS995" s="19">
        <v>37</v>
      </c>
      <c r="BT995" s="19">
        <v>33.700000000000003</v>
      </c>
      <c r="BU995" s="19">
        <v>42.6</v>
      </c>
      <c r="BV995" s="19">
        <v>47.3</v>
      </c>
      <c r="BW995" s="19">
        <v>0.58500829989332603</v>
      </c>
      <c r="BX995" s="19">
        <v>0.59272324723247205</v>
      </c>
      <c r="BY995" s="19">
        <v>-0.189321899414061</v>
      </c>
      <c r="BZ995" s="19">
        <v>-1.21221974089575</v>
      </c>
    </row>
    <row r="996" spans="1:78" s="38" customFormat="1" x14ac:dyDescent="0.3">
      <c r="A996" s="91">
        <v>994</v>
      </c>
      <c r="B996" s="19" t="s">
        <v>3585</v>
      </c>
      <c r="C996" s="223" t="s">
        <v>1148</v>
      </c>
      <c r="D996" s="177">
        <v>0.88851549621145576</v>
      </c>
      <c r="E996" s="108">
        <f t="shared" si="160"/>
        <v>-0.17053115699867016</v>
      </c>
      <c r="F996" s="28">
        <v>0.26015449831226883</v>
      </c>
      <c r="G996" s="129">
        <f t="shared" si="161"/>
        <v>0.584768660349123</v>
      </c>
      <c r="H996" s="144"/>
      <c r="I996" s="145">
        <f t="shared" si="163"/>
        <v>-0.584768660349123</v>
      </c>
      <c r="J996" s="74" t="s">
        <v>3586</v>
      </c>
      <c r="K996" s="74" t="s">
        <v>3587</v>
      </c>
      <c r="L996" s="74" t="str">
        <f t="shared" si="164"/>
        <v/>
      </c>
      <c r="M996" s="75" t="str">
        <f t="shared" si="167"/>
        <v/>
      </c>
      <c r="N996" s="74" t="str">
        <f t="shared" si="167"/>
        <v/>
      </c>
      <c r="O996" s="74" t="str">
        <f t="shared" si="167"/>
        <v/>
      </c>
      <c r="P996" s="74" t="str">
        <f t="shared" si="167"/>
        <v/>
      </c>
      <c r="Q996" s="76" t="str">
        <f t="shared" si="167"/>
        <v/>
      </c>
      <c r="R996" s="74" t="str">
        <f t="shared" si="167"/>
        <v/>
      </c>
      <c r="S996" s="77">
        <v>65900000</v>
      </c>
      <c r="T996" s="78">
        <v>45321000</v>
      </c>
      <c r="U996" s="78">
        <v>45533000</v>
      </c>
      <c r="V996" s="78">
        <v>50177000</v>
      </c>
      <c r="W996" s="78">
        <v>60586000</v>
      </c>
      <c r="X996" s="79">
        <v>5</v>
      </c>
      <c r="Y996" s="80">
        <v>40222000</v>
      </c>
      <c r="Z996" s="80">
        <v>49688000</v>
      </c>
      <c r="AA996" s="80">
        <v>43608000</v>
      </c>
      <c r="AB996" s="80">
        <v>51309000</v>
      </c>
      <c r="AC996" s="80">
        <v>52866000</v>
      </c>
      <c r="AD996" s="96">
        <v>5</v>
      </c>
      <c r="AE996" s="19">
        <v>25.9737758636475</v>
      </c>
      <c r="AF996" s="19">
        <v>25.4336757659912</v>
      </c>
      <c r="AG996" s="19">
        <v>25.440408706665</v>
      </c>
      <c r="AH996" s="19">
        <v>25.580522537231399</v>
      </c>
      <c r="AI996" s="19">
        <v>25.852481842041001</v>
      </c>
      <c r="AJ996" s="19">
        <v>25.261482238769499</v>
      </c>
      <c r="AK996" s="19">
        <v>25.5663948059082</v>
      </c>
      <c r="AL996" s="19">
        <v>25.378089904785199</v>
      </c>
      <c r="AM996" s="19">
        <v>25.612709045410199</v>
      </c>
      <c r="AN996" s="19">
        <v>25.655836105346701</v>
      </c>
      <c r="AO996" s="19">
        <v>37.731000000000002</v>
      </c>
      <c r="AP996" s="19">
        <v>329</v>
      </c>
      <c r="AQ996" s="19">
        <v>70.8</v>
      </c>
      <c r="AR996" s="19">
        <v>27</v>
      </c>
      <c r="AS996" s="19">
        <v>70.8</v>
      </c>
      <c r="AT996" s="19">
        <v>70.8</v>
      </c>
      <c r="AU996" s="19">
        <v>0</v>
      </c>
      <c r="AV996" s="19">
        <v>323.31</v>
      </c>
      <c r="AW996" s="19">
        <v>27</v>
      </c>
      <c r="AX996" s="19">
        <v>27</v>
      </c>
      <c r="AY996" s="19">
        <v>27</v>
      </c>
      <c r="AZ996" s="19" t="s">
        <v>43</v>
      </c>
      <c r="BA996" s="19">
        <v>15</v>
      </c>
      <c r="BB996" s="19">
        <v>20</v>
      </c>
      <c r="BC996" s="19">
        <v>20</v>
      </c>
      <c r="BD996" s="19">
        <v>18</v>
      </c>
      <c r="BE996" s="19">
        <v>24</v>
      </c>
      <c r="BF996" s="19">
        <v>22</v>
      </c>
      <c r="BG996" s="19">
        <v>20</v>
      </c>
      <c r="BH996" s="19">
        <v>20</v>
      </c>
      <c r="BI996" s="19">
        <v>22</v>
      </c>
      <c r="BJ996" s="19">
        <v>20</v>
      </c>
      <c r="BK996" s="19">
        <v>329</v>
      </c>
      <c r="BL996" s="19">
        <v>1.25</v>
      </c>
      <c r="BM996" s="19">
        <v>48.3</v>
      </c>
      <c r="BN996" s="19">
        <v>60.8</v>
      </c>
      <c r="BO996" s="19">
        <v>58.1</v>
      </c>
      <c r="BP996" s="19">
        <v>62.6</v>
      </c>
      <c r="BQ996" s="19">
        <v>70.2</v>
      </c>
      <c r="BR996" s="19">
        <v>64.400000000000006</v>
      </c>
      <c r="BS996" s="19">
        <v>61.7</v>
      </c>
      <c r="BT996" s="19">
        <v>56.8</v>
      </c>
      <c r="BU996" s="19">
        <v>65.3</v>
      </c>
      <c r="BV996" s="19">
        <v>51.7</v>
      </c>
      <c r="BW996" s="19">
        <v>0.584768660349123</v>
      </c>
      <c r="BX996" s="19">
        <v>0.59276501580611196</v>
      </c>
      <c r="BY996" s="19">
        <v>0.161270523071288</v>
      </c>
      <c r="BZ996" s="19">
        <v>1.2118235126115799</v>
      </c>
    </row>
    <row r="997" spans="1:78" s="38" customFormat="1" x14ac:dyDescent="0.3">
      <c r="A997" s="91">
        <v>995</v>
      </c>
      <c r="B997" s="19" t="s">
        <v>3588</v>
      </c>
      <c r="C997" s="223" t="s">
        <v>3589</v>
      </c>
      <c r="D997" s="177">
        <v>0.81363317400776669</v>
      </c>
      <c r="E997" s="108">
        <f t="shared" si="160"/>
        <v>-0.29754959194466774</v>
      </c>
      <c r="F997" s="28">
        <v>0.26066413607017791</v>
      </c>
      <c r="G997" s="129">
        <f t="shared" si="161"/>
        <v>0.58391871788523297</v>
      </c>
      <c r="H997" s="144"/>
      <c r="I997" s="145">
        <f t="shared" si="163"/>
        <v>-0.58391871788523297</v>
      </c>
      <c r="J997" s="74" t="s">
        <v>3590</v>
      </c>
      <c r="K997" s="74" t="s">
        <v>3591</v>
      </c>
      <c r="L997" s="74" t="str">
        <f t="shared" si="164"/>
        <v/>
      </c>
      <c r="M997" s="75" t="str">
        <f t="shared" si="167"/>
        <v/>
      </c>
      <c r="N997" s="74" t="str">
        <f t="shared" si="167"/>
        <v/>
      </c>
      <c r="O997" s="74" t="str">
        <f t="shared" si="167"/>
        <v/>
      </c>
      <c r="P997" s="74" t="str">
        <f t="shared" si="167"/>
        <v/>
      </c>
      <c r="Q997" s="76" t="str">
        <f t="shared" si="167"/>
        <v/>
      </c>
      <c r="R997" s="74" t="str">
        <f t="shared" si="167"/>
        <v/>
      </c>
      <c r="S997" s="77">
        <v>5153800</v>
      </c>
      <c r="T997" s="78">
        <v>6571500</v>
      </c>
      <c r="U997" s="78">
        <v>6445600</v>
      </c>
      <c r="V997" s="78">
        <v>5731900</v>
      </c>
      <c r="W997" s="78">
        <v>3316100</v>
      </c>
      <c r="X997" s="79">
        <v>5</v>
      </c>
      <c r="Y997" s="80">
        <v>4838700</v>
      </c>
      <c r="Z997" s="80">
        <v>5110800</v>
      </c>
      <c r="AA997" s="80">
        <v>5277200</v>
      </c>
      <c r="AB997" s="80">
        <v>3966900</v>
      </c>
      <c r="AC997" s="80">
        <v>2952600</v>
      </c>
      <c r="AD997" s="96">
        <v>5</v>
      </c>
      <c r="AE997" s="19">
        <v>22.297204971313501</v>
      </c>
      <c r="AF997" s="19">
        <v>22.647790908813501</v>
      </c>
      <c r="AG997" s="19">
        <v>22.6198825836182</v>
      </c>
      <c r="AH997" s="19">
        <v>22.4505825042725</v>
      </c>
      <c r="AI997" s="19">
        <v>21.661056518554702</v>
      </c>
      <c r="AJ997" s="19">
        <v>22.2061882019043</v>
      </c>
      <c r="AK997" s="19">
        <v>22.285118103027301</v>
      </c>
      <c r="AL997" s="19">
        <v>22.331340789794901</v>
      </c>
      <c r="AM997" s="19">
        <v>21.919580459594702</v>
      </c>
      <c r="AN997" s="19">
        <v>21.493555068969702</v>
      </c>
      <c r="AO997" s="19">
        <v>95.057000000000002</v>
      </c>
      <c r="AP997" s="19">
        <v>833</v>
      </c>
      <c r="AQ997" s="19">
        <v>30.6</v>
      </c>
      <c r="AR997" s="19">
        <v>15</v>
      </c>
      <c r="AS997" s="19">
        <v>29.9</v>
      </c>
      <c r="AT997" s="19">
        <v>16.8</v>
      </c>
      <c r="AU997" s="19">
        <v>0</v>
      </c>
      <c r="AV997" s="19">
        <v>163.6</v>
      </c>
      <c r="AW997" s="19">
        <v>30</v>
      </c>
      <c r="AX997" s="19">
        <v>29</v>
      </c>
      <c r="AY997" s="19">
        <v>15</v>
      </c>
      <c r="AZ997" s="19" t="s">
        <v>43</v>
      </c>
      <c r="BA997" s="19">
        <v>8</v>
      </c>
      <c r="BB997" s="19">
        <v>17</v>
      </c>
      <c r="BC997" s="19">
        <v>14</v>
      </c>
      <c r="BD997" s="19">
        <v>16</v>
      </c>
      <c r="BE997" s="19">
        <v>9</v>
      </c>
      <c r="BF997" s="19">
        <v>14</v>
      </c>
      <c r="BG997" s="19">
        <v>12</v>
      </c>
      <c r="BH997" s="19">
        <v>11</v>
      </c>
      <c r="BI997" s="19">
        <v>8</v>
      </c>
      <c r="BJ997" s="19">
        <v>5</v>
      </c>
      <c r="BK997" s="19">
        <v>833</v>
      </c>
      <c r="BL997" s="19">
        <v>2.14</v>
      </c>
      <c r="BM997" s="19">
        <v>10.3</v>
      </c>
      <c r="BN997" s="19">
        <v>17.899999999999999</v>
      </c>
      <c r="BO997" s="19">
        <v>16.100000000000001</v>
      </c>
      <c r="BP997" s="19">
        <v>22.1</v>
      </c>
      <c r="BQ997" s="19">
        <v>14.5</v>
      </c>
      <c r="BR997" s="19">
        <v>16.600000000000001</v>
      </c>
      <c r="BS997" s="19">
        <v>14.8</v>
      </c>
      <c r="BT997" s="19">
        <v>14.8</v>
      </c>
      <c r="BU997" s="19">
        <v>12.5</v>
      </c>
      <c r="BV997" s="19">
        <v>6.5</v>
      </c>
      <c r="BW997" s="19">
        <v>0.58391871788523297</v>
      </c>
      <c r="BX997" s="19">
        <v>0.59378409689310196</v>
      </c>
      <c r="BY997" s="19">
        <v>0.28814697265625</v>
      </c>
      <c r="BZ997" s="19">
        <v>1.21041788355123</v>
      </c>
    </row>
    <row r="998" spans="1:78" s="38" customFormat="1" x14ac:dyDescent="0.3">
      <c r="A998" s="91">
        <v>996</v>
      </c>
      <c r="B998" s="19" t="s">
        <v>3592</v>
      </c>
      <c r="C998" s="223" t="s">
        <v>3593</v>
      </c>
      <c r="D998" s="177">
        <v>0.7754586788502229</v>
      </c>
      <c r="E998" s="108">
        <f t="shared" si="160"/>
        <v>-0.36687818713487086</v>
      </c>
      <c r="F998" s="28">
        <v>0.26098787419589453</v>
      </c>
      <c r="G998" s="129">
        <f t="shared" si="161"/>
        <v>0.58337967002626301</v>
      </c>
      <c r="H998" s="144"/>
      <c r="I998" s="145">
        <f t="shared" si="163"/>
        <v>-0.58337967002626301</v>
      </c>
      <c r="J998" s="74" t="s">
        <v>3594</v>
      </c>
      <c r="K998" s="74" t="s">
        <v>3595</v>
      </c>
      <c r="L998" s="74" t="str">
        <f t="shared" si="164"/>
        <v/>
      </c>
      <c r="M998" s="75" t="str">
        <f t="shared" si="167"/>
        <v/>
      </c>
      <c r="N998" s="74" t="str">
        <f t="shared" si="167"/>
        <v/>
      </c>
      <c r="O998" s="74" t="str">
        <f t="shared" si="167"/>
        <v/>
      </c>
      <c r="P998" s="74" t="str">
        <f t="shared" si="167"/>
        <v/>
      </c>
      <c r="Q998" s="76" t="str">
        <f t="shared" si="167"/>
        <v/>
      </c>
      <c r="R998" s="74" t="str">
        <f t="shared" si="167"/>
        <v/>
      </c>
      <c r="S998" s="77">
        <v>845660000</v>
      </c>
      <c r="T998" s="78">
        <v>887050000</v>
      </c>
      <c r="U998" s="78">
        <v>946410000</v>
      </c>
      <c r="V998" s="78">
        <v>459050000</v>
      </c>
      <c r="W998" s="78">
        <v>482010000</v>
      </c>
      <c r="X998" s="79">
        <v>5</v>
      </c>
      <c r="Y998" s="80">
        <v>686140000</v>
      </c>
      <c r="Z998" s="80">
        <v>664400000</v>
      </c>
      <c r="AA998" s="80">
        <v>592740000</v>
      </c>
      <c r="AB998" s="80">
        <v>433090000</v>
      </c>
      <c r="AC998" s="80">
        <v>430930000</v>
      </c>
      <c r="AD998" s="96">
        <v>5</v>
      </c>
      <c r="AE998" s="19">
        <v>29.655502319335898</v>
      </c>
      <c r="AF998" s="19">
        <v>29.724439620971701</v>
      </c>
      <c r="AG998" s="19">
        <v>29.8178901672363</v>
      </c>
      <c r="AH998" s="19">
        <v>28.774076461791999</v>
      </c>
      <c r="AI998" s="19">
        <v>28.844488143920898</v>
      </c>
      <c r="AJ998" s="19">
        <v>29.353927612304702</v>
      </c>
      <c r="AK998" s="19">
        <v>29.3074760437012</v>
      </c>
      <c r="AL998" s="19">
        <v>29.142824172973601</v>
      </c>
      <c r="AM998" s="19">
        <v>28.690092086791999</v>
      </c>
      <c r="AN998" s="19">
        <v>28.682878494262699</v>
      </c>
      <c r="AO998" s="19">
        <v>55.579000000000001</v>
      </c>
      <c r="AP998" s="19">
        <v>497</v>
      </c>
      <c r="AQ998" s="19">
        <v>58.8</v>
      </c>
      <c r="AR998" s="19">
        <v>40</v>
      </c>
      <c r="AS998" s="19">
        <v>58.8</v>
      </c>
      <c r="AT998" s="19">
        <v>58.8</v>
      </c>
      <c r="AU998" s="19">
        <v>0</v>
      </c>
      <c r="AV998" s="19">
        <v>323.31</v>
      </c>
      <c r="AW998" s="19" t="s">
        <v>43</v>
      </c>
      <c r="AX998" s="19" t="s">
        <v>43</v>
      </c>
      <c r="AY998" s="19" t="s">
        <v>43</v>
      </c>
      <c r="AZ998" s="19" t="s">
        <v>43</v>
      </c>
      <c r="BA998" s="19">
        <v>29</v>
      </c>
      <c r="BB998" s="19">
        <v>29</v>
      </c>
      <c r="BC998" s="19">
        <v>28</v>
      </c>
      <c r="BD998" s="19">
        <v>29</v>
      </c>
      <c r="BE998" s="19">
        <v>30</v>
      </c>
      <c r="BF998" s="19">
        <v>25</v>
      </c>
      <c r="BG998" s="19">
        <v>27</v>
      </c>
      <c r="BH998" s="19">
        <v>26</v>
      </c>
      <c r="BI998" s="19">
        <v>29</v>
      </c>
      <c r="BJ998" s="19">
        <v>28</v>
      </c>
      <c r="BK998" s="19" t="s">
        <v>43</v>
      </c>
      <c r="BL998" s="19">
        <v>1.98</v>
      </c>
      <c r="BM998" s="19">
        <v>47.1</v>
      </c>
      <c r="BN998" s="19">
        <v>46.9</v>
      </c>
      <c r="BO998" s="19">
        <v>46.5</v>
      </c>
      <c r="BP998" s="19">
        <v>52.1</v>
      </c>
      <c r="BQ998" s="19">
        <v>52.1</v>
      </c>
      <c r="BR998" s="19">
        <v>46.3</v>
      </c>
      <c r="BS998" s="19">
        <v>46.3</v>
      </c>
      <c r="BT998" s="19">
        <v>45.1</v>
      </c>
      <c r="BU998" s="19">
        <v>51.5</v>
      </c>
      <c r="BV998" s="19">
        <v>51.5</v>
      </c>
      <c r="BW998" s="19">
        <v>0.58337967002626301</v>
      </c>
      <c r="BX998" s="19">
        <v>0.59438105263157903</v>
      </c>
      <c r="BY998" s="19">
        <v>0.32783966064453202</v>
      </c>
      <c r="BZ998" s="19">
        <v>1.20952616296999</v>
      </c>
    </row>
    <row r="999" spans="1:78" s="38" customFormat="1" x14ac:dyDescent="0.3">
      <c r="A999" s="91">
        <v>997</v>
      </c>
      <c r="B999" s="19" t="s">
        <v>3596</v>
      </c>
      <c r="C999" s="223" t="s">
        <v>1390</v>
      </c>
      <c r="D999" s="177">
        <v>0.81133668985014207</v>
      </c>
      <c r="E999" s="108">
        <f t="shared" si="160"/>
        <v>-0.30162736419769315</v>
      </c>
      <c r="F999" s="28">
        <v>0.26147384304237031</v>
      </c>
      <c r="G999" s="129">
        <f t="shared" si="161"/>
        <v>0.58257174997277605</v>
      </c>
      <c r="H999" s="144"/>
      <c r="I999" s="145">
        <f t="shared" si="163"/>
        <v>-0.58257174997277605</v>
      </c>
      <c r="J999" s="74" t="s">
        <v>3597</v>
      </c>
      <c r="K999" s="74" t="s">
        <v>3598</v>
      </c>
      <c r="L999" s="74" t="str">
        <f t="shared" si="164"/>
        <v>GO:0003729;GO:0003723</v>
      </c>
      <c r="M999" s="75" t="str">
        <f t="shared" si="167"/>
        <v/>
      </c>
      <c r="N999" s="74" t="str">
        <f t="shared" si="167"/>
        <v/>
      </c>
      <c r="O999" s="74" t="str">
        <f t="shared" si="167"/>
        <v>GO:0003729</v>
      </c>
      <c r="P999" s="74" t="str">
        <f t="shared" si="167"/>
        <v/>
      </c>
      <c r="Q999" s="76" t="str">
        <f t="shared" si="167"/>
        <v>GO:0003723</v>
      </c>
      <c r="R999" s="74" t="str">
        <f t="shared" si="167"/>
        <v/>
      </c>
      <c r="S999" s="77">
        <v>78737000</v>
      </c>
      <c r="T999" s="78">
        <v>74963000</v>
      </c>
      <c r="U999" s="78">
        <v>88119000</v>
      </c>
      <c r="V999" s="78">
        <v>48750000</v>
      </c>
      <c r="W999" s="78">
        <v>46884000</v>
      </c>
      <c r="X999" s="79">
        <v>5</v>
      </c>
      <c r="Y999" s="80">
        <v>64095000</v>
      </c>
      <c r="Z999" s="80">
        <v>63073000</v>
      </c>
      <c r="AA999" s="80">
        <v>60434000</v>
      </c>
      <c r="AB999" s="80">
        <v>44497000</v>
      </c>
      <c r="AC999" s="80">
        <v>41689000</v>
      </c>
      <c r="AD999" s="96">
        <v>5</v>
      </c>
      <c r="AE999" s="19">
        <v>26.2305393218994</v>
      </c>
      <c r="AF999" s="19">
        <v>26.159675598144499</v>
      </c>
      <c r="AG999" s="19">
        <v>26.392950057983398</v>
      </c>
      <c r="AH999" s="19">
        <v>25.538898468017599</v>
      </c>
      <c r="AI999" s="19">
        <v>25.482591629028299</v>
      </c>
      <c r="AJ999" s="19">
        <v>25.933708190918001</v>
      </c>
      <c r="AK999" s="19">
        <v>25.910518646240199</v>
      </c>
      <c r="AL999" s="19">
        <v>25.8488578796387</v>
      </c>
      <c r="AM999" s="19">
        <v>25.407205581665</v>
      </c>
      <c r="AN999" s="19">
        <v>25.313163757324201</v>
      </c>
      <c r="AO999" s="19">
        <v>82.74</v>
      </c>
      <c r="AP999" s="19">
        <v>735</v>
      </c>
      <c r="AQ999" s="19">
        <v>65.599999999999994</v>
      </c>
      <c r="AR999" s="19">
        <v>52</v>
      </c>
      <c r="AS999" s="19">
        <v>65.599999999999994</v>
      </c>
      <c r="AT999" s="19">
        <v>64.400000000000006</v>
      </c>
      <c r="AU999" s="19">
        <v>0</v>
      </c>
      <c r="AV999" s="19">
        <v>323.31</v>
      </c>
      <c r="AW999" s="19">
        <v>53</v>
      </c>
      <c r="AX999" s="19">
        <v>53</v>
      </c>
      <c r="AY999" s="19">
        <v>52</v>
      </c>
      <c r="AZ999" s="19" t="s">
        <v>43</v>
      </c>
      <c r="BA999" s="19">
        <v>37</v>
      </c>
      <c r="BB999" s="19">
        <v>42</v>
      </c>
      <c r="BC999" s="19">
        <v>44</v>
      </c>
      <c r="BD999" s="19">
        <v>28</v>
      </c>
      <c r="BE999" s="19">
        <v>32</v>
      </c>
      <c r="BF999" s="19">
        <v>36</v>
      </c>
      <c r="BG999" s="19">
        <v>36</v>
      </c>
      <c r="BH999" s="19">
        <v>33</v>
      </c>
      <c r="BI999" s="19">
        <v>31</v>
      </c>
      <c r="BJ999" s="19">
        <v>28</v>
      </c>
      <c r="BK999" s="19">
        <v>735</v>
      </c>
      <c r="BL999" s="19">
        <v>1.9</v>
      </c>
      <c r="BM999" s="19">
        <v>51.7</v>
      </c>
      <c r="BN999" s="19">
        <v>58</v>
      </c>
      <c r="BO999" s="19">
        <v>59.3</v>
      </c>
      <c r="BP999" s="19">
        <v>41.6</v>
      </c>
      <c r="BQ999" s="19">
        <v>45.3</v>
      </c>
      <c r="BR999" s="19">
        <v>54</v>
      </c>
      <c r="BS999" s="19">
        <v>53.5</v>
      </c>
      <c r="BT999" s="19">
        <v>50.1</v>
      </c>
      <c r="BU999" s="19">
        <v>40.4</v>
      </c>
      <c r="BV999" s="19">
        <v>39.200000000000003</v>
      </c>
      <c r="BW999" s="19">
        <v>0.58257174997277605</v>
      </c>
      <c r="BX999" s="19">
        <v>0.59516675433982102</v>
      </c>
      <c r="BY999" s="19">
        <v>0.27824020385742199</v>
      </c>
      <c r="BZ999" s="19">
        <v>1.2081893005838999</v>
      </c>
    </row>
    <row r="1000" spans="1:78" s="38" customFormat="1" x14ac:dyDescent="0.3">
      <c r="A1000" s="91">
        <v>998</v>
      </c>
      <c r="B1000" s="19" t="s">
        <v>3599</v>
      </c>
      <c r="C1000" s="223" t="s">
        <v>496</v>
      </c>
      <c r="D1000" s="177">
        <v>1.2979507656089864</v>
      </c>
      <c r="E1000" s="108">
        <f t="shared" si="160"/>
        <v>0.37623565948580889</v>
      </c>
      <c r="F1000" s="28">
        <v>0.26212841076849408</v>
      </c>
      <c r="G1000" s="129">
        <f t="shared" si="161"/>
        <v>0.58148590552688995</v>
      </c>
      <c r="H1000" s="144"/>
      <c r="I1000" s="145">
        <f t="shared" si="163"/>
        <v>0.58148590552688995</v>
      </c>
      <c r="J1000" s="74" t="s">
        <v>3600</v>
      </c>
      <c r="K1000" s="74" t="s">
        <v>3601</v>
      </c>
      <c r="L1000" s="74" t="str">
        <f t="shared" si="164"/>
        <v>GO:0005730</v>
      </c>
      <c r="M1000" s="75" t="str">
        <f t="shared" si="167"/>
        <v/>
      </c>
      <c r="N1000" s="74" t="str">
        <f t="shared" si="167"/>
        <v/>
      </c>
      <c r="O1000" s="74" t="str">
        <f t="shared" si="167"/>
        <v/>
      </c>
      <c r="P1000" s="74" t="str">
        <f t="shared" si="167"/>
        <v>GO:0005730</v>
      </c>
      <c r="Q1000" s="76" t="str">
        <f t="shared" si="167"/>
        <v/>
      </c>
      <c r="R1000" s="74" t="str">
        <f t="shared" si="167"/>
        <v/>
      </c>
      <c r="S1000" s="77">
        <v>4700500</v>
      </c>
      <c r="T1000" s="78">
        <v>8177200</v>
      </c>
      <c r="U1000" s="78">
        <v>9485000</v>
      </c>
      <c r="V1000" s="78">
        <v>8275400</v>
      </c>
      <c r="W1000" s="78">
        <v>8781500</v>
      </c>
      <c r="X1000" s="79">
        <v>5</v>
      </c>
      <c r="Y1000" s="80">
        <v>9450700</v>
      </c>
      <c r="Z1000" s="80">
        <v>16925000</v>
      </c>
      <c r="AA1000" s="80">
        <v>10037000</v>
      </c>
      <c r="AB1000" s="80">
        <v>7050600</v>
      </c>
      <c r="AC1000" s="80">
        <v>7701400</v>
      </c>
      <c r="AD1000" s="96">
        <v>5</v>
      </c>
      <c r="AE1000" s="19">
        <v>22.164382934570298</v>
      </c>
      <c r="AF1000" s="19">
        <v>22.9631748199463</v>
      </c>
      <c r="AG1000" s="19">
        <v>23.1772155761719</v>
      </c>
      <c r="AH1000" s="19">
        <v>22.9803981781006</v>
      </c>
      <c r="AI1000" s="19">
        <v>23.066036224365199</v>
      </c>
      <c r="AJ1000" s="19">
        <v>23.171989440918001</v>
      </c>
      <c r="AK1000" s="19">
        <v>24.012653350830099</v>
      </c>
      <c r="AL1000" s="19">
        <v>23.258825302123999</v>
      </c>
      <c r="AM1000" s="19">
        <v>22.749315261840799</v>
      </c>
      <c r="AN1000" s="19">
        <v>22.8766899108887</v>
      </c>
      <c r="AO1000" s="19">
        <v>34.627000000000002</v>
      </c>
      <c r="AP1000" s="19">
        <v>309</v>
      </c>
      <c r="AQ1000" s="19">
        <v>59.5</v>
      </c>
      <c r="AR1000" s="19">
        <v>14</v>
      </c>
      <c r="AS1000" s="19">
        <v>59.5</v>
      </c>
      <c r="AT1000" s="19">
        <v>59.5</v>
      </c>
      <c r="AU1000" s="19">
        <v>0</v>
      </c>
      <c r="AV1000" s="19">
        <v>323.31</v>
      </c>
      <c r="AW1000" s="19">
        <v>14</v>
      </c>
      <c r="AX1000" s="19">
        <v>14</v>
      </c>
      <c r="AY1000" s="19">
        <v>14</v>
      </c>
      <c r="AZ1000" s="19" t="s">
        <v>43</v>
      </c>
      <c r="BA1000" s="19">
        <v>8</v>
      </c>
      <c r="BB1000" s="19">
        <v>10</v>
      </c>
      <c r="BC1000" s="19">
        <v>9</v>
      </c>
      <c r="BD1000" s="19">
        <v>8</v>
      </c>
      <c r="BE1000" s="19">
        <v>10</v>
      </c>
      <c r="BF1000" s="19">
        <v>8</v>
      </c>
      <c r="BG1000" s="19">
        <v>5</v>
      </c>
      <c r="BH1000" s="19">
        <v>7</v>
      </c>
      <c r="BI1000" s="19">
        <v>8</v>
      </c>
      <c r="BJ1000" s="19">
        <v>9</v>
      </c>
      <c r="BK1000" s="19">
        <v>309</v>
      </c>
      <c r="BL1000" s="19">
        <v>1.1399999999999999</v>
      </c>
      <c r="BM1000" s="19">
        <v>43.4</v>
      </c>
      <c r="BN1000" s="19">
        <v>46.3</v>
      </c>
      <c r="BO1000" s="19">
        <v>46</v>
      </c>
      <c r="BP1000" s="19">
        <v>44.3</v>
      </c>
      <c r="BQ1000" s="19">
        <v>38.799999999999997</v>
      </c>
      <c r="BR1000" s="19">
        <v>43</v>
      </c>
      <c r="BS1000" s="19">
        <v>28.5</v>
      </c>
      <c r="BT1000" s="19">
        <v>40.1</v>
      </c>
      <c r="BU1000" s="19">
        <v>44.3</v>
      </c>
      <c r="BV1000" s="19">
        <v>44</v>
      </c>
      <c r="BW1000" s="19">
        <v>0.58148590552688995</v>
      </c>
      <c r="BX1000" s="19">
        <v>0.59644164037854897</v>
      </c>
      <c r="BY1000" s="19">
        <v>-0.34365310668945498</v>
      </c>
      <c r="BZ1000" s="19">
        <v>-1.2063918764703001</v>
      </c>
    </row>
    <row r="1001" spans="1:78" s="38" customFormat="1" x14ac:dyDescent="0.3">
      <c r="A1001" s="91">
        <v>999</v>
      </c>
      <c r="B1001" s="19" t="s">
        <v>3602</v>
      </c>
      <c r="C1001" s="223" t="s">
        <v>694</v>
      </c>
      <c r="D1001" s="177">
        <v>1.2354127651832403</v>
      </c>
      <c r="E1001" s="108">
        <f t="shared" si="160"/>
        <v>0.30499314285545148</v>
      </c>
      <c r="F1001" s="28">
        <v>0.26266197488742021</v>
      </c>
      <c r="G1001" s="129">
        <f t="shared" si="161"/>
        <v>0.580602794712475</v>
      </c>
      <c r="H1001" s="144"/>
      <c r="I1001" s="145">
        <f t="shared" si="163"/>
        <v>0.580602794712475</v>
      </c>
      <c r="J1001" s="74" t="s">
        <v>3603</v>
      </c>
      <c r="K1001" s="74" t="s">
        <v>3604</v>
      </c>
      <c r="L1001" s="74" t="str">
        <f t="shared" si="164"/>
        <v/>
      </c>
      <c r="M1001" s="75" t="str">
        <f t="shared" si="167"/>
        <v/>
      </c>
      <c r="N1001" s="74" t="str">
        <f t="shared" si="167"/>
        <v/>
      </c>
      <c r="O1001" s="74" t="str">
        <f t="shared" si="167"/>
        <v/>
      </c>
      <c r="P1001" s="74" t="str">
        <f t="shared" si="167"/>
        <v/>
      </c>
      <c r="Q1001" s="76" t="str">
        <f t="shared" si="167"/>
        <v/>
      </c>
      <c r="R1001" s="74" t="str">
        <f t="shared" si="167"/>
        <v/>
      </c>
      <c r="S1001" s="77">
        <v>6332900</v>
      </c>
      <c r="T1001" s="78">
        <v>5626900</v>
      </c>
      <c r="U1001" s="78">
        <v>5853200</v>
      </c>
      <c r="V1001" s="78">
        <v>6970800</v>
      </c>
      <c r="W1001" s="78">
        <v>7095100</v>
      </c>
      <c r="X1001" s="79">
        <v>5</v>
      </c>
      <c r="Y1001" s="80">
        <v>8613500</v>
      </c>
      <c r="Z1001" s="80">
        <v>4420900</v>
      </c>
      <c r="AA1001" s="80">
        <v>8738100</v>
      </c>
      <c r="AB1001" s="80">
        <v>7632600</v>
      </c>
      <c r="AC1001" s="80">
        <v>9978500</v>
      </c>
      <c r="AD1001" s="96">
        <v>5</v>
      </c>
      <c r="AE1001" s="19">
        <v>22.594434738159201</v>
      </c>
      <c r="AF1001" s="19">
        <v>22.423908233642599</v>
      </c>
      <c r="AG1001" s="19">
        <v>22.4807949066162</v>
      </c>
      <c r="AH1001" s="19">
        <v>22.732892990112301</v>
      </c>
      <c r="AI1001" s="19">
        <v>22.7583923339844</v>
      </c>
      <c r="AJ1001" s="19">
        <v>23.0381679534912</v>
      </c>
      <c r="AK1001" s="19">
        <v>22.0759086608887</v>
      </c>
      <c r="AL1001" s="19">
        <v>23.058887481689499</v>
      </c>
      <c r="AM1001" s="19">
        <v>22.863742828369102</v>
      </c>
      <c r="AN1001" s="19">
        <v>23.250391006469702</v>
      </c>
      <c r="AO1001" s="19">
        <v>163.28</v>
      </c>
      <c r="AP1001" s="19">
        <v>1417</v>
      </c>
      <c r="AQ1001" s="19">
        <v>43</v>
      </c>
      <c r="AR1001" s="19">
        <v>50</v>
      </c>
      <c r="AS1001" s="19">
        <v>43</v>
      </c>
      <c r="AT1001" s="19">
        <v>42.6</v>
      </c>
      <c r="AU1001" s="19">
        <v>0</v>
      </c>
      <c r="AV1001" s="19">
        <v>196.02</v>
      </c>
      <c r="AW1001" s="19">
        <v>51</v>
      </c>
      <c r="AX1001" s="19">
        <v>51</v>
      </c>
      <c r="AY1001" s="19">
        <v>50</v>
      </c>
      <c r="AZ1001" s="19" t="s">
        <v>43</v>
      </c>
      <c r="BA1001" s="19">
        <v>15</v>
      </c>
      <c r="BB1001" s="19">
        <v>17</v>
      </c>
      <c r="BC1001" s="19">
        <v>17</v>
      </c>
      <c r="BD1001" s="19">
        <v>31</v>
      </c>
      <c r="BE1001" s="19">
        <v>29</v>
      </c>
      <c r="BF1001" s="19">
        <v>26</v>
      </c>
      <c r="BG1001" s="19">
        <v>29</v>
      </c>
      <c r="BH1001" s="19">
        <v>36</v>
      </c>
      <c r="BI1001" s="19">
        <v>35</v>
      </c>
      <c r="BJ1001" s="19">
        <v>31</v>
      </c>
      <c r="BK1001" s="19">
        <v>1417</v>
      </c>
      <c r="BL1001" s="19">
        <v>2.57</v>
      </c>
      <c r="BM1001" s="19">
        <v>11.9</v>
      </c>
      <c r="BN1001" s="19">
        <v>17.3</v>
      </c>
      <c r="BO1001" s="19">
        <v>16.7</v>
      </c>
      <c r="BP1001" s="19">
        <v>23.4</v>
      </c>
      <c r="BQ1001" s="19">
        <v>24.6</v>
      </c>
      <c r="BR1001" s="19">
        <v>24.7</v>
      </c>
      <c r="BS1001" s="19">
        <v>27.9</v>
      </c>
      <c r="BT1001" s="19">
        <v>33.9</v>
      </c>
      <c r="BU1001" s="19">
        <v>28.8</v>
      </c>
      <c r="BV1001" s="19">
        <v>22.9</v>
      </c>
      <c r="BW1001" s="19">
        <v>0.580602794712475</v>
      </c>
      <c r="BX1001" s="19">
        <v>0.59731161324224902</v>
      </c>
      <c r="BY1001" s="19">
        <v>-0.25933494567871301</v>
      </c>
      <c r="BZ1001" s="19">
        <v>-1.20492946450439</v>
      </c>
    </row>
    <row r="1002" spans="1:78" s="38" customFormat="1" x14ac:dyDescent="0.3">
      <c r="A1002" s="91">
        <v>1000</v>
      </c>
      <c r="B1002" s="19" t="s">
        <v>3605</v>
      </c>
      <c r="C1002" s="223" t="s">
        <v>3606</v>
      </c>
      <c r="D1002" s="177">
        <v>0.82702112028706753</v>
      </c>
      <c r="E1002" s="108">
        <f t="shared" si="160"/>
        <v>-0.27400392178544197</v>
      </c>
      <c r="F1002" s="28">
        <v>0.263257321589701</v>
      </c>
      <c r="G1002" s="129">
        <f t="shared" si="161"/>
        <v>0.57961954157917495</v>
      </c>
      <c r="H1002" s="144"/>
      <c r="I1002" s="145">
        <f t="shared" si="163"/>
        <v>-0.57961954157917495</v>
      </c>
      <c r="J1002" s="74" t="s">
        <v>3607</v>
      </c>
      <c r="K1002" s="74" t="s">
        <v>3608</v>
      </c>
      <c r="L1002" s="74" t="str">
        <f t="shared" si="164"/>
        <v/>
      </c>
      <c r="M1002" s="75" t="str">
        <f t="shared" si="167"/>
        <v/>
      </c>
      <c r="N1002" s="74" t="str">
        <f t="shared" si="167"/>
        <v/>
      </c>
      <c r="O1002" s="74" t="str">
        <f t="shared" si="167"/>
        <v/>
      </c>
      <c r="P1002" s="74" t="str">
        <f t="shared" si="167"/>
        <v/>
      </c>
      <c r="Q1002" s="76" t="str">
        <f t="shared" si="167"/>
        <v/>
      </c>
      <c r="R1002" s="74" t="str">
        <f t="shared" si="167"/>
        <v/>
      </c>
      <c r="S1002" s="77">
        <v>6123000</v>
      </c>
      <c r="T1002" s="78">
        <v>4563400</v>
      </c>
      <c r="U1002" s="78">
        <v>4201200</v>
      </c>
      <c r="V1002" s="78">
        <v>7514400</v>
      </c>
      <c r="W1002" s="78">
        <v>4685700</v>
      </c>
      <c r="X1002" s="79">
        <v>5</v>
      </c>
      <c r="Y1002" s="80">
        <v>3880500</v>
      </c>
      <c r="Z1002" s="80">
        <v>4974400</v>
      </c>
      <c r="AA1002" s="80">
        <v>4439000</v>
      </c>
      <c r="AB1002" s="80">
        <v>3007700</v>
      </c>
      <c r="AC1002" s="80">
        <v>6100500</v>
      </c>
      <c r="AD1002" s="96">
        <v>5</v>
      </c>
      <c r="AE1002" s="19">
        <v>22.5458068847656</v>
      </c>
      <c r="AF1002" s="19">
        <v>22.121677398681602</v>
      </c>
      <c r="AG1002" s="19">
        <v>22.0023708343506</v>
      </c>
      <c r="AH1002" s="19">
        <v>22.8412265777588</v>
      </c>
      <c r="AI1002" s="19">
        <v>22.159833908081101</v>
      </c>
      <c r="AJ1002" s="19">
        <v>21.887811660766602</v>
      </c>
      <c r="AK1002" s="19">
        <v>22.246091842651399</v>
      </c>
      <c r="AL1002" s="19">
        <v>22.081802368164102</v>
      </c>
      <c r="AM1002" s="19">
        <v>21.520229339599599</v>
      </c>
      <c r="AN1002" s="19">
        <v>22.5404968261719</v>
      </c>
      <c r="AO1002" s="19">
        <v>45.73</v>
      </c>
      <c r="AP1002" s="19">
        <v>388</v>
      </c>
      <c r="AQ1002" s="19">
        <v>34</v>
      </c>
      <c r="AR1002" s="19">
        <v>12</v>
      </c>
      <c r="AS1002" s="19">
        <v>34</v>
      </c>
      <c r="AT1002" s="19">
        <v>34</v>
      </c>
      <c r="AU1002" s="19">
        <v>0</v>
      </c>
      <c r="AV1002" s="19">
        <v>56.192</v>
      </c>
      <c r="AW1002" s="19">
        <v>12</v>
      </c>
      <c r="AX1002" s="19">
        <v>12</v>
      </c>
      <c r="AY1002" s="19">
        <v>12</v>
      </c>
      <c r="AZ1002" s="19" t="s">
        <v>43</v>
      </c>
      <c r="BA1002" s="19">
        <v>6</v>
      </c>
      <c r="BB1002" s="19">
        <v>7</v>
      </c>
      <c r="BC1002" s="19">
        <v>9</v>
      </c>
      <c r="BD1002" s="19">
        <v>5</v>
      </c>
      <c r="BE1002" s="19">
        <v>6</v>
      </c>
      <c r="BF1002" s="19">
        <v>9</v>
      </c>
      <c r="BG1002" s="19">
        <v>6</v>
      </c>
      <c r="BH1002" s="19">
        <v>8</v>
      </c>
      <c r="BI1002" s="19">
        <v>7</v>
      </c>
      <c r="BJ1002" s="19">
        <v>5</v>
      </c>
      <c r="BK1002" s="19">
        <v>388</v>
      </c>
      <c r="BL1002" s="19">
        <v>1.7</v>
      </c>
      <c r="BM1002" s="19">
        <v>18.3</v>
      </c>
      <c r="BN1002" s="19">
        <v>22.7</v>
      </c>
      <c r="BO1002" s="19">
        <v>28.9</v>
      </c>
      <c r="BP1002" s="19">
        <v>13.7</v>
      </c>
      <c r="BQ1002" s="19">
        <v>16.5</v>
      </c>
      <c r="BR1002" s="19">
        <v>26</v>
      </c>
      <c r="BS1002" s="19">
        <v>17.8</v>
      </c>
      <c r="BT1002" s="19">
        <v>23.7</v>
      </c>
      <c r="BU1002" s="19">
        <v>21.9</v>
      </c>
      <c r="BV1002" s="19">
        <v>15.2</v>
      </c>
      <c r="BW1002" s="19">
        <v>0.57961954157917495</v>
      </c>
      <c r="BX1002" s="19">
        <v>0.59813753280839899</v>
      </c>
      <c r="BY1002" s="19">
        <v>0.27889671325683502</v>
      </c>
      <c r="BZ1002" s="19">
        <v>1.2033006076294599</v>
      </c>
    </row>
    <row r="1003" spans="1:78" s="38" customFormat="1" x14ac:dyDescent="0.3">
      <c r="A1003" s="91">
        <v>1001</v>
      </c>
      <c r="B1003" s="19" t="s">
        <v>3609</v>
      </c>
      <c r="C1003" s="223" t="s">
        <v>3610</v>
      </c>
      <c r="D1003" s="177">
        <v>0.95568163620141389</v>
      </c>
      <c r="E1003" s="108">
        <f t="shared" si="160"/>
        <v>-6.539799798673486E-2</v>
      </c>
      <c r="F1003" s="28">
        <v>0.26337535223909592</v>
      </c>
      <c r="G1003" s="129">
        <f t="shared" si="161"/>
        <v>0.57942487055653102</v>
      </c>
      <c r="H1003" s="144"/>
      <c r="I1003" s="145">
        <f t="shared" si="163"/>
        <v>-0.57942487055653102</v>
      </c>
      <c r="J1003" s="74" t="s">
        <v>3611</v>
      </c>
      <c r="K1003" s="74" t="s">
        <v>3612</v>
      </c>
      <c r="L1003" s="74" t="str">
        <f t="shared" si="164"/>
        <v/>
      </c>
      <c r="M1003" s="75" t="str">
        <f t="shared" ref="M1003:R1012" si="168">IF(ISNUMBER(FIND(M$2,$J1003))=TRUE,M$2,"")</f>
        <v/>
      </c>
      <c r="N1003" s="74" t="str">
        <f t="shared" si="168"/>
        <v/>
      </c>
      <c r="O1003" s="74" t="str">
        <f t="shared" si="168"/>
        <v/>
      </c>
      <c r="P1003" s="74" t="str">
        <f t="shared" si="168"/>
        <v/>
      </c>
      <c r="Q1003" s="76" t="str">
        <f t="shared" si="168"/>
        <v/>
      </c>
      <c r="R1003" s="74" t="str">
        <f t="shared" si="168"/>
        <v/>
      </c>
      <c r="S1003" s="77">
        <v>45432000</v>
      </c>
      <c r="T1003" s="78">
        <v>41399000</v>
      </c>
      <c r="U1003" s="78">
        <v>45576000</v>
      </c>
      <c r="V1003" s="78">
        <v>42739000</v>
      </c>
      <c r="W1003" s="78">
        <v>43409000</v>
      </c>
      <c r="X1003" s="79">
        <v>5</v>
      </c>
      <c r="Y1003" s="80">
        <v>41335000</v>
      </c>
      <c r="Z1003" s="80">
        <v>37741000</v>
      </c>
      <c r="AA1003" s="80">
        <v>46775000</v>
      </c>
      <c r="AB1003" s="80">
        <v>40786000</v>
      </c>
      <c r="AC1003" s="80">
        <v>42232000</v>
      </c>
      <c r="AD1003" s="96">
        <v>5</v>
      </c>
      <c r="AE1003" s="19">
        <v>25.437206268310501</v>
      </c>
      <c r="AF1003" s="19">
        <v>25.303092956543001</v>
      </c>
      <c r="AG1003" s="19">
        <v>25.441770553588899</v>
      </c>
      <c r="AH1003" s="19">
        <v>25.3490505218506</v>
      </c>
      <c r="AI1003" s="19">
        <v>25.3714904785156</v>
      </c>
      <c r="AJ1003" s="19">
        <v>25.300861358642599</v>
      </c>
      <c r="AK1003" s="19">
        <v>25.169630050659201</v>
      </c>
      <c r="AL1003" s="19">
        <v>25.479234695434599</v>
      </c>
      <c r="AM1003" s="19">
        <v>25.281570434570298</v>
      </c>
      <c r="AN1003" s="19">
        <v>25.331832885742202</v>
      </c>
      <c r="AO1003" s="19">
        <v>57.798999999999999</v>
      </c>
      <c r="AP1003" s="19">
        <v>485</v>
      </c>
      <c r="AQ1003" s="19">
        <v>70.3</v>
      </c>
      <c r="AR1003" s="19">
        <v>40</v>
      </c>
      <c r="AS1003" s="19">
        <v>70.3</v>
      </c>
      <c r="AT1003" s="19">
        <v>70.3</v>
      </c>
      <c r="AU1003" s="19">
        <v>0</v>
      </c>
      <c r="AV1003" s="19">
        <v>323.31</v>
      </c>
      <c r="AW1003" s="19" t="s">
        <v>43</v>
      </c>
      <c r="AX1003" s="19" t="s">
        <v>43</v>
      </c>
      <c r="AY1003" s="19" t="s">
        <v>43</v>
      </c>
      <c r="AZ1003" s="19" t="s">
        <v>43</v>
      </c>
      <c r="BA1003" s="19">
        <v>20</v>
      </c>
      <c r="BB1003" s="19">
        <v>22</v>
      </c>
      <c r="BC1003" s="19">
        <v>23</v>
      </c>
      <c r="BD1003" s="19">
        <v>28</v>
      </c>
      <c r="BE1003" s="19">
        <v>29</v>
      </c>
      <c r="BF1003" s="19">
        <v>25</v>
      </c>
      <c r="BG1003" s="19">
        <v>22</v>
      </c>
      <c r="BH1003" s="19">
        <v>21</v>
      </c>
      <c r="BI1003" s="19">
        <v>23</v>
      </c>
      <c r="BJ1003" s="19">
        <v>21</v>
      </c>
      <c r="BK1003" s="19" t="s">
        <v>43</v>
      </c>
      <c r="BL1003" s="19">
        <v>1.52</v>
      </c>
      <c r="BM1003" s="19">
        <v>37.1</v>
      </c>
      <c r="BN1003" s="19">
        <v>42.9</v>
      </c>
      <c r="BO1003" s="19">
        <v>43.7</v>
      </c>
      <c r="BP1003" s="19">
        <v>54.6</v>
      </c>
      <c r="BQ1003" s="19">
        <v>59</v>
      </c>
      <c r="BR1003" s="19">
        <v>49.3</v>
      </c>
      <c r="BS1003" s="19">
        <v>45.8</v>
      </c>
      <c r="BT1003" s="19">
        <v>46.8</v>
      </c>
      <c r="BU1003" s="19">
        <v>46.6</v>
      </c>
      <c r="BV1003" s="19">
        <v>37.299999999999997</v>
      </c>
      <c r="BW1003" s="19">
        <v>0.57942487055653102</v>
      </c>
      <c r="BX1003" s="19">
        <v>0.59814270724029395</v>
      </c>
      <c r="BY1003" s="19">
        <v>6.7896270751951704E-2</v>
      </c>
      <c r="BZ1003" s="19">
        <v>1.2029780391046201</v>
      </c>
    </row>
    <row r="1004" spans="1:78" s="38" customFormat="1" x14ac:dyDescent="0.3">
      <c r="A1004" s="91">
        <v>1002</v>
      </c>
      <c r="B1004" s="19" t="s">
        <v>3613</v>
      </c>
      <c r="C1004" s="223" t="s">
        <v>3614</v>
      </c>
      <c r="D1004" s="177">
        <v>1.1307932532132334</v>
      </c>
      <c r="E1004" s="108">
        <f t="shared" si="160"/>
        <v>0.17733518058377121</v>
      </c>
      <c r="F1004" s="28">
        <v>0.26389610467712554</v>
      </c>
      <c r="G1004" s="129">
        <f t="shared" si="161"/>
        <v>0.57856702027527085</v>
      </c>
      <c r="H1004" s="144"/>
      <c r="I1004" s="145">
        <f t="shared" si="163"/>
        <v>0.57856702027527085</v>
      </c>
      <c r="J1004" s="74" t="s">
        <v>3615</v>
      </c>
      <c r="K1004" s="74" t="s">
        <v>3616</v>
      </c>
      <c r="L1004" s="74" t="str">
        <f t="shared" si="164"/>
        <v/>
      </c>
      <c r="M1004" s="75" t="str">
        <f t="shared" si="168"/>
        <v/>
      </c>
      <c r="N1004" s="74" t="str">
        <f t="shared" si="168"/>
        <v/>
      </c>
      <c r="O1004" s="74" t="str">
        <f t="shared" si="168"/>
        <v/>
      </c>
      <c r="P1004" s="74" t="str">
        <f t="shared" si="168"/>
        <v/>
      </c>
      <c r="Q1004" s="76" t="str">
        <f t="shared" si="168"/>
        <v/>
      </c>
      <c r="R1004" s="74" t="str">
        <f t="shared" si="168"/>
        <v>GO:0097014</v>
      </c>
      <c r="S1004" s="77">
        <v>4997900</v>
      </c>
      <c r="T1004" s="78">
        <v>4394500</v>
      </c>
      <c r="U1004" s="78">
        <v>3674100</v>
      </c>
      <c r="V1004" s="78">
        <v>7115100</v>
      </c>
      <c r="W1004" s="78">
        <v>4731000</v>
      </c>
      <c r="X1004" s="79">
        <v>5</v>
      </c>
      <c r="Y1004" s="80">
        <v>5843400</v>
      </c>
      <c r="Z1004" s="80">
        <v>5542000</v>
      </c>
      <c r="AA1004" s="80">
        <v>6377600</v>
      </c>
      <c r="AB1004" s="80">
        <v>4732500</v>
      </c>
      <c r="AC1004" s="80">
        <v>5675500</v>
      </c>
      <c r="AD1004" s="96">
        <v>5</v>
      </c>
      <c r="AE1004" s="19">
        <v>22.252891540527301</v>
      </c>
      <c r="AF1004" s="19">
        <v>22.067268371581999</v>
      </c>
      <c r="AG1004" s="19">
        <v>21.8089599609375</v>
      </c>
      <c r="AH1004" s="19">
        <v>22.762453079223601</v>
      </c>
      <c r="AI1004" s="19">
        <v>22.173713684081999</v>
      </c>
      <c r="AJ1004" s="19">
        <v>22.478376388549801</v>
      </c>
      <c r="AK1004" s="19">
        <v>22.401975631713899</v>
      </c>
      <c r="AL1004" s="19">
        <v>22.6045818328857</v>
      </c>
      <c r="AM1004" s="19">
        <v>22.174171447753899</v>
      </c>
      <c r="AN1004" s="19">
        <v>22.436315536498999</v>
      </c>
      <c r="AO1004" s="19">
        <v>26.687999999999999</v>
      </c>
      <c r="AP1004" s="19">
        <v>225</v>
      </c>
      <c r="AQ1004" s="19">
        <v>35.6</v>
      </c>
      <c r="AR1004" s="19">
        <v>9</v>
      </c>
      <c r="AS1004" s="19">
        <v>35.6</v>
      </c>
      <c r="AT1004" s="19">
        <v>35.6</v>
      </c>
      <c r="AU1004" s="19">
        <v>0</v>
      </c>
      <c r="AV1004" s="19">
        <v>54.478999999999999</v>
      </c>
      <c r="AW1004" s="19" t="s">
        <v>43</v>
      </c>
      <c r="AX1004" s="19" t="s">
        <v>43</v>
      </c>
      <c r="AY1004" s="19" t="s">
        <v>43</v>
      </c>
      <c r="AZ1004" s="19" t="s">
        <v>43</v>
      </c>
      <c r="BA1004" s="19">
        <v>5</v>
      </c>
      <c r="BB1004" s="19">
        <v>3</v>
      </c>
      <c r="BC1004" s="19">
        <v>4</v>
      </c>
      <c r="BD1004" s="19">
        <v>8</v>
      </c>
      <c r="BE1004" s="19">
        <v>8</v>
      </c>
      <c r="BF1004" s="19">
        <v>6</v>
      </c>
      <c r="BG1004" s="19">
        <v>6</v>
      </c>
      <c r="BH1004" s="19">
        <v>6</v>
      </c>
      <c r="BI1004" s="19">
        <v>8</v>
      </c>
      <c r="BJ1004" s="19">
        <v>7</v>
      </c>
      <c r="BK1004" s="19" t="s">
        <v>43</v>
      </c>
      <c r="BL1004" s="19">
        <v>1.1399999999999999</v>
      </c>
      <c r="BM1004" s="19">
        <v>20.9</v>
      </c>
      <c r="BN1004" s="19">
        <v>12.9</v>
      </c>
      <c r="BO1004" s="19">
        <v>18.2</v>
      </c>
      <c r="BP1004" s="19">
        <v>32.9</v>
      </c>
      <c r="BQ1004" s="19">
        <v>31.1</v>
      </c>
      <c r="BR1004" s="19">
        <v>26.2</v>
      </c>
      <c r="BS1004" s="19">
        <v>25.3</v>
      </c>
      <c r="BT1004" s="19">
        <v>25.3</v>
      </c>
      <c r="BU1004" s="19">
        <v>31.1</v>
      </c>
      <c r="BV1004" s="19">
        <v>26.7</v>
      </c>
      <c r="BW1004" s="19">
        <v>0.57856702027527096</v>
      </c>
      <c r="BX1004" s="19">
        <v>0.59819685863874394</v>
      </c>
      <c r="BY1004" s="19">
        <v>-0.20602684020996201</v>
      </c>
      <c r="BZ1004" s="19">
        <v>-1.2015562851033399</v>
      </c>
    </row>
    <row r="1005" spans="1:78" s="38" customFormat="1" x14ac:dyDescent="0.3">
      <c r="A1005" s="91">
        <v>1003</v>
      </c>
      <c r="B1005" s="19" t="s">
        <v>3617</v>
      </c>
      <c r="C1005" s="223" t="s">
        <v>76</v>
      </c>
      <c r="D1005" s="177">
        <v>1.2026624475508265</v>
      </c>
      <c r="E1005" s="108">
        <f t="shared" si="160"/>
        <v>0.26623177669571618</v>
      </c>
      <c r="F1005" s="28">
        <v>0.26398381386528741</v>
      </c>
      <c r="G1005" s="129">
        <f t="shared" si="161"/>
        <v>0.57842270102597415</v>
      </c>
      <c r="H1005" s="144"/>
      <c r="I1005" s="145">
        <f t="shared" si="163"/>
        <v>0.57842270102597415</v>
      </c>
      <c r="J1005" s="74" t="s">
        <v>3618</v>
      </c>
      <c r="K1005" s="74" t="s">
        <v>3619</v>
      </c>
      <c r="L1005" s="74" t="str">
        <f t="shared" si="164"/>
        <v/>
      </c>
      <c r="M1005" s="75" t="str">
        <f t="shared" si="168"/>
        <v/>
      </c>
      <c r="N1005" s="74" t="str">
        <f t="shared" si="168"/>
        <v/>
      </c>
      <c r="O1005" s="74" t="str">
        <f t="shared" si="168"/>
        <v/>
      </c>
      <c r="P1005" s="74" t="str">
        <f t="shared" si="168"/>
        <v/>
      </c>
      <c r="Q1005" s="76" t="str">
        <f t="shared" si="168"/>
        <v/>
      </c>
      <c r="R1005" s="74" t="str">
        <f t="shared" si="168"/>
        <v/>
      </c>
      <c r="S1005" s="77">
        <v>3886800</v>
      </c>
      <c r="T1005" s="78">
        <v>2021400</v>
      </c>
      <c r="U1005" s="78">
        <v>2056200</v>
      </c>
      <c r="V1005" s="78">
        <v>4434800</v>
      </c>
      <c r="W1005" s="78">
        <v>4855600</v>
      </c>
      <c r="X1005" s="79">
        <v>5</v>
      </c>
      <c r="Y1005" s="80">
        <v>4250300</v>
      </c>
      <c r="Z1005" s="80">
        <v>4387600</v>
      </c>
      <c r="AA1005" s="80">
        <v>4450900</v>
      </c>
      <c r="AB1005" s="80">
        <v>4544800</v>
      </c>
      <c r="AC1005" s="80">
        <v>3118100</v>
      </c>
      <c r="AD1005" s="96">
        <v>5</v>
      </c>
      <c r="AE1005" s="19">
        <v>21.890151977539102</v>
      </c>
      <c r="AF1005" s="19">
        <v>20.946924209594702</v>
      </c>
      <c r="AG1005" s="19">
        <v>20.971549987793001</v>
      </c>
      <c r="AH1005" s="19">
        <v>22.080436706543001</v>
      </c>
      <c r="AI1005" s="19">
        <v>22.211217880248999</v>
      </c>
      <c r="AJ1005" s="19">
        <v>22.0191326141357</v>
      </c>
      <c r="AK1005" s="19">
        <v>22.065000534057599</v>
      </c>
      <c r="AL1005" s="19">
        <v>22.085664749145501</v>
      </c>
      <c r="AM1005" s="19">
        <v>22.115785598754901</v>
      </c>
      <c r="AN1005" s="19">
        <v>21.5722351074219</v>
      </c>
      <c r="AO1005" s="19">
        <v>12.738</v>
      </c>
      <c r="AP1005" s="19">
        <v>118</v>
      </c>
      <c r="AQ1005" s="19">
        <v>50</v>
      </c>
      <c r="AR1005" s="19">
        <v>8</v>
      </c>
      <c r="AS1005" s="19">
        <v>50</v>
      </c>
      <c r="AT1005" s="19">
        <v>50</v>
      </c>
      <c r="AU1005" s="19">
        <v>0</v>
      </c>
      <c r="AV1005" s="19">
        <v>64.27</v>
      </c>
      <c r="AW1005" s="19">
        <v>8</v>
      </c>
      <c r="AX1005" s="19">
        <v>8</v>
      </c>
      <c r="AY1005" s="19">
        <v>8</v>
      </c>
      <c r="AZ1005" s="19" t="s">
        <v>43</v>
      </c>
      <c r="BA1005" s="19">
        <v>4</v>
      </c>
      <c r="BB1005" s="19">
        <v>4</v>
      </c>
      <c r="BC1005" s="19">
        <v>3</v>
      </c>
      <c r="BD1005" s="19">
        <v>6</v>
      </c>
      <c r="BE1005" s="19">
        <v>6</v>
      </c>
      <c r="BF1005" s="19">
        <v>5</v>
      </c>
      <c r="BG1005" s="19">
        <v>5</v>
      </c>
      <c r="BH1005" s="19">
        <v>5</v>
      </c>
      <c r="BI1005" s="19">
        <v>5</v>
      </c>
      <c r="BJ1005" s="19">
        <v>5</v>
      </c>
      <c r="BK1005" s="19">
        <v>118</v>
      </c>
      <c r="BL1005" s="19">
        <v>1.1200000000000001</v>
      </c>
      <c r="BM1005" s="19">
        <v>40.700000000000003</v>
      </c>
      <c r="BN1005" s="19">
        <v>40.700000000000003</v>
      </c>
      <c r="BO1005" s="19">
        <v>33.1</v>
      </c>
      <c r="BP1005" s="19">
        <v>39.799999999999997</v>
      </c>
      <c r="BQ1005" s="19">
        <v>41.5</v>
      </c>
      <c r="BR1005" s="19">
        <v>41.5</v>
      </c>
      <c r="BS1005" s="19">
        <v>41.5</v>
      </c>
      <c r="BT1005" s="19">
        <v>41.5</v>
      </c>
      <c r="BU1005" s="19">
        <v>48.3</v>
      </c>
      <c r="BV1005" s="19">
        <v>48.3</v>
      </c>
      <c r="BW1005" s="19">
        <v>0.57842270102597404</v>
      </c>
      <c r="BX1005" s="19">
        <v>0.59810989010989002</v>
      </c>
      <c r="BY1005" s="19">
        <v>-0.35150756835937402</v>
      </c>
      <c r="BZ1005" s="19">
        <v>-1.2013170498494701</v>
      </c>
    </row>
    <row r="1006" spans="1:78" s="38" customFormat="1" x14ac:dyDescent="0.3">
      <c r="A1006" s="91">
        <v>1004</v>
      </c>
      <c r="B1006" s="19" t="s">
        <v>3620</v>
      </c>
      <c r="C1006" s="223" t="s">
        <v>3621</v>
      </c>
      <c r="D1006" s="177">
        <v>1.1830636688379912</v>
      </c>
      <c r="E1006" s="108">
        <f t="shared" si="160"/>
        <v>0.24252771716469712</v>
      </c>
      <c r="F1006" s="28">
        <v>0.26538523494931204</v>
      </c>
      <c r="G1006" s="129">
        <f t="shared" si="161"/>
        <v>0.57612324333449205</v>
      </c>
      <c r="H1006" s="144"/>
      <c r="I1006" s="145">
        <f t="shared" si="163"/>
        <v>0.57612324333449205</v>
      </c>
      <c r="J1006" s="74" t="s">
        <v>3622</v>
      </c>
      <c r="K1006" s="74" t="s">
        <v>3623</v>
      </c>
      <c r="L1006" s="74" t="str">
        <f t="shared" si="164"/>
        <v>GO:0003729;GO:0005730</v>
      </c>
      <c r="M1006" s="75" t="str">
        <f t="shared" si="168"/>
        <v/>
      </c>
      <c r="N1006" s="74" t="str">
        <f t="shared" si="168"/>
        <v/>
      </c>
      <c r="O1006" s="74" t="str">
        <f t="shared" si="168"/>
        <v>GO:0003729</v>
      </c>
      <c r="P1006" s="74" t="str">
        <f t="shared" si="168"/>
        <v>GO:0005730</v>
      </c>
      <c r="Q1006" s="76" t="str">
        <f t="shared" si="168"/>
        <v/>
      </c>
      <c r="R1006" s="74" t="str">
        <f t="shared" si="168"/>
        <v/>
      </c>
      <c r="S1006" s="77">
        <v>13951000</v>
      </c>
      <c r="T1006" s="78">
        <v>15475000</v>
      </c>
      <c r="U1006" s="78">
        <v>17499000</v>
      </c>
      <c r="V1006" s="78">
        <v>12928000</v>
      </c>
      <c r="W1006" s="78">
        <v>11532000</v>
      </c>
      <c r="X1006" s="79">
        <v>5</v>
      </c>
      <c r="Y1006" s="80">
        <v>16421000</v>
      </c>
      <c r="Z1006" s="80">
        <v>20810000</v>
      </c>
      <c r="AA1006" s="80">
        <v>21233000</v>
      </c>
      <c r="AB1006" s="80">
        <v>12674000</v>
      </c>
      <c r="AC1006" s="80">
        <v>13315000</v>
      </c>
      <c r="AD1006" s="96">
        <v>5</v>
      </c>
      <c r="AE1006" s="19">
        <v>23.733865737915</v>
      </c>
      <c r="AF1006" s="19">
        <v>23.883436203002901</v>
      </c>
      <c r="AG1006" s="19">
        <v>24.06077003479</v>
      </c>
      <c r="AH1006" s="19">
        <v>23.623994827270501</v>
      </c>
      <c r="AI1006" s="19">
        <v>23.4591388702393</v>
      </c>
      <c r="AJ1006" s="19">
        <v>23.969038009643601</v>
      </c>
      <c r="AK1006" s="19">
        <v>24.310773849487301</v>
      </c>
      <c r="AL1006" s="19">
        <v>24.339805603027301</v>
      </c>
      <c r="AM1006" s="19">
        <v>23.5953693389893</v>
      </c>
      <c r="AN1006" s="19">
        <v>23.666549682617202</v>
      </c>
      <c r="AO1006" s="19">
        <v>34.966999999999999</v>
      </c>
      <c r="AP1006" s="19">
        <v>313</v>
      </c>
      <c r="AQ1006" s="19">
        <v>39</v>
      </c>
      <c r="AR1006" s="19">
        <v>17</v>
      </c>
      <c r="AS1006" s="19">
        <v>39</v>
      </c>
      <c r="AT1006" s="19">
        <v>39</v>
      </c>
      <c r="AU1006" s="19">
        <v>0</v>
      </c>
      <c r="AV1006" s="19">
        <v>167.1</v>
      </c>
      <c r="AW1006" s="19">
        <v>17</v>
      </c>
      <c r="AX1006" s="19">
        <v>17</v>
      </c>
      <c r="AY1006" s="19">
        <v>17</v>
      </c>
      <c r="AZ1006" s="19" t="s">
        <v>43</v>
      </c>
      <c r="BA1006" s="19">
        <v>9</v>
      </c>
      <c r="BB1006" s="19">
        <v>9</v>
      </c>
      <c r="BC1006" s="19">
        <v>9</v>
      </c>
      <c r="BD1006" s="19">
        <v>10</v>
      </c>
      <c r="BE1006" s="19">
        <v>14</v>
      </c>
      <c r="BF1006" s="19">
        <v>8</v>
      </c>
      <c r="BG1006" s="19">
        <v>9</v>
      </c>
      <c r="BH1006" s="19">
        <v>9</v>
      </c>
      <c r="BI1006" s="19">
        <v>14</v>
      </c>
      <c r="BJ1006" s="19">
        <v>14</v>
      </c>
      <c r="BK1006" s="19">
        <v>313</v>
      </c>
      <c r="BL1006" s="19">
        <v>1.22</v>
      </c>
      <c r="BM1006" s="19">
        <v>24.9</v>
      </c>
      <c r="BN1006" s="19">
        <v>26.2</v>
      </c>
      <c r="BO1006" s="19">
        <v>26.2</v>
      </c>
      <c r="BP1006" s="19">
        <v>29.1</v>
      </c>
      <c r="BQ1006" s="19">
        <v>32.6</v>
      </c>
      <c r="BR1006" s="19">
        <v>24.3</v>
      </c>
      <c r="BS1006" s="19">
        <v>27.8</v>
      </c>
      <c r="BT1006" s="19">
        <v>24.6</v>
      </c>
      <c r="BU1006" s="19">
        <v>34.799999999999997</v>
      </c>
      <c r="BV1006" s="19">
        <v>36.700000000000003</v>
      </c>
      <c r="BW1006" s="19">
        <v>0.57612324333449205</v>
      </c>
      <c r="BX1006" s="19">
        <v>0.59955346896191997</v>
      </c>
      <c r="BY1006" s="19">
        <v>-0.224066162109374</v>
      </c>
      <c r="BZ1006" s="19">
        <v>-1.1975033943990601</v>
      </c>
    </row>
    <row r="1007" spans="1:78" s="38" customFormat="1" x14ac:dyDescent="0.3">
      <c r="A1007" s="91">
        <v>1005</v>
      </c>
      <c r="B1007" s="19" t="s">
        <v>3624</v>
      </c>
      <c r="C1007" s="223" t="s">
        <v>3625</v>
      </c>
      <c r="D1007" s="177">
        <v>1.4025205989191105</v>
      </c>
      <c r="E1007" s="108">
        <f t="shared" si="160"/>
        <v>0.48802195995364928</v>
      </c>
      <c r="F1007" s="28">
        <v>0.26582895412313712</v>
      </c>
      <c r="G1007" s="129">
        <f t="shared" si="161"/>
        <v>0.57539771740732903</v>
      </c>
      <c r="H1007" s="144"/>
      <c r="I1007" s="145">
        <f t="shared" si="163"/>
        <v>0.57539771740732903</v>
      </c>
      <c r="J1007" s="74" t="s">
        <v>3626</v>
      </c>
      <c r="K1007" s="74" t="s">
        <v>3627</v>
      </c>
      <c r="L1007" s="74" t="str">
        <f t="shared" si="164"/>
        <v/>
      </c>
      <c r="M1007" s="75" t="str">
        <f t="shared" si="168"/>
        <v/>
      </c>
      <c r="N1007" s="74" t="str">
        <f t="shared" si="168"/>
        <v/>
      </c>
      <c r="O1007" s="74" t="str">
        <f t="shared" si="168"/>
        <v/>
      </c>
      <c r="P1007" s="74" t="str">
        <f t="shared" si="168"/>
        <v/>
      </c>
      <c r="Q1007" s="76" t="str">
        <f t="shared" si="168"/>
        <v/>
      </c>
      <c r="R1007" s="74" t="str">
        <f t="shared" si="168"/>
        <v/>
      </c>
      <c r="S1007" s="77">
        <v>2462400</v>
      </c>
      <c r="T1007" s="78">
        <v>2039200</v>
      </c>
      <c r="U1007" s="78">
        <v>1701200</v>
      </c>
      <c r="V1007" s="78">
        <v>1619700</v>
      </c>
      <c r="W1007" s="78">
        <v>1207100</v>
      </c>
      <c r="X1007" s="79">
        <v>5</v>
      </c>
      <c r="Y1007" s="80">
        <v>3698900</v>
      </c>
      <c r="Z1007" s="80">
        <v>3338600</v>
      </c>
      <c r="AA1007" s="80">
        <v>2495300</v>
      </c>
      <c r="AB1007" s="80">
        <v>1978800</v>
      </c>
      <c r="AC1007" s="80">
        <v>1152600</v>
      </c>
      <c r="AD1007" s="96">
        <v>5</v>
      </c>
      <c r="AE1007" s="19">
        <v>21.231634140014599</v>
      </c>
      <c r="AF1007" s="19">
        <v>20.959571838378899</v>
      </c>
      <c r="AG1007" s="19">
        <v>20.698122024536101</v>
      </c>
      <c r="AH1007" s="19">
        <v>20.627294540405298</v>
      </c>
      <c r="AI1007" s="19">
        <v>20.2031135559082</v>
      </c>
      <c r="AJ1007" s="19">
        <v>21.8186645507813</v>
      </c>
      <c r="AK1007" s="19">
        <v>21.670812606811499</v>
      </c>
      <c r="AL1007" s="19">
        <v>21.250782012939499</v>
      </c>
      <c r="AM1007" s="19">
        <v>20.916194915771499</v>
      </c>
      <c r="AN1007" s="19">
        <v>20.136461257934599</v>
      </c>
      <c r="AO1007" s="19">
        <v>468.48</v>
      </c>
      <c r="AP1007" s="19">
        <v>4277</v>
      </c>
      <c r="AQ1007" s="19">
        <v>11.4</v>
      </c>
      <c r="AR1007" s="19">
        <v>39</v>
      </c>
      <c r="AS1007" s="19">
        <v>11.4</v>
      </c>
      <c r="AT1007" s="19">
        <v>11.4</v>
      </c>
      <c r="AU1007" s="19">
        <v>0</v>
      </c>
      <c r="AV1007" s="19">
        <v>50.316000000000003</v>
      </c>
      <c r="AW1007" s="19">
        <v>39</v>
      </c>
      <c r="AX1007" s="19">
        <v>39</v>
      </c>
      <c r="AY1007" s="19">
        <v>39</v>
      </c>
      <c r="AZ1007" s="19" t="s">
        <v>43</v>
      </c>
      <c r="BA1007" s="19">
        <v>16</v>
      </c>
      <c r="BB1007" s="19">
        <v>10</v>
      </c>
      <c r="BC1007" s="19">
        <v>11</v>
      </c>
      <c r="BD1007" s="19">
        <v>5</v>
      </c>
      <c r="BE1007" s="19">
        <v>5</v>
      </c>
      <c r="BF1007" s="19">
        <v>25</v>
      </c>
      <c r="BG1007" s="19">
        <v>24</v>
      </c>
      <c r="BH1007" s="19">
        <v>21</v>
      </c>
      <c r="BI1007" s="19">
        <v>8</v>
      </c>
      <c r="BJ1007" s="19">
        <v>8</v>
      </c>
      <c r="BK1007" s="19">
        <v>4277</v>
      </c>
      <c r="BL1007" s="19">
        <v>2.91</v>
      </c>
      <c r="BM1007" s="19">
        <v>4</v>
      </c>
      <c r="BN1007" s="19">
        <v>3</v>
      </c>
      <c r="BO1007" s="19">
        <v>2.9</v>
      </c>
      <c r="BP1007" s="19">
        <v>1.4</v>
      </c>
      <c r="BQ1007" s="19">
        <v>1.4</v>
      </c>
      <c r="BR1007" s="19">
        <v>7.6</v>
      </c>
      <c r="BS1007" s="19">
        <v>6.8</v>
      </c>
      <c r="BT1007" s="19">
        <v>6.2</v>
      </c>
      <c r="BU1007" s="19">
        <v>2.2999999999999998</v>
      </c>
      <c r="BV1007" s="19">
        <v>2.2000000000000002</v>
      </c>
      <c r="BW1007" s="19">
        <v>0.57539771740732903</v>
      </c>
      <c r="BX1007" s="19">
        <v>0.600102136529442</v>
      </c>
      <c r="BY1007" s="19">
        <v>-0.414635848999023</v>
      </c>
      <c r="BZ1007" s="19">
        <v>-1.1962993681940099</v>
      </c>
    </row>
    <row r="1008" spans="1:78" s="38" customFormat="1" x14ac:dyDescent="0.3">
      <c r="A1008" s="91">
        <v>1006</v>
      </c>
      <c r="B1008" s="19" t="s">
        <v>3628</v>
      </c>
      <c r="C1008" s="223" t="s">
        <v>3629</v>
      </c>
      <c r="D1008" s="177">
        <v>1.5845812681085292</v>
      </c>
      <c r="E1008" s="108">
        <f t="shared" si="160"/>
        <v>0.66410165283503653</v>
      </c>
      <c r="F1008" s="28">
        <v>0.26607040225198753</v>
      </c>
      <c r="G1008" s="129">
        <f t="shared" si="161"/>
        <v>0.57500343380472207</v>
      </c>
      <c r="H1008" s="144"/>
      <c r="I1008" s="145">
        <f t="shared" si="163"/>
        <v>0.57500343380472207</v>
      </c>
      <c r="J1008" s="74" t="s">
        <v>3630</v>
      </c>
      <c r="K1008" s="74" t="s">
        <v>3631</v>
      </c>
      <c r="L1008" s="74" t="str">
        <f t="shared" si="164"/>
        <v/>
      </c>
      <c r="M1008" s="75" t="str">
        <f t="shared" si="168"/>
        <v/>
      </c>
      <c r="N1008" s="74" t="str">
        <f t="shared" si="168"/>
        <v/>
      </c>
      <c r="O1008" s="74" t="str">
        <f t="shared" si="168"/>
        <v/>
      </c>
      <c r="P1008" s="74" t="str">
        <f t="shared" si="168"/>
        <v/>
      </c>
      <c r="Q1008" s="76" t="str">
        <f t="shared" si="168"/>
        <v/>
      </c>
      <c r="R1008" s="74" t="str">
        <f t="shared" si="168"/>
        <v/>
      </c>
      <c r="S1008" s="77">
        <v>4779100</v>
      </c>
      <c r="T1008" s="78">
        <v>4154400</v>
      </c>
      <c r="U1008" s="78">
        <v>1522600</v>
      </c>
      <c r="V1008" s="78">
        <v>2239100</v>
      </c>
      <c r="W1008" s="78">
        <v>2456500</v>
      </c>
      <c r="X1008" s="79">
        <v>5</v>
      </c>
      <c r="Y1008" s="80">
        <v>8511700</v>
      </c>
      <c r="Z1008" s="80">
        <v>5761400</v>
      </c>
      <c r="AA1008" s="80">
        <v>5284600</v>
      </c>
      <c r="AB1008" s="80">
        <v>2241600</v>
      </c>
      <c r="AC1008" s="80">
        <v>2209800</v>
      </c>
      <c r="AD1008" s="96">
        <v>5</v>
      </c>
      <c r="AE1008" s="19">
        <v>22.188306808471701</v>
      </c>
      <c r="AF1008" s="19">
        <v>21.986207962036101</v>
      </c>
      <c r="AG1008" s="19">
        <v>20.5381050109863</v>
      </c>
      <c r="AH1008" s="19">
        <v>21.094488143920898</v>
      </c>
      <c r="AI1008" s="19">
        <v>21.228172302246101</v>
      </c>
      <c r="AJ1008" s="19">
        <v>23.0210151672363</v>
      </c>
      <c r="AK1008" s="19">
        <v>22.4579887390137</v>
      </c>
      <c r="AL1008" s="19">
        <v>22.3333625793457</v>
      </c>
      <c r="AM1008" s="19">
        <v>21.096097946166999</v>
      </c>
      <c r="AN1008" s="19">
        <v>21.075485229492202</v>
      </c>
      <c r="AO1008" s="19">
        <v>74.474999999999994</v>
      </c>
      <c r="AP1008" s="19">
        <v>677</v>
      </c>
      <c r="AQ1008" s="19">
        <v>39.700000000000003</v>
      </c>
      <c r="AR1008" s="19">
        <v>22</v>
      </c>
      <c r="AS1008" s="19">
        <v>39.700000000000003</v>
      </c>
      <c r="AT1008" s="19">
        <v>39.700000000000003</v>
      </c>
      <c r="AU1008" s="19">
        <v>0</v>
      </c>
      <c r="AV1008" s="19">
        <v>213.51</v>
      </c>
      <c r="AW1008" s="19">
        <v>22</v>
      </c>
      <c r="AX1008" s="19">
        <v>22</v>
      </c>
      <c r="AY1008" s="19">
        <v>22</v>
      </c>
      <c r="AZ1008" s="19" t="s">
        <v>43</v>
      </c>
      <c r="BA1008" s="19">
        <v>17</v>
      </c>
      <c r="BB1008" s="19">
        <v>9</v>
      </c>
      <c r="BC1008" s="19">
        <v>7</v>
      </c>
      <c r="BD1008" s="19">
        <v>5</v>
      </c>
      <c r="BE1008" s="19">
        <v>9</v>
      </c>
      <c r="BF1008" s="19">
        <v>15</v>
      </c>
      <c r="BG1008" s="19">
        <v>13</v>
      </c>
      <c r="BH1008" s="19">
        <v>13</v>
      </c>
      <c r="BI1008" s="19">
        <v>5</v>
      </c>
      <c r="BJ1008" s="19">
        <v>6</v>
      </c>
      <c r="BK1008" s="19">
        <v>677</v>
      </c>
      <c r="BL1008" s="19">
        <v>1.94</v>
      </c>
      <c r="BM1008" s="19">
        <v>33.700000000000003</v>
      </c>
      <c r="BN1008" s="19">
        <v>20.100000000000001</v>
      </c>
      <c r="BO1008" s="19">
        <v>17.899999999999999</v>
      </c>
      <c r="BP1008" s="19">
        <v>9.5</v>
      </c>
      <c r="BQ1008" s="19">
        <v>14.2</v>
      </c>
      <c r="BR1008" s="19">
        <v>30</v>
      </c>
      <c r="BS1008" s="19">
        <v>23.6</v>
      </c>
      <c r="BT1008" s="19">
        <v>24.2</v>
      </c>
      <c r="BU1008" s="19">
        <v>9.9</v>
      </c>
      <c r="BV1008" s="19">
        <v>11.7</v>
      </c>
      <c r="BW1008" s="19">
        <v>0.57500343380472196</v>
      </c>
      <c r="BX1008" s="19">
        <v>0.60042499999999999</v>
      </c>
      <c r="BY1008" s="19">
        <v>-0.58973388671875104</v>
      </c>
      <c r="BZ1008" s="19">
        <v>-1.1956448965348001</v>
      </c>
    </row>
    <row r="1009" spans="1:78" s="38" customFormat="1" x14ac:dyDescent="0.3">
      <c r="A1009" s="91">
        <v>1007</v>
      </c>
      <c r="B1009" s="19" t="s">
        <v>3632</v>
      </c>
      <c r="C1009" s="223" t="s">
        <v>3633</v>
      </c>
      <c r="D1009" s="177">
        <v>1.0992109609150407</v>
      </c>
      <c r="E1009" s="108">
        <f t="shared" si="160"/>
        <v>0.13646829534846389</v>
      </c>
      <c r="F1009" s="28">
        <v>0.26621258222782218</v>
      </c>
      <c r="G1009" s="129">
        <f t="shared" si="161"/>
        <v>0.57477142195308994</v>
      </c>
      <c r="H1009" s="144"/>
      <c r="I1009" s="145">
        <f t="shared" si="163"/>
        <v>0.57477142195308994</v>
      </c>
      <c r="J1009" s="74" t="s">
        <v>3634</v>
      </c>
      <c r="K1009" s="74" t="s">
        <v>3635</v>
      </c>
      <c r="L1009" s="74" t="str">
        <f t="shared" si="164"/>
        <v/>
      </c>
      <c r="M1009" s="75" t="str">
        <f t="shared" si="168"/>
        <v/>
      </c>
      <c r="N1009" s="74" t="str">
        <f t="shared" si="168"/>
        <v/>
      </c>
      <c r="O1009" s="74" t="str">
        <f t="shared" si="168"/>
        <v/>
      </c>
      <c r="P1009" s="74" t="str">
        <f t="shared" si="168"/>
        <v/>
      </c>
      <c r="Q1009" s="76" t="str">
        <f t="shared" si="168"/>
        <v/>
      </c>
      <c r="R1009" s="74" t="str">
        <f t="shared" si="168"/>
        <v/>
      </c>
      <c r="S1009" s="77">
        <v>14594000</v>
      </c>
      <c r="T1009" s="78">
        <v>13526000</v>
      </c>
      <c r="U1009" s="78">
        <v>12349000</v>
      </c>
      <c r="V1009" s="78">
        <v>11036000</v>
      </c>
      <c r="W1009" s="78">
        <v>13891000</v>
      </c>
      <c r="X1009" s="79">
        <v>5</v>
      </c>
      <c r="Y1009" s="80">
        <v>12478000</v>
      </c>
      <c r="Z1009" s="80">
        <v>15680000</v>
      </c>
      <c r="AA1009" s="80">
        <v>13025000</v>
      </c>
      <c r="AB1009" s="80">
        <v>17102000</v>
      </c>
      <c r="AC1009" s="80">
        <v>13599000</v>
      </c>
      <c r="AD1009" s="96">
        <v>5</v>
      </c>
      <c r="AE1009" s="19">
        <v>23.798871994018601</v>
      </c>
      <c r="AF1009" s="19">
        <v>23.689231872558601</v>
      </c>
      <c r="AG1009" s="19">
        <v>23.557889938354499</v>
      </c>
      <c r="AH1009" s="19">
        <v>23.395713806152301</v>
      </c>
      <c r="AI1009" s="19">
        <v>23.727647781372099</v>
      </c>
      <c r="AJ1009" s="19">
        <v>23.572883605956999</v>
      </c>
      <c r="AK1009" s="19">
        <v>23.902421951293899</v>
      </c>
      <c r="AL1009" s="19">
        <v>23.634780883789102</v>
      </c>
      <c r="AM1009" s="19">
        <v>24.027662277221701</v>
      </c>
      <c r="AN1009" s="19">
        <v>23.696996688842798</v>
      </c>
      <c r="AO1009" s="19">
        <v>48.564999999999998</v>
      </c>
      <c r="AP1009" s="19">
        <v>437</v>
      </c>
      <c r="AQ1009" s="19">
        <v>60.2</v>
      </c>
      <c r="AR1009" s="19">
        <v>21</v>
      </c>
      <c r="AS1009" s="19">
        <v>56.3</v>
      </c>
      <c r="AT1009" s="19">
        <v>56.3</v>
      </c>
      <c r="AU1009" s="19">
        <v>0</v>
      </c>
      <c r="AV1009" s="19">
        <v>323.31</v>
      </c>
      <c r="AW1009" s="19">
        <v>23</v>
      </c>
      <c r="AX1009" s="19">
        <v>21</v>
      </c>
      <c r="AY1009" s="19">
        <v>21</v>
      </c>
      <c r="AZ1009" s="19" t="s">
        <v>43</v>
      </c>
      <c r="BA1009" s="19">
        <v>13</v>
      </c>
      <c r="BB1009" s="19">
        <v>12</v>
      </c>
      <c r="BC1009" s="19">
        <v>12</v>
      </c>
      <c r="BD1009" s="19">
        <v>10</v>
      </c>
      <c r="BE1009" s="19">
        <v>14</v>
      </c>
      <c r="BF1009" s="19">
        <v>17</v>
      </c>
      <c r="BG1009" s="19">
        <v>15</v>
      </c>
      <c r="BH1009" s="19">
        <v>18</v>
      </c>
      <c r="BI1009" s="19">
        <v>17</v>
      </c>
      <c r="BJ1009" s="19">
        <v>17</v>
      </c>
      <c r="BK1009" s="19">
        <v>437</v>
      </c>
      <c r="BL1009" s="19">
        <v>1.19</v>
      </c>
      <c r="BM1009" s="19">
        <v>37.799999999999997</v>
      </c>
      <c r="BN1009" s="19">
        <v>38.200000000000003</v>
      </c>
      <c r="BO1009" s="19">
        <v>38.200000000000003</v>
      </c>
      <c r="BP1009" s="19">
        <v>33</v>
      </c>
      <c r="BQ1009" s="19">
        <v>49.9</v>
      </c>
      <c r="BR1009" s="19">
        <v>49.4</v>
      </c>
      <c r="BS1009" s="19">
        <v>45.8</v>
      </c>
      <c r="BT1009" s="19">
        <v>52.2</v>
      </c>
      <c r="BU1009" s="19">
        <v>49.4</v>
      </c>
      <c r="BV1009" s="19">
        <v>49.9</v>
      </c>
      <c r="BW1009" s="19">
        <v>0.57477142195308994</v>
      </c>
      <c r="BX1009" s="19">
        <v>0.60046434148880801</v>
      </c>
      <c r="BY1009" s="19">
        <v>-0.133078002929686</v>
      </c>
      <c r="BZ1009" s="19">
        <v>-1.19525973065819</v>
      </c>
    </row>
    <row r="1010" spans="1:78" s="38" customFormat="1" x14ac:dyDescent="0.3">
      <c r="A1010" s="91">
        <v>1008</v>
      </c>
      <c r="B1010" s="19" t="s">
        <v>3636</v>
      </c>
      <c r="C1010" s="223" t="s">
        <v>3637</v>
      </c>
      <c r="D1010" s="177">
        <v>0.90662121235896875</v>
      </c>
      <c r="E1010" s="108">
        <f t="shared" si="160"/>
        <v>-0.1414281783060013</v>
      </c>
      <c r="F1010" s="28">
        <v>0.26622898887525814</v>
      </c>
      <c r="G1010" s="129">
        <f t="shared" si="161"/>
        <v>0.57474465726439194</v>
      </c>
      <c r="H1010" s="144"/>
      <c r="I1010" s="145">
        <f t="shared" si="163"/>
        <v>-0.57474465726439194</v>
      </c>
      <c r="J1010" s="74" t="s">
        <v>3638</v>
      </c>
      <c r="K1010" s="74" t="s">
        <v>3639</v>
      </c>
      <c r="L1010" s="74" t="str">
        <f t="shared" si="164"/>
        <v/>
      </c>
      <c r="M1010" s="75" t="str">
        <f t="shared" si="168"/>
        <v/>
      </c>
      <c r="N1010" s="74" t="str">
        <f t="shared" si="168"/>
        <v/>
      </c>
      <c r="O1010" s="74" t="str">
        <f t="shared" si="168"/>
        <v/>
      </c>
      <c r="P1010" s="74" t="str">
        <f t="shared" si="168"/>
        <v/>
      </c>
      <c r="Q1010" s="76" t="str">
        <f t="shared" si="168"/>
        <v/>
      </c>
      <c r="R1010" s="74" t="str">
        <f t="shared" si="168"/>
        <v/>
      </c>
      <c r="S1010" s="77">
        <v>51636000</v>
      </c>
      <c r="T1010" s="78">
        <v>53685000</v>
      </c>
      <c r="U1010" s="78">
        <v>60370000</v>
      </c>
      <c r="V1010" s="78">
        <v>44209000</v>
      </c>
      <c r="W1010" s="78">
        <v>45008000</v>
      </c>
      <c r="X1010" s="79">
        <v>5</v>
      </c>
      <c r="Y1010" s="80">
        <v>38046000</v>
      </c>
      <c r="Z1010" s="80">
        <v>48735000</v>
      </c>
      <c r="AA1010" s="80">
        <v>53711000</v>
      </c>
      <c r="AB1010" s="80">
        <v>47145000</v>
      </c>
      <c r="AC1010" s="80">
        <v>43468000</v>
      </c>
      <c r="AD1010" s="96">
        <v>5</v>
      </c>
      <c r="AE1010" s="19">
        <v>25.621873855590799</v>
      </c>
      <c r="AF1010" s="19">
        <v>25.678014755248999</v>
      </c>
      <c r="AG1010" s="19">
        <v>25.847328186035199</v>
      </c>
      <c r="AH1010" s="19">
        <v>25.3978366851807</v>
      </c>
      <c r="AI1010" s="19">
        <v>25.423677444458001</v>
      </c>
      <c r="AJ1010" s="19">
        <v>25.1812419891357</v>
      </c>
      <c r="AK1010" s="19">
        <v>25.538454055786101</v>
      </c>
      <c r="AL1010" s="19">
        <v>25.678714752197301</v>
      </c>
      <c r="AM1010" s="19">
        <v>25.4906005859375</v>
      </c>
      <c r="AN1010" s="19">
        <v>25.373451232910199</v>
      </c>
      <c r="AO1010" s="19">
        <v>63.119</v>
      </c>
      <c r="AP1010" s="19">
        <v>571</v>
      </c>
      <c r="AQ1010" s="19">
        <v>64.599999999999994</v>
      </c>
      <c r="AR1010" s="19">
        <v>35</v>
      </c>
      <c r="AS1010" s="19">
        <v>64.599999999999994</v>
      </c>
      <c r="AT1010" s="19">
        <v>64.599999999999994</v>
      </c>
      <c r="AU1010" s="19">
        <v>0</v>
      </c>
      <c r="AV1010" s="19">
        <v>323.31</v>
      </c>
      <c r="AW1010" s="19">
        <v>35</v>
      </c>
      <c r="AX1010" s="19">
        <v>35</v>
      </c>
      <c r="AY1010" s="19">
        <v>35</v>
      </c>
      <c r="AZ1010" s="19" t="s">
        <v>43</v>
      </c>
      <c r="BA1010" s="19">
        <v>20</v>
      </c>
      <c r="BB1010" s="19">
        <v>22</v>
      </c>
      <c r="BC1010" s="19">
        <v>25</v>
      </c>
      <c r="BD1010" s="19">
        <v>20</v>
      </c>
      <c r="BE1010" s="19">
        <v>23</v>
      </c>
      <c r="BF1010" s="19">
        <v>25</v>
      </c>
      <c r="BG1010" s="19">
        <v>24</v>
      </c>
      <c r="BH1010" s="19">
        <v>24</v>
      </c>
      <c r="BI1010" s="19">
        <v>23</v>
      </c>
      <c r="BJ1010" s="19">
        <v>24</v>
      </c>
      <c r="BK1010" s="19">
        <v>571</v>
      </c>
      <c r="BL1010" s="19">
        <v>1.59</v>
      </c>
      <c r="BM1010" s="19">
        <v>46.4</v>
      </c>
      <c r="BN1010" s="19">
        <v>56.9</v>
      </c>
      <c r="BO1010" s="19">
        <v>53.4</v>
      </c>
      <c r="BP1010" s="19">
        <v>46.1</v>
      </c>
      <c r="BQ1010" s="19">
        <v>49.9</v>
      </c>
      <c r="BR1010" s="19">
        <v>53.8</v>
      </c>
      <c r="BS1010" s="19">
        <v>57.3</v>
      </c>
      <c r="BT1010" s="19">
        <v>53.4</v>
      </c>
      <c r="BU1010" s="19">
        <v>49.2</v>
      </c>
      <c r="BV1010" s="19">
        <v>53.8</v>
      </c>
      <c r="BW1010" s="19">
        <v>0.57474465726439194</v>
      </c>
      <c r="BX1010" s="19">
        <v>0.60020811654526496</v>
      </c>
      <c r="BY1010" s="19">
        <v>0.14125366210937401</v>
      </c>
      <c r="BZ1010" s="19">
        <v>1.19521529590445</v>
      </c>
    </row>
    <row r="1011" spans="1:78" s="38" customFormat="1" x14ac:dyDescent="0.3">
      <c r="A1011" s="91">
        <v>1009</v>
      </c>
      <c r="B1011" s="19" t="s">
        <v>3640</v>
      </c>
      <c r="C1011" s="223" t="s">
        <v>1535</v>
      </c>
      <c r="D1011" s="177">
        <v>1.3005514768075244</v>
      </c>
      <c r="E1011" s="108">
        <f t="shared" si="160"/>
        <v>0.37912350336793055</v>
      </c>
      <c r="F1011" s="28">
        <v>0.26629024744491114</v>
      </c>
      <c r="G1011" s="129">
        <f t="shared" si="161"/>
        <v>0.57464473877479616</v>
      </c>
      <c r="H1011" s="144"/>
      <c r="I1011" s="145">
        <f t="shared" si="163"/>
        <v>0.57464473877479616</v>
      </c>
      <c r="J1011" s="74" t="s">
        <v>3641</v>
      </c>
      <c r="K1011" s="74" t="s">
        <v>3642</v>
      </c>
      <c r="L1011" s="74" t="str">
        <f t="shared" si="164"/>
        <v/>
      </c>
      <c r="M1011" s="75" t="str">
        <f t="shared" si="168"/>
        <v/>
      </c>
      <c r="N1011" s="74" t="str">
        <f t="shared" si="168"/>
        <v/>
      </c>
      <c r="O1011" s="74" t="str">
        <f t="shared" si="168"/>
        <v/>
      </c>
      <c r="P1011" s="74" t="str">
        <f t="shared" si="168"/>
        <v/>
      </c>
      <c r="Q1011" s="76" t="str">
        <f t="shared" si="168"/>
        <v/>
      </c>
      <c r="R1011" s="74" t="str">
        <f t="shared" si="168"/>
        <v>GO:0097014</v>
      </c>
      <c r="S1011" s="77">
        <v>4243200</v>
      </c>
      <c r="T1011" s="78">
        <v>1659000</v>
      </c>
      <c r="U1011" s="78">
        <v>1390900</v>
      </c>
      <c r="V1011" s="78">
        <v>3967600</v>
      </c>
      <c r="W1011" s="78">
        <v>3517800</v>
      </c>
      <c r="X1011" s="79">
        <v>5</v>
      </c>
      <c r="Y1011" s="80">
        <v>6243600</v>
      </c>
      <c r="Z1011" s="80">
        <v>2923600</v>
      </c>
      <c r="AA1011" s="80">
        <v>3396400</v>
      </c>
      <c r="AB1011" s="80">
        <v>3253800</v>
      </c>
      <c r="AC1011" s="80">
        <v>3402800</v>
      </c>
      <c r="AD1011" s="96">
        <v>5</v>
      </c>
      <c r="AE1011" s="19">
        <v>22.016721725463899</v>
      </c>
      <c r="AF1011" s="19">
        <v>20.661882400512699</v>
      </c>
      <c r="AG1011" s="19">
        <v>20.407587051391602</v>
      </c>
      <c r="AH1011" s="19">
        <v>21.919836044311499</v>
      </c>
      <c r="AI1011" s="19">
        <v>21.746242523193398</v>
      </c>
      <c r="AJ1011" s="19">
        <v>22.573945999145501</v>
      </c>
      <c r="AK1011" s="19">
        <v>21.479314804077099</v>
      </c>
      <c r="AL1011" s="19">
        <v>21.6955757141113</v>
      </c>
      <c r="AM1011" s="19">
        <v>21.633693695068398</v>
      </c>
      <c r="AN1011" s="19">
        <v>21.698291778564499</v>
      </c>
      <c r="AO1011" s="19">
        <v>31.713999999999999</v>
      </c>
      <c r="AP1011" s="19">
        <v>291</v>
      </c>
      <c r="AQ1011" s="19">
        <v>52.9</v>
      </c>
      <c r="AR1011" s="19">
        <v>10</v>
      </c>
      <c r="AS1011" s="19">
        <v>52.9</v>
      </c>
      <c r="AT1011" s="19">
        <v>52.9</v>
      </c>
      <c r="AU1011" s="19">
        <v>0</v>
      </c>
      <c r="AV1011" s="19">
        <v>242.19</v>
      </c>
      <c r="AW1011" s="19">
        <v>10</v>
      </c>
      <c r="AX1011" s="19">
        <v>10</v>
      </c>
      <c r="AY1011" s="19">
        <v>10</v>
      </c>
      <c r="AZ1011" s="19" t="s">
        <v>43</v>
      </c>
      <c r="BA1011" s="19">
        <v>4</v>
      </c>
      <c r="BB1011" s="19">
        <v>5</v>
      </c>
      <c r="BC1011" s="19">
        <v>7</v>
      </c>
      <c r="BD1011" s="19">
        <v>3</v>
      </c>
      <c r="BE1011" s="19">
        <v>4</v>
      </c>
      <c r="BF1011" s="19">
        <v>9</v>
      </c>
      <c r="BG1011" s="19">
        <v>4</v>
      </c>
      <c r="BH1011" s="19">
        <v>7</v>
      </c>
      <c r="BI1011" s="19">
        <v>4</v>
      </c>
      <c r="BJ1011" s="19">
        <v>4</v>
      </c>
      <c r="BK1011" s="19">
        <v>291</v>
      </c>
      <c r="BL1011" s="19">
        <v>1.24</v>
      </c>
      <c r="BM1011" s="19">
        <v>15.8</v>
      </c>
      <c r="BN1011" s="19">
        <v>15.1</v>
      </c>
      <c r="BO1011" s="19">
        <v>24.4</v>
      </c>
      <c r="BP1011" s="19">
        <v>9.6</v>
      </c>
      <c r="BQ1011" s="19">
        <v>14.4</v>
      </c>
      <c r="BR1011" s="19">
        <v>50.9</v>
      </c>
      <c r="BS1011" s="19">
        <v>14.8</v>
      </c>
      <c r="BT1011" s="19">
        <v>24.4</v>
      </c>
      <c r="BU1011" s="19">
        <v>17.5</v>
      </c>
      <c r="BV1011" s="19">
        <v>13.1</v>
      </c>
      <c r="BW1011" s="19">
        <v>0.57464473877479605</v>
      </c>
      <c r="BX1011" s="19">
        <v>0.60005408216328704</v>
      </c>
      <c r="BY1011" s="19">
        <v>-0.46571044921874699</v>
      </c>
      <c r="BZ1011" s="19">
        <v>-1.19504940687021</v>
      </c>
    </row>
    <row r="1012" spans="1:78" s="38" customFormat="1" x14ac:dyDescent="0.3">
      <c r="A1012" s="91">
        <v>1010</v>
      </c>
      <c r="B1012" s="19" t="s">
        <v>3643</v>
      </c>
      <c r="C1012" s="223" t="s">
        <v>3644</v>
      </c>
      <c r="D1012" s="177">
        <v>1.1290015155796449</v>
      </c>
      <c r="E1012" s="108">
        <f t="shared" si="160"/>
        <v>0.17504742279627267</v>
      </c>
      <c r="F1012" s="28">
        <v>0.26699332759926298</v>
      </c>
      <c r="G1012" s="129">
        <f t="shared" si="161"/>
        <v>0.57349959190519995</v>
      </c>
      <c r="H1012" s="144"/>
      <c r="I1012" s="145">
        <f t="shared" si="163"/>
        <v>0.57349959190519995</v>
      </c>
      <c r="J1012" s="74" t="s">
        <v>3645</v>
      </c>
      <c r="K1012" s="74" t="s">
        <v>3646</v>
      </c>
      <c r="L1012" s="74" t="str">
        <f t="shared" si="164"/>
        <v/>
      </c>
      <c r="M1012" s="75" t="str">
        <f t="shared" si="168"/>
        <v/>
      </c>
      <c r="N1012" s="74" t="str">
        <f t="shared" si="168"/>
        <v/>
      </c>
      <c r="O1012" s="74" t="str">
        <f t="shared" si="168"/>
        <v/>
      </c>
      <c r="P1012" s="74" t="str">
        <f t="shared" si="168"/>
        <v/>
      </c>
      <c r="Q1012" s="76" t="str">
        <f t="shared" si="168"/>
        <v/>
      </c>
      <c r="R1012" s="74" t="str">
        <f t="shared" si="168"/>
        <v/>
      </c>
      <c r="S1012" s="77">
        <v>6580000</v>
      </c>
      <c r="T1012" s="78">
        <v>6151200</v>
      </c>
      <c r="U1012" s="78">
        <v>6485400</v>
      </c>
      <c r="V1012" s="78">
        <v>10249000</v>
      </c>
      <c r="W1012" s="78">
        <v>9463400</v>
      </c>
      <c r="X1012" s="79">
        <v>5</v>
      </c>
      <c r="Y1012" s="80">
        <v>7724100</v>
      </c>
      <c r="Z1012" s="80">
        <v>9934600</v>
      </c>
      <c r="AA1012" s="80">
        <v>9647500</v>
      </c>
      <c r="AB1012" s="80">
        <v>8481700</v>
      </c>
      <c r="AC1012" s="80">
        <v>8163000</v>
      </c>
      <c r="AD1012" s="96">
        <v>5</v>
      </c>
      <c r="AE1012" s="19">
        <v>22.649656295776399</v>
      </c>
      <c r="AF1012" s="19">
        <v>22.552436828613299</v>
      </c>
      <c r="AG1012" s="19">
        <v>22.6287631988525</v>
      </c>
      <c r="AH1012" s="19">
        <v>23.2889804840088</v>
      </c>
      <c r="AI1012" s="19">
        <v>23.173927307128899</v>
      </c>
      <c r="AJ1012" s="19">
        <v>22.880935668945298</v>
      </c>
      <c r="AK1012" s="19">
        <v>23.2440299987793</v>
      </c>
      <c r="AL1012" s="19">
        <v>23.201723098754901</v>
      </c>
      <c r="AM1012" s="19">
        <v>23.015922546386701</v>
      </c>
      <c r="AN1012" s="19">
        <v>22.960668563842798</v>
      </c>
      <c r="AO1012" s="19">
        <v>38.948</v>
      </c>
      <c r="AP1012" s="19">
        <v>349</v>
      </c>
      <c r="AQ1012" s="19">
        <v>43.3</v>
      </c>
      <c r="AR1012" s="19">
        <v>12</v>
      </c>
      <c r="AS1012" s="19">
        <v>43.3</v>
      </c>
      <c r="AT1012" s="19">
        <v>43.3</v>
      </c>
      <c r="AU1012" s="19">
        <v>0</v>
      </c>
      <c r="AV1012" s="19">
        <v>182.22</v>
      </c>
      <c r="AW1012" s="19">
        <v>12</v>
      </c>
      <c r="AX1012" s="19">
        <v>12</v>
      </c>
      <c r="AY1012" s="19">
        <v>12</v>
      </c>
      <c r="AZ1012" s="19" t="s">
        <v>43</v>
      </c>
      <c r="BA1012" s="19">
        <v>10</v>
      </c>
      <c r="BB1012" s="19">
        <v>8</v>
      </c>
      <c r="BC1012" s="19">
        <v>8</v>
      </c>
      <c r="BD1012" s="19">
        <v>9</v>
      </c>
      <c r="BE1012" s="19">
        <v>10</v>
      </c>
      <c r="BF1012" s="19">
        <v>10</v>
      </c>
      <c r="BG1012" s="19">
        <v>6</v>
      </c>
      <c r="BH1012" s="19">
        <v>10</v>
      </c>
      <c r="BI1012" s="19">
        <v>8</v>
      </c>
      <c r="BJ1012" s="19">
        <v>9</v>
      </c>
      <c r="BK1012" s="19">
        <v>349</v>
      </c>
      <c r="BL1012" s="19">
        <v>1.1200000000000001</v>
      </c>
      <c r="BM1012" s="19">
        <v>37.200000000000003</v>
      </c>
      <c r="BN1012" s="19">
        <v>28.7</v>
      </c>
      <c r="BO1012" s="19">
        <v>28.7</v>
      </c>
      <c r="BP1012" s="19">
        <v>35.5</v>
      </c>
      <c r="BQ1012" s="19">
        <v>36.700000000000003</v>
      </c>
      <c r="BR1012" s="19">
        <v>37.200000000000003</v>
      </c>
      <c r="BS1012" s="19">
        <v>25.8</v>
      </c>
      <c r="BT1012" s="19">
        <v>37.200000000000003</v>
      </c>
      <c r="BU1012" s="19">
        <v>31.2</v>
      </c>
      <c r="BV1012" s="19">
        <v>35</v>
      </c>
      <c r="BW1012" s="19">
        <v>0.57349959190519995</v>
      </c>
      <c r="BX1012" s="19">
        <v>0.60047119875454102</v>
      </c>
      <c r="BY1012" s="19">
        <v>-0.201903152465817</v>
      </c>
      <c r="BZ1012" s="19">
        <v>-1.1931477000014299</v>
      </c>
    </row>
    <row r="1013" spans="1:78" s="38" customFormat="1" x14ac:dyDescent="0.3">
      <c r="A1013" s="91">
        <v>1011</v>
      </c>
      <c r="B1013" s="19" t="s">
        <v>3647</v>
      </c>
      <c r="C1013" s="223" t="s">
        <v>3648</v>
      </c>
      <c r="D1013" s="177">
        <v>0.92776939835763361</v>
      </c>
      <c r="E1013" s="108">
        <f t="shared" si="160"/>
        <v>-0.10816183391817555</v>
      </c>
      <c r="F1013" s="28">
        <v>0.2670818687485354</v>
      </c>
      <c r="G1013" s="129">
        <f t="shared" si="161"/>
        <v>0.57335559370732203</v>
      </c>
      <c r="H1013" s="144"/>
      <c r="I1013" s="145">
        <f t="shared" si="163"/>
        <v>-0.57335559370732203</v>
      </c>
      <c r="J1013" s="74" t="s">
        <v>3649</v>
      </c>
      <c r="K1013" s="74" t="s">
        <v>3650</v>
      </c>
      <c r="L1013" s="74" t="str">
        <f t="shared" si="164"/>
        <v/>
      </c>
      <c r="M1013" s="75" t="str">
        <f t="shared" ref="M1013:R1022" si="169">IF(ISNUMBER(FIND(M$2,$J1013))=TRUE,M$2,"")</f>
        <v/>
      </c>
      <c r="N1013" s="74" t="str">
        <f t="shared" si="169"/>
        <v/>
      </c>
      <c r="O1013" s="74" t="str">
        <f t="shared" si="169"/>
        <v/>
      </c>
      <c r="P1013" s="74" t="str">
        <f t="shared" si="169"/>
        <v/>
      </c>
      <c r="Q1013" s="76" t="str">
        <f t="shared" si="169"/>
        <v/>
      </c>
      <c r="R1013" s="74" t="str">
        <f t="shared" si="169"/>
        <v/>
      </c>
      <c r="S1013" s="77">
        <v>36166000</v>
      </c>
      <c r="T1013" s="78">
        <v>27581000</v>
      </c>
      <c r="U1013" s="78">
        <v>30421000</v>
      </c>
      <c r="V1013" s="78">
        <v>34248000</v>
      </c>
      <c r="W1013" s="78">
        <v>32693000</v>
      </c>
      <c r="X1013" s="79">
        <v>5</v>
      </c>
      <c r="Y1013" s="80">
        <v>26701000</v>
      </c>
      <c r="Z1013" s="80">
        <v>28104000</v>
      </c>
      <c r="AA1013" s="80">
        <v>29475000</v>
      </c>
      <c r="AB1013" s="80">
        <v>32766000</v>
      </c>
      <c r="AC1013" s="80">
        <v>32426000</v>
      </c>
      <c r="AD1013" s="96">
        <v>5</v>
      </c>
      <c r="AE1013" s="19">
        <v>25.108131408691399</v>
      </c>
      <c r="AF1013" s="19">
        <v>24.717170715331999</v>
      </c>
      <c r="AG1013" s="19">
        <v>24.858564376831101</v>
      </c>
      <c r="AH1013" s="19">
        <v>25.029516220092798</v>
      </c>
      <c r="AI1013" s="19">
        <v>24.962478637695298</v>
      </c>
      <c r="AJ1013" s="19">
        <v>24.6703910827637</v>
      </c>
      <c r="AK1013" s="19">
        <v>24.7442722320557</v>
      </c>
      <c r="AL1013" s="19">
        <v>24.81298828125</v>
      </c>
      <c r="AM1013" s="19">
        <v>24.965696334838899</v>
      </c>
      <c r="AN1013" s="19">
        <v>24.950647354126001</v>
      </c>
      <c r="AO1013" s="19">
        <v>526.41</v>
      </c>
      <c r="AP1013" s="19">
        <v>4810</v>
      </c>
      <c r="AQ1013" s="19">
        <v>30.4</v>
      </c>
      <c r="AR1013" s="19">
        <v>115</v>
      </c>
      <c r="AS1013" s="19">
        <v>30.4</v>
      </c>
      <c r="AT1013" s="19">
        <v>30.4</v>
      </c>
      <c r="AU1013" s="19">
        <v>0</v>
      </c>
      <c r="AV1013" s="19">
        <v>323.31</v>
      </c>
      <c r="AW1013" s="19">
        <v>115</v>
      </c>
      <c r="AX1013" s="19">
        <v>115</v>
      </c>
      <c r="AY1013" s="19">
        <v>115</v>
      </c>
      <c r="AZ1013" s="19" t="s">
        <v>43</v>
      </c>
      <c r="BA1013" s="19">
        <v>74</v>
      </c>
      <c r="BB1013" s="19">
        <v>67</v>
      </c>
      <c r="BC1013" s="19">
        <v>56</v>
      </c>
      <c r="BD1013" s="19">
        <v>72</v>
      </c>
      <c r="BE1013" s="19">
        <v>77</v>
      </c>
      <c r="BF1013" s="19">
        <v>73</v>
      </c>
      <c r="BG1013" s="19">
        <v>77</v>
      </c>
      <c r="BH1013" s="19">
        <v>69</v>
      </c>
      <c r="BI1013" s="19">
        <v>78</v>
      </c>
      <c r="BJ1013" s="19">
        <v>72</v>
      </c>
      <c r="BK1013" s="19">
        <v>4810</v>
      </c>
      <c r="BL1013" s="19">
        <v>2.7</v>
      </c>
      <c r="BM1013" s="19">
        <v>18.5</v>
      </c>
      <c r="BN1013" s="19">
        <v>18</v>
      </c>
      <c r="BO1013" s="19">
        <v>14.6</v>
      </c>
      <c r="BP1013" s="19">
        <v>18.600000000000001</v>
      </c>
      <c r="BQ1013" s="19">
        <v>20.7</v>
      </c>
      <c r="BR1013" s="19">
        <v>20.5</v>
      </c>
      <c r="BS1013" s="19">
        <v>19.600000000000001</v>
      </c>
      <c r="BT1013" s="19">
        <v>18.100000000000001</v>
      </c>
      <c r="BU1013" s="19">
        <v>20.3</v>
      </c>
      <c r="BV1013" s="19">
        <v>18.100000000000001</v>
      </c>
      <c r="BW1013" s="19">
        <v>0.57335559370732203</v>
      </c>
      <c r="BX1013" s="19">
        <v>0.60037759336099605</v>
      </c>
      <c r="BY1013" s="19">
        <v>0.106373214721678</v>
      </c>
      <c r="BZ1013" s="19">
        <v>1.19290850392449</v>
      </c>
    </row>
    <row r="1014" spans="1:78" s="38" customFormat="1" x14ac:dyDescent="0.3">
      <c r="A1014" s="91">
        <v>1012</v>
      </c>
      <c r="B1014" s="19" t="s">
        <v>3651</v>
      </c>
      <c r="C1014" s="223" t="s">
        <v>3652</v>
      </c>
      <c r="D1014" s="177">
        <v>1.3278638569184971</v>
      </c>
      <c r="E1014" s="108">
        <f t="shared" si="160"/>
        <v>0.40910723778642333</v>
      </c>
      <c r="F1014" s="28">
        <v>0.26745246879730339</v>
      </c>
      <c r="G1014" s="129">
        <f t="shared" si="161"/>
        <v>0.57275338886974103</v>
      </c>
      <c r="H1014" s="144"/>
      <c r="I1014" s="145">
        <f t="shared" si="163"/>
        <v>0.57275338886974103</v>
      </c>
      <c r="J1014" s="74" t="s">
        <v>3653</v>
      </c>
      <c r="K1014" s="74" t="s">
        <v>3654</v>
      </c>
      <c r="L1014" s="74" t="str">
        <f t="shared" si="164"/>
        <v/>
      </c>
      <c r="M1014" s="75" t="str">
        <f t="shared" si="169"/>
        <v/>
      </c>
      <c r="N1014" s="74" t="str">
        <f t="shared" si="169"/>
        <v/>
      </c>
      <c r="O1014" s="74" t="str">
        <f t="shared" si="169"/>
        <v/>
      </c>
      <c r="P1014" s="74" t="str">
        <f t="shared" si="169"/>
        <v/>
      </c>
      <c r="Q1014" s="76" t="str">
        <f t="shared" si="169"/>
        <v/>
      </c>
      <c r="R1014" s="74" t="str">
        <f t="shared" si="169"/>
        <v/>
      </c>
      <c r="S1014" s="77">
        <v>15228000</v>
      </c>
      <c r="T1014" s="78">
        <v>15679000</v>
      </c>
      <c r="U1014" s="78">
        <v>19445000</v>
      </c>
      <c r="V1014" s="78">
        <v>39047000</v>
      </c>
      <c r="W1014" s="78">
        <v>38584000</v>
      </c>
      <c r="X1014" s="79">
        <v>5</v>
      </c>
      <c r="Y1014" s="80">
        <v>32838000</v>
      </c>
      <c r="Z1014" s="80">
        <v>16627000</v>
      </c>
      <c r="AA1014" s="80">
        <v>40688000</v>
      </c>
      <c r="AB1014" s="80">
        <v>38622000</v>
      </c>
      <c r="AC1014" s="80">
        <v>41169000</v>
      </c>
      <c r="AD1014" s="96">
        <v>5</v>
      </c>
      <c r="AE1014" s="19">
        <v>23.860223770141602</v>
      </c>
      <c r="AF1014" s="19">
        <v>23.902330398559599</v>
      </c>
      <c r="AG1014" s="19">
        <v>24.212896347045898</v>
      </c>
      <c r="AH1014" s="19">
        <v>25.218708038330099</v>
      </c>
      <c r="AI1014" s="19">
        <v>25.201499938964801</v>
      </c>
      <c r="AJ1014" s="19">
        <v>24.9688625335693</v>
      </c>
      <c r="AK1014" s="19">
        <v>23.987024307251001</v>
      </c>
      <c r="AL1014" s="19">
        <v>25.278100967407202</v>
      </c>
      <c r="AM1014" s="19">
        <v>25.202919006347699</v>
      </c>
      <c r="AN1014" s="19">
        <v>25.2950553894043</v>
      </c>
      <c r="AO1014" s="19">
        <v>89</v>
      </c>
      <c r="AP1014" s="19">
        <v>818</v>
      </c>
      <c r="AQ1014" s="19">
        <v>31.9</v>
      </c>
      <c r="AR1014" s="19">
        <v>8</v>
      </c>
      <c r="AS1014" s="19">
        <v>31.9</v>
      </c>
      <c r="AT1014" s="19">
        <v>15.5</v>
      </c>
      <c r="AU1014" s="19">
        <v>0</v>
      </c>
      <c r="AV1014" s="19">
        <v>323.31</v>
      </c>
      <c r="AW1014" s="19" t="s">
        <v>43</v>
      </c>
      <c r="AX1014" s="19" t="s">
        <v>43</v>
      </c>
      <c r="AY1014" s="19" t="s">
        <v>43</v>
      </c>
      <c r="AZ1014" s="19" t="s">
        <v>43</v>
      </c>
      <c r="BA1014" s="19">
        <v>12</v>
      </c>
      <c r="BB1014" s="19">
        <v>14</v>
      </c>
      <c r="BC1014" s="19">
        <v>15</v>
      </c>
      <c r="BD1014" s="19">
        <v>18</v>
      </c>
      <c r="BE1014" s="19">
        <v>17</v>
      </c>
      <c r="BF1014" s="19">
        <v>16</v>
      </c>
      <c r="BG1014" s="19">
        <v>14</v>
      </c>
      <c r="BH1014" s="19">
        <v>16</v>
      </c>
      <c r="BI1014" s="19">
        <v>17</v>
      </c>
      <c r="BJ1014" s="19">
        <v>16</v>
      </c>
      <c r="BK1014" s="19" t="s">
        <v>43</v>
      </c>
      <c r="BL1014" s="19">
        <v>2.4500000000000002</v>
      </c>
      <c r="BM1014" s="19">
        <v>16.600000000000001</v>
      </c>
      <c r="BN1014" s="19">
        <v>21.4</v>
      </c>
      <c r="BO1014" s="19">
        <v>21.5</v>
      </c>
      <c r="BP1014" s="19">
        <v>22.7</v>
      </c>
      <c r="BQ1014" s="19">
        <v>22.5</v>
      </c>
      <c r="BR1014" s="19">
        <v>24.7</v>
      </c>
      <c r="BS1014" s="19">
        <v>18.8</v>
      </c>
      <c r="BT1014" s="19">
        <v>23.6</v>
      </c>
      <c r="BU1014" s="19">
        <v>22.7</v>
      </c>
      <c r="BV1014" s="19">
        <v>21.1</v>
      </c>
      <c r="BW1014" s="19">
        <v>0.57275338886974103</v>
      </c>
      <c r="BX1014" s="19">
        <v>0.60065284974093303</v>
      </c>
      <c r="BY1014" s="19">
        <v>-0.46726074218749902</v>
      </c>
      <c r="BZ1014" s="19">
        <v>-1.19190802559064</v>
      </c>
    </row>
    <row r="1015" spans="1:78" s="38" customFormat="1" x14ac:dyDescent="0.3">
      <c r="A1015" s="91">
        <v>1013</v>
      </c>
      <c r="B1015" s="19" t="s">
        <v>3655</v>
      </c>
      <c r="C1015" s="223" t="s">
        <v>3656</v>
      </c>
      <c r="D1015" s="177">
        <v>1.1729051664020032</v>
      </c>
      <c r="E1015" s="108">
        <f t="shared" si="160"/>
        <v>0.23008637100289053</v>
      </c>
      <c r="F1015" s="28">
        <v>0.26821205216651439</v>
      </c>
      <c r="G1015" s="129">
        <f t="shared" si="161"/>
        <v>0.57152171092957005</v>
      </c>
      <c r="H1015" s="144"/>
      <c r="I1015" s="145">
        <f t="shared" si="163"/>
        <v>0.57152171092957005</v>
      </c>
      <c r="J1015" s="74" t="s">
        <v>3657</v>
      </c>
      <c r="K1015" s="74" t="s">
        <v>3658</v>
      </c>
      <c r="L1015" s="74" t="str">
        <f t="shared" si="164"/>
        <v/>
      </c>
      <c r="M1015" s="75" t="str">
        <f t="shared" si="169"/>
        <v/>
      </c>
      <c r="N1015" s="74" t="str">
        <f t="shared" si="169"/>
        <v/>
      </c>
      <c r="O1015" s="74" t="str">
        <f t="shared" si="169"/>
        <v/>
      </c>
      <c r="P1015" s="74" t="str">
        <f t="shared" si="169"/>
        <v/>
      </c>
      <c r="Q1015" s="76" t="str">
        <f t="shared" si="169"/>
        <v/>
      </c>
      <c r="R1015" s="74" t="str">
        <f t="shared" si="169"/>
        <v/>
      </c>
      <c r="S1015" s="77">
        <v>5302100</v>
      </c>
      <c r="T1015" s="78">
        <v>6958400</v>
      </c>
      <c r="U1015" s="78">
        <v>7081300</v>
      </c>
      <c r="V1015" s="78">
        <v>8297900</v>
      </c>
      <c r="W1015" s="78">
        <v>8066000</v>
      </c>
      <c r="X1015" s="79">
        <v>5</v>
      </c>
      <c r="Y1015" s="80">
        <v>7609200</v>
      </c>
      <c r="Z1015" s="80">
        <v>6672200</v>
      </c>
      <c r="AA1015" s="80">
        <v>10806000</v>
      </c>
      <c r="AB1015" s="80">
        <v>9987100</v>
      </c>
      <c r="AC1015" s="80">
        <v>6804900</v>
      </c>
      <c r="AD1015" s="96">
        <v>5</v>
      </c>
      <c r="AE1015" s="19">
        <v>22.338132858276399</v>
      </c>
      <c r="AF1015" s="19">
        <v>22.730323791503899</v>
      </c>
      <c r="AG1015" s="19">
        <v>22.7555828094482</v>
      </c>
      <c r="AH1015" s="19">
        <v>22.9843139648438</v>
      </c>
      <c r="AI1015" s="19">
        <v>22.943422317504901</v>
      </c>
      <c r="AJ1015" s="19">
        <v>22.8593139648438</v>
      </c>
      <c r="AK1015" s="19">
        <v>22.669731140136701</v>
      </c>
      <c r="AL1015" s="19">
        <v>23.365329742431602</v>
      </c>
      <c r="AM1015" s="19">
        <v>23.251634597778299</v>
      </c>
      <c r="AN1015" s="19">
        <v>22.698143005371101</v>
      </c>
      <c r="AO1015" s="19">
        <v>114.45</v>
      </c>
      <c r="AP1015" s="19">
        <v>1028</v>
      </c>
      <c r="AQ1015" s="19">
        <v>32.9</v>
      </c>
      <c r="AR1015" s="19">
        <v>28</v>
      </c>
      <c r="AS1015" s="19">
        <v>32.9</v>
      </c>
      <c r="AT1015" s="19">
        <v>32.9</v>
      </c>
      <c r="AU1015" s="19">
        <v>0</v>
      </c>
      <c r="AV1015" s="19">
        <v>323.31</v>
      </c>
      <c r="AW1015" s="19">
        <v>28</v>
      </c>
      <c r="AX1015" s="19">
        <v>28</v>
      </c>
      <c r="AY1015" s="19">
        <v>28</v>
      </c>
      <c r="AZ1015" s="19" t="s">
        <v>43</v>
      </c>
      <c r="BA1015" s="19">
        <v>11</v>
      </c>
      <c r="BB1015" s="19">
        <v>13</v>
      </c>
      <c r="BC1015" s="19">
        <v>12</v>
      </c>
      <c r="BD1015" s="19">
        <v>16</v>
      </c>
      <c r="BE1015" s="19">
        <v>22</v>
      </c>
      <c r="BF1015" s="19">
        <v>10</v>
      </c>
      <c r="BG1015" s="19">
        <v>9</v>
      </c>
      <c r="BH1015" s="19">
        <v>18</v>
      </c>
      <c r="BI1015" s="19">
        <v>21</v>
      </c>
      <c r="BJ1015" s="19">
        <v>20</v>
      </c>
      <c r="BK1015" s="19">
        <v>1028</v>
      </c>
      <c r="BL1015" s="19">
        <v>2.44</v>
      </c>
      <c r="BM1015" s="19">
        <v>16</v>
      </c>
      <c r="BN1015" s="19">
        <v>23.2</v>
      </c>
      <c r="BO1015" s="19">
        <v>18</v>
      </c>
      <c r="BP1015" s="19">
        <v>19.600000000000001</v>
      </c>
      <c r="BQ1015" s="19">
        <v>29</v>
      </c>
      <c r="BR1015" s="19">
        <v>20.100000000000001</v>
      </c>
      <c r="BS1015" s="19">
        <v>16.3</v>
      </c>
      <c r="BT1015" s="19">
        <v>26.8</v>
      </c>
      <c r="BU1015" s="19">
        <v>30.4</v>
      </c>
      <c r="BV1015" s="19">
        <v>29.2</v>
      </c>
      <c r="BW1015" s="19">
        <v>0.57152171092957005</v>
      </c>
      <c r="BX1015" s="19">
        <v>0.60209218021750399</v>
      </c>
      <c r="BY1015" s="19">
        <v>-0.218475341796875</v>
      </c>
      <c r="BZ1015" s="19">
        <v>-1.1898609955922801</v>
      </c>
    </row>
    <row r="1016" spans="1:78" s="38" customFormat="1" x14ac:dyDescent="0.3">
      <c r="A1016" s="91">
        <v>1014</v>
      </c>
      <c r="B1016" s="19" t="s">
        <v>3659</v>
      </c>
      <c r="C1016" s="223" t="s">
        <v>3660</v>
      </c>
      <c r="D1016" s="177">
        <v>1.3283594074745873</v>
      </c>
      <c r="E1016" s="108">
        <f t="shared" si="160"/>
        <v>0.40964554218851129</v>
      </c>
      <c r="F1016" s="28">
        <v>0.26871951424771273</v>
      </c>
      <c r="G1016" s="129">
        <f t="shared" si="161"/>
        <v>0.57070079422045805</v>
      </c>
      <c r="H1016" s="144"/>
      <c r="I1016" s="145">
        <f t="shared" si="163"/>
        <v>0.57070079422045805</v>
      </c>
      <c r="J1016" s="74" t="s">
        <v>3661</v>
      </c>
      <c r="K1016" s="74" t="s">
        <v>3662</v>
      </c>
      <c r="L1016" s="74" t="str">
        <f t="shared" si="164"/>
        <v/>
      </c>
      <c r="M1016" s="75" t="str">
        <f t="shared" si="169"/>
        <v/>
      </c>
      <c r="N1016" s="74" t="str">
        <f t="shared" si="169"/>
        <v/>
      </c>
      <c r="O1016" s="74" t="str">
        <f t="shared" si="169"/>
        <v/>
      </c>
      <c r="P1016" s="74" t="str">
        <f t="shared" si="169"/>
        <v/>
      </c>
      <c r="Q1016" s="76" t="str">
        <f t="shared" si="169"/>
        <v/>
      </c>
      <c r="R1016" s="74" t="str">
        <f t="shared" si="169"/>
        <v>GO:0097014</v>
      </c>
      <c r="S1016" s="77">
        <v>3907700</v>
      </c>
      <c r="T1016" s="78">
        <v>6739400</v>
      </c>
      <c r="U1016" s="78">
        <v>5055200</v>
      </c>
      <c r="V1016" s="78">
        <v>1422500</v>
      </c>
      <c r="W1016" s="78">
        <v>4045600</v>
      </c>
      <c r="X1016" s="79">
        <v>5</v>
      </c>
      <c r="Y1016" s="80">
        <v>5946700</v>
      </c>
      <c r="Z1016" s="80">
        <v>6927700</v>
      </c>
      <c r="AA1016" s="80">
        <v>7490400</v>
      </c>
      <c r="AB1016" s="80">
        <v>3438600</v>
      </c>
      <c r="AC1016" s="80">
        <v>4318500</v>
      </c>
      <c r="AD1016" s="96">
        <v>5</v>
      </c>
      <c r="AE1016" s="19">
        <v>21.8978881835938</v>
      </c>
      <c r="AF1016" s="19">
        <v>22.684188842773398</v>
      </c>
      <c r="AG1016" s="19">
        <v>22.269336700439499</v>
      </c>
      <c r="AH1016" s="19">
        <v>20.439996719360401</v>
      </c>
      <c r="AI1016" s="19">
        <v>21.947921752929702</v>
      </c>
      <c r="AJ1016" s="19">
        <v>22.503658294677699</v>
      </c>
      <c r="AK1016" s="19">
        <v>22.723945617675799</v>
      </c>
      <c r="AL1016" s="19">
        <v>22.836610794067401</v>
      </c>
      <c r="AM1016" s="19">
        <v>21.7133903503418</v>
      </c>
      <c r="AN1016" s="19">
        <v>22.042098999023398</v>
      </c>
      <c r="AO1016" s="19">
        <v>87.632000000000005</v>
      </c>
      <c r="AP1016" s="19">
        <v>800</v>
      </c>
      <c r="AQ1016" s="19">
        <v>49.6</v>
      </c>
      <c r="AR1016" s="19">
        <v>22</v>
      </c>
      <c r="AS1016" s="19">
        <v>49.6</v>
      </c>
      <c r="AT1016" s="19">
        <v>49.6</v>
      </c>
      <c r="AU1016" s="19">
        <v>0</v>
      </c>
      <c r="AV1016" s="19">
        <v>280.2</v>
      </c>
      <c r="AW1016" s="19">
        <v>22</v>
      </c>
      <c r="AX1016" s="19">
        <v>22</v>
      </c>
      <c r="AY1016" s="19">
        <v>22</v>
      </c>
      <c r="AZ1016" s="19" t="s">
        <v>43</v>
      </c>
      <c r="BA1016" s="19">
        <v>12</v>
      </c>
      <c r="BB1016" s="19">
        <v>14</v>
      </c>
      <c r="BC1016" s="19">
        <v>16</v>
      </c>
      <c r="BD1016" s="19">
        <v>5</v>
      </c>
      <c r="BE1016" s="19">
        <v>6</v>
      </c>
      <c r="BF1016" s="19">
        <v>15</v>
      </c>
      <c r="BG1016" s="19">
        <v>11</v>
      </c>
      <c r="BH1016" s="19">
        <v>15</v>
      </c>
      <c r="BI1016" s="19">
        <v>3</v>
      </c>
      <c r="BJ1016" s="19">
        <v>7</v>
      </c>
      <c r="BK1016" s="19">
        <v>800</v>
      </c>
      <c r="BL1016" s="19">
        <v>2.0499999999999998</v>
      </c>
      <c r="BM1016" s="19">
        <v>25.2</v>
      </c>
      <c r="BN1016" s="19">
        <v>36.5</v>
      </c>
      <c r="BO1016" s="19">
        <v>42.2</v>
      </c>
      <c r="BP1016" s="19">
        <v>6.6</v>
      </c>
      <c r="BQ1016" s="19">
        <v>11.6</v>
      </c>
      <c r="BR1016" s="19">
        <v>39.9</v>
      </c>
      <c r="BS1016" s="19">
        <v>26</v>
      </c>
      <c r="BT1016" s="19">
        <v>37</v>
      </c>
      <c r="BU1016" s="19">
        <v>6.4</v>
      </c>
      <c r="BV1016" s="19">
        <v>11.2</v>
      </c>
      <c r="BW1016" s="19">
        <v>0.57070079422045805</v>
      </c>
      <c r="BX1016" s="19">
        <v>0.603031055900621</v>
      </c>
      <c r="BY1016" s="19">
        <v>-0.51607437133789302</v>
      </c>
      <c r="BZ1016" s="19">
        <v>-1.1884960678518299</v>
      </c>
    </row>
    <row r="1017" spans="1:78" s="38" customFormat="1" x14ac:dyDescent="0.3">
      <c r="A1017" s="91">
        <v>1015</v>
      </c>
      <c r="B1017" s="19" t="s">
        <v>3663</v>
      </c>
      <c r="C1017" s="223" t="s">
        <v>3664</v>
      </c>
      <c r="D1017" s="177">
        <v>1.3078909050864462</v>
      </c>
      <c r="E1017" s="108">
        <f t="shared" si="160"/>
        <v>0.38724220654334179</v>
      </c>
      <c r="F1017" s="28">
        <v>0.26885410608197002</v>
      </c>
      <c r="G1017" s="129">
        <f t="shared" si="161"/>
        <v>0.57048332636140398</v>
      </c>
      <c r="H1017" s="144"/>
      <c r="I1017" s="145">
        <f t="shared" si="163"/>
        <v>0.57048332636140398</v>
      </c>
      <c r="J1017" s="74" t="s">
        <v>3665</v>
      </c>
      <c r="K1017" s="74" t="s">
        <v>3666</v>
      </c>
      <c r="L1017" s="74" t="str">
        <f t="shared" si="164"/>
        <v/>
      </c>
      <c r="M1017" s="75" t="str">
        <f t="shared" si="169"/>
        <v/>
      </c>
      <c r="N1017" s="74" t="str">
        <f t="shared" si="169"/>
        <v/>
      </c>
      <c r="O1017" s="74" t="str">
        <f t="shared" si="169"/>
        <v/>
      </c>
      <c r="P1017" s="74" t="str">
        <f t="shared" si="169"/>
        <v/>
      </c>
      <c r="Q1017" s="76" t="str">
        <f t="shared" si="169"/>
        <v/>
      </c>
      <c r="R1017" s="74" t="str">
        <f t="shared" si="169"/>
        <v/>
      </c>
      <c r="S1017" s="77">
        <v>1407700</v>
      </c>
      <c r="T1017" s="78">
        <v>1061500</v>
      </c>
      <c r="U1017" s="78">
        <v>1043700</v>
      </c>
      <c r="V1017" s="78">
        <v>2785900</v>
      </c>
      <c r="W1017" s="78">
        <v>1873900</v>
      </c>
      <c r="X1017" s="79">
        <v>5</v>
      </c>
      <c r="Y1017" s="80">
        <v>1894800</v>
      </c>
      <c r="Z1017" s="80">
        <v>2992900</v>
      </c>
      <c r="AA1017" s="80">
        <v>2840900</v>
      </c>
      <c r="AB1017" s="80">
        <v>1299700</v>
      </c>
      <c r="AC1017" s="80">
        <v>1660700</v>
      </c>
      <c r="AD1017" s="96">
        <v>5</v>
      </c>
      <c r="AE1017" s="19">
        <v>20.4249076843262</v>
      </c>
      <c r="AF1017" s="19">
        <v>20.017673492431602</v>
      </c>
      <c r="AG1017" s="19">
        <v>19.9932765960693</v>
      </c>
      <c r="AH1017" s="19">
        <v>21.409711837768601</v>
      </c>
      <c r="AI1017" s="19">
        <v>20.837612152099599</v>
      </c>
      <c r="AJ1017" s="19">
        <v>20.853614807128899</v>
      </c>
      <c r="AK1017" s="19">
        <v>21.5131130218506</v>
      </c>
      <c r="AL1017" s="19">
        <v>21.437915802001999</v>
      </c>
      <c r="AM1017" s="19">
        <v>20.309747695922901</v>
      </c>
      <c r="AN1017" s="19">
        <v>20.6633605957031</v>
      </c>
      <c r="AO1017" s="19">
        <v>23.321000000000002</v>
      </c>
      <c r="AP1017" s="19">
        <v>203</v>
      </c>
      <c r="AQ1017" s="19">
        <v>30</v>
      </c>
      <c r="AR1017" s="19">
        <v>6</v>
      </c>
      <c r="AS1017" s="19">
        <v>30</v>
      </c>
      <c r="AT1017" s="19">
        <v>30</v>
      </c>
      <c r="AU1017" s="19">
        <v>0</v>
      </c>
      <c r="AV1017" s="19">
        <v>42.716000000000001</v>
      </c>
      <c r="AW1017" s="19">
        <v>6</v>
      </c>
      <c r="AX1017" s="19">
        <v>6</v>
      </c>
      <c r="AY1017" s="19">
        <v>6</v>
      </c>
      <c r="AZ1017" s="19" t="s">
        <v>43</v>
      </c>
      <c r="BA1017" s="19">
        <v>2</v>
      </c>
      <c r="BB1017" s="19">
        <v>4</v>
      </c>
      <c r="BC1017" s="19">
        <v>2</v>
      </c>
      <c r="BD1017" s="19">
        <v>4</v>
      </c>
      <c r="BE1017" s="19">
        <v>4</v>
      </c>
      <c r="BF1017" s="19">
        <v>4</v>
      </c>
      <c r="BG1017" s="19">
        <v>4</v>
      </c>
      <c r="BH1017" s="19">
        <v>4</v>
      </c>
      <c r="BI1017" s="19">
        <v>5</v>
      </c>
      <c r="BJ1017" s="19">
        <v>5</v>
      </c>
      <c r="BK1017" s="19">
        <v>203</v>
      </c>
      <c r="BL1017" s="19">
        <v>1.0900000000000001</v>
      </c>
      <c r="BM1017" s="19">
        <v>14.8</v>
      </c>
      <c r="BN1017" s="19">
        <v>21.2</v>
      </c>
      <c r="BO1017" s="19">
        <v>10.3</v>
      </c>
      <c r="BP1017" s="19">
        <v>25.6</v>
      </c>
      <c r="BQ1017" s="19">
        <v>23.2</v>
      </c>
      <c r="BR1017" s="19">
        <v>21.2</v>
      </c>
      <c r="BS1017" s="19">
        <v>21.2</v>
      </c>
      <c r="BT1017" s="19">
        <v>21.2</v>
      </c>
      <c r="BU1017" s="19">
        <v>30</v>
      </c>
      <c r="BV1017" s="19">
        <v>23.6</v>
      </c>
      <c r="BW1017" s="19">
        <v>0.57048332636140398</v>
      </c>
      <c r="BX1017" s="19">
        <v>0.60276318510858296</v>
      </c>
      <c r="BY1017" s="19">
        <v>-0.418914031982421</v>
      </c>
      <c r="BZ1017" s="19">
        <v>-1.18813440936019</v>
      </c>
    </row>
    <row r="1018" spans="1:78" s="38" customFormat="1" x14ac:dyDescent="0.3">
      <c r="A1018" s="91">
        <v>1016</v>
      </c>
      <c r="B1018" s="19" t="s">
        <v>3667</v>
      </c>
      <c r="C1018" s="223" t="s">
        <v>2901</v>
      </c>
      <c r="D1018" s="177">
        <v>0.8551395304636692</v>
      </c>
      <c r="E1018" s="108">
        <f t="shared" si="160"/>
        <v>-0.22576825560888006</v>
      </c>
      <c r="F1018" s="28">
        <v>0.26892171863997016</v>
      </c>
      <c r="G1018" s="129">
        <f t="shared" si="161"/>
        <v>0.57037412189496395</v>
      </c>
      <c r="H1018" s="144"/>
      <c r="I1018" s="145">
        <f t="shared" si="163"/>
        <v>-0.57037412189496395</v>
      </c>
      <c r="J1018" s="74" t="s">
        <v>1532</v>
      </c>
      <c r="K1018" s="74" t="s">
        <v>1533</v>
      </c>
      <c r="L1018" s="74" t="str">
        <f t="shared" si="164"/>
        <v/>
      </c>
      <c r="M1018" s="75" t="str">
        <f t="shared" si="169"/>
        <v/>
      </c>
      <c r="N1018" s="74" t="str">
        <f t="shared" si="169"/>
        <v/>
      </c>
      <c r="O1018" s="74" t="str">
        <f t="shared" si="169"/>
        <v/>
      </c>
      <c r="P1018" s="74" t="str">
        <f t="shared" si="169"/>
        <v/>
      </c>
      <c r="Q1018" s="76" t="str">
        <f t="shared" si="169"/>
        <v/>
      </c>
      <c r="R1018" s="74" t="str">
        <f t="shared" si="169"/>
        <v/>
      </c>
      <c r="S1018" s="77">
        <v>41733000</v>
      </c>
      <c r="T1018" s="78">
        <v>57846000</v>
      </c>
      <c r="U1018" s="78">
        <v>62970000</v>
      </c>
      <c r="V1018" s="78">
        <v>37396000</v>
      </c>
      <c r="W1018" s="78">
        <v>42081000</v>
      </c>
      <c r="X1018" s="79">
        <v>5</v>
      </c>
      <c r="Y1018" s="80">
        <v>41976000</v>
      </c>
      <c r="Z1018" s="80">
        <v>47329000</v>
      </c>
      <c r="AA1018" s="80">
        <v>46928000</v>
      </c>
      <c r="AB1018" s="80">
        <v>33867000</v>
      </c>
      <c r="AC1018" s="80">
        <v>36866000</v>
      </c>
      <c r="AD1018" s="96">
        <v>5</v>
      </c>
      <c r="AE1018" s="19">
        <v>25.3146858215332</v>
      </c>
      <c r="AF1018" s="19">
        <v>25.785713195800799</v>
      </c>
      <c r="AG1018" s="19">
        <v>25.908161163330099</v>
      </c>
      <c r="AH1018" s="19">
        <v>25.156379699706999</v>
      </c>
      <c r="AI1018" s="19">
        <v>25.326665878295898</v>
      </c>
      <c r="AJ1018" s="19">
        <v>25.323060989379901</v>
      </c>
      <c r="AK1018" s="19">
        <v>25.496221542358398</v>
      </c>
      <c r="AL1018" s="19">
        <v>25.483945846557599</v>
      </c>
      <c r="AM1018" s="19">
        <v>25.0133762359619</v>
      </c>
      <c r="AN1018" s="19">
        <v>25.135787963867202</v>
      </c>
      <c r="AO1018" s="19">
        <v>97.997</v>
      </c>
      <c r="AP1018" s="19">
        <v>857</v>
      </c>
      <c r="AQ1018" s="19">
        <v>61.6</v>
      </c>
      <c r="AR1018" s="19">
        <v>12</v>
      </c>
      <c r="AS1018" s="19">
        <v>34.799999999999997</v>
      </c>
      <c r="AT1018" s="19">
        <v>20.9</v>
      </c>
      <c r="AU1018" s="19">
        <v>0</v>
      </c>
      <c r="AV1018" s="19">
        <v>323.31</v>
      </c>
      <c r="AW1018" s="19">
        <v>56</v>
      </c>
      <c r="AX1018" s="19">
        <v>26</v>
      </c>
      <c r="AY1018" s="19">
        <v>12</v>
      </c>
      <c r="AZ1018" s="19" t="s">
        <v>43</v>
      </c>
      <c r="BA1018" s="19">
        <v>17</v>
      </c>
      <c r="BB1018" s="19">
        <v>20</v>
      </c>
      <c r="BC1018" s="19">
        <v>18</v>
      </c>
      <c r="BD1018" s="19">
        <v>16</v>
      </c>
      <c r="BE1018" s="19">
        <v>19</v>
      </c>
      <c r="BF1018" s="19">
        <v>21</v>
      </c>
      <c r="BG1018" s="19">
        <v>18</v>
      </c>
      <c r="BH1018" s="19">
        <v>18</v>
      </c>
      <c r="BI1018" s="19">
        <v>20</v>
      </c>
      <c r="BJ1018" s="19">
        <v>18</v>
      </c>
      <c r="BK1018" s="19">
        <v>857</v>
      </c>
      <c r="BL1018" s="19">
        <v>2.0299999999999998</v>
      </c>
      <c r="BM1018" s="19">
        <v>43.3</v>
      </c>
      <c r="BN1018" s="19">
        <v>54.5</v>
      </c>
      <c r="BO1018" s="19">
        <v>47.8</v>
      </c>
      <c r="BP1018" s="19">
        <v>40.799999999999997</v>
      </c>
      <c r="BQ1018" s="19">
        <v>47</v>
      </c>
      <c r="BR1018" s="19">
        <v>52.3</v>
      </c>
      <c r="BS1018" s="19">
        <v>45.6</v>
      </c>
      <c r="BT1018" s="19">
        <v>47.1</v>
      </c>
      <c r="BU1018" s="19">
        <v>47.6</v>
      </c>
      <c r="BV1018" s="19">
        <v>42.5</v>
      </c>
      <c r="BW1018" s="19">
        <v>0.57037412189496395</v>
      </c>
      <c r="BX1018" s="19">
        <v>0.60234090909090898</v>
      </c>
      <c r="BY1018" s="19">
        <v>0.20784263610839901</v>
      </c>
      <c r="BZ1018" s="19">
        <v>1.1879527853404901</v>
      </c>
    </row>
    <row r="1019" spans="1:78" s="38" customFormat="1" x14ac:dyDescent="0.3">
      <c r="A1019" s="91">
        <v>1017</v>
      </c>
      <c r="B1019" s="19" t="s">
        <v>3668</v>
      </c>
      <c r="C1019" s="223" t="s">
        <v>3669</v>
      </c>
      <c r="D1019" s="177">
        <v>1.168102551841705</v>
      </c>
      <c r="E1019" s="108">
        <f t="shared" si="160"/>
        <v>0.22416693906270785</v>
      </c>
      <c r="F1019" s="28">
        <v>0.26941016844319327</v>
      </c>
      <c r="G1019" s="129">
        <f t="shared" si="161"/>
        <v>0.56958601657358199</v>
      </c>
      <c r="H1019" s="144"/>
      <c r="I1019" s="145">
        <f t="shared" si="163"/>
        <v>0.56958601657358199</v>
      </c>
      <c r="J1019" s="74" t="s">
        <v>3670</v>
      </c>
      <c r="K1019" s="74" t="s">
        <v>3671</v>
      </c>
      <c r="L1019" s="74" t="str">
        <f t="shared" si="164"/>
        <v>GO:0003735;GO:0003729;GO:0005730;GO:0003723</v>
      </c>
      <c r="M1019" s="75" t="str">
        <f t="shared" si="169"/>
        <v/>
      </c>
      <c r="N1019" s="74" t="str">
        <f t="shared" si="169"/>
        <v>GO:0003735</v>
      </c>
      <c r="O1019" s="74" t="str">
        <f t="shared" si="169"/>
        <v>GO:0003729</v>
      </c>
      <c r="P1019" s="74" t="str">
        <f t="shared" si="169"/>
        <v>GO:0005730</v>
      </c>
      <c r="Q1019" s="76" t="str">
        <f t="shared" si="169"/>
        <v>GO:0003723</v>
      </c>
      <c r="R1019" s="74" t="str">
        <f t="shared" si="169"/>
        <v/>
      </c>
      <c r="S1019" s="77">
        <v>86243000</v>
      </c>
      <c r="T1019" s="78">
        <v>95506000</v>
      </c>
      <c r="U1019" s="78">
        <v>85938000</v>
      </c>
      <c r="V1019" s="78">
        <v>176620000</v>
      </c>
      <c r="W1019" s="78">
        <v>166350000</v>
      </c>
      <c r="X1019" s="79">
        <v>5</v>
      </c>
      <c r="Y1019" s="80">
        <v>168720000</v>
      </c>
      <c r="Z1019" s="80">
        <v>132640000</v>
      </c>
      <c r="AA1019" s="80">
        <v>153360000</v>
      </c>
      <c r="AB1019" s="80">
        <v>124360000</v>
      </c>
      <c r="AC1019" s="80">
        <v>134230000</v>
      </c>
      <c r="AD1019" s="96">
        <v>5</v>
      </c>
      <c r="AE1019" s="19">
        <v>26.361904144287099</v>
      </c>
      <c r="AF1019" s="19">
        <v>26.509088516235401</v>
      </c>
      <c r="AG1019" s="19">
        <v>26.3567924499512</v>
      </c>
      <c r="AH1019" s="19">
        <v>27.396074295043899</v>
      </c>
      <c r="AI1019" s="19">
        <v>27.309646606445298</v>
      </c>
      <c r="AJ1019" s="19">
        <v>27.330055236816399</v>
      </c>
      <c r="AK1019" s="19">
        <v>26.9829406738281</v>
      </c>
      <c r="AL1019" s="19">
        <v>27.192346572876001</v>
      </c>
      <c r="AM1019" s="19">
        <v>26.889947891235401</v>
      </c>
      <c r="AN1019" s="19">
        <v>27.0001316070557</v>
      </c>
      <c r="AO1019" s="19">
        <v>21.385999999999999</v>
      </c>
      <c r="AP1019" s="19">
        <v>190</v>
      </c>
      <c r="AQ1019" s="19">
        <v>70</v>
      </c>
      <c r="AR1019" s="19">
        <v>18</v>
      </c>
      <c r="AS1019" s="19">
        <v>70</v>
      </c>
      <c r="AT1019" s="19">
        <v>70</v>
      </c>
      <c r="AU1019" s="19">
        <v>0</v>
      </c>
      <c r="AV1019" s="19">
        <v>323.31</v>
      </c>
      <c r="AW1019" s="19">
        <v>18</v>
      </c>
      <c r="AX1019" s="19">
        <v>18</v>
      </c>
      <c r="AY1019" s="19">
        <v>18</v>
      </c>
      <c r="AZ1019" s="19" t="s">
        <v>43</v>
      </c>
      <c r="BA1019" s="19">
        <v>11</v>
      </c>
      <c r="BB1019" s="19">
        <v>11</v>
      </c>
      <c r="BC1019" s="19">
        <v>11</v>
      </c>
      <c r="BD1019" s="19">
        <v>13</v>
      </c>
      <c r="BE1019" s="19">
        <v>16</v>
      </c>
      <c r="BF1019" s="19">
        <v>12</v>
      </c>
      <c r="BG1019" s="19">
        <v>10</v>
      </c>
      <c r="BH1019" s="19">
        <v>10</v>
      </c>
      <c r="BI1019" s="19">
        <v>16</v>
      </c>
      <c r="BJ1019" s="19">
        <v>17</v>
      </c>
      <c r="BK1019" s="19">
        <v>190</v>
      </c>
      <c r="BL1019" s="19">
        <v>1.3</v>
      </c>
      <c r="BM1019" s="19">
        <v>52.1</v>
      </c>
      <c r="BN1019" s="19">
        <v>56.3</v>
      </c>
      <c r="BO1019" s="19">
        <v>56.3</v>
      </c>
      <c r="BP1019" s="19">
        <v>66.8</v>
      </c>
      <c r="BQ1019" s="19">
        <v>67.900000000000006</v>
      </c>
      <c r="BR1019" s="19">
        <v>61.6</v>
      </c>
      <c r="BS1019" s="19">
        <v>57.4</v>
      </c>
      <c r="BT1019" s="19">
        <v>55.3</v>
      </c>
      <c r="BU1019" s="19">
        <v>70</v>
      </c>
      <c r="BV1019" s="19">
        <v>70</v>
      </c>
      <c r="BW1019" s="19">
        <v>0.56958601657358199</v>
      </c>
      <c r="BX1019" s="19">
        <v>0.60293911248709997</v>
      </c>
      <c r="BY1019" s="19">
        <v>-0.29238319396972701</v>
      </c>
      <c r="BZ1019" s="19">
        <v>-1.1866418004460899</v>
      </c>
    </row>
    <row r="1020" spans="1:78" s="38" customFormat="1" x14ac:dyDescent="0.3">
      <c r="A1020" s="91">
        <v>1018</v>
      </c>
      <c r="B1020" s="19" t="s">
        <v>3672</v>
      </c>
      <c r="C1020" s="223" t="s">
        <v>3673</v>
      </c>
      <c r="D1020" s="177">
        <v>1.1783588275186496</v>
      </c>
      <c r="E1020" s="108">
        <f t="shared" si="160"/>
        <v>0.23677892783842353</v>
      </c>
      <c r="F1020" s="28">
        <v>0.27034844926564722</v>
      </c>
      <c r="G1020" s="129">
        <f t="shared" si="161"/>
        <v>0.56807611721949702</v>
      </c>
      <c r="H1020" s="144"/>
      <c r="I1020" s="145">
        <f t="shared" si="163"/>
        <v>0.56807611721949702</v>
      </c>
      <c r="J1020" s="74" t="s">
        <v>3674</v>
      </c>
      <c r="K1020" s="74" t="s">
        <v>3675</v>
      </c>
      <c r="L1020" s="74" t="str">
        <f t="shared" si="164"/>
        <v/>
      </c>
      <c r="M1020" s="75" t="str">
        <f t="shared" si="169"/>
        <v/>
      </c>
      <c r="N1020" s="74" t="str">
        <f t="shared" si="169"/>
        <v/>
      </c>
      <c r="O1020" s="74" t="str">
        <f t="shared" si="169"/>
        <v/>
      </c>
      <c r="P1020" s="74" t="str">
        <f t="shared" si="169"/>
        <v/>
      </c>
      <c r="Q1020" s="76" t="str">
        <f t="shared" si="169"/>
        <v/>
      </c>
      <c r="R1020" s="74" t="str">
        <f t="shared" si="169"/>
        <v>GO:0097014</v>
      </c>
      <c r="S1020" s="77">
        <v>8635800</v>
      </c>
      <c r="T1020" s="78">
        <v>3699900</v>
      </c>
      <c r="U1020" s="78">
        <v>3697600</v>
      </c>
      <c r="V1020" s="78">
        <v>5909000</v>
      </c>
      <c r="W1020" s="78">
        <v>5926800</v>
      </c>
      <c r="X1020" s="79">
        <v>5</v>
      </c>
      <c r="Y1020" s="80">
        <v>7499300</v>
      </c>
      <c r="Z1020" s="80">
        <v>6229500</v>
      </c>
      <c r="AA1020" s="80">
        <v>7764700</v>
      </c>
      <c r="AB1020" s="80">
        <v>5551000</v>
      </c>
      <c r="AC1020" s="80">
        <v>5795300</v>
      </c>
      <c r="AD1020" s="96">
        <v>5</v>
      </c>
      <c r="AE1020" s="19">
        <v>23.041898727416999</v>
      </c>
      <c r="AF1020" s="19">
        <v>21.819055557251001</v>
      </c>
      <c r="AG1020" s="19">
        <v>21.818157196044901</v>
      </c>
      <c r="AH1020" s="19">
        <v>22.494482040405298</v>
      </c>
      <c r="AI1020" s="19">
        <v>22.498821258544901</v>
      </c>
      <c r="AJ1020" s="19">
        <v>22.838323593139599</v>
      </c>
      <c r="AK1020" s="19">
        <v>22.570684432983398</v>
      </c>
      <c r="AL1020" s="19">
        <v>22.8884983062744</v>
      </c>
      <c r="AM1020" s="19">
        <v>22.4043159484863</v>
      </c>
      <c r="AN1020" s="19">
        <v>22.4664516448975</v>
      </c>
      <c r="AO1020" s="19">
        <v>12.497999999999999</v>
      </c>
      <c r="AP1020" s="19">
        <v>115</v>
      </c>
      <c r="AQ1020" s="19">
        <v>78.3</v>
      </c>
      <c r="AR1020" s="19">
        <v>8</v>
      </c>
      <c r="AS1020" s="19">
        <v>78.3</v>
      </c>
      <c r="AT1020" s="19">
        <v>78.3</v>
      </c>
      <c r="AU1020" s="19">
        <v>0</v>
      </c>
      <c r="AV1020" s="19">
        <v>323.31</v>
      </c>
      <c r="AW1020" s="19">
        <v>8</v>
      </c>
      <c r="AX1020" s="19">
        <v>8</v>
      </c>
      <c r="AY1020" s="19">
        <v>8</v>
      </c>
      <c r="AZ1020" s="19" t="s">
        <v>43</v>
      </c>
      <c r="BA1020" s="19">
        <v>5</v>
      </c>
      <c r="BB1020" s="19">
        <v>4</v>
      </c>
      <c r="BC1020" s="19">
        <v>4</v>
      </c>
      <c r="BD1020" s="19">
        <v>7</v>
      </c>
      <c r="BE1020" s="19">
        <v>6</v>
      </c>
      <c r="BF1020" s="19">
        <v>3</v>
      </c>
      <c r="BG1020" s="19">
        <v>5</v>
      </c>
      <c r="BH1020" s="19">
        <v>6</v>
      </c>
      <c r="BI1020" s="19">
        <v>7</v>
      </c>
      <c r="BJ1020" s="19">
        <v>6</v>
      </c>
      <c r="BK1020" s="19">
        <v>115</v>
      </c>
      <c r="BL1020" s="19">
        <v>1.1399999999999999</v>
      </c>
      <c r="BM1020" s="19">
        <v>71.3</v>
      </c>
      <c r="BN1020" s="19">
        <v>70.400000000000006</v>
      </c>
      <c r="BO1020" s="19">
        <v>70.400000000000006</v>
      </c>
      <c r="BP1020" s="19">
        <v>77.400000000000006</v>
      </c>
      <c r="BQ1020" s="19">
        <v>71.3</v>
      </c>
      <c r="BR1020" s="19">
        <v>53.9</v>
      </c>
      <c r="BS1020" s="19">
        <v>46.1</v>
      </c>
      <c r="BT1020" s="19">
        <v>71.3</v>
      </c>
      <c r="BU1020" s="19">
        <v>53</v>
      </c>
      <c r="BV1020" s="19">
        <v>52.2</v>
      </c>
      <c r="BW1020" s="19">
        <v>0.56807611721949702</v>
      </c>
      <c r="BX1020" s="19">
        <v>0.60452989690721703</v>
      </c>
      <c r="BY1020" s="19">
        <v>-0.299171829223631</v>
      </c>
      <c r="BZ1020" s="19">
        <v>-1.1841289413659499</v>
      </c>
    </row>
    <row r="1021" spans="1:78" s="38" customFormat="1" x14ac:dyDescent="0.3">
      <c r="A1021" s="91">
        <v>1019</v>
      </c>
      <c r="B1021" s="19" t="s">
        <v>3676</v>
      </c>
      <c r="C1021" s="223" t="s">
        <v>3677</v>
      </c>
      <c r="D1021" s="177">
        <v>1.105334467201891</v>
      </c>
      <c r="E1021" s="108">
        <f t="shared" si="160"/>
        <v>0.14448298605132454</v>
      </c>
      <c r="F1021" s="28">
        <v>0.27291591212856703</v>
      </c>
      <c r="G1021" s="129">
        <f t="shared" si="161"/>
        <v>0.56397114242401603</v>
      </c>
      <c r="H1021" s="144"/>
      <c r="I1021" s="145">
        <f t="shared" si="163"/>
        <v>0.56397114242401603</v>
      </c>
      <c r="J1021" s="74" t="s">
        <v>3678</v>
      </c>
      <c r="K1021" s="74" t="s">
        <v>3679</v>
      </c>
      <c r="L1021" s="74" t="str">
        <f t="shared" si="164"/>
        <v/>
      </c>
      <c r="M1021" s="75" t="str">
        <f t="shared" si="169"/>
        <v/>
      </c>
      <c r="N1021" s="74" t="str">
        <f t="shared" si="169"/>
        <v/>
      </c>
      <c r="O1021" s="74" t="str">
        <f t="shared" si="169"/>
        <v/>
      </c>
      <c r="P1021" s="74" t="str">
        <f t="shared" si="169"/>
        <v/>
      </c>
      <c r="Q1021" s="76" t="str">
        <f t="shared" si="169"/>
        <v/>
      </c>
      <c r="R1021" s="74" t="str">
        <f t="shared" si="169"/>
        <v/>
      </c>
      <c r="S1021" s="77">
        <v>15818000</v>
      </c>
      <c r="T1021" s="78">
        <v>10518000</v>
      </c>
      <c r="U1021" s="78">
        <v>11704000</v>
      </c>
      <c r="V1021" s="78">
        <v>18140000</v>
      </c>
      <c r="W1021" s="78">
        <v>13199000</v>
      </c>
      <c r="X1021" s="79">
        <v>5</v>
      </c>
      <c r="Y1021" s="80">
        <v>15190000</v>
      </c>
      <c r="Z1021" s="80">
        <v>15105000</v>
      </c>
      <c r="AA1021" s="80">
        <v>16441000</v>
      </c>
      <c r="AB1021" s="80">
        <v>14451000</v>
      </c>
      <c r="AC1021" s="80">
        <v>15500000</v>
      </c>
      <c r="AD1021" s="96">
        <v>5</v>
      </c>
      <c r="AE1021" s="19">
        <v>23.915063858032202</v>
      </c>
      <c r="AF1021" s="19">
        <v>23.326356887817401</v>
      </c>
      <c r="AG1021" s="19">
        <v>23.4804992675781</v>
      </c>
      <c r="AH1021" s="19">
        <v>24.1126708984375</v>
      </c>
      <c r="AI1021" s="19">
        <v>23.653924942016602</v>
      </c>
      <c r="AJ1021" s="19">
        <v>23.8566188812256</v>
      </c>
      <c r="AK1021" s="19">
        <v>23.8485221862793</v>
      </c>
      <c r="AL1021" s="19">
        <v>23.9707946777344</v>
      </c>
      <c r="AM1021" s="19">
        <v>23.784666061401399</v>
      </c>
      <c r="AN1021" s="19">
        <v>23.885765075683601</v>
      </c>
      <c r="AO1021" s="19">
        <v>14.298999999999999</v>
      </c>
      <c r="AP1021" s="19">
        <v>125</v>
      </c>
      <c r="AQ1021" s="19">
        <v>60.8</v>
      </c>
      <c r="AR1021" s="19">
        <v>9</v>
      </c>
      <c r="AS1021" s="19">
        <v>60.8</v>
      </c>
      <c r="AT1021" s="19">
        <v>60.8</v>
      </c>
      <c r="AU1021" s="19">
        <v>0</v>
      </c>
      <c r="AV1021" s="19">
        <v>171.4</v>
      </c>
      <c r="AW1021" s="19" t="s">
        <v>43</v>
      </c>
      <c r="AX1021" s="19" t="s">
        <v>43</v>
      </c>
      <c r="AY1021" s="19" t="s">
        <v>43</v>
      </c>
      <c r="AZ1021" s="19" t="s">
        <v>43</v>
      </c>
      <c r="BA1021" s="19">
        <v>5</v>
      </c>
      <c r="BB1021" s="19">
        <v>6</v>
      </c>
      <c r="BC1021" s="19">
        <v>5</v>
      </c>
      <c r="BD1021" s="19">
        <v>7</v>
      </c>
      <c r="BE1021" s="19">
        <v>6</v>
      </c>
      <c r="BF1021" s="19">
        <v>6</v>
      </c>
      <c r="BG1021" s="19">
        <v>6</v>
      </c>
      <c r="BH1021" s="19">
        <v>5</v>
      </c>
      <c r="BI1021" s="19">
        <v>8</v>
      </c>
      <c r="BJ1021" s="19">
        <v>8</v>
      </c>
      <c r="BK1021" s="19" t="s">
        <v>43</v>
      </c>
      <c r="BL1021" s="19">
        <v>1.46</v>
      </c>
      <c r="BM1021" s="19">
        <v>50.4</v>
      </c>
      <c r="BN1021" s="19">
        <v>52.8</v>
      </c>
      <c r="BO1021" s="19">
        <v>45.6</v>
      </c>
      <c r="BP1021" s="19">
        <v>50.4</v>
      </c>
      <c r="BQ1021" s="19">
        <v>44.8</v>
      </c>
      <c r="BR1021" s="19">
        <v>56.8</v>
      </c>
      <c r="BS1021" s="19">
        <v>52.8</v>
      </c>
      <c r="BT1021" s="19">
        <v>49.6</v>
      </c>
      <c r="BU1021" s="19">
        <v>60.8</v>
      </c>
      <c r="BV1021" s="19">
        <v>60.8</v>
      </c>
      <c r="BW1021" s="19">
        <v>0.56397114242401603</v>
      </c>
      <c r="BX1021" s="19">
        <v>0.60703434136340295</v>
      </c>
      <c r="BY1021" s="19">
        <v>-0.171570205688475</v>
      </c>
      <c r="BZ1021" s="19">
        <v>-1.17728921811342</v>
      </c>
    </row>
    <row r="1022" spans="1:78" s="38" customFormat="1" x14ac:dyDescent="0.3">
      <c r="A1022" s="91">
        <v>1020</v>
      </c>
      <c r="B1022" s="19" t="s">
        <v>3680</v>
      </c>
      <c r="C1022" s="223" t="s">
        <v>99</v>
      </c>
      <c r="D1022" s="177">
        <v>1.1162166704335379</v>
      </c>
      <c r="E1022" s="108">
        <f t="shared" si="160"/>
        <v>0.15861709797303478</v>
      </c>
      <c r="F1022" s="28">
        <v>0.27294676690051956</v>
      </c>
      <c r="G1022" s="129">
        <f t="shared" si="161"/>
        <v>0.56392204561733394</v>
      </c>
      <c r="H1022" s="144"/>
      <c r="I1022" s="145">
        <f t="shared" si="163"/>
        <v>0.56392204561733394</v>
      </c>
      <c r="J1022" s="74" t="s">
        <v>3681</v>
      </c>
      <c r="K1022" s="74" t="s">
        <v>3682</v>
      </c>
      <c r="L1022" s="74" t="str">
        <f t="shared" si="164"/>
        <v/>
      </c>
      <c r="M1022" s="75" t="str">
        <f t="shared" si="169"/>
        <v/>
      </c>
      <c r="N1022" s="74" t="str">
        <f t="shared" si="169"/>
        <v/>
      </c>
      <c r="O1022" s="74" t="str">
        <f t="shared" si="169"/>
        <v/>
      </c>
      <c r="P1022" s="74" t="str">
        <f t="shared" si="169"/>
        <v/>
      </c>
      <c r="Q1022" s="76" t="str">
        <f t="shared" si="169"/>
        <v/>
      </c>
      <c r="R1022" s="74" t="str">
        <f t="shared" si="169"/>
        <v/>
      </c>
      <c r="S1022" s="77">
        <v>7009300</v>
      </c>
      <c r="T1022" s="78">
        <v>5584700</v>
      </c>
      <c r="U1022" s="78">
        <v>6429000</v>
      </c>
      <c r="V1022" s="78">
        <v>7678500</v>
      </c>
      <c r="W1022" s="78">
        <v>7809900</v>
      </c>
      <c r="X1022" s="79">
        <v>5</v>
      </c>
      <c r="Y1022" s="80">
        <v>7580000</v>
      </c>
      <c r="Z1022" s="80">
        <v>9641600</v>
      </c>
      <c r="AA1022" s="80">
        <v>7937300</v>
      </c>
      <c r="AB1022" s="80">
        <v>6619000</v>
      </c>
      <c r="AC1022" s="80">
        <v>6744300</v>
      </c>
      <c r="AD1022" s="96">
        <v>5</v>
      </c>
      <c r="AE1022" s="19">
        <v>22.740839004516602</v>
      </c>
      <c r="AF1022" s="19">
        <v>22.413047790527301</v>
      </c>
      <c r="AG1022" s="19">
        <v>22.616163253784201</v>
      </c>
      <c r="AH1022" s="19">
        <v>22.872392654418899</v>
      </c>
      <c r="AI1022" s="19">
        <v>22.896873474121101</v>
      </c>
      <c r="AJ1022" s="19">
        <v>22.853765487670898</v>
      </c>
      <c r="AK1022" s="19">
        <v>23.200841903686499</v>
      </c>
      <c r="AL1022" s="19">
        <v>22.9202175140381</v>
      </c>
      <c r="AM1022" s="19">
        <v>22.658182144165</v>
      </c>
      <c r="AN1022" s="19">
        <v>22.685237884521499</v>
      </c>
      <c r="AO1022" s="19">
        <v>48.591999999999999</v>
      </c>
      <c r="AP1022" s="19">
        <v>451</v>
      </c>
      <c r="AQ1022" s="19">
        <v>34.4</v>
      </c>
      <c r="AR1022" s="19">
        <v>12</v>
      </c>
      <c r="AS1022" s="19">
        <v>34.4</v>
      </c>
      <c r="AT1022" s="19">
        <v>34.4</v>
      </c>
      <c r="AU1022" s="19">
        <v>0</v>
      </c>
      <c r="AV1022" s="19">
        <v>229.58</v>
      </c>
      <c r="AW1022" s="19">
        <v>12</v>
      </c>
      <c r="AX1022" s="19">
        <v>12</v>
      </c>
      <c r="AY1022" s="19">
        <v>12</v>
      </c>
      <c r="AZ1022" s="19" t="s">
        <v>43</v>
      </c>
      <c r="BA1022" s="19">
        <v>6</v>
      </c>
      <c r="BB1022" s="19">
        <v>9</v>
      </c>
      <c r="BC1022" s="19">
        <v>8</v>
      </c>
      <c r="BD1022" s="19">
        <v>5</v>
      </c>
      <c r="BE1022" s="19">
        <v>6</v>
      </c>
      <c r="BF1022" s="19">
        <v>9</v>
      </c>
      <c r="BG1022" s="19">
        <v>7</v>
      </c>
      <c r="BH1022" s="19">
        <v>9</v>
      </c>
      <c r="BI1022" s="19">
        <v>5</v>
      </c>
      <c r="BJ1022" s="19">
        <v>3</v>
      </c>
      <c r="BK1022" s="19">
        <v>451</v>
      </c>
      <c r="BL1022" s="19">
        <v>1.31</v>
      </c>
      <c r="BM1022" s="19">
        <v>12.4</v>
      </c>
      <c r="BN1022" s="19">
        <v>23.9</v>
      </c>
      <c r="BO1022" s="19">
        <v>22.2</v>
      </c>
      <c r="BP1022" s="19">
        <v>11.8</v>
      </c>
      <c r="BQ1022" s="19">
        <v>12.4</v>
      </c>
      <c r="BR1022" s="19">
        <v>27.1</v>
      </c>
      <c r="BS1022" s="19">
        <v>19.100000000000001</v>
      </c>
      <c r="BT1022" s="19">
        <v>27.1</v>
      </c>
      <c r="BU1022" s="19">
        <v>11.5</v>
      </c>
      <c r="BV1022" s="19">
        <v>9.1</v>
      </c>
      <c r="BW1022" s="19">
        <v>0.56392204561733394</v>
      </c>
      <c r="BX1022" s="19">
        <v>0.60676434426229497</v>
      </c>
      <c r="BY1022" s="19">
        <v>-0.155785751342776</v>
      </c>
      <c r="BZ1022" s="19">
        <v>-1.17720734170243</v>
      </c>
    </row>
    <row r="1023" spans="1:78" s="38" customFormat="1" x14ac:dyDescent="0.3">
      <c r="A1023" s="91">
        <v>1021</v>
      </c>
      <c r="B1023" s="19" t="s">
        <v>3683</v>
      </c>
      <c r="C1023" s="223" t="s">
        <v>3684</v>
      </c>
      <c r="D1023" s="177">
        <v>1.1854378110618882</v>
      </c>
      <c r="E1023" s="108">
        <f t="shared" si="160"/>
        <v>0.24541997996378345</v>
      </c>
      <c r="F1023" s="28">
        <v>0.27297205123400342</v>
      </c>
      <c r="G1023" s="129">
        <f t="shared" si="161"/>
        <v>0.56388181675489601</v>
      </c>
      <c r="H1023" s="144"/>
      <c r="I1023" s="145">
        <f t="shared" si="163"/>
        <v>0.56388181675489601</v>
      </c>
      <c r="J1023" s="74" t="s">
        <v>3685</v>
      </c>
      <c r="K1023" s="74" t="s">
        <v>3686</v>
      </c>
      <c r="L1023" s="74" t="str">
        <f t="shared" si="164"/>
        <v/>
      </c>
      <c r="M1023" s="75" t="str">
        <f t="shared" ref="M1023:R1032" si="170">IF(ISNUMBER(FIND(M$2,$J1023))=TRUE,M$2,"")</f>
        <v/>
      </c>
      <c r="N1023" s="74" t="str">
        <f t="shared" si="170"/>
        <v/>
      </c>
      <c r="O1023" s="74" t="str">
        <f t="shared" si="170"/>
        <v/>
      </c>
      <c r="P1023" s="74" t="str">
        <f t="shared" si="170"/>
        <v/>
      </c>
      <c r="Q1023" s="76" t="str">
        <f t="shared" si="170"/>
        <v/>
      </c>
      <c r="R1023" s="74" t="str">
        <f t="shared" si="170"/>
        <v/>
      </c>
      <c r="S1023" s="77">
        <v>215540000</v>
      </c>
      <c r="T1023" s="78">
        <v>290150000</v>
      </c>
      <c r="U1023" s="78">
        <v>316070000</v>
      </c>
      <c r="V1023" s="78">
        <v>225360000</v>
      </c>
      <c r="W1023" s="78">
        <v>232770000</v>
      </c>
      <c r="X1023" s="79">
        <v>5</v>
      </c>
      <c r="Y1023" s="80">
        <v>379830000</v>
      </c>
      <c r="Z1023" s="80">
        <v>350700000</v>
      </c>
      <c r="AA1023" s="80">
        <v>332690000</v>
      </c>
      <c r="AB1023" s="80">
        <v>225530000</v>
      </c>
      <c r="AC1023" s="80">
        <v>228480000</v>
      </c>
      <c r="AD1023" s="96">
        <v>5</v>
      </c>
      <c r="AE1023" s="19">
        <v>27.6833801269531</v>
      </c>
      <c r="AF1023" s="19">
        <v>28.112224578857401</v>
      </c>
      <c r="AG1023" s="19">
        <v>28.235668182373001</v>
      </c>
      <c r="AH1023" s="19">
        <v>27.747655868530298</v>
      </c>
      <c r="AI1023" s="19">
        <v>27.7943305969238</v>
      </c>
      <c r="AJ1023" s="19">
        <v>28.500778198242202</v>
      </c>
      <c r="AK1023" s="19">
        <v>28.385662078857401</v>
      </c>
      <c r="AL1023" s="19">
        <v>28.3096027374268</v>
      </c>
      <c r="AM1023" s="19">
        <v>27.748744964599599</v>
      </c>
      <c r="AN1023" s="19">
        <v>27.767492294311499</v>
      </c>
      <c r="AO1023" s="19">
        <v>66.991</v>
      </c>
      <c r="AP1023" s="19">
        <v>603</v>
      </c>
      <c r="AQ1023" s="19">
        <v>86.9</v>
      </c>
      <c r="AR1023" s="19">
        <v>52</v>
      </c>
      <c r="AS1023" s="19">
        <v>86.9</v>
      </c>
      <c r="AT1023" s="19">
        <v>86.9</v>
      </c>
      <c r="AU1023" s="19">
        <v>0</v>
      </c>
      <c r="AV1023" s="19">
        <v>323.31</v>
      </c>
      <c r="AW1023" s="19">
        <v>52</v>
      </c>
      <c r="AX1023" s="19">
        <v>52</v>
      </c>
      <c r="AY1023" s="19">
        <v>52</v>
      </c>
      <c r="AZ1023" s="19" t="s">
        <v>43</v>
      </c>
      <c r="BA1023" s="19">
        <v>38</v>
      </c>
      <c r="BB1023" s="19">
        <v>38</v>
      </c>
      <c r="BC1023" s="19">
        <v>40</v>
      </c>
      <c r="BD1023" s="19">
        <v>41</v>
      </c>
      <c r="BE1023" s="19">
        <v>43</v>
      </c>
      <c r="BF1023" s="19">
        <v>41</v>
      </c>
      <c r="BG1023" s="19">
        <v>43</v>
      </c>
      <c r="BH1023" s="19">
        <v>43</v>
      </c>
      <c r="BI1023" s="19">
        <v>42</v>
      </c>
      <c r="BJ1023" s="19">
        <v>41</v>
      </c>
      <c r="BK1023" s="19">
        <v>603</v>
      </c>
      <c r="BL1023" s="19">
        <v>1.8</v>
      </c>
      <c r="BM1023" s="19">
        <v>77.099999999999994</v>
      </c>
      <c r="BN1023" s="19">
        <v>79.099999999999994</v>
      </c>
      <c r="BO1023" s="19">
        <v>79.3</v>
      </c>
      <c r="BP1023" s="19">
        <v>71.099999999999994</v>
      </c>
      <c r="BQ1023" s="19">
        <v>71.599999999999994</v>
      </c>
      <c r="BR1023" s="19">
        <v>76.3</v>
      </c>
      <c r="BS1023" s="19">
        <v>76.5</v>
      </c>
      <c r="BT1023" s="19">
        <v>76.5</v>
      </c>
      <c r="BU1023" s="19">
        <v>71.3</v>
      </c>
      <c r="BV1023" s="19">
        <v>68</v>
      </c>
      <c r="BW1023" s="19">
        <v>0.56388181675489601</v>
      </c>
      <c r="BX1023" s="19">
        <v>0.60652944188428104</v>
      </c>
      <c r="BY1023" s="19">
        <v>-0.22780418395996099</v>
      </c>
      <c r="BZ1023" s="19">
        <v>-1.17714025268183</v>
      </c>
    </row>
    <row r="1024" spans="1:78" s="38" customFormat="1" x14ac:dyDescent="0.3">
      <c r="A1024" s="91">
        <v>1022</v>
      </c>
      <c r="B1024" s="19" t="s">
        <v>3687</v>
      </c>
      <c r="C1024" s="223" t="s">
        <v>3688</v>
      </c>
      <c r="D1024" s="177">
        <v>1.1344603875292634</v>
      </c>
      <c r="E1024" s="108">
        <f t="shared" si="160"/>
        <v>0.18200623464901511</v>
      </c>
      <c r="F1024" s="28">
        <v>0.27298043981340919</v>
      </c>
      <c r="G1024" s="129">
        <f t="shared" si="161"/>
        <v>0.56386847085463199</v>
      </c>
      <c r="H1024" s="144"/>
      <c r="I1024" s="145">
        <f t="shared" si="163"/>
        <v>0.56386847085463199</v>
      </c>
      <c r="J1024" s="74" t="s">
        <v>3689</v>
      </c>
      <c r="K1024" s="74" t="s">
        <v>3690</v>
      </c>
      <c r="L1024" s="74" t="str">
        <f t="shared" si="164"/>
        <v>GO:0005730</v>
      </c>
      <c r="M1024" s="75" t="str">
        <f t="shared" si="170"/>
        <v/>
      </c>
      <c r="N1024" s="74" t="str">
        <f t="shared" si="170"/>
        <v/>
      </c>
      <c r="O1024" s="74" t="str">
        <f t="shared" si="170"/>
        <v/>
      </c>
      <c r="P1024" s="74" t="str">
        <f t="shared" si="170"/>
        <v>GO:0005730</v>
      </c>
      <c r="Q1024" s="76" t="str">
        <f t="shared" si="170"/>
        <v/>
      </c>
      <c r="R1024" s="74" t="str">
        <f t="shared" si="170"/>
        <v>GO:0097014</v>
      </c>
      <c r="S1024" s="77">
        <v>6245400</v>
      </c>
      <c r="T1024" s="78">
        <v>7145500</v>
      </c>
      <c r="U1024" s="78">
        <v>7854000</v>
      </c>
      <c r="V1024" s="78">
        <v>6273300</v>
      </c>
      <c r="W1024" s="78">
        <v>7209500</v>
      </c>
      <c r="X1024" s="79">
        <v>5</v>
      </c>
      <c r="Y1024" s="80">
        <v>7807400</v>
      </c>
      <c r="Z1024" s="80">
        <v>6055300</v>
      </c>
      <c r="AA1024" s="80">
        <v>6771900</v>
      </c>
      <c r="AB1024" s="80">
        <v>9394600</v>
      </c>
      <c r="AC1024" s="80">
        <v>9368000</v>
      </c>
      <c r="AD1024" s="96">
        <v>5</v>
      </c>
      <c r="AE1024" s="19">
        <v>22.5743618011475</v>
      </c>
      <c r="AF1024" s="19">
        <v>22.768604278564499</v>
      </c>
      <c r="AG1024" s="19">
        <v>22.9049968719482</v>
      </c>
      <c r="AH1024" s="19">
        <v>22.580793380737301</v>
      </c>
      <c r="AI1024" s="19">
        <v>22.781467437744102</v>
      </c>
      <c r="AJ1024" s="19">
        <v>22.896409988403299</v>
      </c>
      <c r="AK1024" s="19">
        <v>22.5297660827637</v>
      </c>
      <c r="AL1024" s="19">
        <v>22.6911296844482</v>
      </c>
      <c r="AM1024" s="19">
        <v>23.1634006500244</v>
      </c>
      <c r="AN1024" s="19">
        <v>23.159309387206999</v>
      </c>
      <c r="AO1024" s="19">
        <v>53.500999999999998</v>
      </c>
      <c r="AP1024" s="19">
        <v>482</v>
      </c>
      <c r="AQ1024" s="19">
        <v>59.8</v>
      </c>
      <c r="AR1024" s="19">
        <v>20</v>
      </c>
      <c r="AS1024" s="19">
        <v>59.8</v>
      </c>
      <c r="AT1024" s="19">
        <v>59.8</v>
      </c>
      <c r="AU1024" s="19">
        <v>0</v>
      </c>
      <c r="AV1024" s="19">
        <v>140.9</v>
      </c>
      <c r="AW1024" s="19">
        <v>20</v>
      </c>
      <c r="AX1024" s="19">
        <v>20</v>
      </c>
      <c r="AY1024" s="19">
        <v>20</v>
      </c>
      <c r="AZ1024" s="19" t="s">
        <v>43</v>
      </c>
      <c r="BA1024" s="19">
        <v>11</v>
      </c>
      <c r="BB1024" s="19">
        <v>10</v>
      </c>
      <c r="BC1024" s="19">
        <v>8</v>
      </c>
      <c r="BD1024" s="19">
        <v>9</v>
      </c>
      <c r="BE1024" s="19">
        <v>9</v>
      </c>
      <c r="BF1024" s="19">
        <v>14</v>
      </c>
      <c r="BG1024" s="19">
        <v>15</v>
      </c>
      <c r="BH1024" s="19">
        <v>15</v>
      </c>
      <c r="BI1024" s="19">
        <v>11</v>
      </c>
      <c r="BJ1024" s="19">
        <v>8</v>
      </c>
      <c r="BK1024" s="19">
        <v>482</v>
      </c>
      <c r="BL1024" s="19">
        <v>1.57</v>
      </c>
      <c r="BM1024" s="19">
        <v>30.1</v>
      </c>
      <c r="BN1024" s="19">
        <v>32.799999999999997</v>
      </c>
      <c r="BO1024" s="19">
        <v>24.7</v>
      </c>
      <c r="BP1024" s="19">
        <v>21.4</v>
      </c>
      <c r="BQ1024" s="19">
        <v>23.7</v>
      </c>
      <c r="BR1024" s="19">
        <v>36.700000000000003</v>
      </c>
      <c r="BS1024" s="19">
        <v>44.2</v>
      </c>
      <c r="BT1024" s="19">
        <v>47.9</v>
      </c>
      <c r="BU1024" s="19">
        <v>31.7</v>
      </c>
      <c r="BV1024" s="19">
        <v>20.7</v>
      </c>
      <c r="BW1024" s="19">
        <v>0.56386847085463199</v>
      </c>
      <c r="BX1024" s="19">
        <v>0.60622313203684697</v>
      </c>
      <c r="BY1024" s="19">
        <v>-0.16595840454101601</v>
      </c>
      <c r="BZ1024" s="19">
        <v>-1.17711799569021</v>
      </c>
    </row>
    <row r="1025" spans="1:78" s="38" customFormat="1" x14ac:dyDescent="0.3">
      <c r="A1025" s="91">
        <v>1023</v>
      </c>
      <c r="B1025" s="19" t="s">
        <v>3691</v>
      </c>
      <c r="C1025" s="223" t="s">
        <v>3692</v>
      </c>
      <c r="D1025" s="177">
        <v>0.77822009465266817</v>
      </c>
      <c r="E1025" s="108">
        <f t="shared" si="160"/>
        <v>-0.36174986183762703</v>
      </c>
      <c r="F1025" s="28">
        <v>0.27380913573335752</v>
      </c>
      <c r="G1025" s="129">
        <f t="shared" si="161"/>
        <v>0.56255206557969695</v>
      </c>
      <c r="H1025" s="144"/>
      <c r="I1025" s="145">
        <f t="shared" si="163"/>
        <v>-0.56255206557969695</v>
      </c>
      <c r="J1025" s="74" t="s">
        <v>3693</v>
      </c>
      <c r="K1025" s="74" t="s">
        <v>3694</v>
      </c>
      <c r="L1025" s="74" t="str">
        <f t="shared" si="164"/>
        <v/>
      </c>
      <c r="M1025" s="75" t="str">
        <f t="shared" si="170"/>
        <v/>
      </c>
      <c r="N1025" s="74" t="str">
        <f t="shared" si="170"/>
        <v/>
      </c>
      <c r="O1025" s="74" t="str">
        <f t="shared" si="170"/>
        <v/>
      </c>
      <c r="P1025" s="74" t="str">
        <f t="shared" si="170"/>
        <v/>
      </c>
      <c r="Q1025" s="76" t="str">
        <f t="shared" si="170"/>
        <v/>
      </c>
      <c r="R1025" s="74" t="str">
        <f t="shared" si="170"/>
        <v/>
      </c>
      <c r="S1025" s="77">
        <v>15597000</v>
      </c>
      <c r="T1025" s="78">
        <v>17262000</v>
      </c>
      <c r="U1025" s="78">
        <v>11191000</v>
      </c>
      <c r="V1025" s="78">
        <v>26942000</v>
      </c>
      <c r="W1025" s="78">
        <v>20923000</v>
      </c>
      <c r="X1025" s="79">
        <v>5</v>
      </c>
      <c r="Y1025" s="80">
        <v>12902000</v>
      </c>
      <c r="Z1025" s="80">
        <v>9050700</v>
      </c>
      <c r="AA1025" s="80">
        <v>9124400</v>
      </c>
      <c r="AB1025" s="80">
        <v>19048000</v>
      </c>
      <c r="AC1025" s="80">
        <v>21405000</v>
      </c>
      <c r="AD1025" s="96">
        <v>5</v>
      </c>
      <c r="AE1025" s="19">
        <v>23.8947658538818</v>
      </c>
      <c r="AF1025" s="19">
        <v>24.041095733642599</v>
      </c>
      <c r="AG1025" s="19">
        <v>23.415836334228501</v>
      </c>
      <c r="AH1025" s="19">
        <v>24.683353424072301</v>
      </c>
      <c r="AI1025" s="19">
        <v>24.318586349487301</v>
      </c>
      <c r="AJ1025" s="19">
        <v>23.621091842651399</v>
      </c>
      <c r="AK1025" s="19">
        <v>23.10959815979</v>
      </c>
      <c r="AL1025" s="19">
        <v>23.1212978363037</v>
      </c>
      <c r="AM1025" s="19">
        <v>24.1831359863281</v>
      </c>
      <c r="AN1025" s="19">
        <v>24.351444244384801</v>
      </c>
      <c r="AO1025" s="19">
        <v>14.260999999999999</v>
      </c>
      <c r="AP1025" s="19">
        <v>126</v>
      </c>
      <c r="AQ1025" s="19">
        <v>37.299999999999997</v>
      </c>
      <c r="AR1025" s="19">
        <v>6</v>
      </c>
      <c r="AS1025" s="19">
        <v>37.299999999999997</v>
      </c>
      <c r="AT1025" s="19">
        <v>37.299999999999997</v>
      </c>
      <c r="AU1025" s="19">
        <v>0</v>
      </c>
      <c r="AV1025" s="19">
        <v>203.64</v>
      </c>
      <c r="AW1025" s="19">
        <v>6</v>
      </c>
      <c r="AX1025" s="19">
        <v>6</v>
      </c>
      <c r="AY1025" s="19">
        <v>6</v>
      </c>
      <c r="AZ1025" s="19" t="s">
        <v>43</v>
      </c>
      <c r="BA1025" s="19">
        <v>2</v>
      </c>
      <c r="BB1025" s="19">
        <v>3</v>
      </c>
      <c r="BC1025" s="19">
        <v>2</v>
      </c>
      <c r="BD1025" s="19">
        <v>5</v>
      </c>
      <c r="BE1025" s="19">
        <v>5</v>
      </c>
      <c r="BF1025" s="19">
        <v>4</v>
      </c>
      <c r="BG1025" s="19">
        <v>4</v>
      </c>
      <c r="BH1025" s="19">
        <v>4</v>
      </c>
      <c r="BI1025" s="19">
        <v>5</v>
      </c>
      <c r="BJ1025" s="19">
        <v>6</v>
      </c>
      <c r="BK1025" s="19">
        <v>126</v>
      </c>
      <c r="BL1025" s="19">
        <v>1.58</v>
      </c>
      <c r="BM1025" s="19">
        <v>18.3</v>
      </c>
      <c r="BN1025" s="19">
        <v>19</v>
      </c>
      <c r="BO1025" s="19">
        <v>18.3</v>
      </c>
      <c r="BP1025" s="19">
        <v>25.4</v>
      </c>
      <c r="BQ1025" s="19">
        <v>25.4</v>
      </c>
      <c r="BR1025" s="19">
        <v>31</v>
      </c>
      <c r="BS1025" s="19">
        <v>31</v>
      </c>
      <c r="BT1025" s="19">
        <v>31</v>
      </c>
      <c r="BU1025" s="19">
        <v>25.4</v>
      </c>
      <c r="BV1025" s="19">
        <v>37.299999999999997</v>
      </c>
      <c r="BW1025" s="19">
        <v>0.56255206557969695</v>
      </c>
      <c r="BX1025" s="19">
        <v>0.60799590792838898</v>
      </c>
      <c r="BY1025" s="19">
        <v>0.39341392517089702</v>
      </c>
      <c r="BZ1025" s="19">
        <v>1.17492200920732</v>
      </c>
    </row>
    <row r="1026" spans="1:78" s="38" customFormat="1" x14ac:dyDescent="0.3">
      <c r="A1026" s="91">
        <v>1024</v>
      </c>
      <c r="B1026" s="19" t="s">
        <v>3695</v>
      </c>
      <c r="C1026" s="223" t="s">
        <v>3696</v>
      </c>
      <c r="D1026" s="177">
        <v>0.83539660066536015</v>
      </c>
      <c r="E1026" s="108">
        <f t="shared" si="160"/>
        <v>-0.25946682188367026</v>
      </c>
      <c r="F1026" s="28">
        <v>0.2743228848157952</v>
      </c>
      <c r="G1026" s="129">
        <f t="shared" si="161"/>
        <v>0.56173796077079685</v>
      </c>
      <c r="H1026" s="144"/>
      <c r="I1026" s="145">
        <f t="shared" si="163"/>
        <v>-0.56173796077079685</v>
      </c>
      <c r="J1026" s="74" t="s">
        <v>3697</v>
      </c>
      <c r="K1026" s="74" t="s">
        <v>3698</v>
      </c>
      <c r="L1026" s="74" t="str">
        <f t="shared" si="164"/>
        <v/>
      </c>
      <c r="M1026" s="75" t="str">
        <f t="shared" si="170"/>
        <v/>
      </c>
      <c r="N1026" s="74" t="str">
        <f t="shared" si="170"/>
        <v/>
      </c>
      <c r="O1026" s="74" t="str">
        <f t="shared" si="170"/>
        <v/>
      </c>
      <c r="P1026" s="74" t="str">
        <f t="shared" si="170"/>
        <v/>
      </c>
      <c r="Q1026" s="76" t="str">
        <f t="shared" si="170"/>
        <v/>
      </c>
      <c r="R1026" s="74" t="str">
        <f t="shared" si="170"/>
        <v/>
      </c>
      <c r="S1026" s="77">
        <v>30304000</v>
      </c>
      <c r="T1026" s="78">
        <v>33772000</v>
      </c>
      <c r="U1026" s="78">
        <v>36867000</v>
      </c>
      <c r="V1026" s="78">
        <v>22072000</v>
      </c>
      <c r="W1026" s="78">
        <v>20366000</v>
      </c>
      <c r="X1026" s="79">
        <v>5</v>
      </c>
      <c r="Y1026" s="80">
        <v>26215000</v>
      </c>
      <c r="Z1026" s="80">
        <v>26209000</v>
      </c>
      <c r="AA1026" s="80">
        <v>27943000</v>
      </c>
      <c r="AB1026" s="80">
        <v>18981000</v>
      </c>
      <c r="AC1026" s="80">
        <v>20432000</v>
      </c>
      <c r="AD1026" s="96">
        <v>5</v>
      </c>
      <c r="AE1026" s="19">
        <v>24.853004455566399</v>
      </c>
      <c r="AF1026" s="19">
        <v>25.009325027465799</v>
      </c>
      <c r="AG1026" s="19">
        <v>25.135826110839801</v>
      </c>
      <c r="AH1026" s="19">
        <v>24.395713806152301</v>
      </c>
      <c r="AI1026" s="19">
        <v>24.279659271240199</v>
      </c>
      <c r="AJ1026" s="19">
        <v>24.6438884735107</v>
      </c>
      <c r="AK1026" s="19">
        <v>24.643558502197301</v>
      </c>
      <c r="AL1026" s="19">
        <v>24.7359828948975</v>
      </c>
      <c r="AM1026" s="19">
        <v>24.178052902221701</v>
      </c>
      <c r="AN1026" s="19">
        <v>24.284326553344702</v>
      </c>
      <c r="AO1026" s="19">
        <v>62.473999999999997</v>
      </c>
      <c r="AP1026" s="19">
        <v>561</v>
      </c>
      <c r="AQ1026" s="19">
        <v>44.4</v>
      </c>
      <c r="AR1026" s="19">
        <v>22</v>
      </c>
      <c r="AS1026" s="19">
        <v>44.4</v>
      </c>
      <c r="AT1026" s="19">
        <v>44.4</v>
      </c>
      <c r="AU1026" s="19">
        <v>0</v>
      </c>
      <c r="AV1026" s="19">
        <v>323.31</v>
      </c>
      <c r="AW1026" s="19">
        <v>22</v>
      </c>
      <c r="AX1026" s="19">
        <v>22</v>
      </c>
      <c r="AY1026" s="19">
        <v>22</v>
      </c>
      <c r="AZ1026" s="19" t="s">
        <v>43</v>
      </c>
      <c r="BA1026" s="19">
        <v>16</v>
      </c>
      <c r="BB1026" s="19">
        <v>21</v>
      </c>
      <c r="BC1026" s="19">
        <v>21</v>
      </c>
      <c r="BD1026" s="19">
        <v>13</v>
      </c>
      <c r="BE1026" s="19">
        <v>17</v>
      </c>
      <c r="BF1026" s="19">
        <v>22</v>
      </c>
      <c r="BG1026" s="19">
        <v>17</v>
      </c>
      <c r="BH1026" s="19">
        <v>20</v>
      </c>
      <c r="BI1026" s="19">
        <v>10</v>
      </c>
      <c r="BJ1026" s="19">
        <v>12</v>
      </c>
      <c r="BK1026" s="19">
        <v>561</v>
      </c>
      <c r="BL1026" s="19">
        <v>2.0699999999999998</v>
      </c>
      <c r="BM1026" s="19">
        <v>33.5</v>
      </c>
      <c r="BN1026" s="19">
        <v>44.4</v>
      </c>
      <c r="BO1026" s="19">
        <v>44.4</v>
      </c>
      <c r="BP1026" s="19">
        <v>33.299999999999997</v>
      </c>
      <c r="BQ1026" s="19">
        <v>36.9</v>
      </c>
      <c r="BR1026" s="19">
        <v>44.4</v>
      </c>
      <c r="BS1026" s="19">
        <v>40.5</v>
      </c>
      <c r="BT1026" s="19">
        <v>42.6</v>
      </c>
      <c r="BU1026" s="19">
        <v>22.5</v>
      </c>
      <c r="BV1026" s="19">
        <v>30.1</v>
      </c>
      <c r="BW1026" s="19">
        <v>0.56173796077079696</v>
      </c>
      <c r="BX1026" s="19">
        <v>0.60827374872318696</v>
      </c>
      <c r="BY1026" s="19">
        <v>0.23754386901855501</v>
      </c>
      <c r="BZ1026" s="19">
        <v>1.1735633350314501</v>
      </c>
    </row>
    <row r="1027" spans="1:78" s="38" customFormat="1" x14ac:dyDescent="0.3">
      <c r="A1027" s="91">
        <v>1025</v>
      </c>
      <c r="B1027" s="19" t="s">
        <v>3699</v>
      </c>
      <c r="C1027" s="223" t="s">
        <v>3700</v>
      </c>
      <c r="D1027" s="177">
        <v>1.165916297446836</v>
      </c>
      <c r="E1027" s="108">
        <f t="shared" ref="E1027:E1090" si="171">LOG(D1027,2)</f>
        <v>0.22146421941927463</v>
      </c>
      <c r="F1027" s="28">
        <v>0.27480250694868202</v>
      </c>
      <c r="G1027" s="129">
        <f t="shared" ref="G1027:G1090" si="172">-LOG(F1027,10)</f>
        <v>0.56097930964373599</v>
      </c>
      <c r="H1027" s="144"/>
      <c r="I1027" s="145">
        <f t="shared" si="163"/>
        <v>0.56097930964373599</v>
      </c>
      <c r="J1027" s="74" t="s">
        <v>3701</v>
      </c>
      <c r="K1027" s="74" t="s">
        <v>3702</v>
      </c>
      <c r="L1027" s="74" t="str">
        <f t="shared" si="164"/>
        <v>GO:0003729;GO:0003723</v>
      </c>
      <c r="M1027" s="75" t="str">
        <f t="shared" si="170"/>
        <v/>
      </c>
      <c r="N1027" s="74" t="str">
        <f t="shared" si="170"/>
        <v/>
      </c>
      <c r="O1027" s="74" t="str">
        <f t="shared" si="170"/>
        <v>GO:0003729</v>
      </c>
      <c r="P1027" s="74" t="str">
        <f t="shared" si="170"/>
        <v/>
      </c>
      <c r="Q1027" s="76" t="str">
        <f t="shared" si="170"/>
        <v>GO:0003723</v>
      </c>
      <c r="R1027" s="74" t="str">
        <f t="shared" si="170"/>
        <v/>
      </c>
      <c r="S1027" s="77">
        <v>17046000</v>
      </c>
      <c r="T1027" s="78">
        <v>35868000</v>
      </c>
      <c r="U1027" s="78">
        <v>28219000</v>
      </c>
      <c r="V1027" s="78">
        <v>28553000</v>
      </c>
      <c r="W1027" s="78">
        <v>30023000</v>
      </c>
      <c r="X1027" s="79">
        <v>5</v>
      </c>
      <c r="Y1027" s="80">
        <v>37312000</v>
      </c>
      <c r="Z1027" s="80">
        <v>32885000</v>
      </c>
      <c r="AA1027" s="80">
        <v>38123000</v>
      </c>
      <c r="AB1027" s="80">
        <v>28985000</v>
      </c>
      <c r="AC1027" s="80">
        <v>25584000</v>
      </c>
      <c r="AD1027" s="96">
        <v>5</v>
      </c>
      <c r="AE1027" s="19">
        <v>24.0229301452637</v>
      </c>
      <c r="AF1027" s="19">
        <v>25.096193313598601</v>
      </c>
      <c r="AG1027" s="19">
        <v>24.750164031982401</v>
      </c>
      <c r="AH1027" s="19">
        <v>24.767139434814499</v>
      </c>
      <c r="AI1027" s="19">
        <v>24.839565277099599</v>
      </c>
      <c r="AJ1027" s="19">
        <v>25.1531372070313</v>
      </c>
      <c r="AK1027" s="19">
        <v>24.97092628479</v>
      </c>
      <c r="AL1027" s="19">
        <v>25.184158325195298</v>
      </c>
      <c r="AM1027" s="19">
        <v>24.788803100585898</v>
      </c>
      <c r="AN1027" s="19">
        <v>24.608737945556602</v>
      </c>
      <c r="AO1027" s="19">
        <v>59.598999999999997</v>
      </c>
      <c r="AP1027" s="19">
        <v>550</v>
      </c>
      <c r="AQ1027" s="19">
        <v>47.5</v>
      </c>
      <c r="AR1027" s="19">
        <v>18</v>
      </c>
      <c r="AS1027" s="19">
        <v>47.5</v>
      </c>
      <c r="AT1027" s="19">
        <v>47.5</v>
      </c>
      <c r="AU1027" s="19">
        <v>0</v>
      </c>
      <c r="AV1027" s="19">
        <v>323.31</v>
      </c>
      <c r="AW1027" s="19">
        <v>18</v>
      </c>
      <c r="AX1027" s="19">
        <v>18</v>
      </c>
      <c r="AY1027" s="19">
        <v>18</v>
      </c>
      <c r="AZ1027" s="19" t="s">
        <v>43</v>
      </c>
      <c r="BA1027" s="19">
        <v>7</v>
      </c>
      <c r="BB1027" s="19">
        <v>10</v>
      </c>
      <c r="BC1027" s="19">
        <v>10</v>
      </c>
      <c r="BD1027" s="19">
        <v>11</v>
      </c>
      <c r="BE1027" s="19">
        <v>12</v>
      </c>
      <c r="BF1027" s="19">
        <v>11</v>
      </c>
      <c r="BG1027" s="19">
        <v>10</v>
      </c>
      <c r="BH1027" s="19">
        <v>9</v>
      </c>
      <c r="BI1027" s="19">
        <v>12</v>
      </c>
      <c r="BJ1027" s="19">
        <v>10</v>
      </c>
      <c r="BK1027" s="19">
        <v>550</v>
      </c>
      <c r="BL1027" s="19">
        <v>1.82</v>
      </c>
      <c r="BM1027" s="19">
        <v>25.3</v>
      </c>
      <c r="BN1027" s="19">
        <v>33.799999999999997</v>
      </c>
      <c r="BO1027" s="19">
        <v>33.799999999999997</v>
      </c>
      <c r="BP1027" s="19">
        <v>31.1</v>
      </c>
      <c r="BQ1027" s="19">
        <v>30</v>
      </c>
      <c r="BR1027" s="19">
        <v>39.5</v>
      </c>
      <c r="BS1027" s="19">
        <v>38.200000000000003</v>
      </c>
      <c r="BT1027" s="19">
        <v>32.5</v>
      </c>
      <c r="BU1027" s="19">
        <v>30.5</v>
      </c>
      <c r="BV1027" s="19">
        <v>29.1</v>
      </c>
      <c r="BW1027" s="19">
        <v>0.56097930964373599</v>
      </c>
      <c r="BX1027" s="19">
        <v>0.60828542303771704</v>
      </c>
      <c r="BY1027" s="19">
        <v>-0.24595413208007999</v>
      </c>
      <c r="BZ1027" s="19">
        <v>-1.17229678781519</v>
      </c>
    </row>
    <row r="1028" spans="1:78" s="38" customFormat="1" x14ac:dyDescent="0.3">
      <c r="A1028" s="91">
        <v>1026</v>
      </c>
      <c r="B1028" s="19" t="s">
        <v>3703</v>
      </c>
      <c r="C1028" s="223" t="s">
        <v>3704</v>
      </c>
      <c r="D1028" s="177">
        <v>1.238999667423399</v>
      </c>
      <c r="E1028" s="108">
        <f t="shared" si="171"/>
        <v>0.30917580022534463</v>
      </c>
      <c r="F1028" s="28">
        <v>0.27535834034232409</v>
      </c>
      <c r="G1028" s="129">
        <f t="shared" si="172"/>
        <v>0.56010176461653904</v>
      </c>
      <c r="H1028" s="144"/>
      <c r="I1028" s="145">
        <f t="shared" ref="I1028:I1091" si="173">IF(D1028&gt;1,1,-1)*G1028</f>
        <v>0.56010176461653904</v>
      </c>
      <c r="J1028" s="74" t="s">
        <v>3705</v>
      </c>
      <c r="K1028" s="74" t="s">
        <v>3706</v>
      </c>
      <c r="L1028" s="74" t="str">
        <f t="shared" ref="L1028:L1091" si="174">_xlfn.TEXTJOIN(";",TRUE,M1028,N1028,O1028,P1028,Q1028)</f>
        <v/>
      </c>
      <c r="M1028" s="75" t="str">
        <f t="shared" si="170"/>
        <v/>
      </c>
      <c r="N1028" s="74" t="str">
        <f t="shared" si="170"/>
        <v/>
      </c>
      <c r="O1028" s="74" t="str">
        <f t="shared" si="170"/>
        <v/>
      </c>
      <c r="P1028" s="74" t="str">
        <f t="shared" si="170"/>
        <v/>
      </c>
      <c r="Q1028" s="76" t="str">
        <f t="shared" si="170"/>
        <v/>
      </c>
      <c r="R1028" s="74" t="str">
        <f t="shared" si="170"/>
        <v/>
      </c>
      <c r="S1028" s="77">
        <v>22532000</v>
      </c>
      <c r="T1028" s="78">
        <v>19474000</v>
      </c>
      <c r="U1028" s="78">
        <v>21105000</v>
      </c>
      <c r="V1028" s="78">
        <v>37039000</v>
      </c>
      <c r="W1028" s="78">
        <v>38164000</v>
      </c>
      <c r="X1028" s="79">
        <v>5</v>
      </c>
      <c r="Y1028" s="80">
        <v>34963000</v>
      </c>
      <c r="Z1028" s="80">
        <v>23647000</v>
      </c>
      <c r="AA1028" s="80">
        <v>36176000</v>
      </c>
      <c r="AB1028" s="80">
        <v>49252000</v>
      </c>
      <c r="AC1028" s="80">
        <v>27333000</v>
      </c>
      <c r="AD1028" s="96">
        <v>5</v>
      </c>
      <c r="AE1028" s="19">
        <v>24.425472259521499</v>
      </c>
      <c r="AF1028" s="19">
        <v>24.215045928955099</v>
      </c>
      <c r="AG1028" s="19">
        <v>24.331081390380898</v>
      </c>
      <c r="AH1028" s="19">
        <v>25.142541885376001</v>
      </c>
      <c r="AI1028" s="19">
        <v>25.1857089996338</v>
      </c>
      <c r="AJ1028" s="19">
        <v>25.059326171875</v>
      </c>
      <c r="AK1028" s="19">
        <v>24.495153427123999</v>
      </c>
      <c r="AL1028" s="19">
        <v>25.1085300445557</v>
      </c>
      <c r="AM1028" s="19">
        <v>25.5536785125732</v>
      </c>
      <c r="AN1028" s="19">
        <v>24.704139709472699</v>
      </c>
      <c r="AO1028" s="19">
        <v>34.220999999999997</v>
      </c>
      <c r="AP1028" s="19">
        <v>300</v>
      </c>
      <c r="AQ1028" s="19">
        <v>38.700000000000003</v>
      </c>
      <c r="AR1028" s="19">
        <v>10</v>
      </c>
      <c r="AS1028" s="19">
        <v>38.700000000000003</v>
      </c>
      <c r="AT1028" s="19">
        <v>38.700000000000003</v>
      </c>
      <c r="AU1028" s="19">
        <v>0</v>
      </c>
      <c r="AV1028" s="19">
        <v>67.734999999999999</v>
      </c>
      <c r="AW1028" s="19" t="s">
        <v>43</v>
      </c>
      <c r="AX1028" s="19" t="s">
        <v>43</v>
      </c>
      <c r="AY1028" s="19" t="s">
        <v>43</v>
      </c>
      <c r="AZ1028" s="19" t="s">
        <v>43</v>
      </c>
      <c r="BA1028" s="19">
        <v>4</v>
      </c>
      <c r="BB1028" s="19">
        <v>4</v>
      </c>
      <c r="BC1028" s="19">
        <v>6</v>
      </c>
      <c r="BD1028" s="19">
        <v>4</v>
      </c>
      <c r="BE1028" s="19">
        <v>6</v>
      </c>
      <c r="BF1028" s="19">
        <v>8</v>
      </c>
      <c r="BG1028" s="19">
        <v>6</v>
      </c>
      <c r="BH1028" s="19">
        <v>6</v>
      </c>
      <c r="BI1028" s="19">
        <v>5</v>
      </c>
      <c r="BJ1028" s="19">
        <v>5</v>
      </c>
      <c r="BK1028" s="19" t="s">
        <v>43</v>
      </c>
      <c r="BL1028" s="19">
        <v>1.41</v>
      </c>
      <c r="BM1028" s="19">
        <v>16.7</v>
      </c>
      <c r="BN1028" s="19">
        <v>17.7</v>
      </c>
      <c r="BO1028" s="19">
        <v>29.3</v>
      </c>
      <c r="BP1028" s="19">
        <v>16.7</v>
      </c>
      <c r="BQ1028" s="19">
        <v>21.7</v>
      </c>
      <c r="BR1028" s="19">
        <v>35.700000000000003</v>
      </c>
      <c r="BS1028" s="19">
        <v>21</v>
      </c>
      <c r="BT1028" s="19">
        <v>28.3</v>
      </c>
      <c r="BU1028" s="19">
        <v>20</v>
      </c>
      <c r="BV1028" s="19">
        <v>20</v>
      </c>
      <c r="BW1028" s="19">
        <v>0.56010176461653904</v>
      </c>
      <c r="BX1028" s="19">
        <v>0.60899796334012202</v>
      </c>
      <c r="BY1028" s="19">
        <v>-0.324195480346678</v>
      </c>
      <c r="BZ1028" s="19">
        <v>-1.1708312430047001</v>
      </c>
    </row>
    <row r="1029" spans="1:78" s="38" customFormat="1" x14ac:dyDescent="0.3">
      <c r="A1029" s="91">
        <v>1027</v>
      </c>
      <c r="B1029" s="19" t="s">
        <v>3707</v>
      </c>
      <c r="C1029" s="223" t="s">
        <v>3708</v>
      </c>
      <c r="D1029" s="177">
        <v>0.85311553058162459</v>
      </c>
      <c r="E1029" s="108">
        <f t="shared" si="171"/>
        <v>-0.22918696751622777</v>
      </c>
      <c r="F1029" s="28">
        <v>0.27564569329600513</v>
      </c>
      <c r="G1029" s="129">
        <f t="shared" si="172"/>
        <v>0.55964878857339895</v>
      </c>
      <c r="H1029" s="144"/>
      <c r="I1029" s="145">
        <f t="shared" si="173"/>
        <v>-0.55964878857339895</v>
      </c>
      <c r="J1029" s="74" t="s">
        <v>3709</v>
      </c>
      <c r="K1029" s="74" t="s">
        <v>3710</v>
      </c>
      <c r="L1029" s="74" t="str">
        <f t="shared" si="174"/>
        <v/>
      </c>
      <c r="M1029" s="75" t="str">
        <f t="shared" si="170"/>
        <v/>
      </c>
      <c r="N1029" s="74" t="str">
        <f t="shared" si="170"/>
        <v/>
      </c>
      <c r="O1029" s="74" t="str">
        <f t="shared" si="170"/>
        <v/>
      </c>
      <c r="P1029" s="74" t="str">
        <f t="shared" si="170"/>
        <v/>
      </c>
      <c r="Q1029" s="76" t="str">
        <f t="shared" si="170"/>
        <v/>
      </c>
      <c r="R1029" s="74" t="str">
        <f t="shared" si="170"/>
        <v/>
      </c>
      <c r="S1029" s="77">
        <v>3145300000</v>
      </c>
      <c r="T1029" s="78">
        <v>2838900000</v>
      </c>
      <c r="U1029" s="78">
        <v>3370900000</v>
      </c>
      <c r="V1029" s="78">
        <v>2025900000</v>
      </c>
      <c r="W1029" s="78">
        <v>2215400000</v>
      </c>
      <c r="X1029" s="79">
        <v>5</v>
      </c>
      <c r="Y1029" s="80">
        <v>2884700000</v>
      </c>
      <c r="Z1029" s="80">
        <v>2609100000</v>
      </c>
      <c r="AA1029" s="80">
        <v>2362100000</v>
      </c>
      <c r="AB1029" s="80">
        <v>1935000000</v>
      </c>
      <c r="AC1029" s="80">
        <v>1808400000</v>
      </c>
      <c r="AD1029" s="96">
        <v>5</v>
      </c>
      <c r="AE1029" s="19">
        <v>31.550550460815401</v>
      </c>
      <c r="AF1029" s="19">
        <v>31.402685165405298</v>
      </c>
      <c r="AG1029" s="19">
        <v>31.650485992431602</v>
      </c>
      <c r="AH1029" s="19">
        <v>30.915916442871101</v>
      </c>
      <c r="AI1029" s="19">
        <v>31.044919967651399</v>
      </c>
      <c r="AJ1029" s="19">
        <v>31.425773620605501</v>
      </c>
      <c r="AK1029" s="19">
        <v>31.2809047698975</v>
      </c>
      <c r="AL1029" s="19">
        <v>31.137422561645501</v>
      </c>
      <c r="AM1029" s="19">
        <v>30.849685668945298</v>
      </c>
      <c r="AN1029" s="19">
        <v>30.752067565918001</v>
      </c>
      <c r="AO1029" s="19">
        <v>80.763000000000005</v>
      </c>
      <c r="AP1029" s="19">
        <v>704</v>
      </c>
      <c r="AQ1029" s="19">
        <v>74.7</v>
      </c>
      <c r="AR1029" s="19">
        <v>5</v>
      </c>
      <c r="AS1029" s="19">
        <v>74.7</v>
      </c>
      <c r="AT1029" s="19">
        <v>2.6</v>
      </c>
      <c r="AU1029" s="19">
        <v>0</v>
      </c>
      <c r="AV1029" s="19">
        <v>323.31</v>
      </c>
      <c r="AW1029" s="19" t="s">
        <v>43</v>
      </c>
      <c r="AX1029" s="19" t="s">
        <v>43</v>
      </c>
      <c r="AY1029" s="19" t="s">
        <v>43</v>
      </c>
      <c r="AZ1029" s="19" t="s">
        <v>43</v>
      </c>
      <c r="BA1029" s="19">
        <v>62</v>
      </c>
      <c r="BB1029" s="19">
        <v>64</v>
      </c>
      <c r="BC1029" s="19">
        <v>64</v>
      </c>
      <c r="BD1029" s="19">
        <v>70</v>
      </c>
      <c r="BE1029" s="19">
        <v>74</v>
      </c>
      <c r="BF1029" s="19">
        <v>61</v>
      </c>
      <c r="BG1029" s="19">
        <v>59</v>
      </c>
      <c r="BH1029" s="19">
        <v>57</v>
      </c>
      <c r="BI1029" s="19">
        <v>72</v>
      </c>
      <c r="BJ1029" s="19">
        <v>65</v>
      </c>
      <c r="BK1029" s="19" t="s">
        <v>43</v>
      </c>
      <c r="BL1029" s="19">
        <v>1.95</v>
      </c>
      <c r="BM1029" s="19">
        <v>66.099999999999994</v>
      </c>
      <c r="BN1029" s="19">
        <v>67.2</v>
      </c>
      <c r="BO1029" s="19">
        <v>66.8</v>
      </c>
      <c r="BP1029" s="19">
        <v>70.5</v>
      </c>
      <c r="BQ1029" s="19">
        <v>70.5</v>
      </c>
      <c r="BR1029" s="19">
        <v>64.2</v>
      </c>
      <c r="BS1029" s="19">
        <v>64.099999999999994</v>
      </c>
      <c r="BT1029" s="19">
        <v>63.5</v>
      </c>
      <c r="BU1029" s="19">
        <v>69.5</v>
      </c>
      <c r="BV1029" s="19">
        <v>69</v>
      </c>
      <c r="BW1029" s="19">
        <v>0.55964878857339895</v>
      </c>
      <c r="BX1029" s="19">
        <v>0.60896439471007102</v>
      </c>
      <c r="BY1029" s="19">
        <v>0.22374076843262</v>
      </c>
      <c r="BZ1029" s="19">
        <v>1.17007453651416</v>
      </c>
    </row>
    <row r="1030" spans="1:78" s="38" customFormat="1" x14ac:dyDescent="0.3">
      <c r="A1030" s="91">
        <v>1028</v>
      </c>
      <c r="B1030" s="19" t="s">
        <v>3711</v>
      </c>
      <c r="C1030" s="223" t="s">
        <v>3712</v>
      </c>
      <c r="D1030" s="177">
        <v>1.0791704523010073</v>
      </c>
      <c r="E1030" s="108">
        <f t="shared" si="171"/>
        <v>0.10992275293330384</v>
      </c>
      <c r="F1030" s="28">
        <v>0.27640311606357104</v>
      </c>
      <c r="G1030" s="129">
        <f t="shared" si="172"/>
        <v>0.55845706519948202</v>
      </c>
      <c r="H1030" s="144"/>
      <c r="I1030" s="145">
        <f t="shared" si="173"/>
        <v>0.55845706519948202</v>
      </c>
      <c r="J1030" s="74" t="s">
        <v>3713</v>
      </c>
      <c r="K1030" s="74" t="s">
        <v>3714</v>
      </c>
      <c r="L1030" s="74" t="str">
        <f t="shared" si="174"/>
        <v>GO:0003729</v>
      </c>
      <c r="M1030" s="75" t="str">
        <f t="shared" si="170"/>
        <v/>
      </c>
      <c r="N1030" s="74" t="str">
        <f t="shared" si="170"/>
        <v/>
      </c>
      <c r="O1030" s="74" t="str">
        <f t="shared" si="170"/>
        <v>GO:0003729</v>
      </c>
      <c r="P1030" s="74" t="str">
        <f t="shared" si="170"/>
        <v/>
      </c>
      <c r="Q1030" s="76" t="str">
        <f t="shared" si="170"/>
        <v/>
      </c>
      <c r="R1030" s="74" t="str">
        <f t="shared" si="170"/>
        <v>GO:0097014</v>
      </c>
      <c r="S1030" s="77">
        <v>25566000</v>
      </c>
      <c r="T1030" s="78">
        <v>25713000</v>
      </c>
      <c r="U1030" s="78">
        <v>25320000</v>
      </c>
      <c r="V1030" s="78">
        <v>24154000</v>
      </c>
      <c r="W1030" s="78">
        <v>25822000</v>
      </c>
      <c r="X1030" s="79">
        <v>5</v>
      </c>
      <c r="Y1030" s="80">
        <v>26737000</v>
      </c>
      <c r="Z1030" s="80">
        <v>32419000</v>
      </c>
      <c r="AA1030" s="80">
        <v>25739000</v>
      </c>
      <c r="AB1030" s="80">
        <v>22839000</v>
      </c>
      <c r="AC1030" s="80">
        <v>28862000</v>
      </c>
      <c r="AD1030" s="96">
        <v>5</v>
      </c>
      <c r="AE1030" s="19">
        <v>24.607723236083999</v>
      </c>
      <c r="AF1030" s="19">
        <v>24.615995407104499</v>
      </c>
      <c r="AG1030" s="19">
        <v>24.593774795532202</v>
      </c>
      <c r="AH1030" s="19">
        <v>24.525758743286101</v>
      </c>
      <c r="AI1030" s="19">
        <v>24.622097015380898</v>
      </c>
      <c r="AJ1030" s="19">
        <v>24.672334671020501</v>
      </c>
      <c r="AK1030" s="19">
        <v>24.9503364562988</v>
      </c>
      <c r="AL1030" s="19">
        <v>24.61745262146</v>
      </c>
      <c r="AM1030" s="19">
        <v>24.444995880126999</v>
      </c>
      <c r="AN1030" s="19">
        <v>24.782667160034201</v>
      </c>
      <c r="AO1030" s="19">
        <v>50.975999999999999</v>
      </c>
      <c r="AP1030" s="19">
        <v>452</v>
      </c>
      <c r="AQ1030" s="19">
        <v>71.2</v>
      </c>
      <c r="AR1030" s="19">
        <v>35</v>
      </c>
      <c r="AS1030" s="19">
        <v>71.2</v>
      </c>
      <c r="AT1030" s="19">
        <v>71.2</v>
      </c>
      <c r="AU1030" s="19">
        <v>0</v>
      </c>
      <c r="AV1030" s="19">
        <v>323.31</v>
      </c>
      <c r="AW1030" s="19">
        <v>35</v>
      </c>
      <c r="AX1030" s="19">
        <v>35</v>
      </c>
      <c r="AY1030" s="19">
        <v>35</v>
      </c>
      <c r="AZ1030" s="19" t="s">
        <v>43</v>
      </c>
      <c r="BA1030" s="19">
        <v>19</v>
      </c>
      <c r="BB1030" s="19">
        <v>16</v>
      </c>
      <c r="BC1030" s="19">
        <v>18</v>
      </c>
      <c r="BD1030" s="19">
        <v>16</v>
      </c>
      <c r="BE1030" s="19">
        <v>19</v>
      </c>
      <c r="BF1030" s="19">
        <v>26</v>
      </c>
      <c r="BG1030" s="19">
        <v>22</v>
      </c>
      <c r="BH1030" s="19">
        <v>25</v>
      </c>
      <c r="BI1030" s="19">
        <v>15</v>
      </c>
      <c r="BJ1030" s="19">
        <v>17</v>
      </c>
      <c r="BK1030" s="19">
        <v>452</v>
      </c>
      <c r="BL1030" s="19">
        <v>1.28</v>
      </c>
      <c r="BM1030" s="19">
        <v>47.8</v>
      </c>
      <c r="BN1030" s="19">
        <v>44.9</v>
      </c>
      <c r="BO1030" s="19">
        <v>51.1</v>
      </c>
      <c r="BP1030" s="19">
        <v>41.8</v>
      </c>
      <c r="BQ1030" s="19">
        <v>44.7</v>
      </c>
      <c r="BR1030" s="19">
        <v>57.1</v>
      </c>
      <c r="BS1030" s="19">
        <v>54</v>
      </c>
      <c r="BT1030" s="19">
        <v>57.5</v>
      </c>
      <c r="BU1030" s="19">
        <v>35</v>
      </c>
      <c r="BV1030" s="19">
        <v>42.3</v>
      </c>
      <c r="BW1030" s="19">
        <v>0.55845706519948202</v>
      </c>
      <c r="BX1030" s="19">
        <v>0.61004164550533302</v>
      </c>
      <c r="BY1030" s="19">
        <v>-0.100487518310548</v>
      </c>
      <c r="BZ1030" s="19">
        <v>-1.1680830402962199</v>
      </c>
    </row>
    <row r="1031" spans="1:78" s="38" customFormat="1" x14ac:dyDescent="0.3">
      <c r="A1031" s="91">
        <v>1029</v>
      </c>
      <c r="B1031" s="19" t="s">
        <v>3715</v>
      </c>
      <c r="C1031" s="223" t="s">
        <v>3716</v>
      </c>
      <c r="D1031" s="177">
        <v>1.2073062584483456</v>
      </c>
      <c r="E1031" s="108">
        <f t="shared" si="171"/>
        <v>0.27179169224807825</v>
      </c>
      <c r="F1031" s="28">
        <v>0.27693199551775477</v>
      </c>
      <c r="G1031" s="129">
        <f t="shared" si="172"/>
        <v>0.55762686486091095</v>
      </c>
      <c r="H1031" s="144"/>
      <c r="I1031" s="145">
        <f t="shared" si="173"/>
        <v>0.55762686486091095</v>
      </c>
      <c r="J1031" s="74" t="s">
        <v>3717</v>
      </c>
      <c r="K1031" s="74" t="s">
        <v>3718</v>
      </c>
      <c r="L1031" s="74" t="str">
        <f t="shared" si="174"/>
        <v/>
      </c>
      <c r="M1031" s="75" t="str">
        <f t="shared" si="170"/>
        <v/>
      </c>
      <c r="N1031" s="74" t="str">
        <f t="shared" si="170"/>
        <v/>
      </c>
      <c r="O1031" s="74" t="str">
        <f t="shared" si="170"/>
        <v/>
      </c>
      <c r="P1031" s="74" t="str">
        <f t="shared" si="170"/>
        <v/>
      </c>
      <c r="Q1031" s="76" t="str">
        <f t="shared" si="170"/>
        <v/>
      </c>
      <c r="R1031" s="74" t="str">
        <f t="shared" si="170"/>
        <v>GO:0097014</v>
      </c>
      <c r="S1031" s="77">
        <v>9658200</v>
      </c>
      <c r="T1031" s="78">
        <v>18084000</v>
      </c>
      <c r="U1031" s="78">
        <v>15464000</v>
      </c>
      <c r="V1031" s="78">
        <v>13726000</v>
      </c>
      <c r="W1031" s="78">
        <v>12756000</v>
      </c>
      <c r="X1031" s="79">
        <v>5</v>
      </c>
      <c r="Y1031" s="80">
        <v>21297000</v>
      </c>
      <c r="Z1031" s="80">
        <v>19835000</v>
      </c>
      <c r="AA1031" s="80">
        <v>18233000</v>
      </c>
      <c r="AB1031" s="80">
        <v>12263000</v>
      </c>
      <c r="AC1031" s="80">
        <v>12507000</v>
      </c>
      <c r="AD1031" s="96">
        <v>5</v>
      </c>
      <c r="AE1031" s="19">
        <v>23.203323364257798</v>
      </c>
      <c r="AF1031" s="19">
        <v>24.108209609985401</v>
      </c>
      <c r="AG1031" s="19">
        <v>23.882410049438501</v>
      </c>
      <c r="AH1031" s="19">
        <v>23.710407257080099</v>
      </c>
      <c r="AI1031" s="19">
        <v>23.604673385620099</v>
      </c>
      <c r="AJ1031" s="19">
        <v>24.3441467285156</v>
      </c>
      <c r="AK1031" s="19">
        <v>24.2415447235107</v>
      </c>
      <c r="AL1031" s="19">
        <v>24.120048522949201</v>
      </c>
      <c r="AM1031" s="19">
        <v>23.547807693481399</v>
      </c>
      <c r="AN1031" s="19">
        <v>23.5762329101563</v>
      </c>
      <c r="AO1031" s="19">
        <v>71.078000000000003</v>
      </c>
      <c r="AP1031" s="19">
        <v>631</v>
      </c>
      <c r="AQ1031" s="19">
        <v>59</v>
      </c>
      <c r="AR1031" s="19">
        <v>28</v>
      </c>
      <c r="AS1031" s="19">
        <v>59</v>
      </c>
      <c r="AT1031" s="19">
        <v>59</v>
      </c>
      <c r="AU1031" s="19">
        <v>0</v>
      </c>
      <c r="AV1031" s="19">
        <v>323.31</v>
      </c>
      <c r="AW1031" s="19">
        <v>28</v>
      </c>
      <c r="AX1031" s="19">
        <v>28</v>
      </c>
      <c r="AY1031" s="19">
        <v>28</v>
      </c>
      <c r="AZ1031" s="19" t="s">
        <v>43</v>
      </c>
      <c r="BA1031" s="19">
        <v>10</v>
      </c>
      <c r="BB1031" s="19">
        <v>8</v>
      </c>
      <c r="BC1031" s="19">
        <v>13</v>
      </c>
      <c r="BD1031" s="19">
        <v>12</v>
      </c>
      <c r="BE1031" s="19">
        <v>18</v>
      </c>
      <c r="BF1031" s="19">
        <v>18</v>
      </c>
      <c r="BG1031" s="19">
        <v>17</v>
      </c>
      <c r="BH1031" s="19">
        <v>17</v>
      </c>
      <c r="BI1031" s="19">
        <v>16</v>
      </c>
      <c r="BJ1031" s="19">
        <v>15</v>
      </c>
      <c r="BK1031" s="19">
        <v>631</v>
      </c>
      <c r="BL1031" s="19">
        <v>1.81</v>
      </c>
      <c r="BM1031" s="19">
        <v>24.1</v>
      </c>
      <c r="BN1031" s="19">
        <v>19.5</v>
      </c>
      <c r="BO1031" s="19">
        <v>28.4</v>
      </c>
      <c r="BP1031" s="19">
        <v>20.3</v>
      </c>
      <c r="BQ1031" s="19">
        <v>39.799999999999997</v>
      </c>
      <c r="BR1031" s="19">
        <v>44.2</v>
      </c>
      <c r="BS1031" s="19">
        <v>41.2</v>
      </c>
      <c r="BT1031" s="19">
        <v>41.2</v>
      </c>
      <c r="BU1031" s="19">
        <v>29.3</v>
      </c>
      <c r="BV1031" s="19">
        <v>26.6</v>
      </c>
      <c r="BW1031" s="19">
        <v>0.55762686486091095</v>
      </c>
      <c r="BX1031" s="19">
        <v>0.61064840182648406</v>
      </c>
      <c r="BY1031" s="19">
        <v>-0.264151382446286</v>
      </c>
      <c r="BZ1031" s="19">
        <v>-1.16669508989459</v>
      </c>
    </row>
    <row r="1032" spans="1:78" s="38" customFormat="1" x14ac:dyDescent="0.3">
      <c r="A1032" s="91">
        <v>1030</v>
      </c>
      <c r="B1032" s="19" t="s">
        <v>3719</v>
      </c>
      <c r="C1032" s="223" t="s">
        <v>111</v>
      </c>
      <c r="D1032" s="177">
        <v>1.1417344812485262</v>
      </c>
      <c r="E1032" s="108">
        <f t="shared" si="171"/>
        <v>0.19122718036400194</v>
      </c>
      <c r="F1032" s="28">
        <v>0.27699730147729174</v>
      </c>
      <c r="G1032" s="129">
        <f t="shared" si="172"/>
        <v>0.55752446183529902</v>
      </c>
      <c r="H1032" s="144"/>
      <c r="I1032" s="145">
        <f t="shared" si="173"/>
        <v>0.55752446183529902</v>
      </c>
      <c r="J1032" s="74" t="s">
        <v>1092</v>
      </c>
      <c r="K1032" s="74" t="s">
        <v>1093</v>
      </c>
      <c r="L1032" s="74" t="str">
        <f t="shared" si="174"/>
        <v/>
      </c>
      <c r="M1032" s="75" t="str">
        <f t="shared" si="170"/>
        <v/>
      </c>
      <c r="N1032" s="74" t="str">
        <f t="shared" si="170"/>
        <v/>
      </c>
      <c r="O1032" s="74" t="str">
        <f t="shared" si="170"/>
        <v/>
      </c>
      <c r="P1032" s="74" t="str">
        <f t="shared" si="170"/>
        <v/>
      </c>
      <c r="Q1032" s="76" t="str">
        <f t="shared" si="170"/>
        <v/>
      </c>
      <c r="R1032" s="74" t="str">
        <f t="shared" si="170"/>
        <v/>
      </c>
      <c r="S1032" s="77">
        <v>4096200</v>
      </c>
      <c r="T1032" s="78">
        <v>5226900</v>
      </c>
      <c r="U1032" s="78">
        <v>5302400</v>
      </c>
      <c r="V1032" s="78">
        <v>3471000</v>
      </c>
      <c r="W1032" s="78">
        <v>2683200</v>
      </c>
      <c r="X1032" s="79">
        <v>5</v>
      </c>
      <c r="Y1032" s="80">
        <v>4188300</v>
      </c>
      <c r="Z1032" s="80">
        <v>5191400</v>
      </c>
      <c r="AA1032" s="80">
        <v>5012800</v>
      </c>
      <c r="AB1032" s="80">
        <v>5102500</v>
      </c>
      <c r="AC1032" s="80">
        <v>4229900</v>
      </c>
      <c r="AD1032" s="96">
        <v>5</v>
      </c>
      <c r="AE1032" s="19">
        <v>21.965854644775401</v>
      </c>
      <c r="AF1032" s="19">
        <v>22.3175239562988</v>
      </c>
      <c r="AG1032" s="19">
        <v>22.338214874267599</v>
      </c>
      <c r="AH1032" s="19">
        <v>21.7269191741943</v>
      </c>
      <c r="AI1032" s="19">
        <v>21.355524063110401</v>
      </c>
      <c r="AJ1032" s="19">
        <v>21.997932434081999</v>
      </c>
      <c r="AK1032" s="19">
        <v>22.307691574096701</v>
      </c>
      <c r="AL1032" s="19">
        <v>22.257184982299801</v>
      </c>
      <c r="AM1032" s="19">
        <v>22.282772064208999</v>
      </c>
      <c r="AN1032" s="19">
        <v>22.012191772460898</v>
      </c>
      <c r="AO1032" s="19">
        <v>42.607999999999997</v>
      </c>
      <c r="AP1032" s="19">
        <v>392</v>
      </c>
      <c r="AQ1032" s="19">
        <v>61.2</v>
      </c>
      <c r="AR1032" s="19">
        <v>17</v>
      </c>
      <c r="AS1032" s="19">
        <v>61.2</v>
      </c>
      <c r="AT1032" s="19">
        <v>61.2</v>
      </c>
      <c r="AU1032" s="19">
        <v>0</v>
      </c>
      <c r="AV1032" s="19">
        <v>297.38</v>
      </c>
      <c r="AW1032" s="19">
        <v>17</v>
      </c>
      <c r="AX1032" s="19">
        <v>17</v>
      </c>
      <c r="AY1032" s="19">
        <v>17</v>
      </c>
      <c r="AZ1032" s="19" t="s">
        <v>43</v>
      </c>
      <c r="BA1032" s="19">
        <v>5</v>
      </c>
      <c r="BB1032" s="19">
        <v>6</v>
      </c>
      <c r="BC1032" s="19">
        <v>7</v>
      </c>
      <c r="BD1032" s="19">
        <v>5</v>
      </c>
      <c r="BE1032" s="19">
        <v>7</v>
      </c>
      <c r="BF1032" s="19">
        <v>12</v>
      </c>
      <c r="BG1032" s="19">
        <v>11</v>
      </c>
      <c r="BH1032" s="19">
        <v>12</v>
      </c>
      <c r="BI1032" s="19">
        <v>11</v>
      </c>
      <c r="BJ1032" s="19">
        <v>13</v>
      </c>
      <c r="BK1032" s="19">
        <v>392</v>
      </c>
      <c r="BL1032" s="19">
        <v>1.1599999999999999</v>
      </c>
      <c r="BM1032" s="19">
        <v>20.9</v>
      </c>
      <c r="BN1032" s="19">
        <v>25</v>
      </c>
      <c r="BO1032" s="19">
        <v>23.2</v>
      </c>
      <c r="BP1032" s="19">
        <v>18.899999999999999</v>
      </c>
      <c r="BQ1032" s="19">
        <v>20.9</v>
      </c>
      <c r="BR1032" s="19">
        <v>48.7</v>
      </c>
      <c r="BS1032" s="19">
        <v>45.2</v>
      </c>
      <c r="BT1032" s="19">
        <v>49.7</v>
      </c>
      <c r="BU1032" s="19">
        <v>36</v>
      </c>
      <c r="BV1032" s="19">
        <v>45.7</v>
      </c>
      <c r="BW1032" s="19">
        <v>0.55752446183529902</v>
      </c>
      <c r="BX1032" s="19">
        <v>0.61014901165737501</v>
      </c>
      <c r="BY1032" s="19">
        <v>-0.23074722290039101</v>
      </c>
      <c r="BZ1032" s="19">
        <v>-1.1665238557987301</v>
      </c>
    </row>
    <row r="1033" spans="1:78" s="38" customFormat="1" x14ac:dyDescent="0.3">
      <c r="A1033" s="91">
        <v>1031</v>
      </c>
      <c r="B1033" s="19" t="s">
        <v>3720</v>
      </c>
      <c r="C1033" s="223" t="s">
        <v>3721</v>
      </c>
      <c r="D1033" s="177">
        <v>0.72275269883935667</v>
      </c>
      <c r="E1033" s="108">
        <f t="shared" si="171"/>
        <v>-0.46842600399045242</v>
      </c>
      <c r="F1033" s="28">
        <v>0.27815857515974562</v>
      </c>
      <c r="G1033" s="129">
        <f t="shared" si="172"/>
        <v>0.55570754695035496</v>
      </c>
      <c r="H1033" s="144"/>
      <c r="I1033" s="145">
        <f t="shared" si="173"/>
        <v>-0.55570754695035496</v>
      </c>
      <c r="J1033" s="74" t="s">
        <v>3722</v>
      </c>
      <c r="K1033" s="74" t="s">
        <v>3723</v>
      </c>
      <c r="L1033" s="74" t="str">
        <f t="shared" si="174"/>
        <v/>
      </c>
      <c r="M1033" s="75" t="str">
        <f t="shared" ref="M1033:R1042" si="175">IF(ISNUMBER(FIND(M$2,$J1033))=TRUE,M$2,"")</f>
        <v/>
      </c>
      <c r="N1033" s="74" t="str">
        <f t="shared" si="175"/>
        <v/>
      </c>
      <c r="O1033" s="74" t="str">
        <f t="shared" si="175"/>
        <v/>
      </c>
      <c r="P1033" s="74" t="str">
        <f t="shared" si="175"/>
        <v/>
      </c>
      <c r="Q1033" s="76" t="str">
        <f t="shared" si="175"/>
        <v/>
      </c>
      <c r="R1033" s="74" t="str">
        <f t="shared" si="175"/>
        <v/>
      </c>
      <c r="S1033" s="77">
        <v>9683300</v>
      </c>
      <c r="T1033" s="78">
        <v>7849200</v>
      </c>
      <c r="U1033" s="78">
        <v>5046000</v>
      </c>
      <c r="V1033" s="78">
        <v>3165100</v>
      </c>
      <c r="W1033" s="78">
        <v>4093300</v>
      </c>
      <c r="X1033" s="79">
        <v>5</v>
      </c>
      <c r="Y1033" s="80">
        <v>4363300</v>
      </c>
      <c r="Z1033" s="80">
        <v>4561600</v>
      </c>
      <c r="AA1033" s="80">
        <v>4596900</v>
      </c>
      <c r="AB1033" s="80">
        <v>3732200</v>
      </c>
      <c r="AC1033" s="80">
        <v>4310700</v>
      </c>
      <c r="AD1033" s="96">
        <v>5</v>
      </c>
      <c r="AE1033" s="19">
        <v>23.207067489623999</v>
      </c>
      <c r="AF1033" s="19">
        <v>22.9041137695313</v>
      </c>
      <c r="AG1033" s="19">
        <v>22.266708374023398</v>
      </c>
      <c r="AH1033" s="19">
        <v>21.5938205718994</v>
      </c>
      <c r="AI1033" s="19">
        <v>21.9648323059082</v>
      </c>
      <c r="AJ1033" s="19">
        <v>22.0569877624512</v>
      </c>
      <c r="AK1033" s="19">
        <v>22.121109008789102</v>
      </c>
      <c r="AL1033" s="19">
        <v>22.132230758666999</v>
      </c>
      <c r="AM1033" s="19">
        <v>21.8315944671631</v>
      </c>
      <c r="AN1033" s="19">
        <v>22.039491653442401</v>
      </c>
      <c r="AO1033" s="19">
        <v>67.281999999999996</v>
      </c>
      <c r="AP1033" s="19">
        <v>620</v>
      </c>
      <c r="AQ1033" s="19">
        <v>24.8</v>
      </c>
      <c r="AR1033" s="19">
        <v>14</v>
      </c>
      <c r="AS1033" s="19">
        <v>24.8</v>
      </c>
      <c r="AT1033" s="19">
        <v>24.8</v>
      </c>
      <c r="AU1033" s="19">
        <v>0</v>
      </c>
      <c r="AV1033" s="19">
        <v>107.98</v>
      </c>
      <c r="AW1033" s="19">
        <v>14</v>
      </c>
      <c r="AX1033" s="19">
        <v>14</v>
      </c>
      <c r="AY1033" s="19">
        <v>14</v>
      </c>
      <c r="AZ1033" s="19" t="s">
        <v>43</v>
      </c>
      <c r="BA1033" s="19">
        <v>10</v>
      </c>
      <c r="BB1033" s="19">
        <v>10</v>
      </c>
      <c r="BC1033" s="19">
        <v>9</v>
      </c>
      <c r="BD1033" s="19">
        <v>5</v>
      </c>
      <c r="BE1033" s="19">
        <v>5</v>
      </c>
      <c r="BF1033" s="19">
        <v>7</v>
      </c>
      <c r="BG1033" s="19">
        <v>6</v>
      </c>
      <c r="BH1033" s="19">
        <v>9</v>
      </c>
      <c r="BI1033" s="19">
        <v>4</v>
      </c>
      <c r="BJ1033" s="19">
        <v>5</v>
      </c>
      <c r="BK1033" s="19">
        <v>620</v>
      </c>
      <c r="BL1033" s="19">
        <v>2.1800000000000002</v>
      </c>
      <c r="BM1033" s="19">
        <v>18.399999999999999</v>
      </c>
      <c r="BN1033" s="19">
        <v>18.399999999999999</v>
      </c>
      <c r="BO1033" s="19">
        <v>16.5</v>
      </c>
      <c r="BP1033" s="19">
        <v>8.5</v>
      </c>
      <c r="BQ1033" s="19">
        <v>8.1999999999999993</v>
      </c>
      <c r="BR1033" s="19">
        <v>12.9</v>
      </c>
      <c r="BS1033" s="19">
        <v>10.8</v>
      </c>
      <c r="BT1033" s="19">
        <v>15.8</v>
      </c>
      <c r="BU1033" s="19">
        <v>6.9</v>
      </c>
      <c r="BV1033" s="19">
        <v>8.4</v>
      </c>
      <c r="BW1033" s="19">
        <v>0.55570754695035496</v>
      </c>
      <c r="BX1033" s="19">
        <v>0.61172483560950897</v>
      </c>
      <c r="BY1033" s="19">
        <v>0.35102577209472602</v>
      </c>
      <c r="BZ1033" s="19">
        <v>1.16348443855704</v>
      </c>
    </row>
    <row r="1034" spans="1:78" s="38" customFormat="1" x14ac:dyDescent="0.3">
      <c r="A1034" s="91">
        <v>1032</v>
      </c>
      <c r="B1034" s="19" t="s">
        <v>3724</v>
      </c>
      <c r="C1034" s="223" t="s">
        <v>2291</v>
      </c>
      <c r="D1034" s="177">
        <v>1.240220623533177</v>
      </c>
      <c r="E1034" s="108">
        <f t="shared" si="171"/>
        <v>0.31059678526128476</v>
      </c>
      <c r="F1034" s="28">
        <v>0.27816591799690243</v>
      </c>
      <c r="G1034" s="129">
        <f t="shared" si="172"/>
        <v>0.55569608258486991</v>
      </c>
      <c r="H1034" s="144"/>
      <c r="I1034" s="145">
        <f t="shared" si="173"/>
        <v>0.55569608258486991</v>
      </c>
      <c r="J1034" s="74" t="s">
        <v>3725</v>
      </c>
      <c r="K1034" s="74" t="s">
        <v>3726</v>
      </c>
      <c r="L1034" s="74" t="str">
        <f t="shared" si="174"/>
        <v/>
      </c>
      <c r="M1034" s="75" t="str">
        <f t="shared" si="175"/>
        <v/>
      </c>
      <c r="N1034" s="74" t="str">
        <f t="shared" si="175"/>
        <v/>
      </c>
      <c r="O1034" s="74" t="str">
        <f t="shared" si="175"/>
        <v/>
      </c>
      <c r="P1034" s="74" t="str">
        <f t="shared" si="175"/>
        <v/>
      </c>
      <c r="Q1034" s="76" t="str">
        <f t="shared" si="175"/>
        <v/>
      </c>
      <c r="R1034" s="74" t="str">
        <f t="shared" si="175"/>
        <v/>
      </c>
      <c r="S1034" s="77">
        <v>10237000</v>
      </c>
      <c r="T1034" s="78">
        <v>13358000</v>
      </c>
      <c r="U1034" s="78">
        <v>13634000</v>
      </c>
      <c r="V1034" s="78">
        <v>8915600</v>
      </c>
      <c r="W1034" s="78">
        <v>13849000</v>
      </c>
      <c r="X1034" s="79">
        <v>5</v>
      </c>
      <c r="Y1034" s="80">
        <v>17075000</v>
      </c>
      <c r="Z1034" s="80">
        <v>16468000</v>
      </c>
      <c r="AA1034" s="80">
        <v>20161000</v>
      </c>
      <c r="AB1034" s="80">
        <v>9651300</v>
      </c>
      <c r="AC1034" s="80">
        <v>11050000</v>
      </c>
      <c r="AD1034" s="96">
        <v>5</v>
      </c>
      <c r="AE1034" s="19">
        <v>23.287290573120099</v>
      </c>
      <c r="AF1034" s="19">
        <v>23.671199798583999</v>
      </c>
      <c r="AG1034" s="19">
        <v>23.700706481933601</v>
      </c>
      <c r="AH1034" s="19">
        <v>23.0879001617432</v>
      </c>
      <c r="AI1034" s="19">
        <v>23.7232780456543</v>
      </c>
      <c r="AJ1034" s="19">
        <v>24.025382995605501</v>
      </c>
      <c r="AK1034" s="19">
        <v>23.973161697387699</v>
      </c>
      <c r="AL1034" s="19">
        <v>24.265064239501999</v>
      </c>
      <c r="AM1034" s="19">
        <v>23.2022914886475</v>
      </c>
      <c r="AN1034" s="19">
        <v>23.3975429534912</v>
      </c>
      <c r="AO1034" s="19">
        <v>41.854999999999997</v>
      </c>
      <c r="AP1034" s="19">
        <v>386</v>
      </c>
      <c r="AQ1034" s="19">
        <v>56.2</v>
      </c>
      <c r="AR1034" s="19">
        <v>14</v>
      </c>
      <c r="AS1034" s="19">
        <v>56.2</v>
      </c>
      <c r="AT1034" s="19">
        <v>56.2</v>
      </c>
      <c r="AU1034" s="19">
        <v>0</v>
      </c>
      <c r="AV1034" s="19">
        <v>323.31</v>
      </c>
      <c r="AW1034" s="19">
        <v>14</v>
      </c>
      <c r="AX1034" s="19">
        <v>14</v>
      </c>
      <c r="AY1034" s="19">
        <v>14</v>
      </c>
      <c r="AZ1034" s="19" t="s">
        <v>43</v>
      </c>
      <c r="BA1034" s="19">
        <v>6</v>
      </c>
      <c r="BB1034" s="19">
        <v>10</v>
      </c>
      <c r="BC1034" s="19">
        <v>10</v>
      </c>
      <c r="BD1034" s="19">
        <v>9</v>
      </c>
      <c r="BE1034" s="19">
        <v>8</v>
      </c>
      <c r="BF1034" s="19">
        <v>10</v>
      </c>
      <c r="BG1034" s="19">
        <v>10</v>
      </c>
      <c r="BH1034" s="19">
        <v>11</v>
      </c>
      <c r="BI1034" s="19">
        <v>8</v>
      </c>
      <c r="BJ1034" s="19">
        <v>9</v>
      </c>
      <c r="BK1034" s="19">
        <v>386</v>
      </c>
      <c r="BL1034" s="19">
        <v>1.1200000000000001</v>
      </c>
      <c r="BM1034" s="19">
        <v>23.6</v>
      </c>
      <c r="BN1034" s="19">
        <v>47.4</v>
      </c>
      <c r="BO1034" s="19">
        <v>47.7</v>
      </c>
      <c r="BP1034" s="19">
        <v>36</v>
      </c>
      <c r="BQ1034" s="19">
        <v>36.5</v>
      </c>
      <c r="BR1034" s="19">
        <v>45.1</v>
      </c>
      <c r="BS1034" s="19">
        <v>43</v>
      </c>
      <c r="BT1034" s="19">
        <v>49.5</v>
      </c>
      <c r="BU1034" s="19">
        <v>25.1</v>
      </c>
      <c r="BV1034" s="19">
        <v>35.5</v>
      </c>
      <c r="BW1034" s="19">
        <v>0.55569608258487002</v>
      </c>
      <c r="BX1034" s="19">
        <v>0.61142972699696696</v>
      </c>
      <c r="BY1034" s="19">
        <v>-0.27861366271972798</v>
      </c>
      <c r="BZ1034" s="19">
        <v>-1.1634652529360401</v>
      </c>
    </row>
    <row r="1035" spans="1:78" s="38" customFormat="1" x14ac:dyDescent="0.3">
      <c r="A1035" s="91">
        <v>1033</v>
      </c>
      <c r="B1035" s="19" t="s">
        <v>3727</v>
      </c>
      <c r="C1035" s="223" t="s">
        <v>3728</v>
      </c>
      <c r="D1035" s="177">
        <v>1.1585519991608184</v>
      </c>
      <c r="E1035" s="108">
        <f t="shared" si="171"/>
        <v>0.21232279797734396</v>
      </c>
      <c r="F1035" s="28">
        <v>0.27859585911397927</v>
      </c>
      <c r="G1035" s="129">
        <f t="shared" si="172"/>
        <v>0.55502534296343298</v>
      </c>
      <c r="H1035" s="144"/>
      <c r="I1035" s="145">
        <f t="shared" si="173"/>
        <v>0.55502534296343298</v>
      </c>
      <c r="J1035" s="74" t="s">
        <v>3729</v>
      </c>
      <c r="K1035" s="74" t="s">
        <v>3730</v>
      </c>
      <c r="L1035" s="74" t="str">
        <f t="shared" si="174"/>
        <v/>
      </c>
      <c r="M1035" s="75" t="str">
        <f t="shared" si="175"/>
        <v/>
      </c>
      <c r="N1035" s="74" t="str">
        <f t="shared" si="175"/>
        <v/>
      </c>
      <c r="O1035" s="74" t="str">
        <f t="shared" si="175"/>
        <v/>
      </c>
      <c r="P1035" s="74" t="str">
        <f t="shared" si="175"/>
        <v/>
      </c>
      <c r="Q1035" s="76" t="str">
        <f t="shared" si="175"/>
        <v/>
      </c>
      <c r="R1035" s="74" t="str">
        <f t="shared" si="175"/>
        <v/>
      </c>
      <c r="S1035" s="77">
        <v>1639400000</v>
      </c>
      <c r="T1035" s="78">
        <v>883090000</v>
      </c>
      <c r="U1035" s="78">
        <v>1050300000</v>
      </c>
      <c r="V1035" s="78">
        <v>1072400000</v>
      </c>
      <c r="W1035" s="78">
        <v>1170000000</v>
      </c>
      <c r="X1035" s="79">
        <v>5</v>
      </c>
      <c r="Y1035" s="80">
        <v>1536400000</v>
      </c>
      <c r="Z1035" s="80">
        <v>1506400000</v>
      </c>
      <c r="AA1035" s="80">
        <v>1535900000</v>
      </c>
      <c r="AB1035" s="80">
        <v>1110900000</v>
      </c>
      <c r="AC1035" s="80">
        <v>1047600000</v>
      </c>
      <c r="AD1035" s="96">
        <v>5</v>
      </c>
      <c r="AE1035" s="19">
        <v>30.610521316528299</v>
      </c>
      <c r="AF1035" s="19">
        <v>29.7179851531982</v>
      </c>
      <c r="AG1035" s="19">
        <v>29.968154907226602</v>
      </c>
      <c r="AH1035" s="19">
        <v>29.998195648193398</v>
      </c>
      <c r="AI1035" s="19">
        <v>30.1238613128662</v>
      </c>
      <c r="AJ1035" s="19">
        <v>30.5169067382813</v>
      </c>
      <c r="AK1035" s="19">
        <v>30.488458633422901</v>
      </c>
      <c r="AL1035" s="19">
        <v>30.516437530517599</v>
      </c>
      <c r="AM1035" s="19">
        <v>30.0490818023682</v>
      </c>
      <c r="AN1035" s="19">
        <v>29.964441299438501</v>
      </c>
      <c r="AO1035" s="19">
        <v>71.433999999999997</v>
      </c>
      <c r="AP1035" s="19">
        <v>653</v>
      </c>
      <c r="AQ1035" s="19">
        <v>78.900000000000006</v>
      </c>
      <c r="AR1035" s="19">
        <v>68</v>
      </c>
      <c r="AS1035" s="19">
        <v>78.900000000000006</v>
      </c>
      <c r="AT1035" s="19">
        <v>78.900000000000006</v>
      </c>
      <c r="AU1035" s="19">
        <v>0</v>
      </c>
      <c r="AV1035" s="19">
        <v>323.31</v>
      </c>
      <c r="AW1035" s="19" t="s">
        <v>43</v>
      </c>
      <c r="AX1035" s="19" t="s">
        <v>43</v>
      </c>
      <c r="AY1035" s="19" t="s">
        <v>43</v>
      </c>
      <c r="AZ1035" s="19" t="s">
        <v>43</v>
      </c>
      <c r="BA1035" s="19">
        <v>47</v>
      </c>
      <c r="BB1035" s="19">
        <v>45</v>
      </c>
      <c r="BC1035" s="19">
        <v>45</v>
      </c>
      <c r="BD1035" s="19">
        <v>58</v>
      </c>
      <c r="BE1035" s="19">
        <v>58</v>
      </c>
      <c r="BF1035" s="19">
        <v>45</v>
      </c>
      <c r="BG1035" s="19">
        <v>45</v>
      </c>
      <c r="BH1035" s="19">
        <v>43</v>
      </c>
      <c r="BI1035" s="19">
        <v>59</v>
      </c>
      <c r="BJ1035" s="19">
        <v>59</v>
      </c>
      <c r="BK1035" s="19" t="s">
        <v>43</v>
      </c>
      <c r="BL1035" s="19">
        <v>1.85</v>
      </c>
      <c r="BM1035" s="19">
        <v>66.2</v>
      </c>
      <c r="BN1035" s="19">
        <v>67.7</v>
      </c>
      <c r="BO1035" s="19">
        <v>67.400000000000006</v>
      </c>
      <c r="BP1035" s="19">
        <v>73.8</v>
      </c>
      <c r="BQ1035" s="19">
        <v>74</v>
      </c>
      <c r="BR1035" s="19">
        <v>68.5</v>
      </c>
      <c r="BS1035" s="19">
        <v>68.900000000000006</v>
      </c>
      <c r="BT1035" s="19">
        <v>66.900000000000006</v>
      </c>
      <c r="BU1035" s="19">
        <v>74</v>
      </c>
      <c r="BV1035" s="19">
        <v>72.7</v>
      </c>
      <c r="BW1035" s="19">
        <v>0.55502534296343298</v>
      </c>
      <c r="BX1035" s="19">
        <v>0.61117658930373397</v>
      </c>
      <c r="BY1035" s="19">
        <v>-0.22332153320312301</v>
      </c>
      <c r="BZ1035" s="19">
        <v>-1.1623426054480901</v>
      </c>
    </row>
    <row r="1036" spans="1:78" s="38" customFormat="1" x14ac:dyDescent="0.3">
      <c r="A1036" s="91">
        <v>1034</v>
      </c>
      <c r="B1036" s="19" t="s">
        <v>3731</v>
      </c>
      <c r="C1036" s="223" t="s">
        <v>3732</v>
      </c>
      <c r="D1036" s="177">
        <v>1.2342391781543596</v>
      </c>
      <c r="E1036" s="108">
        <f t="shared" si="171"/>
        <v>0.30362199554165137</v>
      </c>
      <c r="F1036" s="28">
        <v>0.27869870893996435</v>
      </c>
      <c r="G1036" s="129">
        <f t="shared" si="172"/>
        <v>0.55486504313293905</v>
      </c>
      <c r="H1036" s="144"/>
      <c r="I1036" s="145">
        <f t="shared" si="173"/>
        <v>0.55486504313293905</v>
      </c>
      <c r="J1036" s="74" t="s">
        <v>3733</v>
      </c>
      <c r="K1036" s="74" t="s">
        <v>3734</v>
      </c>
      <c r="L1036" s="74" t="str">
        <f t="shared" si="174"/>
        <v/>
      </c>
      <c r="M1036" s="75" t="str">
        <f t="shared" si="175"/>
        <v/>
      </c>
      <c r="N1036" s="74" t="str">
        <f t="shared" si="175"/>
        <v/>
      </c>
      <c r="O1036" s="74" t="str">
        <f t="shared" si="175"/>
        <v/>
      </c>
      <c r="P1036" s="74" t="str">
        <f t="shared" si="175"/>
        <v/>
      </c>
      <c r="Q1036" s="76" t="str">
        <f t="shared" si="175"/>
        <v/>
      </c>
      <c r="R1036" s="74" t="str">
        <f t="shared" si="175"/>
        <v/>
      </c>
      <c r="S1036" s="77">
        <v>1394700</v>
      </c>
      <c r="T1036" s="78">
        <v>1328300</v>
      </c>
      <c r="U1036" s="78">
        <v>1547600</v>
      </c>
      <c r="V1036" s="78">
        <v>2329700</v>
      </c>
      <c r="W1036" s="78">
        <v>2510900</v>
      </c>
      <c r="X1036" s="79">
        <v>5</v>
      </c>
      <c r="Y1036" s="80">
        <v>2179300</v>
      </c>
      <c r="Z1036" s="80">
        <v>2226500</v>
      </c>
      <c r="AA1036" s="80">
        <v>2062900</v>
      </c>
      <c r="AB1036" s="80">
        <v>3294700</v>
      </c>
      <c r="AC1036" s="80">
        <v>1482000</v>
      </c>
      <c r="AD1036" s="96">
        <v>5</v>
      </c>
      <c r="AE1036" s="19">
        <v>20.411523818969702</v>
      </c>
      <c r="AF1036" s="19">
        <v>20.341150283813501</v>
      </c>
      <c r="AG1036" s="19">
        <v>20.561601638793899</v>
      </c>
      <c r="AH1036" s="19">
        <v>21.1517124176025</v>
      </c>
      <c r="AI1036" s="19">
        <v>21.259773254394499</v>
      </c>
      <c r="AJ1036" s="19">
        <v>21.055433273315401</v>
      </c>
      <c r="AK1036" s="19">
        <v>21.086345672607401</v>
      </c>
      <c r="AL1036" s="19">
        <v>20.976242065429702</v>
      </c>
      <c r="AM1036" s="19">
        <v>21.651716232299801</v>
      </c>
      <c r="AN1036" s="19">
        <v>20.4991130828857</v>
      </c>
      <c r="AO1036" s="19">
        <v>82.5</v>
      </c>
      <c r="AP1036" s="19">
        <v>749</v>
      </c>
      <c r="AQ1036" s="19">
        <v>20.6</v>
      </c>
      <c r="AR1036" s="19">
        <v>12</v>
      </c>
      <c r="AS1036" s="19">
        <v>20.6</v>
      </c>
      <c r="AT1036" s="19">
        <v>20.6</v>
      </c>
      <c r="AU1036" s="19">
        <v>0</v>
      </c>
      <c r="AV1036" s="19">
        <v>87.54</v>
      </c>
      <c r="AW1036" s="19">
        <v>12</v>
      </c>
      <c r="AX1036" s="19">
        <v>12</v>
      </c>
      <c r="AY1036" s="19">
        <v>12</v>
      </c>
      <c r="AZ1036" s="19" t="s">
        <v>43</v>
      </c>
      <c r="BA1036" s="19">
        <v>7</v>
      </c>
      <c r="BB1036" s="19">
        <v>6</v>
      </c>
      <c r="BC1036" s="19">
        <v>8</v>
      </c>
      <c r="BD1036" s="19">
        <v>7</v>
      </c>
      <c r="BE1036" s="19">
        <v>11</v>
      </c>
      <c r="BF1036" s="19">
        <v>4</v>
      </c>
      <c r="BG1036" s="19">
        <v>4</v>
      </c>
      <c r="BH1036" s="19">
        <v>4</v>
      </c>
      <c r="BI1036" s="19">
        <v>10</v>
      </c>
      <c r="BJ1036" s="19">
        <v>9</v>
      </c>
      <c r="BK1036" s="19">
        <v>749</v>
      </c>
      <c r="BL1036" s="19">
        <v>2.48</v>
      </c>
      <c r="BM1036" s="19">
        <v>13.1</v>
      </c>
      <c r="BN1036" s="19">
        <v>10.1</v>
      </c>
      <c r="BO1036" s="19">
        <v>16.600000000000001</v>
      </c>
      <c r="BP1036" s="19">
        <v>12</v>
      </c>
      <c r="BQ1036" s="19">
        <v>19.2</v>
      </c>
      <c r="BR1036" s="19">
        <v>7.5</v>
      </c>
      <c r="BS1036" s="19">
        <v>8.9</v>
      </c>
      <c r="BT1036" s="19">
        <v>10</v>
      </c>
      <c r="BU1036" s="19">
        <v>17</v>
      </c>
      <c r="BV1036" s="19">
        <v>16.600000000000001</v>
      </c>
      <c r="BW1036" s="19">
        <v>0.55486504313293905</v>
      </c>
      <c r="BX1036" s="19">
        <v>0.61111043872919801</v>
      </c>
      <c r="BY1036" s="19">
        <v>-0.308617782592773</v>
      </c>
      <c r="BZ1036" s="19">
        <v>-1.1620742564051101</v>
      </c>
    </row>
    <row r="1037" spans="1:78" s="38" customFormat="1" x14ac:dyDescent="0.3">
      <c r="A1037" s="91">
        <v>1035</v>
      </c>
      <c r="B1037" s="19" t="s">
        <v>3735</v>
      </c>
      <c r="C1037" s="223" t="s">
        <v>50</v>
      </c>
      <c r="D1037" s="177">
        <v>1.0998396987354011</v>
      </c>
      <c r="E1037" s="108">
        <f t="shared" si="171"/>
        <v>0.13729326675709372</v>
      </c>
      <c r="F1037" s="28">
        <v>0.27977305455021384</v>
      </c>
      <c r="G1037" s="129">
        <f t="shared" si="172"/>
        <v>0.55319411551849207</v>
      </c>
      <c r="H1037" s="144"/>
      <c r="I1037" s="145">
        <f t="shared" si="173"/>
        <v>0.55319411551849207</v>
      </c>
      <c r="J1037" s="74" t="s">
        <v>3736</v>
      </c>
      <c r="K1037" s="74" t="s">
        <v>3737</v>
      </c>
      <c r="L1037" s="74" t="str">
        <f t="shared" si="174"/>
        <v/>
      </c>
      <c r="M1037" s="75" t="str">
        <f t="shared" si="175"/>
        <v/>
      </c>
      <c r="N1037" s="74" t="str">
        <f t="shared" si="175"/>
        <v/>
      </c>
      <c r="O1037" s="74" t="str">
        <f t="shared" si="175"/>
        <v/>
      </c>
      <c r="P1037" s="74" t="str">
        <f t="shared" si="175"/>
        <v/>
      </c>
      <c r="Q1037" s="76" t="str">
        <f t="shared" si="175"/>
        <v/>
      </c>
      <c r="R1037" s="74" t="str">
        <f t="shared" si="175"/>
        <v/>
      </c>
      <c r="S1037" s="77">
        <v>6575900</v>
      </c>
      <c r="T1037" s="78">
        <v>9246500</v>
      </c>
      <c r="U1037" s="78">
        <v>7786100</v>
      </c>
      <c r="V1037" s="78">
        <v>8997500</v>
      </c>
      <c r="W1037" s="78">
        <v>6695000</v>
      </c>
      <c r="X1037" s="79">
        <v>5</v>
      </c>
      <c r="Y1037" s="80">
        <v>9591300</v>
      </c>
      <c r="Z1037" s="80">
        <v>8604100</v>
      </c>
      <c r="AA1037" s="80">
        <v>9240400</v>
      </c>
      <c r="AB1037" s="80">
        <v>8591400</v>
      </c>
      <c r="AC1037" s="80">
        <v>7197600</v>
      </c>
      <c r="AD1037" s="96">
        <v>5</v>
      </c>
      <c r="AE1037" s="19">
        <v>22.648756027221701</v>
      </c>
      <c r="AF1037" s="19">
        <v>23.140476226806602</v>
      </c>
      <c r="AG1037" s="19">
        <v>22.892469406127901</v>
      </c>
      <c r="AH1037" s="19">
        <v>23.1010932922363</v>
      </c>
      <c r="AI1037" s="19">
        <v>22.6746520996094</v>
      </c>
      <c r="AJ1037" s="19">
        <v>23.193294525146499</v>
      </c>
      <c r="AK1037" s="19">
        <v>23.036592483520501</v>
      </c>
      <c r="AL1037" s="19">
        <v>23.139524459838899</v>
      </c>
      <c r="AM1037" s="19">
        <v>23.034461975097699</v>
      </c>
      <c r="AN1037" s="19">
        <v>22.7790851593018</v>
      </c>
      <c r="AO1037" s="19">
        <v>43.143000000000001</v>
      </c>
      <c r="AP1037" s="19">
        <v>393</v>
      </c>
      <c r="AQ1037" s="19">
        <v>19.3</v>
      </c>
      <c r="AR1037" s="19">
        <v>4</v>
      </c>
      <c r="AS1037" s="19">
        <v>8.6999999999999993</v>
      </c>
      <c r="AT1037" s="19">
        <v>8.6999999999999993</v>
      </c>
      <c r="AU1037" s="19">
        <v>0</v>
      </c>
      <c r="AV1037" s="19">
        <v>51.884999999999998</v>
      </c>
      <c r="AW1037" s="19" t="s">
        <v>43</v>
      </c>
      <c r="AX1037" s="19" t="s">
        <v>43</v>
      </c>
      <c r="AY1037" s="19" t="s">
        <v>43</v>
      </c>
      <c r="AZ1037" s="19" t="s">
        <v>43</v>
      </c>
      <c r="BA1037" s="19">
        <v>3</v>
      </c>
      <c r="BB1037" s="19">
        <v>3</v>
      </c>
      <c r="BC1037" s="19">
        <v>3</v>
      </c>
      <c r="BD1037" s="19">
        <v>4</v>
      </c>
      <c r="BE1037" s="19">
        <v>4</v>
      </c>
      <c r="BF1037" s="19">
        <v>2</v>
      </c>
      <c r="BG1037" s="19">
        <v>2</v>
      </c>
      <c r="BH1037" s="19">
        <v>2</v>
      </c>
      <c r="BI1037" s="19">
        <v>4</v>
      </c>
      <c r="BJ1037" s="19">
        <v>4</v>
      </c>
      <c r="BK1037" s="19" t="s">
        <v>43</v>
      </c>
      <c r="BL1037" s="19">
        <v>2.0099999999999998</v>
      </c>
      <c r="BM1037" s="19">
        <v>14.2</v>
      </c>
      <c r="BN1037" s="19">
        <v>14.2</v>
      </c>
      <c r="BO1037" s="19">
        <v>14.2</v>
      </c>
      <c r="BP1037" s="19">
        <v>13.2</v>
      </c>
      <c r="BQ1037" s="19">
        <v>15.8</v>
      </c>
      <c r="BR1037" s="19">
        <v>14</v>
      </c>
      <c r="BS1037" s="19">
        <v>14</v>
      </c>
      <c r="BT1037" s="19">
        <v>14</v>
      </c>
      <c r="BU1037" s="19">
        <v>15.8</v>
      </c>
      <c r="BV1037" s="19">
        <v>15.5</v>
      </c>
      <c r="BW1037" s="19">
        <v>0.55319411551849196</v>
      </c>
      <c r="BX1037" s="19">
        <v>0.61201207243460798</v>
      </c>
      <c r="BY1037" s="19">
        <v>-0.145102310180665</v>
      </c>
      <c r="BZ1037" s="19">
        <v>-1.1592759461208699</v>
      </c>
    </row>
    <row r="1038" spans="1:78" s="38" customFormat="1" x14ac:dyDescent="0.3">
      <c r="A1038" s="91">
        <v>1036</v>
      </c>
      <c r="B1038" s="19" t="s">
        <v>3738</v>
      </c>
      <c r="C1038" s="223" t="s">
        <v>3739</v>
      </c>
      <c r="D1038" s="177">
        <v>0.76853495839967623</v>
      </c>
      <c r="E1038" s="108">
        <f t="shared" si="171"/>
        <v>-0.37981720951552067</v>
      </c>
      <c r="F1038" s="28">
        <v>0.28034773952133968</v>
      </c>
      <c r="G1038" s="129">
        <f t="shared" si="172"/>
        <v>0.55230294132174296</v>
      </c>
      <c r="H1038" s="144"/>
      <c r="I1038" s="145">
        <f t="shared" si="173"/>
        <v>-0.55230294132174296</v>
      </c>
      <c r="J1038" s="74" t="s">
        <v>3740</v>
      </c>
      <c r="K1038" s="74" t="s">
        <v>3741</v>
      </c>
      <c r="L1038" s="74" t="str">
        <f t="shared" si="174"/>
        <v/>
      </c>
      <c r="M1038" s="75" t="str">
        <f t="shared" si="175"/>
        <v/>
      </c>
      <c r="N1038" s="74" t="str">
        <f t="shared" si="175"/>
        <v/>
      </c>
      <c r="O1038" s="74" t="str">
        <f t="shared" si="175"/>
        <v/>
      </c>
      <c r="P1038" s="74" t="str">
        <f t="shared" si="175"/>
        <v/>
      </c>
      <c r="Q1038" s="76" t="str">
        <f t="shared" si="175"/>
        <v/>
      </c>
      <c r="R1038" s="74" t="str">
        <f t="shared" si="175"/>
        <v/>
      </c>
      <c r="S1038" s="77">
        <v>103890000</v>
      </c>
      <c r="T1038" s="78">
        <v>137380000</v>
      </c>
      <c r="U1038" s="78">
        <v>149830000</v>
      </c>
      <c r="V1038" s="78">
        <v>69585000</v>
      </c>
      <c r="W1038" s="78">
        <v>63109000</v>
      </c>
      <c r="X1038" s="79">
        <v>5</v>
      </c>
      <c r="Y1038" s="80">
        <v>90986000</v>
      </c>
      <c r="Z1038" s="80">
        <v>82657000</v>
      </c>
      <c r="AA1038" s="80">
        <v>82971000</v>
      </c>
      <c r="AB1038" s="80">
        <v>72431000</v>
      </c>
      <c r="AC1038" s="80">
        <v>73509000</v>
      </c>
      <c r="AD1038" s="96">
        <v>5</v>
      </c>
      <c r="AE1038" s="19">
        <v>26.6304817199707</v>
      </c>
      <c r="AF1038" s="19">
        <v>27.033596038818398</v>
      </c>
      <c r="AG1038" s="19">
        <v>27.158750534057599</v>
      </c>
      <c r="AH1038" s="19">
        <v>26.052272796630898</v>
      </c>
      <c r="AI1038" s="19">
        <v>25.911342620849599</v>
      </c>
      <c r="AJ1038" s="19">
        <v>26.439140319824201</v>
      </c>
      <c r="AK1038" s="19">
        <v>26.300634384155298</v>
      </c>
      <c r="AL1038" s="19">
        <v>26.306104660034201</v>
      </c>
      <c r="AM1038" s="19">
        <v>26.110103607177699</v>
      </c>
      <c r="AN1038" s="19">
        <v>26.1314182281494</v>
      </c>
      <c r="AO1038" s="19">
        <v>80.555000000000007</v>
      </c>
      <c r="AP1038" s="19">
        <v>715</v>
      </c>
      <c r="AQ1038" s="19">
        <v>72.400000000000006</v>
      </c>
      <c r="AR1038" s="19">
        <v>50</v>
      </c>
      <c r="AS1038" s="19">
        <v>72.400000000000006</v>
      </c>
      <c r="AT1038" s="19">
        <v>72.400000000000006</v>
      </c>
      <c r="AU1038" s="19">
        <v>0</v>
      </c>
      <c r="AV1038" s="19">
        <v>323.31</v>
      </c>
      <c r="AW1038" s="19">
        <v>50</v>
      </c>
      <c r="AX1038" s="19">
        <v>50</v>
      </c>
      <c r="AY1038" s="19">
        <v>50</v>
      </c>
      <c r="AZ1038" s="19" t="s">
        <v>43</v>
      </c>
      <c r="BA1038" s="19">
        <v>35</v>
      </c>
      <c r="BB1038" s="19">
        <v>39</v>
      </c>
      <c r="BC1038" s="19">
        <v>40</v>
      </c>
      <c r="BD1038" s="19">
        <v>40</v>
      </c>
      <c r="BE1038" s="19">
        <v>45</v>
      </c>
      <c r="BF1038" s="19">
        <v>36</v>
      </c>
      <c r="BG1038" s="19">
        <v>33</v>
      </c>
      <c r="BH1038" s="19">
        <v>31</v>
      </c>
      <c r="BI1038" s="19">
        <v>42</v>
      </c>
      <c r="BJ1038" s="19">
        <v>42</v>
      </c>
      <c r="BK1038" s="19">
        <v>715</v>
      </c>
      <c r="BL1038" s="19">
        <v>2.0099999999999998</v>
      </c>
      <c r="BM1038" s="19">
        <v>55.8</v>
      </c>
      <c r="BN1038" s="19">
        <v>65.900000000000006</v>
      </c>
      <c r="BO1038" s="19">
        <v>68.7</v>
      </c>
      <c r="BP1038" s="19">
        <v>60.7</v>
      </c>
      <c r="BQ1038" s="19">
        <v>70.099999999999994</v>
      </c>
      <c r="BR1038" s="19">
        <v>61.7</v>
      </c>
      <c r="BS1038" s="19">
        <v>57.9</v>
      </c>
      <c r="BT1038" s="19">
        <v>57.8</v>
      </c>
      <c r="BU1038" s="19">
        <v>63.5</v>
      </c>
      <c r="BV1038" s="19">
        <v>60</v>
      </c>
      <c r="BW1038" s="19">
        <v>0.55230294132174296</v>
      </c>
      <c r="BX1038" s="19">
        <v>0.61241587142139597</v>
      </c>
      <c r="BY1038" s="19">
        <v>0.29980850219726601</v>
      </c>
      <c r="BZ1038" s="19">
        <v>1.1577826670772999</v>
      </c>
    </row>
    <row r="1039" spans="1:78" s="38" customFormat="1" x14ac:dyDescent="0.3">
      <c r="A1039" s="91">
        <v>1037</v>
      </c>
      <c r="B1039" s="19" t="s">
        <v>3742</v>
      </c>
      <c r="C1039" s="223" t="s">
        <v>3743</v>
      </c>
      <c r="D1039" s="177">
        <v>1.3142335757555141</v>
      </c>
      <c r="E1039" s="108">
        <f t="shared" si="171"/>
        <v>0.39422170536888623</v>
      </c>
      <c r="F1039" s="28">
        <v>0.28120727452819688</v>
      </c>
      <c r="G1039" s="129">
        <f t="shared" si="172"/>
        <v>0.55097344877813703</v>
      </c>
      <c r="H1039" s="144"/>
      <c r="I1039" s="145">
        <f t="shared" si="173"/>
        <v>0.55097344877813703</v>
      </c>
      <c r="J1039" s="74" t="s">
        <v>3744</v>
      </c>
      <c r="K1039" s="74" t="s">
        <v>3745</v>
      </c>
      <c r="L1039" s="74" t="str">
        <f t="shared" si="174"/>
        <v/>
      </c>
      <c r="M1039" s="75" t="str">
        <f t="shared" si="175"/>
        <v/>
      </c>
      <c r="N1039" s="74" t="str">
        <f t="shared" si="175"/>
        <v/>
      </c>
      <c r="O1039" s="74" t="str">
        <f t="shared" si="175"/>
        <v/>
      </c>
      <c r="P1039" s="74" t="str">
        <f t="shared" si="175"/>
        <v/>
      </c>
      <c r="Q1039" s="76" t="str">
        <f t="shared" si="175"/>
        <v/>
      </c>
      <c r="R1039" s="74" t="str">
        <f t="shared" si="175"/>
        <v/>
      </c>
      <c r="S1039" s="77">
        <v>8964000</v>
      </c>
      <c r="T1039" s="78">
        <v>5299500</v>
      </c>
      <c r="U1039" s="78">
        <v>5748500</v>
      </c>
      <c r="V1039" s="78">
        <v>11382000</v>
      </c>
      <c r="W1039" s="78">
        <v>9760100</v>
      </c>
      <c r="X1039" s="79">
        <v>5</v>
      </c>
      <c r="Y1039" s="80">
        <v>11077000</v>
      </c>
      <c r="Z1039" s="80">
        <v>14848000</v>
      </c>
      <c r="AA1039" s="80">
        <v>14367000</v>
      </c>
      <c r="AB1039" s="80">
        <v>7045300</v>
      </c>
      <c r="AC1039" s="80">
        <v>6748800</v>
      </c>
      <c r="AD1039" s="96">
        <v>5</v>
      </c>
      <c r="AE1039" s="19">
        <v>23.095710754394499</v>
      </c>
      <c r="AF1039" s="19">
        <v>22.337425231933601</v>
      </c>
      <c r="AG1039" s="19">
        <v>22.454753875732401</v>
      </c>
      <c r="AH1039" s="19">
        <v>23.440250396728501</v>
      </c>
      <c r="AI1039" s="19">
        <v>23.218463897705099</v>
      </c>
      <c r="AJ1039" s="19">
        <v>23.401063919067401</v>
      </c>
      <c r="AK1039" s="19">
        <v>23.823764801025401</v>
      </c>
      <c r="AL1039" s="19">
        <v>23.7762546539307</v>
      </c>
      <c r="AM1039" s="19">
        <v>22.7482299804688</v>
      </c>
      <c r="AN1039" s="19">
        <v>22.686199188232401</v>
      </c>
      <c r="AO1039" s="19">
        <v>15.86</v>
      </c>
      <c r="AP1039" s="19">
        <v>141</v>
      </c>
      <c r="AQ1039" s="19">
        <v>61.7</v>
      </c>
      <c r="AR1039" s="19">
        <v>8</v>
      </c>
      <c r="AS1039" s="19">
        <v>61.7</v>
      </c>
      <c r="AT1039" s="19">
        <v>61.7</v>
      </c>
      <c r="AU1039" s="19">
        <v>0</v>
      </c>
      <c r="AV1039" s="19">
        <v>309.49</v>
      </c>
      <c r="AW1039" s="19">
        <v>8</v>
      </c>
      <c r="AX1039" s="19">
        <v>8</v>
      </c>
      <c r="AY1039" s="19">
        <v>8</v>
      </c>
      <c r="AZ1039" s="19" t="s">
        <v>43</v>
      </c>
      <c r="BA1039" s="19">
        <v>5</v>
      </c>
      <c r="BB1039" s="19">
        <v>5</v>
      </c>
      <c r="BC1039" s="19">
        <v>4</v>
      </c>
      <c r="BD1039" s="19">
        <v>6</v>
      </c>
      <c r="BE1039" s="19">
        <v>5</v>
      </c>
      <c r="BF1039" s="19">
        <v>5</v>
      </c>
      <c r="BG1039" s="19">
        <v>5</v>
      </c>
      <c r="BH1039" s="19">
        <v>5</v>
      </c>
      <c r="BI1039" s="19">
        <v>5</v>
      </c>
      <c r="BJ1039" s="19">
        <v>6</v>
      </c>
      <c r="BK1039" s="19">
        <v>141</v>
      </c>
      <c r="BL1039" s="19">
        <v>1.1000000000000001</v>
      </c>
      <c r="BM1039" s="19">
        <v>46.8</v>
      </c>
      <c r="BN1039" s="19">
        <v>46.8</v>
      </c>
      <c r="BO1039" s="19">
        <v>39</v>
      </c>
      <c r="BP1039" s="19">
        <v>39.700000000000003</v>
      </c>
      <c r="BQ1039" s="19">
        <v>36.200000000000003</v>
      </c>
      <c r="BR1039" s="19">
        <v>46.8</v>
      </c>
      <c r="BS1039" s="19">
        <v>46.8</v>
      </c>
      <c r="BT1039" s="19">
        <v>46.8</v>
      </c>
      <c r="BU1039" s="19">
        <v>37.6</v>
      </c>
      <c r="BV1039" s="19">
        <v>44</v>
      </c>
      <c r="BW1039" s="19">
        <v>0.55097344877813703</v>
      </c>
      <c r="BX1039" s="19">
        <v>0.61357673019057202</v>
      </c>
      <c r="BY1039" s="19">
        <v>-0.37778167724609402</v>
      </c>
      <c r="BZ1039" s="19">
        <v>-1.1555538567294701</v>
      </c>
    </row>
    <row r="1040" spans="1:78" s="38" customFormat="1" x14ac:dyDescent="0.3">
      <c r="A1040" s="91">
        <v>1038</v>
      </c>
      <c r="B1040" s="19" t="s">
        <v>3746</v>
      </c>
      <c r="C1040" s="223" t="s">
        <v>76</v>
      </c>
      <c r="D1040" s="177">
        <v>0.70383707695374542</v>
      </c>
      <c r="E1040" s="108">
        <f t="shared" si="171"/>
        <v>-0.50668658004904032</v>
      </c>
      <c r="F1040" s="28">
        <v>0.28183069757650692</v>
      </c>
      <c r="G1040" s="129">
        <f t="shared" si="172"/>
        <v>0.55001170440623803</v>
      </c>
      <c r="H1040" s="144"/>
      <c r="I1040" s="145">
        <f t="shared" si="173"/>
        <v>-0.55001170440623803</v>
      </c>
      <c r="J1040" s="74" t="s">
        <v>493</v>
      </c>
      <c r="K1040" s="74" t="s">
        <v>494</v>
      </c>
      <c r="L1040" s="74" t="str">
        <f t="shared" si="174"/>
        <v/>
      </c>
      <c r="M1040" s="75" t="str">
        <f t="shared" si="175"/>
        <v/>
      </c>
      <c r="N1040" s="74" t="str">
        <f t="shared" si="175"/>
        <v/>
      </c>
      <c r="O1040" s="74" t="str">
        <f t="shared" si="175"/>
        <v/>
      </c>
      <c r="P1040" s="74" t="str">
        <f t="shared" si="175"/>
        <v/>
      </c>
      <c r="Q1040" s="76" t="str">
        <f t="shared" si="175"/>
        <v/>
      </c>
      <c r="R1040" s="74" t="str">
        <f t="shared" si="175"/>
        <v>GO:0097014</v>
      </c>
      <c r="S1040" s="77">
        <v>10498000</v>
      </c>
      <c r="T1040" s="78">
        <v>6547400</v>
      </c>
      <c r="U1040" s="78">
        <v>6996600</v>
      </c>
      <c r="V1040" s="78">
        <v>3824900</v>
      </c>
      <c r="W1040" s="78">
        <v>3234900</v>
      </c>
      <c r="X1040" s="79">
        <v>5</v>
      </c>
      <c r="Y1040" s="80">
        <v>5081700</v>
      </c>
      <c r="Z1040" s="80">
        <v>5120200</v>
      </c>
      <c r="AA1040" s="80">
        <v>5121500</v>
      </c>
      <c r="AB1040" s="80">
        <v>4185300</v>
      </c>
      <c r="AC1040" s="80">
        <v>2381900</v>
      </c>
      <c r="AD1040" s="96">
        <v>5</v>
      </c>
      <c r="AE1040" s="19">
        <v>23.323610305786101</v>
      </c>
      <c r="AF1040" s="19">
        <v>22.642490386962901</v>
      </c>
      <c r="AG1040" s="19">
        <v>22.738222122192401</v>
      </c>
      <c r="AH1040" s="19">
        <v>21.866991043090799</v>
      </c>
      <c r="AI1040" s="19">
        <v>21.625289916992202</v>
      </c>
      <c r="AJ1040" s="19">
        <v>22.276880264282202</v>
      </c>
      <c r="AK1040" s="19">
        <v>22.287769317626999</v>
      </c>
      <c r="AL1040" s="19">
        <v>22.288135528564499</v>
      </c>
      <c r="AM1040" s="19">
        <v>21.996900558471701</v>
      </c>
      <c r="AN1040" s="19">
        <v>21.183681488037099</v>
      </c>
      <c r="AO1040" s="19">
        <v>169.26</v>
      </c>
      <c r="AP1040" s="19">
        <v>1556</v>
      </c>
      <c r="AQ1040" s="19">
        <v>16.100000000000001</v>
      </c>
      <c r="AR1040" s="19">
        <v>20</v>
      </c>
      <c r="AS1040" s="19">
        <v>16.100000000000001</v>
      </c>
      <c r="AT1040" s="19">
        <v>16.100000000000001</v>
      </c>
      <c r="AU1040" s="19">
        <v>0</v>
      </c>
      <c r="AV1040" s="19">
        <v>91.549000000000007</v>
      </c>
      <c r="AW1040" s="19">
        <v>20</v>
      </c>
      <c r="AX1040" s="19">
        <v>20</v>
      </c>
      <c r="AY1040" s="19">
        <v>20</v>
      </c>
      <c r="AZ1040" s="19" t="s">
        <v>43</v>
      </c>
      <c r="BA1040" s="19">
        <v>8</v>
      </c>
      <c r="BB1040" s="19">
        <v>9</v>
      </c>
      <c r="BC1040" s="19">
        <v>8</v>
      </c>
      <c r="BD1040" s="19">
        <v>10</v>
      </c>
      <c r="BE1040" s="19">
        <v>9</v>
      </c>
      <c r="BF1040" s="19">
        <v>17</v>
      </c>
      <c r="BG1040" s="19">
        <v>16</v>
      </c>
      <c r="BH1040" s="19">
        <v>16</v>
      </c>
      <c r="BI1040" s="19">
        <v>9</v>
      </c>
      <c r="BJ1040" s="19">
        <v>10</v>
      </c>
      <c r="BK1040" s="19">
        <v>1556</v>
      </c>
      <c r="BL1040" s="19">
        <v>2.4</v>
      </c>
      <c r="BM1040" s="19">
        <v>5.6</v>
      </c>
      <c r="BN1040" s="19">
        <v>7.8</v>
      </c>
      <c r="BO1040" s="19">
        <v>7.2</v>
      </c>
      <c r="BP1040" s="19">
        <v>8.3000000000000007</v>
      </c>
      <c r="BQ1040" s="19">
        <v>7.9</v>
      </c>
      <c r="BR1040" s="19">
        <v>14.5</v>
      </c>
      <c r="BS1040" s="19">
        <v>13.6</v>
      </c>
      <c r="BT1040" s="19">
        <v>13.2</v>
      </c>
      <c r="BU1040" s="19">
        <v>8.4</v>
      </c>
      <c r="BV1040" s="19">
        <v>8.9</v>
      </c>
      <c r="BW1040" s="19">
        <v>0.55001170440623803</v>
      </c>
      <c r="BX1040" s="19">
        <v>0.61414521782674003</v>
      </c>
      <c r="BY1040" s="19">
        <v>0.43264732360839597</v>
      </c>
      <c r="BZ1040" s="19">
        <v>1.1539407506492301</v>
      </c>
    </row>
    <row r="1041" spans="1:78" s="38" customFormat="1" x14ac:dyDescent="0.3">
      <c r="A1041" s="91">
        <v>1039</v>
      </c>
      <c r="B1041" s="19" t="s">
        <v>3747</v>
      </c>
      <c r="C1041" s="223" t="s">
        <v>3748</v>
      </c>
      <c r="D1041" s="177">
        <v>1.1318304001283834</v>
      </c>
      <c r="E1041" s="108">
        <f t="shared" si="171"/>
        <v>0.17865779277669824</v>
      </c>
      <c r="F1041" s="28">
        <v>0.28355666087156456</v>
      </c>
      <c r="G1041" s="129">
        <f t="shared" si="172"/>
        <v>0.54736014648840903</v>
      </c>
      <c r="H1041" s="144"/>
      <c r="I1041" s="145">
        <f t="shared" si="173"/>
        <v>0.54736014648840903</v>
      </c>
      <c r="J1041" s="74" t="s">
        <v>3749</v>
      </c>
      <c r="K1041" s="74" t="s">
        <v>3750</v>
      </c>
      <c r="L1041" s="74" t="str">
        <f t="shared" si="174"/>
        <v/>
      </c>
      <c r="M1041" s="75" t="str">
        <f t="shared" si="175"/>
        <v/>
      </c>
      <c r="N1041" s="74" t="str">
        <f t="shared" si="175"/>
        <v/>
      </c>
      <c r="O1041" s="74" t="str">
        <f t="shared" si="175"/>
        <v/>
      </c>
      <c r="P1041" s="74" t="str">
        <f t="shared" si="175"/>
        <v/>
      </c>
      <c r="Q1041" s="76" t="str">
        <f t="shared" si="175"/>
        <v/>
      </c>
      <c r="R1041" s="74" t="str">
        <f t="shared" si="175"/>
        <v/>
      </c>
      <c r="S1041" s="77">
        <v>12478000</v>
      </c>
      <c r="T1041" s="78">
        <v>11087000</v>
      </c>
      <c r="U1041" s="78">
        <v>9221800</v>
      </c>
      <c r="V1041" s="78">
        <v>13128000</v>
      </c>
      <c r="W1041" s="78">
        <v>13906000</v>
      </c>
      <c r="X1041" s="79">
        <v>5</v>
      </c>
      <c r="Y1041" s="80">
        <v>12033000</v>
      </c>
      <c r="Z1041" s="80">
        <v>10622000</v>
      </c>
      <c r="AA1041" s="80">
        <v>14080000</v>
      </c>
      <c r="AB1041" s="80">
        <v>16671000</v>
      </c>
      <c r="AC1041" s="80">
        <v>14301000</v>
      </c>
      <c r="AD1041" s="96">
        <v>5</v>
      </c>
      <c r="AE1041" s="19">
        <v>23.572883605956999</v>
      </c>
      <c r="AF1041" s="19">
        <v>23.402366638183601</v>
      </c>
      <c r="AG1041" s="19">
        <v>23.1366176605225</v>
      </c>
      <c r="AH1041" s="19">
        <v>23.646142959594702</v>
      </c>
      <c r="AI1041" s="19">
        <v>23.729204177856399</v>
      </c>
      <c r="AJ1041" s="19">
        <v>23.520492553710898</v>
      </c>
      <c r="AK1041" s="19">
        <v>23.340551376342798</v>
      </c>
      <c r="AL1041" s="19">
        <v>23.747144699096701</v>
      </c>
      <c r="AM1041" s="19">
        <v>23.990837097168001</v>
      </c>
      <c r="AN1041" s="19">
        <v>23.7696132659912</v>
      </c>
      <c r="AO1041" s="19">
        <v>37.158999999999999</v>
      </c>
      <c r="AP1041" s="19">
        <v>335</v>
      </c>
      <c r="AQ1041" s="19">
        <v>75.2</v>
      </c>
      <c r="AR1041" s="19">
        <v>21</v>
      </c>
      <c r="AS1041" s="19">
        <v>75.2</v>
      </c>
      <c r="AT1041" s="19">
        <v>71.599999999999994</v>
      </c>
      <c r="AU1041" s="19">
        <v>0</v>
      </c>
      <c r="AV1041" s="19">
        <v>233.47</v>
      </c>
      <c r="AW1041" s="19">
        <v>22</v>
      </c>
      <c r="AX1041" s="19">
        <v>22</v>
      </c>
      <c r="AY1041" s="19">
        <v>21</v>
      </c>
      <c r="AZ1041" s="19" t="s">
        <v>43</v>
      </c>
      <c r="BA1041" s="19">
        <v>8</v>
      </c>
      <c r="BB1041" s="19">
        <v>12</v>
      </c>
      <c r="BC1041" s="19">
        <v>12</v>
      </c>
      <c r="BD1041" s="19">
        <v>14</v>
      </c>
      <c r="BE1041" s="19">
        <v>15</v>
      </c>
      <c r="BF1041" s="19">
        <v>10</v>
      </c>
      <c r="BG1041" s="19">
        <v>6</v>
      </c>
      <c r="BH1041" s="19">
        <v>10</v>
      </c>
      <c r="BI1041" s="19">
        <v>13</v>
      </c>
      <c r="BJ1041" s="19">
        <v>14</v>
      </c>
      <c r="BK1041" s="19">
        <v>335</v>
      </c>
      <c r="BL1041" s="19">
        <v>1.1399999999999999</v>
      </c>
      <c r="BM1041" s="19">
        <v>26.6</v>
      </c>
      <c r="BN1041" s="19">
        <v>41.8</v>
      </c>
      <c r="BO1041" s="19">
        <v>37.6</v>
      </c>
      <c r="BP1041" s="19">
        <v>47.5</v>
      </c>
      <c r="BQ1041" s="19">
        <v>50.4</v>
      </c>
      <c r="BR1041" s="19">
        <v>39.4</v>
      </c>
      <c r="BS1041" s="19">
        <v>23.3</v>
      </c>
      <c r="BT1041" s="19">
        <v>43.6</v>
      </c>
      <c r="BU1041" s="19">
        <v>44.2</v>
      </c>
      <c r="BV1041" s="19">
        <v>42.1</v>
      </c>
      <c r="BW1041" s="19">
        <v>0.54736014648840903</v>
      </c>
      <c r="BX1041" s="19">
        <v>0.616451097804391</v>
      </c>
      <c r="BY1041" s="19">
        <v>-0.176284790039063</v>
      </c>
      <c r="BZ1041" s="19">
        <v>-1.14948986321439</v>
      </c>
    </row>
    <row r="1042" spans="1:78" s="38" customFormat="1" x14ac:dyDescent="0.3">
      <c r="A1042" s="91">
        <v>1040</v>
      </c>
      <c r="B1042" s="19" t="s">
        <v>3751</v>
      </c>
      <c r="C1042" s="223" t="s">
        <v>3752</v>
      </c>
      <c r="D1042" s="177">
        <v>1.2229780926052478</v>
      </c>
      <c r="E1042" s="108">
        <f t="shared" si="171"/>
        <v>0.29039856087850902</v>
      </c>
      <c r="F1042" s="28">
        <v>0.28382779510466483</v>
      </c>
      <c r="G1042" s="129">
        <f t="shared" si="172"/>
        <v>0.54694507656883895</v>
      </c>
      <c r="H1042" s="144"/>
      <c r="I1042" s="145">
        <f t="shared" si="173"/>
        <v>0.54694507656883895</v>
      </c>
      <c r="J1042" s="74" t="s">
        <v>3753</v>
      </c>
      <c r="K1042" s="74" t="s">
        <v>3754</v>
      </c>
      <c r="L1042" s="74" t="str">
        <f t="shared" si="174"/>
        <v/>
      </c>
      <c r="M1042" s="75" t="str">
        <f t="shared" si="175"/>
        <v/>
      </c>
      <c r="N1042" s="74" t="str">
        <f t="shared" si="175"/>
        <v/>
      </c>
      <c r="O1042" s="74" t="str">
        <f t="shared" si="175"/>
        <v/>
      </c>
      <c r="P1042" s="74" t="str">
        <f t="shared" si="175"/>
        <v/>
      </c>
      <c r="Q1042" s="76" t="str">
        <f t="shared" si="175"/>
        <v/>
      </c>
      <c r="R1042" s="74" t="str">
        <f t="shared" si="175"/>
        <v/>
      </c>
      <c r="S1042" s="77">
        <v>80941000</v>
      </c>
      <c r="T1042" s="78">
        <v>86032000</v>
      </c>
      <c r="U1042" s="78">
        <v>93644000</v>
      </c>
      <c r="V1042" s="78">
        <v>111390000</v>
      </c>
      <c r="W1042" s="78">
        <v>112350000</v>
      </c>
      <c r="X1042" s="79">
        <v>5</v>
      </c>
      <c r="Y1042" s="80">
        <v>133150000</v>
      </c>
      <c r="Z1042" s="80">
        <v>67878000</v>
      </c>
      <c r="AA1042" s="80">
        <v>151170000</v>
      </c>
      <c r="AB1042" s="80">
        <v>124680000</v>
      </c>
      <c r="AC1042" s="80">
        <v>115480000</v>
      </c>
      <c r="AD1042" s="96">
        <v>5</v>
      </c>
      <c r="AE1042" s="19">
        <v>26.2703666687012</v>
      </c>
      <c r="AF1042" s="19">
        <v>26.358369827270501</v>
      </c>
      <c r="AG1042" s="19">
        <v>26.4806823730469</v>
      </c>
      <c r="AH1042" s="19">
        <v>26.731044769287099</v>
      </c>
      <c r="AI1042" s="19">
        <v>26.743425369262699</v>
      </c>
      <c r="AJ1042" s="19">
        <v>26.988477706909201</v>
      </c>
      <c r="AK1042" s="19">
        <v>26.016441345214801</v>
      </c>
      <c r="AL1042" s="19">
        <v>27.171596527099599</v>
      </c>
      <c r="AM1042" s="19">
        <v>26.893653869628899</v>
      </c>
      <c r="AN1042" s="19">
        <v>26.783067703247099</v>
      </c>
      <c r="AO1042" s="19">
        <v>152.88999999999999</v>
      </c>
      <c r="AP1042" s="19">
        <v>1362</v>
      </c>
      <c r="AQ1042" s="19">
        <v>68.5</v>
      </c>
      <c r="AR1042" s="19">
        <v>91</v>
      </c>
      <c r="AS1042" s="19">
        <v>68.5</v>
      </c>
      <c r="AT1042" s="19">
        <v>68.5</v>
      </c>
      <c r="AU1042" s="19">
        <v>0</v>
      </c>
      <c r="AV1042" s="19">
        <v>323.31</v>
      </c>
      <c r="AW1042" s="19">
        <v>91</v>
      </c>
      <c r="AX1042" s="19">
        <v>91</v>
      </c>
      <c r="AY1042" s="19">
        <v>91</v>
      </c>
      <c r="AZ1042" s="19" t="s">
        <v>43</v>
      </c>
      <c r="BA1042" s="19">
        <v>60</v>
      </c>
      <c r="BB1042" s="19">
        <v>58</v>
      </c>
      <c r="BC1042" s="19">
        <v>59</v>
      </c>
      <c r="BD1042" s="19">
        <v>71</v>
      </c>
      <c r="BE1042" s="19">
        <v>71</v>
      </c>
      <c r="BF1042" s="19">
        <v>70</v>
      </c>
      <c r="BG1042" s="19">
        <v>64</v>
      </c>
      <c r="BH1042" s="19">
        <v>65</v>
      </c>
      <c r="BI1042" s="19">
        <v>73</v>
      </c>
      <c r="BJ1042" s="19">
        <v>74</v>
      </c>
      <c r="BK1042" s="19">
        <v>1362</v>
      </c>
      <c r="BL1042" s="19">
        <v>2.34</v>
      </c>
      <c r="BM1042" s="19">
        <v>53.2</v>
      </c>
      <c r="BN1042" s="19">
        <v>51.1</v>
      </c>
      <c r="BO1042" s="19">
        <v>50.4</v>
      </c>
      <c r="BP1042" s="19">
        <v>54.7</v>
      </c>
      <c r="BQ1042" s="19">
        <v>54.6</v>
      </c>
      <c r="BR1042" s="19">
        <v>59.4</v>
      </c>
      <c r="BS1042" s="19">
        <v>55.4</v>
      </c>
      <c r="BT1042" s="19">
        <v>55.3</v>
      </c>
      <c r="BU1042" s="19">
        <v>55.7</v>
      </c>
      <c r="BV1042" s="19">
        <v>56.2</v>
      </c>
      <c r="BW1042" s="19">
        <v>0.54694507656883895</v>
      </c>
      <c r="BX1042" s="19">
        <v>0.616456630109671</v>
      </c>
      <c r="BY1042" s="19">
        <v>-0.25386962890624798</v>
      </c>
      <c r="BZ1042" s="19">
        <v>-1.14879266195135</v>
      </c>
    </row>
    <row r="1043" spans="1:78" s="38" customFormat="1" x14ac:dyDescent="0.3">
      <c r="A1043" s="91">
        <v>1041</v>
      </c>
      <c r="B1043" s="19" t="s">
        <v>3755</v>
      </c>
      <c r="C1043" s="223" t="s">
        <v>3756</v>
      </c>
      <c r="D1043" s="177">
        <v>1.1581760101736485</v>
      </c>
      <c r="E1043" s="108">
        <f t="shared" si="171"/>
        <v>0.21185451905137959</v>
      </c>
      <c r="F1043" s="28">
        <v>0.28484775481773938</v>
      </c>
      <c r="G1043" s="129">
        <f t="shared" si="172"/>
        <v>0.54538719932160495</v>
      </c>
      <c r="H1043" s="144"/>
      <c r="I1043" s="145">
        <f t="shared" si="173"/>
        <v>0.54538719932160495</v>
      </c>
      <c r="J1043" s="74" t="s">
        <v>3757</v>
      </c>
      <c r="K1043" s="74" t="s">
        <v>3758</v>
      </c>
      <c r="L1043" s="74" t="str">
        <f t="shared" si="174"/>
        <v/>
      </c>
      <c r="M1043" s="75" t="str">
        <f t="shared" ref="M1043:R1052" si="176">IF(ISNUMBER(FIND(M$2,$J1043))=TRUE,M$2,"")</f>
        <v/>
      </c>
      <c r="N1043" s="74" t="str">
        <f t="shared" si="176"/>
        <v/>
      </c>
      <c r="O1043" s="74" t="str">
        <f t="shared" si="176"/>
        <v/>
      </c>
      <c r="P1043" s="74" t="str">
        <f t="shared" si="176"/>
        <v/>
      </c>
      <c r="Q1043" s="76" t="str">
        <f t="shared" si="176"/>
        <v/>
      </c>
      <c r="R1043" s="74" t="str">
        <f t="shared" si="176"/>
        <v/>
      </c>
      <c r="S1043" s="77">
        <v>3402200</v>
      </c>
      <c r="T1043" s="78">
        <v>3494400</v>
      </c>
      <c r="U1043" s="78">
        <v>3696000</v>
      </c>
      <c r="V1043" s="78">
        <v>5270200</v>
      </c>
      <c r="W1043" s="78">
        <v>3953100</v>
      </c>
      <c r="X1043" s="79">
        <v>5</v>
      </c>
      <c r="Y1043" s="80">
        <v>5464700</v>
      </c>
      <c r="Z1043" s="80">
        <v>3538000</v>
      </c>
      <c r="AA1043" s="80">
        <v>5405700</v>
      </c>
      <c r="AB1043" s="80">
        <v>4913200</v>
      </c>
      <c r="AC1043" s="80">
        <v>3628700</v>
      </c>
      <c r="AD1043" s="96">
        <v>5</v>
      </c>
      <c r="AE1043" s="19">
        <v>21.698036193847699</v>
      </c>
      <c r="AF1043" s="19">
        <v>21.736614227294901</v>
      </c>
      <c r="AG1043" s="19">
        <v>21.817533493041999</v>
      </c>
      <c r="AH1043" s="19">
        <v>22.329425811767599</v>
      </c>
      <c r="AI1043" s="19">
        <v>21.914552688598601</v>
      </c>
      <c r="AJ1043" s="19">
        <v>22.381710052490199</v>
      </c>
      <c r="AK1043" s="19">
        <v>21.754503250122099</v>
      </c>
      <c r="AL1043" s="19">
        <v>22.366050720214801</v>
      </c>
      <c r="AM1043" s="19">
        <v>22.2282314300537</v>
      </c>
      <c r="AN1043" s="19">
        <v>21.791021347045898</v>
      </c>
      <c r="AO1043" s="19">
        <v>24.018000000000001</v>
      </c>
      <c r="AP1043" s="19">
        <v>218</v>
      </c>
      <c r="AQ1043" s="19">
        <v>66.5</v>
      </c>
      <c r="AR1043" s="19">
        <v>11</v>
      </c>
      <c r="AS1043" s="19">
        <v>61.5</v>
      </c>
      <c r="AT1043" s="19">
        <v>61.5</v>
      </c>
      <c r="AU1043" s="19">
        <v>0</v>
      </c>
      <c r="AV1043" s="19">
        <v>130.19999999999999</v>
      </c>
      <c r="AW1043" s="19">
        <v>12</v>
      </c>
      <c r="AX1043" s="19">
        <v>11</v>
      </c>
      <c r="AY1043" s="19">
        <v>11</v>
      </c>
      <c r="AZ1043" s="19" t="s">
        <v>43</v>
      </c>
      <c r="BA1043" s="19">
        <v>7</v>
      </c>
      <c r="BB1043" s="19">
        <v>5</v>
      </c>
      <c r="BC1043" s="19">
        <v>6</v>
      </c>
      <c r="BD1043" s="19">
        <v>8</v>
      </c>
      <c r="BE1043" s="19">
        <v>7</v>
      </c>
      <c r="BF1043" s="19">
        <v>6</v>
      </c>
      <c r="BG1043" s="19">
        <v>7</v>
      </c>
      <c r="BH1043" s="19">
        <v>5</v>
      </c>
      <c r="BI1043" s="19">
        <v>5</v>
      </c>
      <c r="BJ1043" s="19">
        <v>6</v>
      </c>
      <c r="BK1043" s="19">
        <v>218</v>
      </c>
      <c r="BL1043" s="19">
        <v>1.18</v>
      </c>
      <c r="BM1043" s="19">
        <v>47.2</v>
      </c>
      <c r="BN1043" s="19">
        <v>36.200000000000003</v>
      </c>
      <c r="BO1043" s="19">
        <v>41.7</v>
      </c>
      <c r="BP1043" s="19">
        <v>48.6</v>
      </c>
      <c r="BQ1043" s="19">
        <v>46.8</v>
      </c>
      <c r="BR1043" s="19">
        <v>42.7</v>
      </c>
      <c r="BS1043" s="19">
        <v>48.6</v>
      </c>
      <c r="BT1043" s="19">
        <v>35.299999999999997</v>
      </c>
      <c r="BU1043" s="19">
        <v>35.799999999999997</v>
      </c>
      <c r="BV1043" s="19">
        <v>41.3</v>
      </c>
      <c r="BW1043" s="19">
        <v>0.54538719932160495</v>
      </c>
      <c r="BX1043" s="19">
        <v>0.61731079065141703</v>
      </c>
      <c r="BY1043" s="19">
        <v>-0.205070877075194</v>
      </c>
      <c r="BZ1043" s="19">
        <v>-1.1461747297606899</v>
      </c>
    </row>
    <row r="1044" spans="1:78" s="38" customFormat="1" x14ac:dyDescent="0.3">
      <c r="A1044" s="91">
        <v>1042</v>
      </c>
      <c r="B1044" s="19" t="s">
        <v>3759</v>
      </c>
      <c r="C1044" s="223" t="s">
        <v>3760</v>
      </c>
      <c r="D1044" s="177">
        <v>0.90956531298633037</v>
      </c>
      <c r="E1044" s="108">
        <f t="shared" si="171"/>
        <v>-0.13675085795799685</v>
      </c>
      <c r="F1044" s="28">
        <v>0.28489404966678677</v>
      </c>
      <c r="G1044" s="129">
        <f t="shared" si="172"/>
        <v>0.54531662139536596</v>
      </c>
      <c r="H1044" s="144"/>
      <c r="I1044" s="145">
        <f t="shared" si="173"/>
        <v>-0.54531662139536596</v>
      </c>
      <c r="J1044" s="74" t="s">
        <v>3761</v>
      </c>
      <c r="K1044" s="74" t="s">
        <v>3762</v>
      </c>
      <c r="L1044" s="74" t="str">
        <f t="shared" si="174"/>
        <v/>
      </c>
      <c r="M1044" s="75" t="str">
        <f t="shared" si="176"/>
        <v/>
      </c>
      <c r="N1044" s="74" t="str">
        <f t="shared" si="176"/>
        <v/>
      </c>
      <c r="O1044" s="74" t="str">
        <f t="shared" si="176"/>
        <v/>
      </c>
      <c r="P1044" s="74" t="str">
        <f t="shared" si="176"/>
        <v/>
      </c>
      <c r="Q1044" s="76" t="str">
        <f t="shared" si="176"/>
        <v/>
      </c>
      <c r="R1044" s="74" t="str">
        <f t="shared" si="176"/>
        <v/>
      </c>
      <c r="S1044" s="77">
        <v>54004000</v>
      </c>
      <c r="T1044" s="78">
        <v>53389000</v>
      </c>
      <c r="U1044" s="78">
        <v>60444000</v>
      </c>
      <c r="V1044" s="78">
        <v>59708000</v>
      </c>
      <c r="W1044" s="78">
        <v>63538000</v>
      </c>
      <c r="X1044" s="79">
        <v>5</v>
      </c>
      <c r="Y1044" s="80">
        <v>62928000</v>
      </c>
      <c r="Z1044" s="80">
        <v>44585000</v>
      </c>
      <c r="AA1044" s="80">
        <v>55469000</v>
      </c>
      <c r="AB1044" s="80">
        <v>61245000</v>
      </c>
      <c r="AC1044" s="80">
        <v>40532000</v>
      </c>
      <c r="AD1044" s="96">
        <v>5</v>
      </c>
      <c r="AE1044" s="19">
        <v>25.6865634918213</v>
      </c>
      <c r="AF1044" s="19">
        <v>25.670040130615199</v>
      </c>
      <c r="AG1044" s="19">
        <v>25.849096298217798</v>
      </c>
      <c r="AH1044" s="19">
        <v>25.8314208984375</v>
      </c>
      <c r="AI1044" s="19">
        <v>25.921115875244102</v>
      </c>
      <c r="AJ1044" s="19">
        <v>25.907197952270501</v>
      </c>
      <c r="AK1044" s="19">
        <v>25.4100551605225</v>
      </c>
      <c r="AL1044" s="19">
        <v>25.725177764892599</v>
      </c>
      <c r="AM1044" s="19">
        <v>25.868089675903299</v>
      </c>
      <c r="AN1044" s="19">
        <v>25.272558212280298</v>
      </c>
      <c r="AO1044" s="19">
        <v>140.4</v>
      </c>
      <c r="AP1044" s="19">
        <v>1261</v>
      </c>
      <c r="AQ1044" s="19">
        <v>46.7</v>
      </c>
      <c r="AR1044" s="19">
        <v>56</v>
      </c>
      <c r="AS1044" s="19">
        <v>46.7</v>
      </c>
      <c r="AT1044" s="19">
        <v>46.7</v>
      </c>
      <c r="AU1044" s="19">
        <v>0</v>
      </c>
      <c r="AV1044" s="19">
        <v>323.31</v>
      </c>
      <c r="AW1044" s="19">
        <v>56</v>
      </c>
      <c r="AX1044" s="19">
        <v>56</v>
      </c>
      <c r="AY1044" s="19">
        <v>56</v>
      </c>
      <c r="AZ1044" s="19" t="s">
        <v>43</v>
      </c>
      <c r="BA1044" s="19">
        <v>29</v>
      </c>
      <c r="BB1044" s="19">
        <v>42</v>
      </c>
      <c r="BC1044" s="19">
        <v>40</v>
      </c>
      <c r="BD1044" s="19">
        <v>37</v>
      </c>
      <c r="BE1044" s="19">
        <v>40</v>
      </c>
      <c r="BF1044" s="19">
        <v>39</v>
      </c>
      <c r="BG1044" s="19">
        <v>40</v>
      </c>
      <c r="BH1044" s="19">
        <v>38</v>
      </c>
      <c r="BI1044" s="19">
        <v>39</v>
      </c>
      <c r="BJ1044" s="19">
        <v>33</v>
      </c>
      <c r="BK1044" s="19">
        <v>1261</v>
      </c>
      <c r="BL1044" s="19">
        <v>2.46</v>
      </c>
      <c r="BM1044" s="19">
        <v>24.7</v>
      </c>
      <c r="BN1044" s="19">
        <v>37.700000000000003</v>
      </c>
      <c r="BO1044" s="19">
        <v>36</v>
      </c>
      <c r="BP1044" s="19">
        <v>35.799999999999997</v>
      </c>
      <c r="BQ1044" s="19">
        <v>35.700000000000003</v>
      </c>
      <c r="BR1044" s="19">
        <v>37.1</v>
      </c>
      <c r="BS1044" s="19">
        <v>37.1</v>
      </c>
      <c r="BT1044" s="19">
        <v>35.700000000000003</v>
      </c>
      <c r="BU1044" s="19">
        <v>34.200000000000003</v>
      </c>
      <c r="BV1044" s="19">
        <v>31.6</v>
      </c>
      <c r="BW1044" s="19">
        <v>0.54531662139536596</v>
      </c>
      <c r="BX1044" s="19">
        <v>0.61709940357852899</v>
      </c>
      <c r="BY1044" s="19">
        <v>0.15503158569335801</v>
      </c>
      <c r="BZ1044" s="19">
        <v>1.14605608469119</v>
      </c>
    </row>
    <row r="1045" spans="1:78" s="38" customFormat="1" x14ac:dyDescent="0.3">
      <c r="A1045" s="91">
        <v>1043</v>
      </c>
      <c r="B1045" s="19" t="s">
        <v>3763</v>
      </c>
      <c r="C1045" s="223" t="s">
        <v>3764</v>
      </c>
      <c r="D1045" s="177">
        <v>0.90975183938146897</v>
      </c>
      <c r="E1045" s="108">
        <f t="shared" si="171"/>
        <v>-0.13645503190495928</v>
      </c>
      <c r="F1045" s="28">
        <v>0.2857940775583902</v>
      </c>
      <c r="G1045" s="129">
        <f t="shared" si="172"/>
        <v>0.543946775231405</v>
      </c>
      <c r="H1045" s="144"/>
      <c r="I1045" s="145">
        <f t="shared" si="173"/>
        <v>-0.543946775231405</v>
      </c>
      <c r="J1045" s="74" t="s">
        <v>428</v>
      </c>
      <c r="K1045" s="74" t="s">
        <v>429</v>
      </c>
      <c r="L1045" s="74" t="str">
        <f t="shared" si="174"/>
        <v/>
      </c>
      <c r="M1045" s="75" t="str">
        <f t="shared" si="176"/>
        <v/>
      </c>
      <c r="N1045" s="74" t="str">
        <f t="shared" si="176"/>
        <v/>
      </c>
      <c r="O1045" s="74" t="str">
        <f t="shared" si="176"/>
        <v/>
      </c>
      <c r="P1045" s="74" t="str">
        <f t="shared" si="176"/>
        <v/>
      </c>
      <c r="Q1045" s="76" t="str">
        <f t="shared" si="176"/>
        <v/>
      </c>
      <c r="R1045" s="74" t="str">
        <f t="shared" si="176"/>
        <v/>
      </c>
      <c r="S1045" s="77">
        <v>14058000</v>
      </c>
      <c r="T1045" s="78">
        <v>11681000</v>
      </c>
      <c r="U1045" s="78">
        <v>13326000</v>
      </c>
      <c r="V1045" s="78">
        <v>12230000</v>
      </c>
      <c r="W1045" s="78">
        <v>12857000</v>
      </c>
      <c r="X1045" s="79">
        <v>5</v>
      </c>
      <c r="Y1045" s="80">
        <v>8727400</v>
      </c>
      <c r="Z1045" s="80">
        <v>13053000</v>
      </c>
      <c r="AA1045" s="80">
        <v>14610000</v>
      </c>
      <c r="AB1045" s="80">
        <v>11458000</v>
      </c>
      <c r="AC1045" s="80">
        <v>10514000</v>
      </c>
      <c r="AD1045" s="96">
        <v>5</v>
      </c>
      <c r="AE1045" s="19">
        <v>23.744888305664102</v>
      </c>
      <c r="AF1045" s="19">
        <v>23.4776611328125</v>
      </c>
      <c r="AG1045" s="19">
        <v>23.667739868164102</v>
      </c>
      <c r="AH1045" s="19">
        <v>23.543920516967798</v>
      </c>
      <c r="AI1045" s="19">
        <v>23.616050720214801</v>
      </c>
      <c r="AJ1045" s="19">
        <v>23.057121276855501</v>
      </c>
      <c r="AK1045" s="19">
        <v>23.6378784179688</v>
      </c>
      <c r="AL1045" s="19">
        <v>23.800453186035199</v>
      </c>
      <c r="AM1045" s="19">
        <v>23.449851989746101</v>
      </c>
      <c r="AN1045" s="19">
        <v>23.325807571411101</v>
      </c>
      <c r="AO1045" s="19">
        <v>65.638000000000005</v>
      </c>
      <c r="AP1045" s="19">
        <v>602</v>
      </c>
      <c r="AQ1045" s="19">
        <v>22.8</v>
      </c>
      <c r="AR1045" s="19">
        <v>3</v>
      </c>
      <c r="AS1045" s="19">
        <v>6.1</v>
      </c>
      <c r="AT1045" s="19">
        <v>6.1</v>
      </c>
      <c r="AU1045" s="19">
        <v>0</v>
      </c>
      <c r="AV1045" s="19">
        <v>93.611000000000004</v>
      </c>
      <c r="AW1045" s="19">
        <v>13</v>
      </c>
      <c r="AX1045" s="19">
        <v>3</v>
      </c>
      <c r="AY1045" s="19">
        <v>3</v>
      </c>
      <c r="AZ1045" s="19" t="s">
        <v>43</v>
      </c>
      <c r="BA1045" s="19">
        <v>3</v>
      </c>
      <c r="BB1045" s="19">
        <v>2</v>
      </c>
      <c r="BC1045" s="19">
        <v>3</v>
      </c>
      <c r="BD1045" s="19">
        <v>2</v>
      </c>
      <c r="BE1045" s="19">
        <v>2</v>
      </c>
      <c r="BF1045" s="19">
        <v>2</v>
      </c>
      <c r="BG1045" s="19">
        <v>2</v>
      </c>
      <c r="BH1045" s="19">
        <v>2</v>
      </c>
      <c r="BI1045" s="19">
        <v>2</v>
      </c>
      <c r="BJ1045" s="19">
        <v>2</v>
      </c>
      <c r="BK1045" s="19">
        <v>602</v>
      </c>
      <c r="BL1045" s="19">
        <v>1.92</v>
      </c>
      <c r="BM1045" s="19">
        <v>22.8</v>
      </c>
      <c r="BN1045" s="19">
        <v>21.3</v>
      </c>
      <c r="BO1045" s="19">
        <v>21.1</v>
      </c>
      <c r="BP1045" s="19">
        <v>16.100000000000001</v>
      </c>
      <c r="BQ1045" s="19">
        <v>16.100000000000001</v>
      </c>
      <c r="BR1045" s="19">
        <v>20.8</v>
      </c>
      <c r="BS1045" s="19">
        <v>20.8</v>
      </c>
      <c r="BT1045" s="19">
        <v>20.8</v>
      </c>
      <c r="BU1045" s="19">
        <v>11.1</v>
      </c>
      <c r="BV1045" s="19">
        <v>12.6</v>
      </c>
      <c r="BW1045" s="19">
        <v>0.543946775231405</v>
      </c>
      <c r="BX1045" s="19">
        <v>0.6186454816286</v>
      </c>
      <c r="BY1045" s="19">
        <v>0.155829620361327</v>
      </c>
      <c r="BZ1045" s="19">
        <v>1.1437525718313699</v>
      </c>
    </row>
    <row r="1046" spans="1:78" s="38" customFormat="1" x14ac:dyDescent="0.3">
      <c r="A1046" s="91">
        <v>1044</v>
      </c>
      <c r="B1046" s="19" t="s">
        <v>3765</v>
      </c>
      <c r="C1046" s="223" t="s">
        <v>3766</v>
      </c>
      <c r="D1046" s="177">
        <v>0.85666491141287293</v>
      </c>
      <c r="E1046" s="108">
        <f t="shared" si="171"/>
        <v>-0.22319709729251402</v>
      </c>
      <c r="F1046" s="28">
        <v>0.28637164434514822</v>
      </c>
      <c r="G1046" s="129">
        <f t="shared" si="172"/>
        <v>0.54306998676255902</v>
      </c>
      <c r="H1046" s="144"/>
      <c r="I1046" s="145">
        <f t="shared" si="173"/>
        <v>-0.54306998676255902</v>
      </c>
      <c r="J1046" s="74" t="s">
        <v>666</v>
      </c>
      <c r="K1046" s="74" t="s">
        <v>667</v>
      </c>
      <c r="L1046" s="74" t="str">
        <f t="shared" si="174"/>
        <v/>
      </c>
      <c r="M1046" s="75" t="str">
        <f t="shared" si="176"/>
        <v/>
      </c>
      <c r="N1046" s="74" t="str">
        <f t="shared" si="176"/>
        <v/>
      </c>
      <c r="O1046" s="74" t="str">
        <f t="shared" si="176"/>
        <v/>
      </c>
      <c r="P1046" s="74" t="str">
        <f t="shared" si="176"/>
        <v/>
      </c>
      <c r="Q1046" s="76" t="str">
        <f t="shared" si="176"/>
        <v/>
      </c>
      <c r="R1046" s="74" t="str">
        <f t="shared" si="176"/>
        <v/>
      </c>
      <c r="S1046" s="77">
        <v>28892000</v>
      </c>
      <c r="T1046" s="78">
        <v>32802000</v>
      </c>
      <c r="U1046" s="78">
        <v>34955000</v>
      </c>
      <c r="V1046" s="78">
        <v>43240000</v>
      </c>
      <c r="W1046" s="78">
        <v>48118000</v>
      </c>
      <c r="X1046" s="79">
        <v>5</v>
      </c>
      <c r="Y1046" s="80">
        <v>26541000</v>
      </c>
      <c r="Z1046" s="80">
        <v>31990000</v>
      </c>
      <c r="AA1046" s="80">
        <v>33301000</v>
      </c>
      <c r="AB1046" s="80">
        <v>44783000</v>
      </c>
      <c r="AC1046" s="80">
        <v>24444000</v>
      </c>
      <c r="AD1046" s="96">
        <v>5</v>
      </c>
      <c r="AE1046" s="19">
        <v>24.784166336059599</v>
      </c>
      <c r="AF1046" s="19">
        <v>24.967281341552699</v>
      </c>
      <c r="AG1046" s="19">
        <v>25.058996200561499</v>
      </c>
      <c r="AH1046" s="19">
        <v>25.3658638000488</v>
      </c>
      <c r="AI1046" s="19">
        <v>25.520072937011701</v>
      </c>
      <c r="AJ1046" s="19">
        <v>24.661720275878899</v>
      </c>
      <c r="AK1046" s="19">
        <v>24.931118011474599</v>
      </c>
      <c r="AL1046" s="19">
        <v>24.989061355590799</v>
      </c>
      <c r="AM1046" s="19">
        <v>25.416448593139599</v>
      </c>
      <c r="AN1046" s="19">
        <v>24.542976379394499</v>
      </c>
      <c r="AO1046" s="19">
        <v>115.19</v>
      </c>
      <c r="AP1046" s="19">
        <v>1017</v>
      </c>
      <c r="AQ1046" s="19">
        <v>66.2</v>
      </c>
      <c r="AR1046" s="19">
        <v>48</v>
      </c>
      <c r="AS1046" s="19">
        <v>66.2</v>
      </c>
      <c r="AT1046" s="19">
        <v>66.2</v>
      </c>
      <c r="AU1046" s="19">
        <v>0</v>
      </c>
      <c r="AV1046" s="19">
        <v>323.31</v>
      </c>
      <c r="AW1046" s="19">
        <v>48</v>
      </c>
      <c r="AX1046" s="19">
        <v>48</v>
      </c>
      <c r="AY1046" s="19">
        <v>48</v>
      </c>
      <c r="AZ1046" s="19" t="s">
        <v>43</v>
      </c>
      <c r="BA1046" s="19">
        <v>27</v>
      </c>
      <c r="BB1046" s="19">
        <v>26</v>
      </c>
      <c r="BC1046" s="19">
        <v>28</v>
      </c>
      <c r="BD1046" s="19">
        <v>31</v>
      </c>
      <c r="BE1046" s="19">
        <v>32</v>
      </c>
      <c r="BF1046" s="19">
        <v>34</v>
      </c>
      <c r="BG1046" s="19">
        <v>29</v>
      </c>
      <c r="BH1046" s="19">
        <v>28</v>
      </c>
      <c r="BI1046" s="19">
        <v>33</v>
      </c>
      <c r="BJ1046" s="19">
        <v>20</v>
      </c>
      <c r="BK1046" s="19">
        <v>1017</v>
      </c>
      <c r="BL1046" s="19">
        <v>2.23</v>
      </c>
      <c r="BM1046" s="19">
        <v>41.1</v>
      </c>
      <c r="BN1046" s="19">
        <v>47</v>
      </c>
      <c r="BO1046" s="19">
        <v>49.6</v>
      </c>
      <c r="BP1046" s="19">
        <v>42</v>
      </c>
      <c r="BQ1046" s="19">
        <v>41.9</v>
      </c>
      <c r="BR1046" s="19">
        <v>51.1</v>
      </c>
      <c r="BS1046" s="19">
        <v>48.9</v>
      </c>
      <c r="BT1046" s="19">
        <v>45.9</v>
      </c>
      <c r="BU1046" s="19">
        <v>45</v>
      </c>
      <c r="BV1046" s="19">
        <v>29.3</v>
      </c>
      <c r="BW1046" s="19">
        <v>0.54306998676255902</v>
      </c>
      <c r="BX1046" s="19">
        <v>0.61902825979177001</v>
      </c>
      <c r="BY1046" s="19">
        <v>0.231011199951173</v>
      </c>
      <c r="BZ1046" s="19">
        <v>1.1422774448959201</v>
      </c>
    </row>
    <row r="1047" spans="1:78" s="38" customFormat="1" x14ac:dyDescent="0.3">
      <c r="A1047" s="91">
        <v>1045</v>
      </c>
      <c r="B1047" s="19" t="s">
        <v>3767</v>
      </c>
      <c r="C1047" s="223" t="s">
        <v>3768</v>
      </c>
      <c r="D1047" s="177">
        <v>1.295943549009023</v>
      </c>
      <c r="E1047" s="108">
        <f t="shared" si="171"/>
        <v>0.37400287614036365</v>
      </c>
      <c r="F1047" s="28">
        <v>0.2866432890253065</v>
      </c>
      <c r="G1047" s="129">
        <f t="shared" si="172"/>
        <v>0.54265822159694699</v>
      </c>
      <c r="H1047" s="144"/>
      <c r="I1047" s="145">
        <f t="shared" si="173"/>
        <v>0.54265822159694699</v>
      </c>
      <c r="J1047" s="74" t="s">
        <v>3769</v>
      </c>
      <c r="K1047" s="74" t="s">
        <v>3770</v>
      </c>
      <c r="L1047" s="74" t="str">
        <f t="shared" si="174"/>
        <v/>
      </c>
      <c r="M1047" s="75" t="str">
        <f t="shared" si="176"/>
        <v/>
      </c>
      <c r="N1047" s="74" t="str">
        <f t="shared" si="176"/>
        <v/>
      </c>
      <c r="O1047" s="74" t="str">
        <f t="shared" si="176"/>
        <v/>
      </c>
      <c r="P1047" s="74" t="str">
        <f t="shared" si="176"/>
        <v/>
      </c>
      <c r="Q1047" s="76" t="str">
        <f t="shared" si="176"/>
        <v/>
      </c>
      <c r="R1047" s="74" t="str">
        <f t="shared" si="176"/>
        <v/>
      </c>
      <c r="S1047" s="77">
        <v>2588900</v>
      </c>
      <c r="T1047" s="78">
        <v>2525300</v>
      </c>
      <c r="U1047" s="78">
        <v>3089600</v>
      </c>
      <c r="V1047" s="78">
        <v>3599200</v>
      </c>
      <c r="W1047" s="78">
        <v>3757400</v>
      </c>
      <c r="X1047" s="79">
        <v>5</v>
      </c>
      <c r="Y1047" s="80">
        <v>4526100</v>
      </c>
      <c r="Z1047" s="80">
        <v>4199400</v>
      </c>
      <c r="AA1047" s="80">
        <v>4102500</v>
      </c>
      <c r="AB1047" s="80">
        <v>5382500</v>
      </c>
      <c r="AC1047" s="80">
        <v>1954900</v>
      </c>
      <c r="AD1047" s="96">
        <v>5</v>
      </c>
      <c r="AE1047" s="19">
        <v>21.303907394409201</v>
      </c>
      <c r="AF1047" s="19">
        <v>21.268022537231399</v>
      </c>
      <c r="AG1047" s="19">
        <v>21.558988571166999</v>
      </c>
      <c r="AH1047" s="19">
        <v>21.7792453765869</v>
      </c>
      <c r="AI1047" s="19">
        <v>21.841302871704102</v>
      </c>
      <c r="AJ1047" s="19">
        <v>22.109836578369102</v>
      </c>
      <c r="AK1047" s="19">
        <v>22.001750946044901</v>
      </c>
      <c r="AL1047" s="19">
        <v>21.968070983886701</v>
      </c>
      <c r="AM1047" s="19">
        <v>22.3598442077637</v>
      </c>
      <c r="AN1047" s="19">
        <v>20.8986625671387</v>
      </c>
      <c r="AO1047" s="19">
        <v>65.019000000000005</v>
      </c>
      <c r="AP1047" s="19">
        <v>580</v>
      </c>
      <c r="AQ1047" s="19">
        <v>39.700000000000003</v>
      </c>
      <c r="AR1047" s="19">
        <v>18</v>
      </c>
      <c r="AS1047" s="19">
        <v>39.700000000000003</v>
      </c>
      <c r="AT1047" s="19">
        <v>39.700000000000003</v>
      </c>
      <c r="AU1047" s="19">
        <v>0</v>
      </c>
      <c r="AV1047" s="19">
        <v>122.36</v>
      </c>
      <c r="AW1047" s="19">
        <v>18</v>
      </c>
      <c r="AX1047" s="19">
        <v>18</v>
      </c>
      <c r="AY1047" s="19">
        <v>18</v>
      </c>
      <c r="AZ1047" s="19" t="s">
        <v>43</v>
      </c>
      <c r="BA1047" s="19">
        <v>6</v>
      </c>
      <c r="BB1047" s="19">
        <v>9</v>
      </c>
      <c r="BC1047" s="19">
        <v>4</v>
      </c>
      <c r="BD1047" s="19">
        <v>5</v>
      </c>
      <c r="BE1047" s="19">
        <v>5</v>
      </c>
      <c r="BF1047" s="19">
        <v>11</v>
      </c>
      <c r="BG1047" s="19">
        <v>7</v>
      </c>
      <c r="BH1047" s="19">
        <v>8</v>
      </c>
      <c r="BI1047" s="19">
        <v>6</v>
      </c>
      <c r="BJ1047" s="19">
        <v>4</v>
      </c>
      <c r="BK1047" s="19">
        <v>580</v>
      </c>
      <c r="BL1047" s="19">
        <v>1.24</v>
      </c>
      <c r="BM1047" s="19">
        <v>14.1</v>
      </c>
      <c r="BN1047" s="19">
        <v>20.7</v>
      </c>
      <c r="BO1047" s="19">
        <v>12.4</v>
      </c>
      <c r="BP1047" s="19">
        <v>12.8</v>
      </c>
      <c r="BQ1047" s="19">
        <v>14.5</v>
      </c>
      <c r="BR1047" s="19">
        <v>24.8</v>
      </c>
      <c r="BS1047" s="19">
        <v>16.899999999999999</v>
      </c>
      <c r="BT1047" s="19">
        <v>21.7</v>
      </c>
      <c r="BU1047" s="19">
        <v>13.6</v>
      </c>
      <c r="BV1047" s="19">
        <v>9.3000000000000007</v>
      </c>
      <c r="BW1047" s="19">
        <v>0.54265822159694699</v>
      </c>
      <c r="BX1047" s="19">
        <v>0.61867722772277201</v>
      </c>
      <c r="BY1047" s="19">
        <v>-0.31733970642089898</v>
      </c>
      <c r="BZ1047" s="19">
        <v>-1.14158448487873</v>
      </c>
    </row>
    <row r="1048" spans="1:78" s="38" customFormat="1" x14ac:dyDescent="0.3">
      <c r="A1048" s="91">
        <v>1046</v>
      </c>
      <c r="B1048" s="19" t="s">
        <v>3771</v>
      </c>
      <c r="C1048" s="223" t="s">
        <v>3772</v>
      </c>
      <c r="D1048" s="177">
        <v>1.1421270641201791</v>
      </c>
      <c r="E1048" s="108">
        <f t="shared" si="171"/>
        <v>0.1917231625909443</v>
      </c>
      <c r="F1048" s="28">
        <v>0.28678684693899226</v>
      </c>
      <c r="G1048" s="129">
        <f t="shared" si="172"/>
        <v>0.54244077083131903</v>
      </c>
      <c r="H1048" s="144"/>
      <c r="I1048" s="145">
        <f t="shared" si="173"/>
        <v>0.54244077083131903</v>
      </c>
      <c r="J1048" s="74" t="s">
        <v>3773</v>
      </c>
      <c r="K1048" s="74" t="s">
        <v>3774</v>
      </c>
      <c r="L1048" s="74" t="str">
        <f t="shared" si="174"/>
        <v/>
      </c>
      <c r="M1048" s="75" t="str">
        <f t="shared" si="176"/>
        <v/>
      </c>
      <c r="N1048" s="74" t="str">
        <f t="shared" si="176"/>
        <v/>
      </c>
      <c r="O1048" s="74" t="str">
        <f t="shared" si="176"/>
        <v/>
      </c>
      <c r="P1048" s="74" t="str">
        <f t="shared" si="176"/>
        <v/>
      </c>
      <c r="Q1048" s="76" t="str">
        <f t="shared" si="176"/>
        <v/>
      </c>
      <c r="R1048" s="74" t="str">
        <f t="shared" si="176"/>
        <v>GO:0097014</v>
      </c>
      <c r="S1048" s="77">
        <v>25942000</v>
      </c>
      <c r="T1048" s="78">
        <v>38140000</v>
      </c>
      <c r="U1048" s="78">
        <v>34827000</v>
      </c>
      <c r="V1048" s="78">
        <v>52267000</v>
      </c>
      <c r="W1048" s="78">
        <v>46063000</v>
      </c>
      <c r="X1048" s="79">
        <v>5</v>
      </c>
      <c r="Y1048" s="80">
        <v>44258000</v>
      </c>
      <c r="Z1048" s="80">
        <v>36704000</v>
      </c>
      <c r="AA1048" s="80">
        <v>48460000</v>
      </c>
      <c r="AB1048" s="80">
        <v>43327000</v>
      </c>
      <c r="AC1048" s="80">
        <v>52523000</v>
      </c>
      <c r="AD1048" s="96">
        <v>5</v>
      </c>
      <c r="AE1048" s="19">
        <v>24.628786087036101</v>
      </c>
      <c r="AF1048" s="19">
        <v>25.184801101684599</v>
      </c>
      <c r="AG1048" s="19">
        <v>25.053703308105501</v>
      </c>
      <c r="AH1048" s="19">
        <v>25.639396667480501</v>
      </c>
      <c r="AI1048" s="19">
        <v>25.457105636596701</v>
      </c>
      <c r="AJ1048" s="19">
        <v>25.399435043335</v>
      </c>
      <c r="AK1048" s="19">
        <v>25.1294345855713</v>
      </c>
      <c r="AL1048" s="19">
        <v>25.530290603637699</v>
      </c>
      <c r="AM1048" s="19">
        <v>25.3687629699707</v>
      </c>
      <c r="AN1048" s="19">
        <v>25.646446228027301</v>
      </c>
      <c r="AO1048" s="19">
        <v>31.753</v>
      </c>
      <c r="AP1048" s="19">
        <v>300</v>
      </c>
      <c r="AQ1048" s="19">
        <v>63.3</v>
      </c>
      <c r="AR1048" s="19">
        <v>16</v>
      </c>
      <c r="AS1048" s="19">
        <v>63.3</v>
      </c>
      <c r="AT1048" s="19">
        <v>63.3</v>
      </c>
      <c r="AU1048" s="19">
        <v>0</v>
      </c>
      <c r="AV1048" s="19">
        <v>323.31</v>
      </c>
      <c r="AW1048" s="19">
        <v>16</v>
      </c>
      <c r="AX1048" s="19">
        <v>16</v>
      </c>
      <c r="AY1048" s="19">
        <v>16</v>
      </c>
      <c r="AZ1048" s="19" t="s">
        <v>43</v>
      </c>
      <c r="BA1048" s="19">
        <v>11</v>
      </c>
      <c r="BB1048" s="19">
        <v>10</v>
      </c>
      <c r="BC1048" s="19">
        <v>11</v>
      </c>
      <c r="BD1048" s="19">
        <v>13</v>
      </c>
      <c r="BE1048" s="19">
        <v>14</v>
      </c>
      <c r="BF1048" s="19">
        <v>11</v>
      </c>
      <c r="BG1048" s="19">
        <v>7</v>
      </c>
      <c r="BH1048" s="19">
        <v>11</v>
      </c>
      <c r="BI1048" s="19">
        <v>12</v>
      </c>
      <c r="BJ1048" s="19">
        <v>11</v>
      </c>
      <c r="BK1048" s="19">
        <v>300</v>
      </c>
      <c r="BL1048" s="19">
        <v>1.31</v>
      </c>
      <c r="BM1048" s="19">
        <v>54</v>
      </c>
      <c r="BN1048" s="19">
        <v>44.7</v>
      </c>
      <c r="BO1048" s="19">
        <v>44.7</v>
      </c>
      <c r="BP1048" s="19">
        <v>61.3</v>
      </c>
      <c r="BQ1048" s="19">
        <v>50.7</v>
      </c>
      <c r="BR1048" s="19">
        <v>54</v>
      </c>
      <c r="BS1048" s="19">
        <v>33</v>
      </c>
      <c r="BT1048" s="19">
        <v>54</v>
      </c>
      <c r="BU1048" s="19">
        <v>40.299999999999997</v>
      </c>
      <c r="BV1048" s="19">
        <v>36</v>
      </c>
      <c r="BW1048" s="19">
        <v>0.54244077083131903</v>
      </c>
      <c r="BX1048" s="19">
        <v>0.61873132112815399</v>
      </c>
      <c r="BY1048" s="19">
        <v>-0.222115325927735</v>
      </c>
      <c r="BZ1048" s="19">
        <v>-1.1412184856674199</v>
      </c>
    </row>
    <row r="1049" spans="1:78" s="38" customFormat="1" x14ac:dyDescent="0.3">
      <c r="A1049" s="91">
        <v>1047</v>
      </c>
      <c r="B1049" s="19" t="s">
        <v>3775</v>
      </c>
      <c r="C1049" s="223" t="s">
        <v>76</v>
      </c>
      <c r="D1049" s="177">
        <v>1.2152133830397158</v>
      </c>
      <c r="E1049" s="108">
        <f t="shared" si="171"/>
        <v>0.28120966331563019</v>
      </c>
      <c r="F1049" s="28">
        <v>0.28686649238512885</v>
      </c>
      <c r="G1049" s="129">
        <f t="shared" si="172"/>
        <v>0.54232017682230005</v>
      </c>
      <c r="H1049" s="144"/>
      <c r="I1049" s="145">
        <f t="shared" si="173"/>
        <v>0.54232017682230005</v>
      </c>
      <c r="J1049" s="74" t="s">
        <v>3165</v>
      </c>
      <c r="K1049" s="74" t="s">
        <v>3166</v>
      </c>
      <c r="L1049" s="74" t="str">
        <f t="shared" si="174"/>
        <v/>
      </c>
      <c r="M1049" s="75" t="str">
        <f t="shared" si="176"/>
        <v/>
      </c>
      <c r="N1049" s="74" t="str">
        <f t="shared" si="176"/>
        <v/>
      </c>
      <c r="O1049" s="74" t="str">
        <f t="shared" si="176"/>
        <v/>
      </c>
      <c r="P1049" s="74" t="str">
        <f t="shared" si="176"/>
        <v/>
      </c>
      <c r="Q1049" s="76" t="str">
        <f t="shared" si="176"/>
        <v/>
      </c>
      <c r="R1049" s="74" t="str">
        <f t="shared" si="176"/>
        <v/>
      </c>
      <c r="S1049" s="77">
        <v>1569800</v>
      </c>
      <c r="T1049" s="78">
        <v>1592500</v>
      </c>
      <c r="U1049" s="78">
        <v>3242500</v>
      </c>
      <c r="V1049" s="78">
        <v>4639100</v>
      </c>
      <c r="W1049" s="78">
        <v>3816700</v>
      </c>
      <c r="X1049" s="79">
        <v>5</v>
      </c>
      <c r="Y1049" s="80">
        <v>2946900</v>
      </c>
      <c r="Z1049" s="80">
        <v>2870400</v>
      </c>
      <c r="AA1049" s="80">
        <v>3720000</v>
      </c>
      <c r="AB1049" s="80">
        <v>4421100</v>
      </c>
      <c r="AC1049" s="80">
        <v>4100400</v>
      </c>
      <c r="AD1049" s="96">
        <v>5</v>
      </c>
      <c r="AE1049" s="19">
        <v>20.582149505615199</v>
      </c>
      <c r="AF1049" s="19">
        <v>20.602861404418899</v>
      </c>
      <c r="AG1049" s="19">
        <v>21.628675460815401</v>
      </c>
      <c r="AH1049" s="19">
        <v>22.145414352416999</v>
      </c>
      <c r="AI1049" s="19">
        <v>21.863893508911101</v>
      </c>
      <c r="AJ1049" s="19">
        <v>21.490766525268601</v>
      </c>
      <c r="AK1049" s="19">
        <v>21.4528198242188</v>
      </c>
      <c r="AL1049" s="19">
        <v>21.8268718719482</v>
      </c>
      <c r="AM1049" s="19">
        <v>22.075973510742202</v>
      </c>
      <c r="AN1049" s="19">
        <v>21.967332839965799</v>
      </c>
      <c r="AO1049" s="19">
        <v>69.483000000000004</v>
      </c>
      <c r="AP1049" s="19">
        <v>616</v>
      </c>
      <c r="AQ1049" s="19">
        <v>32</v>
      </c>
      <c r="AR1049" s="19">
        <v>16</v>
      </c>
      <c r="AS1049" s="19">
        <v>32</v>
      </c>
      <c r="AT1049" s="19">
        <v>32</v>
      </c>
      <c r="AU1049" s="19">
        <v>0</v>
      </c>
      <c r="AV1049" s="19">
        <v>141.72</v>
      </c>
      <c r="AW1049" s="19">
        <v>16</v>
      </c>
      <c r="AX1049" s="19">
        <v>16</v>
      </c>
      <c r="AY1049" s="19">
        <v>16</v>
      </c>
      <c r="AZ1049" s="19" t="s">
        <v>43</v>
      </c>
      <c r="BA1049" s="19">
        <v>6</v>
      </c>
      <c r="BB1049" s="19">
        <v>5</v>
      </c>
      <c r="BC1049" s="19">
        <v>4</v>
      </c>
      <c r="BD1049" s="19">
        <v>4</v>
      </c>
      <c r="BE1049" s="19">
        <v>5</v>
      </c>
      <c r="BF1049" s="19">
        <v>10</v>
      </c>
      <c r="BG1049" s="19">
        <v>8</v>
      </c>
      <c r="BH1049" s="19">
        <v>9</v>
      </c>
      <c r="BI1049" s="19">
        <v>7</v>
      </c>
      <c r="BJ1049" s="19">
        <v>5</v>
      </c>
      <c r="BK1049" s="19">
        <v>616</v>
      </c>
      <c r="BL1049" s="19">
        <v>1.8</v>
      </c>
      <c r="BM1049" s="19">
        <v>14.9</v>
      </c>
      <c r="BN1049" s="19">
        <v>14.1</v>
      </c>
      <c r="BO1049" s="19">
        <v>11.2</v>
      </c>
      <c r="BP1049" s="19">
        <v>9.6999999999999993</v>
      </c>
      <c r="BQ1049" s="19">
        <v>12.5</v>
      </c>
      <c r="BR1049" s="19">
        <v>25.5</v>
      </c>
      <c r="BS1049" s="19">
        <v>21.1</v>
      </c>
      <c r="BT1049" s="19">
        <v>21.9</v>
      </c>
      <c r="BU1049" s="19">
        <v>16.7</v>
      </c>
      <c r="BV1049" s="19">
        <v>13.6</v>
      </c>
      <c r="BW1049" s="19">
        <v>0.54232017682230005</v>
      </c>
      <c r="BX1049" s="19">
        <v>0.61860138476755699</v>
      </c>
      <c r="BY1049" s="19">
        <v>-0.398154067993161</v>
      </c>
      <c r="BZ1049" s="19">
        <v>-1.1410154943143</v>
      </c>
    </row>
    <row r="1050" spans="1:78" s="38" customFormat="1" x14ac:dyDescent="0.3">
      <c r="A1050" s="91">
        <v>1048</v>
      </c>
      <c r="B1050" s="19" t="s">
        <v>3776</v>
      </c>
      <c r="C1050" s="223" t="s">
        <v>1148</v>
      </c>
      <c r="D1050" s="177">
        <v>1.1197044993168486</v>
      </c>
      <c r="E1050" s="108">
        <f t="shared" si="171"/>
        <v>0.16311804155089615</v>
      </c>
      <c r="F1050" s="28">
        <v>0.2871172715923368</v>
      </c>
      <c r="G1050" s="129">
        <f t="shared" si="172"/>
        <v>0.541940681653162</v>
      </c>
      <c r="H1050" s="144"/>
      <c r="I1050" s="145">
        <f t="shared" si="173"/>
        <v>0.541940681653162</v>
      </c>
      <c r="J1050" s="74" t="s">
        <v>854</v>
      </c>
      <c r="K1050" s="74" t="s">
        <v>855</v>
      </c>
      <c r="L1050" s="74" t="str">
        <f t="shared" si="174"/>
        <v/>
      </c>
      <c r="M1050" s="75" t="str">
        <f t="shared" si="176"/>
        <v/>
      </c>
      <c r="N1050" s="74" t="str">
        <f t="shared" si="176"/>
        <v/>
      </c>
      <c r="O1050" s="74" t="str">
        <f t="shared" si="176"/>
        <v/>
      </c>
      <c r="P1050" s="74" t="str">
        <f t="shared" si="176"/>
        <v/>
      </c>
      <c r="Q1050" s="76" t="str">
        <f t="shared" si="176"/>
        <v/>
      </c>
      <c r="R1050" s="74" t="str">
        <f t="shared" si="176"/>
        <v/>
      </c>
      <c r="S1050" s="77">
        <v>76546000</v>
      </c>
      <c r="T1050" s="78">
        <v>75684000</v>
      </c>
      <c r="U1050" s="78">
        <v>74806000</v>
      </c>
      <c r="V1050" s="78">
        <v>119860000</v>
      </c>
      <c r="W1050" s="78">
        <v>117130000</v>
      </c>
      <c r="X1050" s="79">
        <v>5</v>
      </c>
      <c r="Y1050" s="80">
        <v>97079000</v>
      </c>
      <c r="Z1050" s="80">
        <v>121970000</v>
      </c>
      <c r="AA1050" s="80">
        <v>101720000</v>
      </c>
      <c r="AB1050" s="80">
        <v>98093000</v>
      </c>
      <c r="AC1050" s="80">
        <v>100710000</v>
      </c>
      <c r="AD1050" s="96">
        <v>5</v>
      </c>
      <c r="AE1050" s="19">
        <v>26.189823150634801</v>
      </c>
      <c r="AF1050" s="19">
        <v>26.173484802246101</v>
      </c>
      <c r="AG1050" s="19">
        <v>26.156650543212901</v>
      </c>
      <c r="AH1050" s="19">
        <v>26.836774826049801</v>
      </c>
      <c r="AI1050" s="19">
        <v>26.803535461425799</v>
      </c>
      <c r="AJ1050" s="19">
        <v>26.532655715942401</v>
      </c>
      <c r="AK1050" s="19">
        <v>26.861951828002901</v>
      </c>
      <c r="AL1050" s="19">
        <v>26.600028991699201</v>
      </c>
      <c r="AM1050" s="19">
        <v>26.5476474761963</v>
      </c>
      <c r="AN1050" s="19">
        <v>26.5856323242188</v>
      </c>
      <c r="AO1050" s="19">
        <v>13.009</v>
      </c>
      <c r="AP1050" s="19">
        <v>115</v>
      </c>
      <c r="AQ1050" s="19">
        <v>93.9</v>
      </c>
      <c r="AR1050" s="19">
        <v>10</v>
      </c>
      <c r="AS1050" s="19">
        <v>93.9</v>
      </c>
      <c r="AT1050" s="19">
        <v>93.9</v>
      </c>
      <c r="AU1050" s="19">
        <v>0</v>
      </c>
      <c r="AV1050" s="19">
        <v>323.31</v>
      </c>
      <c r="AW1050" s="19">
        <v>10</v>
      </c>
      <c r="AX1050" s="19">
        <v>10</v>
      </c>
      <c r="AY1050" s="19">
        <v>10</v>
      </c>
      <c r="AZ1050" s="19" t="s">
        <v>43</v>
      </c>
      <c r="BA1050" s="19">
        <v>4</v>
      </c>
      <c r="BB1050" s="19">
        <v>6</v>
      </c>
      <c r="BC1050" s="19">
        <v>5</v>
      </c>
      <c r="BD1050" s="19">
        <v>6</v>
      </c>
      <c r="BE1050" s="19">
        <v>8</v>
      </c>
      <c r="BF1050" s="19">
        <v>5</v>
      </c>
      <c r="BG1050" s="19">
        <v>4</v>
      </c>
      <c r="BH1050" s="19">
        <v>6</v>
      </c>
      <c r="BI1050" s="19">
        <v>8</v>
      </c>
      <c r="BJ1050" s="19">
        <v>7</v>
      </c>
      <c r="BK1050" s="19">
        <v>115</v>
      </c>
      <c r="BL1050" s="19">
        <v>1.29</v>
      </c>
      <c r="BM1050" s="19">
        <v>44.3</v>
      </c>
      <c r="BN1050" s="19">
        <v>65.2</v>
      </c>
      <c r="BO1050" s="19">
        <v>60.9</v>
      </c>
      <c r="BP1050" s="19">
        <v>59.1</v>
      </c>
      <c r="BQ1050" s="19">
        <v>77.400000000000006</v>
      </c>
      <c r="BR1050" s="19">
        <v>60.9</v>
      </c>
      <c r="BS1050" s="19">
        <v>44.3</v>
      </c>
      <c r="BT1050" s="19">
        <v>70.400000000000006</v>
      </c>
      <c r="BU1050" s="19">
        <v>77.400000000000006</v>
      </c>
      <c r="BV1050" s="19">
        <v>75.7</v>
      </c>
      <c r="BW1050" s="19">
        <v>0.541940681653162</v>
      </c>
      <c r="BX1050" s="19">
        <v>0.61853557312253005</v>
      </c>
      <c r="BY1050" s="19">
        <v>-0.19352951049804901</v>
      </c>
      <c r="BZ1050" s="19">
        <v>-1.14037663341205</v>
      </c>
    </row>
    <row r="1051" spans="1:78" s="38" customFormat="1" x14ac:dyDescent="0.3">
      <c r="A1051" s="91">
        <v>1049</v>
      </c>
      <c r="B1051" s="19" t="s">
        <v>3777</v>
      </c>
      <c r="C1051" s="223" t="s">
        <v>3778</v>
      </c>
      <c r="D1051" s="177">
        <v>1.1723757151750511</v>
      </c>
      <c r="E1051" s="108">
        <f t="shared" si="171"/>
        <v>0.22943498917609745</v>
      </c>
      <c r="F1051" s="28">
        <v>0.28716672640108992</v>
      </c>
      <c r="G1051" s="129">
        <f t="shared" si="172"/>
        <v>0.541865882596691</v>
      </c>
      <c r="H1051" s="144"/>
      <c r="I1051" s="145">
        <f t="shared" si="173"/>
        <v>0.541865882596691</v>
      </c>
      <c r="J1051" s="74" t="s">
        <v>3779</v>
      </c>
      <c r="K1051" s="74" t="s">
        <v>3780</v>
      </c>
      <c r="L1051" s="74" t="str">
        <f t="shared" si="174"/>
        <v/>
      </c>
      <c r="M1051" s="75" t="str">
        <f t="shared" si="176"/>
        <v/>
      </c>
      <c r="N1051" s="74" t="str">
        <f t="shared" si="176"/>
        <v/>
      </c>
      <c r="O1051" s="74" t="str">
        <f t="shared" si="176"/>
        <v/>
      </c>
      <c r="P1051" s="74" t="str">
        <f t="shared" si="176"/>
        <v/>
      </c>
      <c r="Q1051" s="76" t="str">
        <f t="shared" si="176"/>
        <v/>
      </c>
      <c r="R1051" s="74" t="str">
        <f t="shared" si="176"/>
        <v/>
      </c>
      <c r="S1051" s="77">
        <v>2128000</v>
      </c>
      <c r="T1051" s="78">
        <v>3037200</v>
      </c>
      <c r="U1051" s="78">
        <v>2732500</v>
      </c>
      <c r="V1051" s="78">
        <v>2872600</v>
      </c>
      <c r="W1051" s="78">
        <v>2722900</v>
      </c>
      <c r="X1051" s="79">
        <v>5</v>
      </c>
      <c r="Y1051" s="80">
        <v>3094600</v>
      </c>
      <c r="Z1051" s="80">
        <v>4028900</v>
      </c>
      <c r="AA1051" s="80">
        <v>3380700</v>
      </c>
      <c r="AB1051" s="80">
        <v>2067900</v>
      </c>
      <c r="AC1051" s="80">
        <v>3247000</v>
      </c>
      <c r="AD1051" s="96">
        <v>5</v>
      </c>
      <c r="AE1051" s="19">
        <v>21.0210666656494</v>
      </c>
      <c r="AF1051" s="19">
        <v>21.5343112945557</v>
      </c>
      <c r="AG1051" s="19">
        <v>21.381790161132798</v>
      </c>
      <c r="AH1051" s="19">
        <v>21.453926086425799</v>
      </c>
      <c r="AI1051" s="19">
        <v>21.376712799072301</v>
      </c>
      <c r="AJ1051" s="19">
        <v>21.561321258544901</v>
      </c>
      <c r="AK1051" s="19">
        <v>21.941953659057599</v>
      </c>
      <c r="AL1051" s="19">
        <v>21.688890457153299</v>
      </c>
      <c r="AM1051" s="19">
        <v>20.979734420776399</v>
      </c>
      <c r="AN1051" s="19">
        <v>21.6306762695313</v>
      </c>
      <c r="AO1051" s="19">
        <v>124.85</v>
      </c>
      <c r="AP1051" s="19">
        <v>1149</v>
      </c>
      <c r="AQ1051" s="19">
        <v>23.4</v>
      </c>
      <c r="AR1051" s="19">
        <v>20</v>
      </c>
      <c r="AS1051" s="19">
        <v>23.4</v>
      </c>
      <c r="AT1051" s="19">
        <v>23.4</v>
      </c>
      <c r="AU1051" s="19">
        <v>0</v>
      </c>
      <c r="AV1051" s="19">
        <v>145.53</v>
      </c>
      <c r="AW1051" s="19">
        <v>20</v>
      </c>
      <c r="AX1051" s="19">
        <v>20</v>
      </c>
      <c r="AY1051" s="19">
        <v>20</v>
      </c>
      <c r="AZ1051" s="19" t="s">
        <v>43</v>
      </c>
      <c r="BA1051" s="19">
        <v>6</v>
      </c>
      <c r="BB1051" s="19">
        <v>8</v>
      </c>
      <c r="BC1051" s="19">
        <v>8</v>
      </c>
      <c r="BD1051" s="19">
        <v>11</v>
      </c>
      <c r="BE1051" s="19">
        <v>12</v>
      </c>
      <c r="BF1051" s="19">
        <v>10</v>
      </c>
      <c r="BG1051" s="19">
        <v>8</v>
      </c>
      <c r="BH1051" s="19">
        <v>8</v>
      </c>
      <c r="BI1051" s="19">
        <v>7</v>
      </c>
      <c r="BJ1051" s="19">
        <v>3</v>
      </c>
      <c r="BK1051" s="19">
        <v>1149</v>
      </c>
      <c r="BL1051" s="19">
        <v>2.25</v>
      </c>
      <c r="BM1051" s="19">
        <v>8.6999999999999993</v>
      </c>
      <c r="BN1051" s="19">
        <v>11</v>
      </c>
      <c r="BO1051" s="19">
        <v>11.3</v>
      </c>
      <c r="BP1051" s="19">
        <v>12.9</v>
      </c>
      <c r="BQ1051" s="19">
        <v>12.4</v>
      </c>
      <c r="BR1051" s="19">
        <v>13</v>
      </c>
      <c r="BS1051" s="19">
        <v>10.5</v>
      </c>
      <c r="BT1051" s="19">
        <v>10.9</v>
      </c>
      <c r="BU1051" s="19">
        <v>8.4</v>
      </c>
      <c r="BV1051" s="19">
        <v>4.3</v>
      </c>
      <c r="BW1051" s="19">
        <v>0.541865882596691</v>
      </c>
      <c r="BX1051" s="19">
        <v>0.61832098765432097</v>
      </c>
      <c r="BY1051" s="19">
        <v>-0.20695381164550899</v>
      </c>
      <c r="BZ1051" s="19">
        <v>-1.14025070027164</v>
      </c>
    </row>
    <row r="1052" spans="1:78" s="38" customFormat="1" x14ac:dyDescent="0.3">
      <c r="A1052" s="91">
        <v>1050</v>
      </c>
      <c r="B1052" s="19" t="s">
        <v>3781</v>
      </c>
      <c r="C1052" s="223" t="s">
        <v>3782</v>
      </c>
      <c r="D1052" s="177">
        <v>1.159309488135029</v>
      </c>
      <c r="E1052" s="108">
        <f t="shared" si="171"/>
        <v>0.21326575822886595</v>
      </c>
      <c r="F1052" s="28">
        <v>0.2873243628834074</v>
      </c>
      <c r="G1052" s="129">
        <f t="shared" si="172"/>
        <v>0.54162754763410503</v>
      </c>
      <c r="H1052" s="144"/>
      <c r="I1052" s="145">
        <f t="shared" si="173"/>
        <v>0.54162754763410503</v>
      </c>
      <c r="J1052" s="74" t="s">
        <v>3783</v>
      </c>
      <c r="K1052" s="74" t="s">
        <v>3784</v>
      </c>
      <c r="L1052" s="74" t="str">
        <f t="shared" si="174"/>
        <v/>
      </c>
      <c r="M1052" s="75" t="str">
        <f t="shared" si="176"/>
        <v/>
      </c>
      <c r="N1052" s="74" t="str">
        <f t="shared" si="176"/>
        <v/>
      </c>
      <c r="O1052" s="74" t="str">
        <f t="shared" si="176"/>
        <v/>
      </c>
      <c r="P1052" s="74" t="str">
        <f t="shared" si="176"/>
        <v/>
      </c>
      <c r="Q1052" s="76" t="str">
        <f t="shared" si="176"/>
        <v/>
      </c>
      <c r="R1052" s="74" t="str">
        <f t="shared" si="176"/>
        <v/>
      </c>
      <c r="S1052" s="77">
        <v>2575500</v>
      </c>
      <c r="T1052" s="78">
        <v>2789100</v>
      </c>
      <c r="U1052" s="78">
        <v>1985200</v>
      </c>
      <c r="V1052" s="78">
        <v>4272400</v>
      </c>
      <c r="W1052" s="78">
        <v>3995200</v>
      </c>
      <c r="X1052" s="79">
        <v>5</v>
      </c>
      <c r="Y1052" s="80">
        <v>3773100</v>
      </c>
      <c r="Z1052" s="80">
        <v>2900800</v>
      </c>
      <c r="AA1052" s="80">
        <v>3872500</v>
      </c>
      <c r="AB1052" s="80">
        <v>3314200</v>
      </c>
      <c r="AC1052" s="80">
        <v>4244800</v>
      </c>
      <c r="AD1052" s="96">
        <v>5</v>
      </c>
      <c r="AE1052" s="19">
        <v>21.296421051025401</v>
      </c>
      <c r="AF1052" s="19">
        <v>21.4113674163818</v>
      </c>
      <c r="AG1052" s="19">
        <v>20.920852661132798</v>
      </c>
      <c r="AH1052" s="19">
        <v>22.026615142822301</v>
      </c>
      <c r="AI1052" s="19">
        <v>21.929836273193398</v>
      </c>
      <c r="AJ1052" s="19">
        <v>21.847318649291999</v>
      </c>
      <c r="AK1052" s="19">
        <v>21.468019485473601</v>
      </c>
      <c r="AL1052" s="19">
        <v>21.884834289550799</v>
      </c>
      <c r="AM1052" s="19">
        <v>21.660228729248001</v>
      </c>
      <c r="AN1052" s="19">
        <v>22.017265319824201</v>
      </c>
      <c r="AO1052" s="19">
        <v>66.659000000000006</v>
      </c>
      <c r="AP1052" s="19">
        <v>585</v>
      </c>
      <c r="AQ1052" s="19">
        <v>13.8</v>
      </c>
      <c r="AR1052" s="19">
        <v>7</v>
      </c>
      <c r="AS1052" s="19">
        <v>13.8</v>
      </c>
      <c r="AT1052" s="19">
        <v>13.8</v>
      </c>
      <c r="AU1052" s="19">
        <v>0</v>
      </c>
      <c r="AV1052" s="19">
        <v>37.055</v>
      </c>
      <c r="AW1052" s="19">
        <v>7</v>
      </c>
      <c r="AX1052" s="19">
        <v>7</v>
      </c>
      <c r="AY1052" s="19">
        <v>7</v>
      </c>
      <c r="AZ1052" s="19" t="s">
        <v>43</v>
      </c>
      <c r="BA1052" s="19">
        <v>3</v>
      </c>
      <c r="BB1052" s="19">
        <v>5</v>
      </c>
      <c r="BC1052" s="19">
        <v>4</v>
      </c>
      <c r="BD1052" s="19">
        <v>3</v>
      </c>
      <c r="BE1052" s="19">
        <v>5</v>
      </c>
      <c r="BF1052" s="19">
        <v>6</v>
      </c>
      <c r="BG1052" s="19">
        <v>6</v>
      </c>
      <c r="BH1052" s="19">
        <v>5</v>
      </c>
      <c r="BI1052" s="19">
        <v>4</v>
      </c>
      <c r="BJ1052" s="19">
        <v>3</v>
      </c>
      <c r="BK1052" s="19">
        <v>585</v>
      </c>
      <c r="BL1052" s="19">
        <v>1.85</v>
      </c>
      <c r="BM1052" s="19">
        <v>5.5</v>
      </c>
      <c r="BN1052" s="19">
        <v>10.8</v>
      </c>
      <c r="BO1052" s="19">
        <v>7.9</v>
      </c>
      <c r="BP1052" s="19">
        <v>5.8</v>
      </c>
      <c r="BQ1052" s="19">
        <v>8.9</v>
      </c>
      <c r="BR1052" s="19">
        <v>12</v>
      </c>
      <c r="BS1052" s="19">
        <v>12</v>
      </c>
      <c r="BT1052" s="19">
        <v>10.1</v>
      </c>
      <c r="BU1052" s="19">
        <v>7.7</v>
      </c>
      <c r="BV1052" s="19">
        <v>5.5</v>
      </c>
      <c r="BW1052" s="19">
        <v>0.54162754763410503</v>
      </c>
      <c r="BX1052" s="19">
        <v>0.61830602171767002</v>
      </c>
      <c r="BY1052" s="19">
        <v>-0.25851478576660403</v>
      </c>
      <c r="BZ1052" s="19">
        <v>-1.13984940696425</v>
      </c>
    </row>
    <row r="1053" spans="1:78" s="38" customFormat="1" x14ac:dyDescent="0.3">
      <c r="A1053" s="91">
        <v>1051</v>
      </c>
      <c r="B1053" s="19" t="s">
        <v>3785</v>
      </c>
      <c r="C1053" s="223" t="s">
        <v>3786</v>
      </c>
      <c r="D1053" s="177">
        <v>0.84486246993861724</v>
      </c>
      <c r="E1053" s="108">
        <f t="shared" si="171"/>
        <v>-0.24321158199663201</v>
      </c>
      <c r="F1053" s="28">
        <v>0.28744905729451603</v>
      </c>
      <c r="G1053" s="129">
        <f t="shared" si="172"/>
        <v>0.54143911130905198</v>
      </c>
      <c r="H1053" s="144"/>
      <c r="I1053" s="145">
        <f t="shared" si="173"/>
        <v>-0.54143911130905198</v>
      </c>
      <c r="J1053" s="74" t="s">
        <v>3787</v>
      </c>
      <c r="K1053" s="74" t="s">
        <v>3788</v>
      </c>
      <c r="L1053" s="74" t="str">
        <f t="shared" si="174"/>
        <v/>
      </c>
      <c r="M1053" s="75" t="str">
        <f t="shared" ref="M1053:R1062" si="177">IF(ISNUMBER(FIND(M$2,$J1053))=TRUE,M$2,"")</f>
        <v/>
      </c>
      <c r="N1053" s="74" t="str">
        <f t="shared" si="177"/>
        <v/>
      </c>
      <c r="O1053" s="74" t="str">
        <f t="shared" si="177"/>
        <v/>
      </c>
      <c r="P1053" s="74" t="str">
        <f t="shared" si="177"/>
        <v/>
      </c>
      <c r="Q1053" s="76" t="str">
        <f t="shared" si="177"/>
        <v/>
      </c>
      <c r="R1053" s="74" t="str">
        <f t="shared" si="177"/>
        <v/>
      </c>
      <c r="S1053" s="77">
        <v>6448400</v>
      </c>
      <c r="T1053" s="78">
        <v>8280300</v>
      </c>
      <c r="U1053" s="78">
        <v>6088200</v>
      </c>
      <c r="V1053" s="78">
        <v>11571000</v>
      </c>
      <c r="W1053" s="78">
        <v>8486800</v>
      </c>
      <c r="X1053" s="79">
        <v>5</v>
      </c>
      <c r="Y1053" s="80">
        <v>6898200</v>
      </c>
      <c r="Z1053" s="80">
        <v>5443600</v>
      </c>
      <c r="AA1053" s="80">
        <v>7761400</v>
      </c>
      <c r="AB1053" s="80">
        <v>7740500</v>
      </c>
      <c r="AC1053" s="80">
        <v>6689800</v>
      </c>
      <c r="AD1053" s="96">
        <v>5</v>
      </c>
      <c r="AE1053" s="19">
        <v>22.620510101318398</v>
      </c>
      <c r="AF1053" s="19">
        <v>22.981250762939499</v>
      </c>
      <c r="AG1053" s="19">
        <v>22.537584304809599</v>
      </c>
      <c r="AH1053" s="19">
        <v>23.4640102386475</v>
      </c>
      <c r="AI1053" s="19">
        <v>23.016788482666001</v>
      </c>
      <c r="AJ1053" s="19">
        <v>22.717788696289102</v>
      </c>
      <c r="AK1053" s="19">
        <v>22.3761291503906</v>
      </c>
      <c r="AL1053" s="19">
        <v>22.887886047363299</v>
      </c>
      <c r="AM1053" s="19">
        <v>22.883995056152301</v>
      </c>
      <c r="AN1053" s="19">
        <v>22.6735324859619</v>
      </c>
      <c r="AO1053" s="19">
        <v>25.564</v>
      </c>
      <c r="AP1053" s="19">
        <v>228</v>
      </c>
      <c r="AQ1053" s="19">
        <v>47.4</v>
      </c>
      <c r="AR1053" s="19">
        <v>10</v>
      </c>
      <c r="AS1053" s="19">
        <v>47.4</v>
      </c>
      <c r="AT1053" s="19">
        <v>47.4</v>
      </c>
      <c r="AU1053" s="19">
        <v>0</v>
      </c>
      <c r="AV1053" s="19">
        <v>69.197000000000003</v>
      </c>
      <c r="AW1053" s="19">
        <v>10</v>
      </c>
      <c r="AX1053" s="19">
        <v>10</v>
      </c>
      <c r="AY1053" s="19">
        <v>10</v>
      </c>
      <c r="AZ1053" s="19" t="s">
        <v>43</v>
      </c>
      <c r="BA1053" s="19">
        <v>3</v>
      </c>
      <c r="BB1053" s="19">
        <v>4</v>
      </c>
      <c r="BC1053" s="19">
        <v>2</v>
      </c>
      <c r="BD1053" s="19">
        <v>9</v>
      </c>
      <c r="BE1053" s="19">
        <v>8</v>
      </c>
      <c r="BF1053" s="19">
        <v>7</v>
      </c>
      <c r="BG1053" s="19">
        <v>4</v>
      </c>
      <c r="BH1053" s="19">
        <v>6</v>
      </c>
      <c r="BI1053" s="19">
        <v>9</v>
      </c>
      <c r="BJ1053" s="19">
        <v>10</v>
      </c>
      <c r="BK1053" s="19">
        <v>228</v>
      </c>
      <c r="BL1053" s="19">
        <v>1.19</v>
      </c>
      <c r="BM1053" s="19">
        <v>14.5</v>
      </c>
      <c r="BN1053" s="19">
        <v>23.2</v>
      </c>
      <c r="BO1053" s="19">
        <v>8.8000000000000007</v>
      </c>
      <c r="BP1053" s="19">
        <v>44.7</v>
      </c>
      <c r="BQ1053" s="19">
        <v>37.700000000000003</v>
      </c>
      <c r="BR1053" s="19">
        <v>37.700000000000003</v>
      </c>
      <c r="BS1053" s="19">
        <v>26.3</v>
      </c>
      <c r="BT1053" s="19">
        <v>37.700000000000003</v>
      </c>
      <c r="BU1053" s="19">
        <v>42.1</v>
      </c>
      <c r="BV1053" s="19">
        <v>47.4</v>
      </c>
      <c r="BW1053" s="19">
        <v>0.54143911130905198</v>
      </c>
      <c r="BX1053" s="19">
        <v>0.61830488406512096</v>
      </c>
      <c r="BY1053" s="19">
        <v>0.216162490844724</v>
      </c>
      <c r="BZ1053" s="19">
        <v>1.13953209969032</v>
      </c>
    </row>
    <row r="1054" spans="1:78" s="38" customFormat="1" x14ac:dyDescent="0.3">
      <c r="A1054" s="91">
        <v>1052</v>
      </c>
      <c r="B1054" s="19" t="s">
        <v>3789</v>
      </c>
      <c r="C1054" s="223" t="s">
        <v>3790</v>
      </c>
      <c r="D1054" s="177">
        <v>1.1589908043060746</v>
      </c>
      <c r="E1054" s="108">
        <f t="shared" si="171"/>
        <v>0.21286911972259559</v>
      </c>
      <c r="F1054" s="28">
        <v>0.28777737857024133</v>
      </c>
      <c r="G1054" s="129">
        <f t="shared" si="172"/>
        <v>0.54094334781512099</v>
      </c>
      <c r="H1054" s="144"/>
      <c r="I1054" s="145">
        <f t="shared" si="173"/>
        <v>0.54094334781512099</v>
      </c>
      <c r="J1054" s="74" t="s">
        <v>3791</v>
      </c>
      <c r="K1054" s="74" t="s">
        <v>3792</v>
      </c>
      <c r="L1054" s="74" t="str">
        <f t="shared" si="174"/>
        <v/>
      </c>
      <c r="M1054" s="75" t="str">
        <f t="shared" si="177"/>
        <v/>
      </c>
      <c r="N1054" s="74" t="str">
        <f t="shared" si="177"/>
        <v/>
      </c>
      <c r="O1054" s="74" t="str">
        <f t="shared" si="177"/>
        <v/>
      </c>
      <c r="P1054" s="74" t="str">
        <f t="shared" si="177"/>
        <v/>
      </c>
      <c r="Q1054" s="76" t="str">
        <f t="shared" si="177"/>
        <v/>
      </c>
      <c r="R1054" s="74" t="str">
        <f t="shared" si="177"/>
        <v/>
      </c>
      <c r="S1054" s="77">
        <v>179040000</v>
      </c>
      <c r="T1054" s="78">
        <v>85816000</v>
      </c>
      <c r="U1054" s="78">
        <v>82440000</v>
      </c>
      <c r="V1054" s="78">
        <v>185540000</v>
      </c>
      <c r="W1054" s="78">
        <v>145090000</v>
      </c>
      <c r="X1054" s="79">
        <v>5</v>
      </c>
      <c r="Y1054" s="80">
        <v>155660000</v>
      </c>
      <c r="Z1054" s="80">
        <v>151150000</v>
      </c>
      <c r="AA1054" s="80">
        <v>150370000</v>
      </c>
      <c r="AB1054" s="80">
        <v>179340000</v>
      </c>
      <c r="AC1054" s="80">
        <v>149190000</v>
      </c>
      <c r="AD1054" s="96">
        <v>5</v>
      </c>
      <c r="AE1054" s="19">
        <v>27.415706634521499</v>
      </c>
      <c r="AF1054" s="19">
        <v>26.354743957519499</v>
      </c>
      <c r="AG1054" s="19">
        <v>26.296840667724599</v>
      </c>
      <c r="AH1054" s="19">
        <v>27.467155456543001</v>
      </c>
      <c r="AI1054" s="19">
        <v>27.112373352050799</v>
      </c>
      <c r="AJ1054" s="19">
        <v>27.213823318481399</v>
      </c>
      <c r="AK1054" s="19">
        <v>27.1714057922363</v>
      </c>
      <c r="AL1054" s="19">
        <v>27.163942337036101</v>
      </c>
      <c r="AM1054" s="19">
        <v>27.4181213378906</v>
      </c>
      <c r="AN1054" s="19">
        <v>27.1525764465332</v>
      </c>
      <c r="AO1054" s="19">
        <v>10.67</v>
      </c>
      <c r="AP1054" s="19">
        <v>100</v>
      </c>
      <c r="AQ1054" s="19">
        <v>77</v>
      </c>
      <c r="AR1054" s="19">
        <v>8</v>
      </c>
      <c r="AS1054" s="19">
        <v>77</v>
      </c>
      <c r="AT1054" s="19">
        <v>77</v>
      </c>
      <c r="AU1054" s="19">
        <v>0</v>
      </c>
      <c r="AV1054" s="19">
        <v>70.141999999999996</v>
      </c>
      <c r="AW1054" s="19" t="s">
        <v>43</v>
      </c>
      <c r="AX1054" s="19" t="s">
        <v>43</v>
      </c>
      <c r="AY1054" s="19" t="s">
        <v>43</v>
      </c>
      <c r="AZ1054" s="19" t="s">
        <v>43</v>
      </c>
      <c r="BA1054" s="19">
        <v>5</v>
      </c>
      <c r="BB1054" s="19">
        <v>6</v>
      </c>
      <c r="BC1054" s="19">
        <v>5</v>
      </c>
      <c r="BD1054" s="19">
        <v>4</v>
      </c>
      <c r="BE1054" s="19">
        <v>5</v>
      </c>
      <c r="BF1054" s="19">
        <v>5</v>
      </c>
      <c r="BG1054" s="19">
        <v>5</v>
      </c>
      <c r="BH1054" s="19">
        <v>5</v>
      </c>
      <c r="BI1054" s="19">
        <v>6</v>
      </c>
      <c r="BJ1054" s="19">
        <v>7</v>
      </c>
      <c r="BK1054" s="19" t="s">
        <v>43</v>
      </c>
      <c r="BL1054" s="19">
        <v>1.36</v>
      </c>
      <c r="BM1054" s="19">
        <v>49</v>
      </c>
      <c r="BN1054" s="19">
        <v>49</v>
      </c>
      <c r="BO1054" s="19">
        <v>49</v>
      </c>
      <c r="BP1054" s="19">
        <v>49</v>
      </c>
      <c r="BQ1054" s="19">
        <v>49</v>
      </c>
      <c r="BR1054" s="19">
        <v>49</v>
      </c>
      <c r="BS1054" s="19">
        <v>49</v>
      </c>
      <c r="BT1054" s="19">
        <v>49</v>
      </c>
      <c r="BU1054" s="19">
        <v>77</v>
      </c>
      <c r="BV1054" s="19">
        <v>77</v>
      </c>
      <c r="BW1054" s="19">
        <v>0.54094334781512099</v>
      </c>
      <c r="BX1054" s="19">
        <v>0.61845046821094096</v>
      </c>
      <c r="BY1054" s="19">
        <v>-0.29460983276367297</v>
      </c>
      <c r="BZ1054" s="19">
        <v>-1.1386971580568499</v>
      </c>
    </row>
    <row r="1055" spans="1:78" s="38" customFormat="1" x14ac:dyDescent="0.3">
      <c r="A1055" s="91">
        <v>1053</v>
      </c>
      <c r="B1055" s="19" t="s">
        <v>3793</v>
      </c>
      <c r="C1055" s="223" t="s">
        <v>1133</v>
      </c>
      <c r="D1055" s="177">
        <v>1.1498149800353952</v>
      </c>
      <c r="E1055" s="108">
        <f t="shared" si="171"/>
        <v>0.20140173172593973</v>
      </c>
      <c r="F1055" s="28">
        <v>0.2880372519938183</v>
      </c>
      <c r="G1055" s="129">
        <f t="shared" si="172"/>
        <v>0.54055134109794201</v>
      </c>
      <c r="H1055" s="144"/>
      <c r="I1055" s="145">
        <f t="shared" si="173"/>
        <v>0.54055134109794201</v>
      </c>
      <c r="J1055" s="74" t="s">
        <v>3794</v>
      </c>
      <c r="K1055" s="74" t="s">
        <v>3795</v>
      </c>
      <c r="L1055" s="74" t="str">
        <f t="shared" si="174"/>
        <v/>
      </c>
      <c r="M1055" s="75" t="str">
        <f t="shared" si="177"/>
        <v/>
      </c>
      <c r="N1055" s="74" t="str">
        <f t="shared" si="177"/>
        <v/>
      </c>
      <c r="O1055" s="74" t="str">
        <f t="shared" si="177"/>
        <v/>
      </c>
      <c r="P1055" s="74" t="str">
        <f t="shared" si="177"/>
        <v/>
      </c>
      <c r="Q1055" s="76" t="str">
        <f t="shared" si="177"/>
        <v/>
      </c>
      <c r="R1055" s="74" t="str">
        <f t="shared" si="177"/>
        <v/>
      </c>
      <c r="S1055" s="77">
        <v>16626000</v>
      </c>
      <c r="T1055" s="78">
        <v>12007000</v>
      </c>
      <c r="U1055" s="78">
        <v>12697000</v>
      </c>
      <c r="V1055" s="78">
        <v>14785000</v>
      </c>
      <c r="W1055" s="78">
        <v>12256000</v>
      </c>
      <c r="X1055" s="79">
        <v>5</v>
      </c>
      <c r="Y1055" s="80">
        <v>15312000</v>
      </c>
      <c r="Z1055" s="80">
        <v>20215000</v>
      </c>
      <c r="AA1055" s="80">
        <v>17830000</v>
      </c>
      <c r="AB1055" s="80">
        <v>11970000</v>
      </c>
      <c r="AC1055" s="80">
        <v>13287000</v>
      </c>
      <c r="AD1055" s="96">
        <v>5</v>
      </c>
      <c r="AE1055" s="19">
        <v>23.9869384765625</v>
      </c>
      <c r="AF1055" s="19">
        <v>23.517372131347699</v>
      </c>
      <c r="AG1055" s="19">
        <v>23.597984313964801</v>
      </c>
      <c r="AH1055" s="19">
        <v>23.817630767822301</v>
      </c>
      <c r="AI1055" s="19">
        <v>23.5469856262207</v>
      </c>
      <c r="AJ1055" s="19">
        <v>23.868160247802699</v>
      </c>
      <c r="AK1055" s="19">
        <v>24.268922805786101</v>
      </c>
      <c r="AL1055" s="19">
        <v>24.087802886962901</v>
      </c>
      <c r="AM1055" s="19">
        <v>23.5129203796387</v>
      </c>
      <c r="AN1055" s="19">
        <v>23.663511276245099</v>
      </c>
      <c r="AO1055" s="19">
        <v>32.851999999999997</v>
      </c>
      <c r="AP1055" s="19">
        <v>292</v>
      </c>
      <c r="AQ1055" s="19">
        <v>61.3</v>
      </c>
      <c r="AR1055" s="19">
        <v>21</v>
      </c>
      <c r="AS1055" s="19">
        <v>61.3</v>
      </c>
      <c r="AT1055" s="19">
        <v>61.3</v>
      </c>
      <c r="AU1055" s="19">
        <v>0</v>
      </c>
      <c r="AV1055" s="19">
        <v>297.98</v>
      </c>
      <c r="AW1055" s="19">
        <v>21</v>
      </c>
      <c r="AX1055" s="19">
        <v>21</v>
      </c>
      <c r="AY1055" s="19">
        <v>21</v>
      </c>
      <c r="AZ1055" s="19" t="s">
        <v>43</v>
      </c>
      <c r="BA1055" s="19">
        <v>14</v>
      </c>
      <c r="BB1055" s="19">
        <v>12</v>
      </c>
      <c r="BC1055" s="19">
        <v>13</v>
      </c>
      <c r="BD1055" s="19">
        <v>15</v>
      </c>
      <c r="BE1055" s="19">
        <v>16</v>
      </c>
      <c r="BF1055" s="19">
        <v>10</v>
      </c>
      <c r="BG1055" s="19">
        <v>11</v>
      </c>
      <c r="BH1055" s="19">
        <v>10</v>
      </c>
      <c r="BI1055" s="19">
        <v>17</v>
      </c>
      <c r="BJ1055" s="19">
        <v>18</v>
      </c>
      <c r="BK1055" s="19">
        <v>292</v>
      </c>
      <c r="BL1055" s="19">
        <v>1.1399999999999999</v>
      </c>
      <c r="BM1055" s="19">
        <v>54.8</v>
      </c>
      <c r="BN1055" s="19">
        <v>41.4</v>
      </c>
      <c r="BO1055" s="19">
        <v>45.5</v>
      </c>
      <c r="BP1055" s="19">
        <v>40.4</v>
      </c>
      <c r="BQ1055" s="19">
        <v>56.2</v>
      </c>
      <c r="BR1055" s="19">
        <v>41.8</v>
      </c>
      <c r="BS1055" s="19">
        <v>44.5</v>
      </c>
      <c r="BT1055" s="19">
        <v>44.2</v>
      </c>
      <c r="BU1055" s="19">
        <v>57.2</v>
      </c>
      <c r="BV1055" s="19">
        <v>61.3</v>
      </c>
      <c r="BW1055" s="19">
        <v>0.54055134109794201</v>
      </c>
      <c r="BX1055" s="19">
        <v>0.61870147783251195</v>
      </c>
      <c r="BY1055" s="19">
        <v>-0.186881256103515</v>
      </c>
      <c r="BZ1055" s="19">
        <v>-1.13803682806998</v>
      </c>
    </row>
    <row r="1056" spans="1:78" s="38" customFormat="1" x14ac:dyDescent="0.3">
      <c r="A1056" s="91">
        <v>1054</v>
      </c>
      <c r="B1056" s="19" t="s">
        <v>3796</v>
      </c>
      <c r="C1056" s="223" t="s">
        <v>3797</v>
      </c>
      <c r="D1056" s="177">
        <v>1.2861357276459655</v>
      </c>
      <c r="E1056" s="108">
        <f t="shared" si="171"/>
        <v>0.36304290026239616</v>
      </c>
      <c r="F1056" s="28">
        <v>0.28819496170038911</v>
      </c>
      <c r="G1056" s="129">
        <f t="shared" si="172"/>
        <v>0.54031361590525506</v>
      </c>
      <c r="H1056" s="144"/>
      <c r="I1056" s="145">
        <f t="shared" si="173"/>
        <v>0.54031361590525506</v>
      </c>
      <c r="J1056" s="74" t="s">
        <v>3798</v>
      </c>
      <c r="K1056" s="74" t="s">
        <v>3799</v>
      </c>
      <c r="L1056" s="74" t="str">
        <f t="shared" si="174"/>
        <v/>
      </c>
      <c r="M1056" s="75" t="str">
        <f t="shared" si="177"/>
        <v/>
      </c>
      <c r="N1056" s="74" t="str">
        <f t="shared" si="177"/>
        <v/>
      </c>
      <c r="O1056" s="74" t="str">
        <f t="shared" si="177"/>
        <v/>
      </c>
      <c r="P1056" s="74" t="str">
        <f t="shared" si="177"/>
        <v/>
      </c>
      <c r="Q1056" s="76" t="str">
        <f t="shared" si="177"/>
        <v/>
      </c>
      <c r="R1056" s="74" t="str">
        <f t="shared" si="177"/>
        <v>GO:0097014</v>
      </c>
      <c r="S1056" s="77">
        <v>1022300</v>
      </c>
      <c r="T1056" s="78">
        <v>667270</v>
      </c>
      <c r="U1056" s="78">
        <v>644150</v>
      </c>
      <c r="V1056" s="78">
        <v>2552100</v>
      </c>
      <c r="W1056" s="78">
        <v>1968200</v>
      </c>
      <c r="X1056" s="79">
        <v>5</v>
      </c>
      <c r="Y1056" s="80">
        <v>1096800</v>
      </c>
      <c r="Z1056" s="80">
        <v>1814800</v>
      </c>
      <c r="AA1056" s="80">
        <v>1271800</v>
      </c>
      <c r="AB1056" s="80">
        <v>2334700</v>
      </c>
      <c r="AC1056" s="80">
        <v>2297100</v>
      </c>
      <c r="AD1056" s="96">
        <v>5</v>
      </c>
      <c r="AE1056" s="19">
        <v>19.963386535644499</v>
      </c>
      <c r="AF1056" s="19">
        <v>19.3479118347168</v>
      </c>
      <c r="AG1056" s="19">
        <v>19.2970371246338</v>
      </c>
      <c r="AH1056" s="19">
        <v>21.283252716064499</v>
      </c>
      <c r="AI1056" s="19">
        <v>20.908445358276399</v>
      </c>
      <c r="AJ1056" s="19">
        <v>20.064868927001999</v>
      </c>
      <c r="AK1056" s="19">
        <v>20.791379928588899</v>
      </c>
      <c r="AL1056" s="19">
        <v>20.278440475463899</v>
      </c>
      <c r="AM1056" s="19">
        <v>21.154806137085</v>
      </c>
      <c r="AN1056" s="19">
        <v>21.131381988525401</v>
      </c>
      <c r="AO1056" s="19">
        <v>14.888</v>
      </c>
      <c r="AP1056" s="19">
        <v>131</v>
      </c>
      <c r="AQ1056" s="19">
        <v>60.3</v>
      </c>
      <c r="AR1056" s="19">
        <v>5</v>
      </c>
      <c r="AS1056" s="19">
        <v>60.3</v>
      </c>
      <c r="AT1056" s="19">
        <v>60.3</v>
      </c>
      <c r="AU1056" s="19">
        <v>0</v>
      </c>
      <c r="AV1056" s="19">
        <v>59.131</v>
      </c>
      <c r="AW1056" s="19">
        <v>5</v>
      </c>
      <c r="AX1056" s="19">
        <v>5</v>
      </c>
      <c r="AY1056" s="19">
        <v>5</v>
      </c>
      <c r="AZ1056" s="19" t="s">
        <v>43</v>
      </c>
      <c r="BA1056" s="19">
        <v>2</v>
      </c>
      <c r="BB1056" s="19">
        <v>2</v>
      </c>
      <c r="BC1056" s="19">
        <v>2</v>
      </c>
      <c r="BD1056" s="19">
        <v>3</v>
      </c>
      <c r="BE1056" s="19">
        <v>4</v>
      </c>
      <c r="BF1056" s="19">
        <v>4</v>
      </c>
      <c r="BG1056" s="19">
        <v>3</v>
      </c>
      <c r="BH1056" s="19">
        <v>4</v>
      </c>
      <c r="BI1056" s="19">
        <v>3</v>
      </c>
      <c r="BJ1056" s="19">
        <v>3</v>
      </c>
      <c r="BK1056" s="19">
        <v>131</v>
      </c>
      <c r="BL1056" s="19">
        <v>1.1100000000000001</v>
      </c>
      <c r="BM1056" s="19">
        <v>20.6</v>
      </c>
      <c r="BN1056" s="19">
        <v>20.6</v>
      </c>
      <c r="BO1056" s="19">
        <v>20.6</v>
      </c>
      <c r="BP1056" s="19">
        <v>33.6</v>
      </c>
      <c r="BQ1056" s="19">
        <v>41.2</v>
      </c>
      <c r="BR1056" s="19">
        <v>52.7</v>
      </c>
      <c r="BS1056" s="19">
        <v>39.700000000000003</v>
      </c>
      <c r="BT1056" s="19">
        <v>52.7</v>
      </c>
      <c r="BU1056" s="19">
        <v>33.6</v>
      </c>
      <c r="BV1056" s="19">
        <v>33.6</v>
      </c>
      <c r="BW1056" s="19">
        <v>0.54031361590525495</v>
      </c>
      <c r="BX1056" s="19">
        <v>0.61878680452978796</v>
      </c>
      <c r="BY1056" s="19">
        <v>-0.52416877746582102</v>
      </c>
      <c r="BZ1056" s="19">
        <v>-1.13763632694787</v>
      </c>
    </row>
    <row r="1057" spans="1:78" s="38" customFormat="1" x14ac:dyDescent="0.3">
      <c r="A1057" s="91">
        <v>1055</v>
      </c>
      <c r="B1057" s="19" t="s">
        <v>3800</v>
      </c>
      <c r="C1057" s="223" t="s">
        <v>76</v>
      </c>
      <c r="D1057" s="177">
        <v>1.3259351233897252</v>
      </c>
      <c r="E1057" s="108">
        <f t="shared" si="171"/>
        <v>0.40701018762721181</v>
      </c>
      <c r="F1057" s="28">
        <v>0.28839486414771792</v>
      </c>
      <c r="G1057" s="129">
        <f t="shared" si="172"/>
        <v>0.54001247797537699</v>
      </c>
      <c r="H1057" s="144"/>
      <c r="I1057" s="145">
        <f t="shared" si="173"/>
        <v>0.54001247797537699</v>
      </c>
      <c r="J1057" s="74"/>
      <c r="K1057" s="74"/>
      <c r="L1057" s="74" t="str">
        <f t="shared" si="174"/>
        <v/>
      </c>
      <c r="M1057" s="75" t="str">
        <f t="shared" si="177"/>
        <v/>
      </c>
      <c r="N1057" s="74" t="str">
        <f t="shared" si="177"/>
        <v/>
      </c>
      <c r="O1057" s="74" t="str">
        <f t="shared" si="177"/>
        <v/>
      </c>
      <c r="P1057" s="74" t="str">
        <f t="shared" si="177"/>
        <v/>
      </c>
      <c r="Q1057" s="76" t="str">
        <f t="shared" si="177"/>
        <v/>
      </c>
      <c r="R1057" s="74" t="str">
        <f t="shared" si="177"/>
        <v/>
      </c>
      <c r="S1057" s="77">
        <v>2180800</v>
      </c>
      <c r="T1057" s="78">
        <v>5135000</v>
      </c>
      <c r="U1057" s="78">
        <v>4810200</v>
      </c>
      <c r="V1057" s="78">
        <v>2249900</v>
      </c>
      <c r="W1057" s="78">
        <v>2375900</v>
      </c>
      <c r="X1057" s="79">
        <v>5</v>
      </c>
      <c r="Y1057" s="80">
        <v>4868800</v>
      </c>
      <c r="Z1057" s="80">
        <v>6648900</v>
      </c>
      <c r="AA1057" s="80">
        <v>5119400</v>
      </c>
      <c r="AB1057" s="80">
        <v>2547200</v>
      </c>
      <c r="AC1057" s="80">
        <v>3027500</v>
      </c>
      <c r="AD1057" s="96">
        <v>5</v>
      </c>
      <c r="AE1057" s="19">
        <v>21.056425094604499</v>
      </c>
      <c r="AF1057" s="19">
        <v>22.291933059692401</v>
      </c>
      <c r="AG1057" s="19">
        <v>22.197666168212901</v>
      </c>
      <c r="AH1057" s="19">
        <v>21.1014289855957</v>
      </c>
      <c r="AI1057" s="19">
        <v>21.1800422668457</v>
      </c>
      <c r="AJ1057" s="19">
        <v>22.215135574340799</v>
      </c>
      <c r="AK1057" s="19">
        <v>22.6646842956543</v>
      </c>
      <c r="AL1057" s="19">
        <v>22.287544250488299</v>
      </c>
      <c r="AM1057" s="19">
        <v>21.280481338501001</v>
      </c>
      <c r="AN1057" s="19">
        <v>21.5296955108643</v>
      </c>
      <c r="AO1057" s="19">
        <v>221.4</v>
      </c>
      <c r="AP1057" s="19">
        <v>1992</v>
      </c>
      <c r="AQ1057" s="19">
        <v>55.8</v>
      </c>
      <c r="AR1057" s="19">
        <v>12</v>
      </c>
      <c r="AS1057" s="19">
        <v>55.8</v>
      </c>
      <c r="AT1057" s="19">
        <v>55.8</v>
      </c>
      <c r="AU1057" s="19">
        <v>0</v>
      </c>
      <c r="AV1057" s="19">
        <v>55.54</v>
      </c>
      <c r="AW1057" s="19">
        <v>12</v>
      </c>
      <c r="AX1057" s="19">
        <v>12</v>
      </c>
      <c r="AY1057" s="19">
        <v>12</v>
      </c>
      <c r="AZ1057" s="19" t="s">
        <v>43</v>
      </c>
      <c r="BA1057" s="19">
        <v>2</v>
      </c>
      <c r="BB1057" s="19">
        <v>5</v>
      </c>
      <c r="BC1057" s="19">
        <v>5</v>
      </c>
      <c r="BD1057" s="19">
        <v>9</v>
      </c>
      <c r="BE1057" s="19">
        <v>7</v>
      </c>
      <c r="BF1057" s="19">
        <v>6</v>
      </c>
      <c r="BG1057" s="19">
        <v>6</v>
      </c>
      <c r="BH1057" s="19">
        <v>6</v>
      </c>
      <c r="BI1057" s="19">
        <v>8</v>
      </c>
      <c r="BJ1057" s="19">
        <v>10</v>
      </c>
      <c r="BK1057" s="19">
        <v>1992</v>
      </c>
      <c r="BL1057" s="19">
        <v>2.89</v>
      </c>
      <c r="BM1057" s="19">
        <v>1</v>
      </c>
      <c r="BN1057" s="19">
        <v>34.799999999999997</v>
      </c>
      <c r="BO1057" s="19">
        <v>34.799999999999997</v>
      </c>
      <c r="BP1057" s="19">
        <v>54.4</v>
      </c>
      <c r="BQ1057" s="19">
        <v>52.7</v>
      </c>
      <c r="BR1057" s="19">
        <v>39.6</v>
      </c>
      <c r="BS1057" s="19">
        <v>39.6</v>
      </c>
      <c r="BT1057" s="19">
        <v>39.6</v>
      </c>
      <c r="BU1057" s="19">
        <v>53.5</v>
      </c>
      <c r="BV1057" s="19">
        <v>54.8</v>
      </c>
      <c r="BW1057" s="19">
        <v>0.54001247797537699</v>
      </c>
      <c r="BX1057" s="19">
        <v>0.61884842519685002</v>
      </c>
      <c r="BY1057" s="19">
        <v>-0.43000907897949098</v>
      </c>
      <c r="BZ1057" s="19">
        <v>-1.13712893187525</v>
      </c>
    </row>
    <row r="1058" spans="1:78" s="38" customFormat="1" x14ac:dyDescent="0.3">
      <c r="A1058" s="91">
        <v>1056</v>
      </c>
      <c r="B1058" s="19" t="s">
        <v>3801</v>
      </c>
      <c r="C1058" s="223" t="s">
        <v>3766</v>
      </c>
      <c r="D1058" s="177">
        <v>1.0722908644191924</v>
      </c>
      <c r="E1058" s="108">
        <f t="shared" si="171"/>
        <v>0.10069629734118572</v>
      </c>
      <c r="F1058" s="28">
        <v>0.28846284375714459</v>
      </c>
      <c r="G1058" s="129">
        <f t="shared" si="172"/>
        <v>0.539910119390277</v>
      </c>
      <c r="H1058" s="144"/>
      <c r="I1058" s="145">
        <f t="shared" si="173"/>
        <v>0.539910119390277</v>
      </c>
      <c r="J1058" s="74"/>
      <c r="K1058" s="74"/>
      <c r="L1058" s="74" t="str">
        <f t="shared" si="174"/>
        <v/>
      </c>
      <c r="M1058" s="75" t="str">
        <f t="shared" si="177"/>
        <v/>
      </c>
      <c r="N1058" s="74" t="str">
        <f t="shared" si="177"/>
        <v/>
      </c>
      <c r="O1058" s="74" t="str">
        <f t="shared" si="177"/>
        <v/>
      </c>
      <c r="P1058" s="74" t="str">
        <f t="shared" si="177"/>
        <v/>
      </c>
      <c r="Q1058" s="76" t="str">
        <f t="shared" si="177"/>
        <v/>
      </c>
      <c r="R1058" s="74" t="str">
        <f t="shared" si="177"/>
        <v/>
      </c>
      <c r="S1058" s="77">
        <v>17294000</v>
      </c>
      <c r="T1058" s="78">
        <v>15251000</v>
      </c>
      <c r="U1058" s="78">
        <v>14743000</v>
      </c>
      <c r="V1058" s="78">
        <v>20422000</v>
      </c>
      <c r="W1058" s="78">
        <v>16948000</v>
      </c>
      <c r="X1058" s="79">
        <v>5</v>
      </c>
      <c r="Y1058" s="80">
        <v>18942000</v>
      </c>
      <c r="Z1058" s="80">
        <v>18210000</v>
      </c>
      <c r="AA1058" s="80">
        <v>16824000</v>
      </c>
      <c r="AB1058" s="80">
        <v>16950000</v>
      </c>
      <c r="AC1058" s="80">
        <v>19852000</v>
      </c>
      <c r="AD1058" s="96">
        <v>5</v>
      </c>
      <c r="AE1058" s="19">
        <v>24.043767929077099</v>
      </c>
      <c r="AF1058" s="19">
        <v>23.862400054931602</v>
      </c>
      <c r="AG1058" s="19">
        <v>23.813526153564499</v>
      </c>
      <c r="AH1058" s="19">
        <v>24.2836208343506</v>
      </c>
      <c r="AI1058" s="19">
        <v>24.014612197876001</v>
      </c>
      <c r="AJ1058" s="19">
        <v>24.175085067748999</v>
      </c>
      <c r="AK1058" s="19">
        <v>24.118227005004901</v>
      </c>
      <c r="AL1058" s="19">
        <v>24.0040168762207</v>
      </c>
      <c r="AM1058" s="19">
        <v>24.0147819519043</v>
      </c>
      <c r="AN1058" s="19">
        <v>24.242780685424801</v>
      </c>
      <c r="AO1058" s="19">
        <v>28.969000000000001</v>
      </c>
      <c r="AP1058" s="19">
        <v>262</v>
      </c>
      <c r="AQ1058" s="19">
        <v>84.4</v>
      </c>
      <c r="AR1058" s="19">
        <v>20</v>
      </c>
      <c r="AS1058" s="19">
        <v>84.4</v>
      </c>
      <c r="AT1058" s="19">
        <v>84.4</v>
      </c>
      <c r="AU1058" s="19">
        <v>0</v>
      </c>
      <c r="AV1058" s="19">
        <v>323.31</v>
      </c>
      <c r="AW1058" s="19">
        <v>20</v>
      </c>
      <c r="AX1058" s="19">
        <v>20</v>
      </c>
      <c r="AY1058" s="19">
        <v>20</v>
      </c>
      <c r="AZ1058" s="19" t="s">
        <v>43</v>
      </c>
      <c r="BA1058" s="19">
        <v>9</v>
      </c>
      <c r="BB1058" s="19">
        <v>14</v>
      </c>
      <c r="BC1058" s="19">
        <v>13</v>
      </c>
      <c r="BD1058" s="19">
        <v>16</v>
      </c>
      <c r="BE1058" s="19">
        <v>16</v>
      </c>
      <c r="BF1058" s="19">
        <v>14</v>
      </c>
      <c r="BG1058" s="19">
        <v>15</v>
      </c>
      <c r="BH1058" s="19">
        <v>13</v>
      </c>
      <c r="BI1058" s="19">
        <v>15</v>
      </c>
      <c r="BJ1058" s="19">
        <v>16</v>
      </c>
      <c r="BK1058" s="19">
        <v>262</v>
      </c>
      <c r="BL1058" s="19">
        <v>1.1499999999999999</v>
      </c>
      <c r="BM1058" s="19">
        <v>51.5</v>
      </c>
      <c r="BN1058" s="19">
        <v>75.2</v>
      </c>
      <c r="BO1058" s="19">
        <v>58</v>
      </c>
      <c r="BP1058" s="19">
        <v>72.900000000000006</v>
      </c>
      <c r="BQ1058" s="19">
        <v>71</v>
      </c>
      <c r="BR1058" s="19">
        <v>67.900000000000006</v>
      </c>
      <c r="BS1058" s="19">
        <v>71.400000000000006</v>
      </c>
      <c r="BT1058" s="19">
        <v>71</v>
      </c>
      <c r="BU1058" s="19">
        <v>71.400000000000006</v>
      </c>
      <c r="BV1058" s="19">
        <v>80.5</v>
      </c>
      <c r="BW1058" s="19">
        <v>0.539910119390277</v>
      </c>
      <c r="BX1058" s="19">
        <v>0.61866404328578495</v>
      </c>
      <c r="BY1058" s="19">
        <v>-0.10739288330077899</v>
      </c>
      <c r="BZ1058" s="19">
        <v>-1.13695644970473</v>
      </c>
    </row>
    <row r="1059" spans="1:78" s="38" customFormat="1" x14ac:dyDescent="0.3">
      <c r="A1059" s="91">
        <v>1057</v>
      </c>
      <c r="B1059" s="19" t="s">
        <v>3802</v>
      </c>
      <c r="C1059" s="223" t="s">
        <v>3803</v>
      </c>
      <c r="D1059" s="177">
        <v>1.05121213868547</v>
      </c>
      <c r="E1059" s="108">
        <f t="shared" si="171"/>
        <v>7.2053840133819463E-2</v>
      </c>
      <c r="F1059" s="28">
        <v>0.28857772601051429</v>
      </c>
      <c r="G1059" s="129">
        <f t="shared" si="172"/>
        <v>0.53973719314564095</v>
      </c>
      <c r="H1059" s="144"/>
      <c r="I1059" s="145">
        <f t="shared" si="173"/>
        <v>0.53973719314564095</v>
      </c>
      <c r="J1059" s="74" t="s">
        <v>3804</v>
      </c>
      <c r="K1059" s="74" t="s">
        <v>3805</v>
      </c>
      <c r="L1059" s="74" t="str">
        <f t="shared" si="174"/>
        <v/>
      </c>
      <c r="M1059" s="75" t="str">
        <f t="shared" si="177"/>
        <v/>
      </c>
      <c r="N1059" s="74" t="str">
        <f t="shared" si="177"/>
        <v/>
      </c>
      <c r="O1059" s="74" t="str">
        <f t="shared" si="177"/>
        <v/>
      </c>
      <c r="P1059" s="74" t="str">
        <f t="shared" si="177"/>
        <v/>
      </c>
      <c r="Q1059" s="76" t="str">
        <f t="shared" si="177"/>
        <v/>
      </c>
      <c r="R1059" s="74" t="str">
        <f t="shared" si="177"/>
        <v/>
      </c>
      <c r="S1059" s="77">
        <v>22782000</v>
      </c>
      <c r="T1059" s="78">
        <v>25744000</v>
      </c>
      <c r="U1059" s="78">
        <v>24237000</v>
      </c>
      <c r="V1059" s="78">
        <v>23082000</v>
      </c>
      <c r="W1059" s="78">
        <v>25552000</v>
      </c>
      <c r="X1059" s="79">
        <v>5</v>
      </c>
      <c r="Y1059" s="80">
        <v>25158000</v>
      </c>
      <c r="Z1059" s="80">
        <v>27132000</v>
      </c>
      <c r="AA1059" s="80">
        <v>27984000</v>
      </c>
      <c r="AB1059" s="80">
        <v>23331000</v>
      </c>
      <c r="AC1059" s="80">
        <v>24009000</v>
      </c>
      <c r="AD1059" s="96">
        <v>5</v>
      </c>
      <c r="AE1059" s="19">
        <v>24.441390991210898</v>
      </c>
      <c r="AF1059" s="19">
        <v>24.617733001708999</v>
      </c>
      <c r="AG1059" s="19">
        <v>24.530708312988299</v>
      </c>
      <c r="AH1059" s="19">
        <v>24.460264205932599</v>
      </c>
      <c r="AI1059" s="19">
        <v>24.60693359375</v>
      </c>
      <c r="AJ1059" s="19">
        <v>24.584514617919901</v>
      </c>
      <c r="AK1059" s="19">
        <v>24.6934928894043</v>
      </c>
      <c r="AL1059" s="19">
        <v>24.7380981445313</v>
      </c>
      <c r="AM1059" s="19">
        <v>24.475744247436499</v>
      </c>
      <c r="AN1059" s="19">
        <v>24.517072677612301</v>
      </c>
      <c r="AO1059" s="19">
        <v>38.802</v>
      </c>
      <c r="AP1059" s="19">
        <v>355</v>
      </c>
      <c r="AQ1059" s="19">
        <v>78.3</v>
      </c>
      <c r="AR1059" s="19">
        <v>25</v>
      </c>
      <c r="AS1059" s="19">
        <v>78.3</v>
      </c>
      <c r="AT1059" s="19">
        <v>78.3</v>
      </c>
      <c r="AU1059" s="19">
        <v>0</v>
      </c>
      <c r="AV1059" s="19">
        <v>323.31</v>
      </c>
      <c r="AW1059" s="19">
        <v>25</v>
      </c>
      <c r="AX1059" s="19">
        <v>25</v>
      </c>
      <c r="AY1059" s="19">
        <v>25</v>
      </c>
      <c r="AZ1059" s="19" t="s">
        <v>43</v>
      </c>
      <c r="BA1059" s="19">
        <v>17</v>
      </c>
      <c r="BB1059" s="19">
        <v>16</v>
      </c>
      <c r="BC1059" s="19">
        <v>15</v>
      </c>
      <c r="BD1059" s="19">
        <v>18</v>
      </c>
      <c r="BE1059" s="19">
        <v>21</v>
      </c>
      <c r="BF1059" s="19">
        <v>20</v>
      </c>
      <c r="BG1059" s="19">
        <v>17</v>
      </c>
      <c r="BH1059" s="19">
        <v>18</v>
      </c>
      <c r="BI1059" s="19">
        <v>17</v>
      </c>
      <c r="BJ1059" s="19">
        <v>18</v>
      </c>
      <c r="BK1059" s="19">
        <v>355</v>
      </c>
      <c r="BL1059" s="19">
        <v>1.21</v>
      </c>
      <c r="BM1059" s="19">
        <v>67.900000000000006</v>
      </c>
      <c r="BN1059" s="19">
        <v>62</v>
      </c>
      <c r="BO1059" s="19">
        <v>61.1</v>
      </c>
      <c r="BP1059" s="19">
        <v>58.3</v>
      </c>
      <c r="BQ1059" s="19">
        <v>64.8</v>
      </c>
      <c r="BR1059" s="19">
        <v>70.400000000000006</v>
      </c>
      <c r="BS1059" s="19">
        <v>58.6</v>
      </c>
      <c r="BT1059" s="19">
        <v>67.599999999999994</v>
      </c>
      <c r="BU1059" s="19">
        <v>51.3</v>
      </c>
      <c r="BV1059" s="19">
        <v>59.2</v>
      </c>
      <c r="BW1059" s="19">
        <v>0.53973719314564095</v>
      </c>
      <c r="BX1059" s="19">
        <v>0.618613569321534</v>
      </c>
      <c r="BY1059" s="19">
        <v>-7.0378494262694602E-2</v>
      </c>
      <c r="BZ1059" s="19">
        <v>-1.13666503761289</v>
      </c>
    </row>
    <row r="1060" spans="1:78" s="38" customFormat="1" x14ac:dyDescent="0.3">
      <c r="A1060" s="91">
        <v>1058</v>
      </c>
      <c r="B1060" s="19" t="s">
        <v>3806</v>
      </c>
      <c r="C1060" s="223" t="s">
        <v>3807</v>
      </c>
      <c r="D1060" s="177">
        <v>1.1773000932431343</v>
      </c>
      <c r="E1060" s="108">
        <f t="shared" si="171"/>
        <v>0.23548210954415399</v>
      </c>
      <c r="F1060" s="28">
        <v>0.29051688867645653</v>
      </c>
      <c r="G1060" s="129">
        <f t="shared" si="172"/>
        <v>0.53682861561170903</v>
      </c>
      <c r="H1060" s="144"/>
      <c r="I1060" s="145">
        <f t="shared" si="173"/>
        <v>0.53682861561170903</v>
      </c>
      <c r="J1060" s="74" t="s">
        <v>3808</v>
      </c>
      <c r="K1060" s="74" t="s">
        <v>3809</v>
      </c>
      <c r="L1060" s="74" t="str">
        <f t="shared" si="174"/>
        <v>GO:0003729;GO:0003723</v>
      </c>
      <c r="M1060" s="75" t="str">
        <f t="shared" si="177"/>
        <v/>
      </c>
      <c r="N1060" s="74" t="str">
        <f t="shared" si="177"/>
        <v/>
      </c>
      <c r="O1060" s="74" t="str">
        <f t="shared" si="177"/>
        <v>GO:0003729</v>
      </c>
      <c r="P1060" s="74" t="str">
        <f t="shared" si="177"/>
        <v/>
      </c>
      <c r="Q1060" s="76" t="str">
        <f t="shared" si="177"/>
        <v>GO:0003723</v>
      </c>
      <c r="R1060" s="74" t="str">
        <f t="shared" si="177"/>
        <v/>
      </c>
      <c r="S1060" s="77">
        <v>5057300</v>
      </c>
      <c r="T1060" s="78">
        <v>6309000</v>
      </c>
      <c r="U1060" s="78">
        <v>5755100</v>
      </c>
      <c r="V1060" s="78">
        <v>5126700</v>
      </c>
      <c r="W1060" s="78">
        <v>3812800</v>
      </c>
      <c r="X1060" s="79">
        <v>5</v>
      </c>
      <c r="Y1060" s="80">
        <v>7240500</v>
      </c>
      <c r="Z1060" s="80">
        <v>6650600</v>
      </c>
      <c r="AA1060" s="80">
        <v>7458300</v>
      </c>
      <c r="AB1060" s="80">
        <v>4363000</v>
      </c>
      <c r="AC1060" s="80">
        <v>4969100</v>
      </c>
      <c r="AD1060" s="96">
        <v>5</v>
      </c>
      <c r="AE1060" s="19">
        <v>22.269935607910199</v>
      </c>
      <c r="AF1060" s="19">
        <v>22.5889797210693</v>
      </c>
      <c r="AG1060" s="19">
        <v>22.4564094543457</v>
      </c>
      <c r="AH1060" s="19">
        <v>22.289598464965799</v>
      </c>
      <c r="AI1060" s="19">
        <v>21.862419128418001</v>
      </c>
      <c r="AJ1060" s="19">
        <v>22.7876586914063</v>
      </c>
      <c r="AK1060" s="19">
        <v>22.665052413940401</v>
      </c>
      <c r="AL1060" s="19">
        <v>22.830415725708001</v>
      </c>
      <c r="AM1060" s="19">
        <v>22.056888580322301</v>
      </c>
      <c r="AN1060" s="19">
        <v>22.244552612304702</v>
      </c>
      <c r="AO1060" s="19">
        <v>46.540999999999997</v>
      </c>
      <c r="AP1060" s="19">
        <v>427</v>
      </c>
      <c r="AQ1060" s="19">
        <v>54.6</v>
      </c>
      <c r="AR1060" s="19">
        <v>17</v>
      </c>
      <c r="AS1060" s="19">
        <v>54.6</v>
      </c>
      <c r="AT1060" s="19">
        <v>54.6</v>
      </c>
      <c r="AU1060" s="19">
        <v>0</v>
      </c>
      <c r="AV1060" s="19">
        <v>243.09</v>
      </c>
      <c r="AW1060" s="19">
        <v>17</v>
      </c>
      <c r="AX1060" s="19">
        <v>17</v>
      </c>
      <c r="AY1060" s="19">
        <v>17</v>
      </c>
      <c r="AZ1060" s="19" t="s">
        <v>43</v>
      </c>
      <c r="BA1060" s="19">
        <v>6</v>
      </c>
      <c r="BB1060" s="19">
        <v>7</v>
      </c>
      <c r="BC1060" s="19">
        <v>6</v>
      </c>
      <c r="BD1060" s="19">
        <v>6</v>
      </c>
      <c r="BE1060" s="19">
        <v>6</v>
      </c>
      <c r="BF1060" s="19">
        <v>14</v>
      </c>
      <c r="BG1060" s="19">
        <v>11</v>
      </c>
      <c r="BH1060" s="19">
        <v>13</v>
      </c>
      <c r="BI1060" s="19">
        <v>6</v>
      </c>
      <c r="BJ1060" s="19">
        <v>5</v>
      </c>
      <c r="BK1060" s="19">
        <v>427</v>
      </c>
      <c r="BL1060" s="19">
        <v>1.2</v>
      </c>
      <c r="BM1060" s="19">
        <v>19.899999999999999</v>
      </c>
      <c r="BN1060" s="19">
        <v>23.9</v>
      </c>
      <c r="BO1060" s="19">
        <v>15.2</v>
      </c>
      <c r="BP1060" s="19">
        <v>22</v>
      </c>
      <c r="BQ1060" s="19">
        <v>21.8</v>
      </c>
      <c r="BR1060" s="19">
        <v>45.7</v>
      </c>
      <c r="BS1060" s="19">
        <v>36.5</v>
      </c>
      <c r="BT1060" s="19">
        <v>40.299999999999997</v>
      </c>
      <c r="BU1060" s="19">
        <v>19.899999999999999</v>
      </c>
      <c r="BV1060" s="19">
        <v>15.2</v>
      </c>
      <c r="BW1060" s="19">
        <v>0.53682861561170903</v>
      </c>
      <c r="BX1060" s="19">
        <v>0.62059353574926501</v>
      </c>
      <c r="BY1060" s="19">
        <v>-0.22344512939453101</v>
      </c>
      <c r="BZ1060" s="19">
        <v>-1.13176016994083</v>
      </c>
    </row>
    <row r="1061" spans="1:78" s="38" customFormat="1" x14ac:dyDescent="0.3">
      <c r="A1061" s="91">
        <v>1059</v>
      </c>
      <c r="B1061" s="19" t="s">
        <v>3810</v>
      </c>
      <c r="C1061" s="223" t="s">
        <v>3811</v>
      </c>
      <c r="D1061" s="177">
        <v>0.92213413036516612</v>
      </c>
      <c r="E1061" s="108">
        <f t="shared" si="171"/>
        <v>-0.11695147965748555</v>
      </c>
      <c r="F1061" s="28">
        <v>0.29104002681439228</v>
      </c>
      <c r="G1061" s="129">
        <f t="shared" si="172"/>
        <v>0.53604727826773402</v>
      </c>
      <c r="H1061" s="144"/>
      <c r="I1061" s="145">
        <f t="shared" si="173"/>
        <v>-0.53604727826773402</v>
      </c>
      <c r="J1061" s="74" t="s">
        <v>3812</v>
      </c>
      <c r="K1061" s="74" t="s">
        <v>3813</v>
      </c>
      <c r="L1061" s="74" t="str">
        <f t="shared" si="174"/>
        <v>GO:0005730</v>
      </c>
      <c r="M1061" s="75" t="str">
        <f t="shared" si="177"/>
        <v/>
      </c>
      <c r="N1061" s="74" t="str">
        <f t="shared" si="177"/>
        <v/>
      </c>
      <c r="O1061" s="74" t="str">
        <f t="shared" si="177"/>
        <v/>
      </c>
      <c r="P1061" s="74" t="str">
        <f t="shared" si="177"/>
        <v>GO:0005730</v>
      </c>
      <c r="Q1061" s="76" t="str">
        <f t="shared" si="177"/>
        <v/>
      </c>
      <c r="R1061" s="74" t="str">
        <f t="shared" si="177"/>
        <v/>
      </c>
      <c r="S1061" s="77">
        <v>3574400</v>
      </c>
      <c r="T1061" s="78">
        <v>4376900</v>
      </c>
      <c r="U1061" s="78">
        <v>4644200</v>
      </c>
      <c r="V1061" s="78">
        <v>3990300</v>
      </c>
      <c r="W1061" s="78">
        <v>4024000</v>
      </c>
      <c r="X1061" s="79">
        <v>5</v>
      </c>
      <c r="Y1061" s="80">
        <v>3888800</v>
      </c>
      <c r="Z1061" s="80">
        <v>3460500</v>
      </c>
      <c r="AA1061" s="80">
        <v>4414000</v>
      </c>
      <c r="AB1061" s="80">
        <v>4085000</v>
      </c>
      <c r="AC1061" s="80">
        <v>3156700</v>
      </c>
      <c r="AD1061" s="96">
        <v>5</v>
      </c>
      <c r="AE1061" s="19">
        <v>21.769269943237301</v>
      </c>
      <c r="AF1061" s="19">
        <v>22.061477661132798</v>
      </c>
      <c r="AG1061" s="19">
        <v>22.146999359130898</v>
      </c>
      <c r="AH1061" s="19">
        <v>21.928066253662099</v>
      </c>
      <c r="AI1061" s="19">
        <v>21.940198898315401</v>
      </c>
      <c r="AJ1061" s="19">
        <v>21.890893936157202</v>
      </c>
      <c r="AK1061" s="19">
        <v>21.722549438476602</v>
      </c>
      <c r="AL1061" s="19">
        <v>22.073656082153299</v>
      </c>
      <c r="AM1061" s="19">
        <v>21.9619045257568</v>
      </c>
      <c r="AN1061" s="19">
        <v>21.5899848937988</v>
      </c>
      <c r="AO1061" s="19">
        <v>103.67</v>
      </c>
      <c r="AP1061" s="19">
        <v>948</v>
      </c>
      <c r="AQ1061" s="19">
        <v>29</v>
      </c>
      <c r="AR1061" s="19">
        <v>20</v>
      </c>
      <c r="AS1061" s="19">
        <v>29</v>
      </c>
      <c r="AT1061" s="19">
        <v>29</v>
      </c>
      <c r="AU1061" s="19">
        <v>0</v>
      </c>
      <c r="AV1061" s="19">
        <v>193.78</v>
      </c>
      <c r="AW1061" s="19" t="s">
        <v>43</v>
      </c>
      <c r="AX1061" s="19" t="s">
        <v>43</v>
      </c>
      <c r="AY1061" s="19" t="s">
        <v>43</v>
      </c>
      <c r="AZ1061" s="19" t="s">
        <v>43</v>
      </c>
      <c r="BA1061" s="19">
        <v>8</v>
      </c>
      <c r="BB1061" s="19">
        <v>10</v>
      </c>
      <c r="BC1061" s="19">
        <v>9</v>
      </c>
      <c r="BD1061" s="19">
        <v>12</v>
      </c>
      <c r="BE1061" s="19">
        <v>11</v>
      </c>
      <c r="BF1061" s="19">
        <v>9</v>
      </c>
      <c r="BG1061" s="19">
        <v>10</v>
      </c>
      <c r="BH1061" s="19">
        <v>6</v>
      </c>
      <c r="BI1061" s="19">
        <v>12</v>
      </c>
      <c r="BJ1061" s="19">
        <v>11</v>
      </c>
      <c r="BK1061" s="19" t="s">
        <v>43</v>
      </c>
      <c r="BL1061" s="19">
        <v>2.31</v>
      </c>
      <c r="BM1061" s="19">
        <v>12.7</v>
      </c>
      <c r="BN1061" s="19">
        <v>17.2</v>
      </c>
      <c r="BO1061" s="19">
        <v>15.2</v>
      </c>
      <c r="BP1061" s="19">
        <v>17.100000000000001</v>
      </c>
      <c r="BQ1061" s="19">
        <v>14.8</v>
      </c>
      <c r="BR1061" s="19">
        <v>13</v>
      </c>
      <c r="BS1061" s="19">
        <v>15.5</v>
      </c>
      <c r="BT1061" s="19">
        <v>8.1</v>
      </c>
      <c r="BU1061" s="19">
        <v>17.399999999999999</v>
      </c>
      <c r="BV1061" s="19">
        <v>16.600000000000001</v>
      </c>
      <c r="BW1061" s="19">
        <v>0.53604727826773402</v>
      </c>
      <c r="BX1061" s="19">
        <v>0.62120547945205495</v>
      </c>
      <c r="BY1061" s="19">
        <v>0.12140464782714799</v>
      </c>
      <c r="BZ1061" s="19">
        <v>1.1304414712175299</v>
      </c>
    </row>
    <row r="1062" spans="1:78" s="38" customFormat="1" x14ac:dyDescent="0.3">
      <c r="A1062" s="91">
        <v>1060</v>
      </c>
      <c r="B1062" s="19" t="s">
        <v>3814</v>
      </c>
      <c r="C1062" s="223" t="s">
        <v>76</v>
      </c>
      <c r="D1062" s="177">
        <v>0.83209362644813134</v>
      </c>
      <c r="E1062" s="108">
        <f t="shared" si="171"/>
        <v>-0.26518222660164076</v>
      </c>
      <c r="F1062" s="28">
        <v>0.29124911941573978</v>
      </c>
      <c r="G1062" s="129">
        <f t="shared" si="172"/>
        <v>0.53573537904219304</v>
      </c>
      <c r="H1062" s="144"/>
      <c r="I1062" s="145">
        <f t="shared" si="173"/>
        <v>-0.53573537904219304</v>
      </c>
      <c r="J1062" s="74" t="s">
        <v>854</v>
      </c>
      <c r="K1062" s="74" t="s">
        <v>855</v>
      </c>
      <c r="L1062" s="74" t="str">
        <f t="shared" si="174"/>
        <v/>
      </c>
      <c r="M1062" s="75" t="str">
        <f t="shared" si="177"/>
        <v/>
      </c>
      <c r="N1062" s="74" t="str">
        <f t="shared" si="177"/>
        <v/>
      </c>
      <c r="O1062" s="74" t="str">
        <f t="shared" si="177"/>
        <v/>
      </c>
      <c r="P1062" s="74" t="str">
        <f t="shared" si="177"/>
        <v/>
      </c>
      <c r="Q1062" s="76" t="str">
        <f t="shared" si="177"/>
        <v/>
      </c>
      <c r="R1062" s="74" t="str">
        <f t="shared" si="177"/>
        <v/>
      </c>
      <c r="S1062" s="77">
        <v>3114500</v>
      </c>
      <c r="T1062" s="78">
        <v>6063900</v>
      </c>
      <c r="U1062" s="78">
        <v>6352200</v>
      </c>
      <c r="V1062" s="78">
        <v>5044900</v>
      </c>
      <c r="W1062" s="78">
        <v>4793400</v>
      </c>
      <c r="X1062" s="79">
        <v>5</v>
      </c>
      <c r="Y1062" s="80">
        <v>4374200</v>
      </c>
      <c r="Z1062" s="80">
        <v>3292900</v>
      </c>
      <c r="AA1062" s="80">
        <v>4399600</v>
      </c>
      <c r="AB1062" s="80">
        <v>3937500</v>
      </c>
      <c r="AC1062" s="80">
        <v>5105100</v>
      </c>
      <c r="AD1062" s="96">
        <v>5</v>
      </c>
      <c r="AE1062" s="19">
        <v>21.570569992065401</v>
      </c>
      <c r="AF1062" s="19">
        <v>22.531814575195298</v>
      </c>
      <c r="AG1062" s="19">
        <v>22.5988254547119</v>
      </c>
      <c r="AH1062" s="19">
        <v>22.266393661498999</v>
      </c>
      <c r="AI1062" s="19">
        <v>22.1926174163818</v>
      </c>
      <c r="AJ1062" s="19">
        <v>22.0605869293213</v>
      </c>
      <c r="AK1062" s="19">
        <v>21.650926589965799</v>
      </c>
      <c r="AL1062" s="19">
        <v>22.068941116333001</v>
      </c>
      <c r="AM1062" s="19">
        <v>21.908847808837901</v>
      </c>
      <c r="AN1062" s="19">
        <v>22.2835083007813</v>
      </c>
      <c r="AO1062" s="19">
        <v>53.432000000000002</v>
      </c>
      <c r="AP1062" s="19">
        <v>490</v>
      </c>
      <c r="AQ1062" s="19">
        <v>51.8</v>
      </c>
      <c r="AR1062" s="19">
        <v>20</v>
      </c>
      <c r="AS1062" s="19">
        <v>51.8</v>
      </c>
      <c r="AT1062" s="19">
        <v>50.6</v>
      </c>
      <c r="AU1062" s="19">
        <v>0</v>
      </c>
      <c r="AV1062" s="19">
        <v>323.31</v>
      </c>
      <c r="AW1062" s="19">
        <v>21</v>
      </c>
      <c r="AX1062" s="19">
        <v>21</v>
      </c>
      <c r="AY1062" s="19">
        <v>20</v>
      </c>
      <c r="AZ1062" s="19" t="s">
        <v>43</v>
      </c>
      <c r="BA1062" s="19">
        <v>9</v>
      </c>
      <c r="BB1062" s="19">
        <v>8</v>
      </c>
      <c r="BC1062" s="19">
        <v>13</v>
      </c>
      <c r="BD1062" s="19">
        <v>4</v>
      </c>
      <c r="BE1062" s="19">
        <v>4</v>
      </c>
      <c r="BF1062" s="19">
        <v>12</v>
      </c>
      <c r="BG1062" s="19">
        <v>6</v>
      </c>
      <c r="BH1062" s="19">
        <v>8</v>
      </c>
      <c r="BI1062" s="19">
        <v>3</v>
      </c>
      <c r="BJ1062" s="19">
        <v>3</v>
      </c>
      <c r="BK1062" s="19">
        <v>490</v>
      </c>
      <c r="BL1062" s="19">
        <v>1.31</v>
      </c>
      <c r="BM1062" s="19">
        <v>29.6</v>
      </c>
      <c r="BN1062" s="19">
        <v>24.1</v>
      </c>
      <c r="BO1062" s="19">
        <v>35.5</v>
      </c>
      <c r="BP1062" s="19">
        <v>9.6</v>
      </c>
      <c r="BQ1062" s="19">
        <v>10.4</v>
      </c>
      <c r="BR1062" s="19">
        <v>40.799999999999997</v>
      </c>
      <c r="BS1062" s="19">
        <v>19.8</v>
      </c>
      <c r="BT1062" s="19">
        <v>25.5</v>
      </c>
      <c r="BU1062" s="19">
        <v>8.6</v>
      </c>
      <c r="BV1062" s="19">
        <v>8.4</v>
      </c>
      <c r="BW1062" s="19">
        <v>0.53573537904219304</v>
      </c>
      <c r="BX1062" s="19">
        <v>0.621406356968215</v>
      </c>
      <c r="BY1062" s="19">
        <v>0.23748207092285201</v>
      </c>
      <c r="BZ1062" s="19">
        <v>1.12991493476885</v>
      </c>
    </row>
    <row r="1063" spans="1:78" s="38" customFormat="1" x14ac:dyDescent="0.3">
      <c r="A1063" s="91">
        <v>1061</v>
      </c>
      <c r="B1063" s="19" t="s">
        <v>3815</v>
      </c>
      <c r="C1063" s="223" t="s">
        <v>3816</v>
      </c>
      <c r="D1063" s="177">
        <v>1.193686214918205</v>
      </c>
      <c r="E1063" s="108">
        <f t="shared" si="171"/>
        <v>0.25542364424386593</v>
      </c>
      <c r="F1063" s="28">
        <v>0.29285100878408421</v>
      </c>
      <c r="G1063" s="129">
        <f t="shared" si="172"/>
        <v>0.53335327561892487</v>
      </c>
      <c r="H1063" s="144"/>
      <c r="I1063" s="145">
        <f t="shared" si="173"/>
        <v>0.53335327561892487</v>
      </c>
      <c r="J1063" s="74" t="s">
        <v>3817</v>
      </c>
      <c r="K1063" s="74" t="s">
        <v>3818</v>
      </c>
      <c r="L1063" s="74" t="str">
        <f t="shared" si="174"/>
        <v/>
      </c>
      <c r="M1063" s="75" t="str">
        <f t="shared" ref="M1063:R1072" si="178">IF(ISNUMBER(FIND(M$2,$J1063))=TRUE,M$2,"")</f>
        <v/>
      </c>
      <c r="N1063" s="74" t="str">
        <f t="shared" si="178"/>
        <v/>
      </c>
      <c r="O1063" s="74" t="str">
        <f t="shared" si="178"/>
        <v/>
      </c>
      <c r="P1063" s="74" t="str">
        <f t="shared" si="178"/>
        <v/>
      </c>
      <c r="Q1063" s="76" t="str">
        <f t="shared" si="178"/>
        <v/>
      </c>
      <c r="R1063" s="74" t="str">
        <f t="shared" si="178"/>
        <v/>
      </c>
      <c r="S1063" s="77">
        <v>46023000</v>
      </c>
      <c r="T1063" s="78">
        <v>51403000</v>
      </c>
      <c r="U1063" s="78">
        <v>50738000</v>
      </c>
      <c r="V1063" s="78">
        <v>27956000</v>
      </c>
      <c r="W1063" s="78">
        <v>37096000</v>
      </c>
      <c r="X1063" s="79">
        <v>5</v>
      </c>
      <c r="Y1063" s="80">
        <v>52870000</v>
      </c>
      <c r="Z1063" s="80">
        <v>63771000</v>
      </c>
      <c r="AA1063" s="80">
        <v>58337000</v>
      </c>
      <c r="AB1063" s="80">
        <v>45387000</v>
      </c>
      <c r="AC1063" s="80">
        <v>34148000</v>
      </c>
      <c r="AD1063" s="96">
        <v>5</v>
      </c>
      <c r="AE1063" s="19">
        <v>25.455852508544901</v>
      </c>
      <c r="AF1063" s="19">
        <v>25.615348815918001</v>
      </c>
      <c r="AG1063" s="19">
        <v>25.596563339233398</v>
      </c>
      <c r="AH1063" s="19">
        <v>24.7366542816162</v>
      </c>
      <c r="AI1063" s="19">
        <v>25.144760131835898</v>
      </c>
      <c r="AJ1063" s="19">
        <v>25.655946731567401</v>
      </c>
      <c r="AK1063" s="19">
        <v>25.926397323608398</v>
      </c>
      <c r="AL1063" s="19">
        <v>25.797908782958999</v>
      </c>
      <c r="AM1063" s="19">
        <v>25.435775756835898</v>
      </c>
      <c r="AN1063" s="19">
        <v>25.025297164916999</v>
      </c>
      <c r="AO1063" s="19">
        <v>44.348999999999997</v>
      </c>
      <c r="AP1063" s="19">
        <v>394</v>
      </c>
      <c r="AQ1063" s="19">
        <v>60.7</v>
      </c>
      <c r="AR1063" s="19">
        <v>21</v>
      </c>
      <c r="AS1063" s="19">
        <v>60.7</v>
      </c>
      <c r="AT1063" s="19">
        <v>60.7</v>
      </c>
      <c r="AU1063" s="19">
        <v>0</v>
      </c>
      <c r="AV1063" s="19">
        <v>323.31</v>
      </c>
      <c r="AW1063" s="19">
        <v>21</v>
      </c>
      <c r="AX1063" s="19">
        <v>21</v>
      </c>
      <c r="AY1063" s="19">
        <v>21</v>
      </c>
      <c r="AZ1063" s="19" t="s">
        <v>43</v>
      </c>
      <c r="BA1063" s="19">
        <v>12</v>
      </c>
      <c r="BB1063" s="19">
        <v>13</v>
      </c>
      <c r="BC1063" s="19">
        <v>13</v>
      </c>
      <c r="BD1063" s="19">
        <v>18</v>
      </c>
      <c r="BE1063" s="19">
        <v>19</v>
      </c>
      <c r="BF1063" s="19">
        <v>13</v>
      </c>
      <c r="BG1063" s="19">
        <v>15</v>
      </c>
      <c r="BH1063" s="19">
        <v>12</v>
      </c>
      <c r="BI1063" s="19">
        <v>20</v>
      </c>
      <c r="BJ1063" s="19">
        <v>20</v>
      </c>
      <c r="BK1063" s="19">
        <v>394</v>
      </c>
      <c r="BL1063" s="19">
        <v>1.33</v>
      </c>
      <c r="BM1063" s="19">
        <v>50.8</v>
      </c>
      <c r="BN1063" s="19">
        <v>48</v>
      </c>
      <c r="BO1063" s="19">
        <v>50.5</v>
      </c>
      <c r="BP1063" s="19">
        <v>56.9</v>
      </c>
      <c r="BQ1063" s="19">
        <v>56.1</v>
      </c>
      <c r="BR1063" s="19">
        <v>52.8</v>
      </c>
      <c r="BS1063" s="19">
        <v>55.3</v>
      </c>
      <c r="BT1063" s="19">
        <v>51.3</v>
      </c>
      <c r="BU1063" s="19">
        <v>60.7</v>
      </c>
      <c r="BV1063" s="19">
        <v>60.7</v>
      </c>
      <c r="BW1063" s="19">
        <v>0.53335327561892498</v>
      </c>
      <c r="BX1063" s="19">
        <v>0.6240878477306</v>
      </c>
      <c r="BY1063" s="19">
        <v>-0.258429336547852</v>
      </c>
      <c r="BZ1063" s="19">
        <v>-1.12589110506195</v>
      </c>
    </row>
    <row r="1064" spans="1:78" s="38" customFormat="1" x14ac:dyDescent="0.3">
      <c r="A1064" s="91">
        <v>1062</v>
      </c>
      <c r="B1064" s="19" t="s">
        <v>3819</v>
      </c>
      <c r="C1064" s="223" t="s">
        <v>3820</v>
      </c>
      <c r="D1064" s="177">
        <v>1.1629243739519071</v>
      </c>
      <c r="E1064" s="108">
        <f t="shared" si="171"/>
        <v>0.2177572800681572</v>
      </c>
      <c r="F1064" s="28">
        <v>0.29290057966399413</v>
      </c>
      <c r="G1064" s="129">
        <f t="shared" si="172"/>
        <v>0.53327976882838801</v>
      </c>
      <c r="H1064" s="144"/>
      <c r="I1064" s="145">
        <f t="shared" si="173"/>
        <v>0.53327976882838801</v>
      </c>
      <c r="J1064" s="74" t="s">
        <v>3821</v>
      </c>
      <c r="K1064" s="74" t="s">
        <v>3822</v>
      </c>
      <c r="L1064" s="74" t="str">
        <f t="shared" si="174"/>
        <v/>
      </c>
      <c r="M1064" s="75" t="str">
        <f t="shared" si="178"/>
        <v/>
      </c>
      <c r="N1064" s="74" t="str">
        <f t="shared" si="178"/>
        <v/>
      </c>
      <c r="O1064" s="74" t="str">
        <f t="shared" si="178"/>
        <v/>
      </c>
      <c r="P1064" s="74" t="str">
        <f t="shared" si="178"/>
        <v/>
      </c>
      <c r="Q1064" s="76" t="str">
        <f t="shared" si="178"/>
        <v/>
      </c>
      <c r="R1064" s="74" t="str">
        <f t="shared" si="178"/>
        <v>GO:0097014</v>
      </c>
      <c r="S1064" s="77">
        <v>3981100</v>
      </c>
      <c r="T1064" s="78">
        <v>9153300</v>
      </c>
      <c r="U1064" s="78">
        <v>8668900</v>
      </c>
      <c r="V1064" s="78">
        <v>8602400</v>
      </c>
      <c r="W1064" s="78">
        <v>8772600</v>
      </c>
      <c r="X1064" s="79">
        <v>5</v>
      </c>
      <c r="Y1064" s="80">
        <v>9558200</v>
      </c>
      <c r="Z1064" s="80">
        <v>7815700</v>
      </c>
      <c r="AA1064" s="80">
        <v>9165500</v>
      </c>
      <c r="AB1064" s="80">
        <v>8426000</v>
      </c>
      <c r="AC1064" s="80">
        <v>10596000</v>
      </c>
      <c r="AD1064" s="96">
        <v>5</v>
      </c>
      <c r="AE1064" s="19">
        <v>21.924736022949201</v>
      </c>
      <c r="AF1064" s="19">
        <v>23.125860214233398</v>
      </c>
      <c r="AG1064" s="19">
        <v>23.047416687011701</v>
      </c>
      <c r="AH1064" s="19">
        <v>23.036308288574201</v>
      </c>
      <c r="AI1064" s="19">
        <v>23.064573287963899</v>
      </c>
      <c r="AJ1064" s="19">
        <v>23.188306808471701</v>
      </c>
      <c r="AK1064" s="19">
        <v>22.897943496704102</v>
      </c>
      <c r="AL1064" s="19">
        <v>23.127782821655298</v>
      </c>
      <c r="AM1064" s="19">
        <v>23.006416320800799</v>
      </c>
      <c r="AN1064" s="19">
        <v>23.3370170593262</v>
      </c>
      <c r="AO1064" s="19">
        <v>61.500999999999998</v>
      </c>
      <c r="AP1064" s="19">
        <v>555</v>
      </c>
      <c r="AQ1064" s="19">
        <v>47.6</v>
      </c>
      <c r="AR1064" s="19">
        <v>20</v>
      </c>
      <c r="AS1064" s="19">
        <v>47.6</v>
      </c>
      <c r="AT1064" s="19">
        <v>47.6</v>
      </c>
      <c r="AU1064" s="19">
        <v>0</v>
      </c>
      <c r="AV1064" s="19">
        <v>323.31</v>
      </c>
      <c r="AW1064" s="19">
        <v>20</v>
      </c>
      <c r="AX1064" s="19">
        <v>20</v>
      </c>
      <c r="AY1064" s="19">
        <v>20</v>
      </c>
      <c r="AZ1064" s="19" t="s">
        <v>43</v>
      </c>
      <c r="BA1064" s="19">
        <v>7</v>
      </c>
      <c r="BB1064" s="19">
        <v>9</v>
      </c>
      <c r="BC1064" s="19">
        <v>9</v>
      </c>
      <c r="BD1064" s="19">
        <v>12</v>
      </c>
      <c r="BE1064" s="19">
        <v>12</v>
      </c>
      <c r="BF1064" s="19">
        <v>12</v>
      </c>
      <c r="BG1064" s="19">
        <v>10</v>
      </c>
      <c r="BH1064" s="19">
        <v>10</v>
      </c>
      <c r="BI1064" s="19">
        <v>10</v>
      </c>
      <c r="BJ1064" s="19">
        <v>9</v>
      </c>
      <c r="BK1064" s="19">
        <v>555</v>
      </c>
      <c r="BL1064" s="19">
        <v>1.39</v>
      </c>
      <c r="BM1064" s="19">
        <v>22.2</v>
      </c>
      <c r="BN1064" s="19">
        <v>29</v>
      </c>
      <c r="BO1064" s="19">
        <v>30.1</v>
      </c>
      <c r="BP1064" s="19">
        <v>27</v>
      </c>
      <c r="BQ1064" s="19">
        <v>27</v>
      </c>
      <c r="BR1064" s="19">
        <v>36.799999999999997</v>
      </c>
      <c r="BS1064" s="19">
        <v>27.6</v>
      </c>
      <c r="BT1064" s="19">
        <v>31.9</v>
      </c>
      <c r="BU1064" s="19">
        <v>21.8</v>
      </c>
      <c r="BV1064" s="19">
        <v>18</v>
      </c>
      <c r="BW1064" s="19">
        <v>0.53327976882838801</v>
      </c>
      <c r="BX1064" s="19">
        <v>0.62390829268292702</v>
      </c>
      <c r="BY1064" s="19">
        <v>-0.27171440124511598</v>
      </c>
      <c r="BZ1064" s="19">
        <v>-1.12576686879966</v>
      </c>
    </row>
    <row r="1065" spans="1:78" s="38" customFormat="1" x14ac:dyDescent="0.3">
      <c r="A1065" s="91">
        <v>1063</v>
      </c>
      <c r="B1065" s="19" t="s">
        <v>3823</v>
      </c>
      <c r="C1065" s="223" t="s">
        <v>3824</v>
      </c>
      <c r="D1065" s="177">
        <v>0.76584576215247768</v>
      </c>
      <c r="E1065" s="108">
        <f t="shared" si="171"/>
        <v>-0.38487422569183932</v>
      </c>
      <c r="F1065" s="28">
        <v>0.29298021119633599</v>
      </c>
      <c r="G1065" s="129">
        <f t="shared" si="172"/>
        <v>0.53316171226864395</v>
      </c>
      <c r="H1065" s="144"/>
      <c r="I1065" s="145">
        <f t="shared" si="173"/>
        <v>-0.53316171226864395</v>
      </c>
      <c r="J1065" s="74" t="s">
        <v>3825</v>
      </c>
      <c r="K1065" s="74" t="s">
        <v>3826</v>
      </c>
      <c r="L1065" s="74" t="str">
        <f t="shared" si="174"/>
        <v/>
      </c>
      <c r="M1065" s="75" t="str">
        <f t="shared" si="178"/>
        <v/>
      </c>
      <c r="N1065" s="74" t="str">
        <f t="shared" si="178"/>
        <v/>
      </c>
      <c r="O1065" s="74" t="str">
        <f t="shared" si="178"/>
        <v/>
      </c>
      <c r="P1065" s="74" t="str">
        <f t="shared" si="178"/>
        <v/>
      </c>
      <c r="Q1065" s="76" t="str">
        <f t="shared" si="178"/>
        <v/>
      </c>
      <c r="R1065" s="74" t="str">
        <f t="shared" si="178"/>
        <v/>
      </c>
      <c r="S1065" s="77">
        <v>12321000</v>
      </c>
      <c r="T1065" s="78">
        <v>9849000</v>
      </c>
      <c r="U1065" s="78">
        <v>11431000</v>
      </c>
      <c r="V1065" s="78">
        <v>5794800</v>
      </c>
      <c r="W1065" s="78">
        <v>5144500</v>
      </c>
      <c r="X1065" s="79">
        <v>5</v>
      </c>
      <c r="Y1065" s="80">
        <v>5860100</v>
      </c>
      <c r="Z1065" s="80">
        <v>7129400</v>
      </c>
      <c r="AA1065" s="80">
        <v>7288100</v>
      </c>
      <c r="AB1065" s="80">
        <v>5962300</v>
      </c>
      <c r="AC1065" s="80">
        <v>7871100</v>
      </c>
      <c r="AD1065" s="96">
        <v>5</v>
      </c>
      <c r="AE1065" s="19">
        <v>23.5546169281006</v>
      </c>
      <c r="AF1065" s="19">
        <v>23.2315464019775</v>
      </c>
      <c r="AG1065" s="19">
        <v>23.446447372436499</v>
      </c>
      <c r="AH1065" s="19">
        <v>22.4663276672363</v>
      </c>
      <c r="AI1065" s="19">
        <v>22.294599533081101</v>
      </c>
      <c r="AJ1065" s="19">
        <v>22.482494354248001</v>
      </c>
      <c r="AK1065" s="19">
        <v>22.7653484344482</v>
      </c>
      <c r="AL1065" s="19">
        <v>22.797111511230501</v>
      </c>
      <c r="AM1065" s="19">
        <v>22.5074367523193</v>
      </c>
      <c r="AN1065" s="19">
        <v>22.908134460449201</v>
      </c>
      <c r="AO1065" s="19">
        <v>96.391000000000005</v>
      </c>
      <c r="AP1065" s="19">
        <v>859</v>
      </c>
      <c r="AQ1065" s="19">
        <v>37.299999999999997</v>
      </c>
      <c r="AR1065" s="19">
        <v>24</v>
      </c>
      <c r="AS1065" s="19">
        <v>37.299999999999997</v>
      </c>
      <c r="AT1065" s="19">
        <v>37.299999999999997</v>
      </c>
      <c r="AU1065" s="19">
        <v>0</v>
      </c>
      <c r="AV1065" s="19">
        <v>147.74</v>
      </c>
      <c r="AW1065" s="19" t="s">
        <v>43</v>
      </c>
      <c r="AX1065" s="19" t="s">
        <v>43</v>
      </c>
      <c r="AY1065" s="19" t="s">
        <v>43</v>
      </c>
      <c r="AZ1065" s="19" t="s">
        <v>43</v>
      </c>
      <c r="BA1065" s="19">
        <v>10</v>
      </c>
      <c r="BB1065" s="19">
        <v>16</v>
      </c>
      <c r="BC1065" s="19">
        <v>18</v>
      </c>
      <c r="BD1065" s="19">
        <v>9</v>
      </c>
      <c r="BE1065" s="19">
        <v>10</v>
      </c>
      <c r="BF1065" s="19">
        <v>13</v>
      </c>
      <c r="BG1065" s="19">
        <v>10</v>
      </c>
      <c r="BH1065" s="19">
        <v>7</v>
      </c>
      <c r="BI1065" s="19">
        <v>8</v>
      </c>
      <c r="BJ1065" s="19">
        <v>9</v>
      </c>
      <c r="BK1065" s="19" t="s">
        <v>43</v>
      </c>
      <c r="BL1065" s="19">
        <v>1.99</v>
      </c>
      <c r="BM1065" s="19">
        <v>14.6</v>
      </c>
      <c r="BN1065" s="19">
        <v>25</v>
      </c>
      <c r="BO1065" s="19">
        <v>29.5</v>
      </c>
      <c r="BP1065" s="19">
        <v>12.3</v>
      </c>
      <c r="BQ1065" s="19">
        <v>14.4</v>
      </c>
      <c r="BR1065" s="19">
        <v>21.9</v>
      </c>
      <c r="BS1065" s="19">
        <v>15.8</v>
      </c>
      <c r="BT1065" s="19">
        <v>11.4</v>
      </c>
      <c r="BU1065" s="19">
        <v>10.199999999999999</v>
      </c>
      <c r="BV1065" s="19">
        <v>12.1</v>
      </c>
      <c r="BW1065" s="19">
        <v>0.53316171226864395</v>
      </c>
      <c r="BX1065" s="19">
        <v>0.62378742077035598</v>
      </c>
      <c r="BY1065" s="19">
        <v>0.30660247802734403</v>
      </c>
      <c r="BZ1065" s="19">
        <v>1.12556732880487</v>
      </c>
    </row>
    <row r="1066" spans="1:78" s="38" customFormat="1" x14ac:dyDescent="0.3">
      <c r="A1066" s="91">
        <v>1064</v>
      </c>
      <c r="B1066" s="19" t="s">
        <v>3827</v>
      </c>
      <c r="C1066" s="223" t="s">
        <v>3828</v>
      </c>
      <c r="D1066" s="177">
        <v>0.85026398449508789</v>
      </c>
      <c r="E1066" s="108">
        <f t="shared" si="171"/>
        <v>-0.23401726540876178</v>
      </c>
      <c r="F1066" s="28">
        <v>0.29302149146573131</v>
      </c>
      <c r="G1066" s="129">
        <f t="shared" si="172"/>
        <v>0.53310052543878295</v>
      </c>
      <c r="H1066" s="144"/>
      <c r="I1066" s="145">
        <f t="shared" si="173"/>
        <v>-0.53310052543878295</v>
      </c>
      <c r="J1066" s="74" t="s">
        <v>3829</v>
      </c>
      <c r="K1066" s="74" t="s">
        <v>3830</v>
      </c>
      <c r="L1066" s="74" t="str">
        <f t="shared" si="174"/>
        <v/>
      </c>
      <c r="M1066" s="75" t="str">
        <f t="shared" si="178"/>
        <v/>
      </c>
      <c r="N1066" s="74" t="str">
        <f t="shared" si="178"/>
        <v/>
      </c>
      <c r="O1066" s="74" t="str">
        <f t="shared" si="178"/>
        <v/>
      </c>
      <c r="P1066" s="74" t="str">
        <f t="shared" si="178"/>
        <v/>
      </c>
      <c r="Q1066" s="76" t="str">
        <f t="shared" si="178"/>
        <v/>
      </c>
      <c r="R1066" s="74" t="str">
        <f t="shared" si="178"/>
        <v/>
      </c>
      <c r="S1066" s="77">
        <v>27401000</v>
      </c>
      <c r="T1066" s="78">
        <v>28356000</v>
      </c>
      <c r="U1066" s="78">
        <v>28074000</v>
      </c>
      <c r="V1066" s="78">
        <v>17919000</v>
      </c>
      <c r="W1066" s="78">
        <v>17954000</v>
      </c>
      <c r="X1066" s="79">
        <v>5</v>
      </c>
      <c r="Y1066" s="80">
        <v>24158000</v>
      </c>
      <c r="Z1066" s="80">
        <v>20327000</v>
      </c>
      <c r="AA1066" s="80">
        <v>23747000</v>
      </c>
      <c r="AB1066" s="80">
        <v>17317000</v>
      </c>
      <c r="AC1066" s="80">
        <v>16231000</v>
      </c>
      <c r="AD1066" s="96">
        <v>5</v>
      </c>
      <c r="AE1066" s="19">
        <v>24.707725524902301</v>
      </c>
      <c r="AF1066" s="19">
        <v>24.7571506500244</v>
      </c>
      <c r="AG1066" s="19">
        <v>24.742731094360401</v>
      </c>
      <c r="AH1066" s="19">
        <v>24.094985961914102</v>
      </c>
      <c r="AI1066" s="19">
        <v>24.097801208496101</v>
      </c>
      <c r="AJ1066" s="19">
        <v>24.525997161865199</v>
      </c>
      <c r="AK1066" s="19">
        <v>24.276893615722699</v>
      </c>
      <c r="AL1066" s="19">
        <v>24.50124168396</v>
      </c>
      <c r="AM1066" s="19">
        <v>24.0456848144531</v>
      </c>
      <c r="AN1066" s="19">
        <v>23.952247619628899</v>
      </c>
      <c r="AO1066" s="19">
        <v>39.207999999999998</v>
      </c>
      <c r="AP1066" s="19">
        <v>364</v>
      </c>
      <c r="AQ1066" s="19">
        <v>52.2</v>
      </c>
      <c r="AR1066" s="19">
        <v>13</v>
      </c>
      <c r="AS1066" s="19">
        <v>52.2</v>
      </c>
      <c r="AT1066" s="19">
        <v>52.2</v>
      </c>
      <c r="AU1066" s="19">
        <v>0</v>
      </c>
      <c r="AV1066" s="19">
        <v>277.76</v>
      </c>
      <c r="AW1066" s="19">
        <v>13</v>
      </c>
      <c r="AX1066" s="19">
        <v>13</v>
      </c>
      <c r="AY1066" s="19">
        <v>13</v>
      </c>
      <c r="AZ1066" s="19" t="s">
        <v>43</v>
      </c>
      <c r="BA1066" s="19">
        <v>10</v>
      </c>
      <c r="BB1066" s="19">
        <v>11</v>
      </c>
      <c r="BC1066" s="19">
        <v>10</v>
      </c>
      <c r="BD1066" s="19">
        <v>9</v>
      </c>
      <c r="BE1066" s="19">
        <v>10</v>
      </c>
      <c r="BF1066" s="19">
        <v>11</v>
      </c>
      <c r="BG1066" s="19">
        <v>9</v>
      </c>
      <c r="BH1066" s="19">
        <v>9</v>
      </c>
      <c r="BI1066" s="19">
        <v>11</v>
      </c>
      <c r="BJ1066" s="19">
        <v>10</v>
      </c>
      <c r="BK1066" s="19">
        <v>364</v>
      </c>
      <c r="BL1066" s="19">
        <v>1.4</v>
      </c>
      <c r="BM1066" s="19">
        <v>39</v>
      </c>
      <c r="BN1066" s="19">
        <v>49.5</v>
      </c>
      <c r="BO1066" s="19">
        <v>39.299999999999997</v>
      </c>
      <c r="BP1066" s="19">
        <v>35.200000000000003</v>
      </c>
      <c r="BQ1066" s="19">
        <v>37.9</v>
      </c>
      <c r="BR1066" s="19">
        <v>46.7</v>
      </c>
      <c r="BS1066" s="19">
        <v>34.9</v>
      </c>
      <c r="BT1066" s="19">
        <v>40.1</v>
      </c>
      <c r="BU1066" s="19">
        <v>41.8</v>
      </c>
      <c r="BV1066" s="19">
        <v>39</v>
      </c>
      <c r="BW1066" s="19">
        <v>0.53310052543878295</v>
      </c>
      <c r="BX1066" s="19">
        <v>0.623573099415205</v>
      </c>
      <c r="BY1066" s="19">
        <v>0.219665908813475</v>
      </c>
      <c r="BZ1066" s="19">
        <v>1.1254639061956899</v>
      </c>
    </row>
    <row r="1067" spans="1:78" s="38" customFormat="1" x14ac:dyDescent="0.3">
      <c r="A1067" s="91">
        <v>1065</v>
      </c>
      <c r="B1067" s="19" t="s">
        <v>3831</v>
      </c>
      <c r="C1067" s="223" t="s">
        <v>3832</v>
      </c>
      <c r="D1067" s="177">
        <v>1.1845077807410476</v>
      </c>
      <c r="E1067" s="108">
        <f t="shared" si="171"/>
        <v>0.24428767531909462</v>
      </c>
      <c r="F1067" s="28">
        <v>0.29344825983736639</v>
      </c>
      <c r="G1067" s="129">
        <f t="shared" si="172"/>
        <v>0.53246846153043903</v>
      </c>
      <c r="H1067" s="144"/>
      <c r="I1067" s="145">
        <f t="shared" si="173"/>
        <v>0.53246846153043903</v>
      </c>
      <c r="J1067" s="74" t="s">
        <v>3833</v>
      </c>
      <c r="K1067" s="74" t="s">
        <v>3834</v>
      </c>
      <c r="L1067" s="74" t="str">
        <f t="shared" si="174"/>
        <v>GO:0005730;GO:0003723</v>
      </c>
      <c r="M1067" s="75" t="str">
        <f t="shared" si="178"/>
        <v/>
      </c>
      <c r="N1067" s="74" t="str">
        <f t="shared" si="178"/>
        <v/>
      </c>
      <c r="O1067" s="74" t="str">
        <f t="shared" si="178"/>
        <v/>
      </c>
      <c r="P1067" s="74" t="str">
        <f t="shared" si="178"/>
        <v>GO:0005730</v>
      </c>
      <c r="Q1067" s="76" t="str">
        <f t="shared" si="178"/>
        <v>GO:0003723</v>
      </c>
      <c r="R1067" s="74" t="str">
        <f t="shared" si="178"/>
        <v/>
      </c>
      <c r="S1067" s="77">
        <v>13332000</v>
      </c>
      <c r="T1067" s="78">
        <v>6896200</v>
      </c>
      <c r="U1067" s="78">
        <v>8992400</v>
      </c>
      <c r="V1067" s="78">
        <v>18452000</v>
      </c>
      <c r="W1067" s="78">
        <v>14121000</v>
      </c>
      <c r="X1067" s="79">
        <v>5</v>
      </c>
      <c r="Y1067" s="80">
        <v>11719000</v>
      </c>
      <c r="Z1067" s="80">
        <v>14248000</v>
      </c>
      <c r="AA1067" s="80">
        <v>18542000</v>
      </c>
      <c r="AB1067" s="80">
        <v>15658000</v>
      </c>
      <c r="AC1067" s="80">
        <v>13028000</v>
      </c>
      <c r="AD1067" s="96">
        <v>5</v>
      </c>
      <c r="AE1067" s="19">
        <v>23.668390274047901</v>
      </c>
      <c r="AF1067" s="19">
        <v>22.717370986938501</v>
      </c>
      <c r="AG1067" s="19">
        <v>23.100275039672901</v>
      </c>
      <c r="AH1067" s="19">
        <v>24.137273788452099</v>
      </c>
      <c r="AI1067" s="19">
        <v>23.751338958740199</v>
      </c>
      <c r="AJ1067" s="19">
        <v>23.482345581054702</v>
      </c>
      <c r="AK1067" s="19">
        <v>23.764255523681602</v>
      </c>
      <c r="AL1067" s="19">
        <v>24.144292831420898</v>
      </c>
      <c r="AM1067" s="19">
        <v>23.900396347045898</v>
      </c>
      <c r="AN1067" s="19">
        <v>23.6351127624512</v>
      </c>
      <c r="AO1067" s="19">
        <v>15.118</v>
      </c>
      <c r="AP1067" s="19">
        <v>141</v>
      </c>
      <c r="AQ1067" s="19">
        <v>77.3</v>
      </c>
      <c r="AR1067" s="19">
        <v>11</v>
      </c>
      <c r="AS1067" s="19">
        <v>77.3</v>
      </c>
      <c r="AT1067" s="19">
        <v>77.3</v>
      </c>
      <c r="AU1067" s="19">
        <v>0</v>
      </c>
      <c r="AV1067" s="19">
        <v>323.31</v>
      </c>
      <c r="AW1067" s="19">
        <v>11</v>
      </c>
      <c r="AX1067" s="19">
        <v>11</v>
      </c>
      <c r="AY1067" s="19">
        <v>11</v>
      </c>
      <c r="AZ1067" s="19" t="s">
        <v>43</v>
      </c>
      <c r="BA1067" s="19">
        <v>7</v>
      </c>
      <c r="BB1067" s="19">
        <v>4</v>
      </c>
      <c r="BC1067" s="19">
        <v>5</v>
      </c>
      <c r="BD1067" s="19">
        <v>9</v>
      </c>
      <c r="BE1067" s="19">
        <v>9</v>
      </c>
      <c r="BF1067" s="19">
        <v>7</v>
      </c>
      <c r="BG1067" s="19">
        <v>6</v>
      </c>
      <c r="BH1067" s="19">
        <v>7</v>
      </c>
      <c r="BI1067" s="19">
        <v>9</v>
      </c>
      <c r="BJ1067" s="19">
        <v>9</v>
      </c>
      <c r="BK1067" s="19">
        <v>141</v>
      </c>
      <c r="BL1067" s="19">
        <v>1.1599999999999999</v>
      </c>
      <c r="BM1067" s="19">
        <v>61</v>
      </c>
      <c r="BN1067" s="19">
        <v>42.6</v>
      </c>
      <c r="BO1067" s="19">
        <v>48.2</v>
      </c>
      <c r="BP1067" s="19">
        <v>70.2</v>
      </c>
      <c r="BQ1067" s="19">
        <v>71.599999999999994</v>
      </c>
      <c r="BR1067" s="19">
        <v>55.3</v>
      </c>
      <c r="BS1067" s="19">
        <v>46.1</v>
      </c>
      <c r="BT1067" s="19">
        <v>55.3</v>
      </c>
      <c r="BU1067" s="19">
        <v>70.2</v>
      </c>
      <c r="BV1067" s="19">
        <v>57.4</v>
      </c>
      <c r="BW1067" s="19">
        <v>0.53246846153043903</v>
      </c>
      <c r="BX1067" s="19">
        <v>0.62403894839337903</v>
      </c>
      <c r="BY1067" s="19">
        <v>-0.31035079956054501</v>
      </c>
      <c r="BZ1067" s="19">
        <v>-1.12439537537533</v>
      </c>
    </row>
    <row r="1068" spans="1:78" s="38" customFormat="1" x14ac:dyDescent="0.3">
      <c r="A1068" s="91">
        <v>1066</v>
      </c>
      <c r="B1068" s="19" t="s">
        <v>3835</v>
      </c>
      <c r="C1068" s="223" t="s">
        <v>3836</v>
      </c>
      <c r="D1068" s="177">
        <v>0.90670934531223724</v>
      </c>
      <c r="E1068" s="108">
        <f t="shared" si="171"/>
        <v>-0.14128794025157534</v>
      </c>
      <c r="F1068" s="28">
        <v>0.29386273832506393</v>
      </c>
      <c r="G1068" s="129">
        <f t="shared" si="172"/>
        <v>0.53185547879890005</v>
      </c>
      <c r="H1068" s="144"/>
      <c r="I1068" s="145">
        <f t="shared" si="173"/>
        <v>-0.53185547879890005</v>
      </c>
      <c r="J1068" s="74" t="s">
        <v>3837</v>
      </c>
      <c r="K1068" s="74" t="s">
        <v>3838</v>
      </c>
      <c r="L1068" s="74" t="str">
        <f t="shared" si="174"/>
        <v/>
      </c>
      <c r="M1068" s="75" t="str">
        <f t="shared" si="178"/>
        <v/>
      </c>
      <c r="N1068" s="74" t="str">
        <f t="shared" si="178"/>
        <v/>
      </c>
      <c r="O1068" s="74" t="str">
        <f t="shared" si="178"/>
        <v/>
      </c>
      <c r="P1068" s="74" t="str">
        <f t="shared" si="178"/>
        <v/>
      </c>
      <c r="Q1068" s="76" t="str">
        <f t="shared" si="178"/>
        <v/>
      </c>
      <c r="R1068" s="74" t="str">
        <f t="shared" si="178"/>
        <v/>
      </c>
      <c r="S1068" s="77">
        <v>5747000</v>
      </c>
      <c r="T1068" s="78">
        <v>7014800</v>
      </c>
      <c r="U1068" s="78">
        <v>7050700</v>
      </c>
      <c r="V1068" s="78">
        <v>7448600</v>
      </c>
      <c r="W1068" s="78">
        <v>7822800</v>
      </c>
      <c r="X1068" s="79">
        <v>5</v>
      </c>
      <c r="Y1068" s="80">
        <v>5001800</v>
      </c>
      <c r="Z1068" s="80">
        <v>6158700</v>
      </c>
      <c r="AA1068" s="80">
        <v>8048300</v>
      </c>
      <c r="AB1068" s="80">
        <v>6013300</v>
      </c>
      <c r="AC1068" s="80">
        <v>6588800</v>
      </c>
      <c r="AD1068" s="96">
        <v>5</v>
      </c>
      <c r="AE1068" s="19">
        <v>22.4543781280518</v>
      </c>
      <c r="AF1068" s="19">
        <v>22.741970062255898</v>
      </c>
      <c r="AG1068" s="19">
        <v>22.749334335327099</v>
      </c>
      <c r="AH1068" s="19">
        <v>22.828536987304702</v>
      </c>
      <c r="AI1068" s="19">
        <v>22.899253845214801</v>
      </c>
      <c r="AJ1068" s="19">
        <v>22.2540168762207</v>
      </c>
      <c r="AK1068" s="19">
        <v>22.554193496704102</v>
      </c>
      <c r="AL1068" s="19">
        <v>22.940252304077099</v>
      </c>
      <c r="AM1068" s="19">
        <v>22.519725799560501</v>
      </c>
      <c r="AN1068" s="19">
        <v>22.651584625244102</v>
      </c>
      <c r="AO1068" s="19">
        <v>64.566000000000003</v>
      </c>
      <c r="AP1068" s="19">
        <v>595</v>
      </c>
      <c r="AQ1068" s="19">
        <v>50.1</v>
      </c>
      <c r="AR1068" s="19">
        <v>19</v>
      </c>
      <c r="AS1068" s="19">
        <v>50.1</v>
      </c>
      <c r="AT1068" s="19">
        <v>50.1</v>
      </c>
      <c r="AU1068" s="19">
        <v>0</v>
      </c>
      <c r="AV1068" s="19">
        <v>281.04000000000002</v>
      </c>
      <c r="AW1068" s="19">
        <v>19</v>
      </c>
      <c r="AX1068" s="19">
        <v>19</v>
      </c>
      <c r="AY1068" s="19">
        <v>19</v>
      </c>
      <c r="AZ1068" s="19" t="s">
        <v>43</v>
      </c>
      <c r="BA1068" s="19">
        <v>7</v>
      </c>
      <c r="BB1068" s="19">
        <v>9</v>
      </c>
      <c r="BC1068" s="19">
        <v>8</v>
      </c>
      <c r="BD1068" s="19">
        <v>6</v>
      </c>
      <c r="BE1068" s="19">
        <v>6</v>
      </c>
      <c r="BF1068" s="19">
        <v>11</v>
      </c>
      <c r="BG1068" s="19">
        <v>7</v>
      </c>
      <c r="BH1068" s="19">
        <v>9</v>
      </c>
      <c r="BI1068" s="19">
        <v>7</v>
      </c>
      <c r="BJ1068" s="19">
        <v>6</v>
      </c>
      <c r="BK1068" s="19">
        <v>595</v>
      </c>
      <c r="BL1068" s="19">
        <v>1.65</v>
      </c>
      <c r="BM1068" s="19">
        <v>26.1</v>
      </c>
      <c r="BN1068" s="19">
        <v>28.2</v>
      </c>
      <c r="BO1068" s="19">
        <v>23</v>
      </c>
      <c r="BP1068" s="19">
        <v>12.8</v>
      </c>
      <c r="BQ1068" s="19">
        <v>11.9</v>
      </c>
      <c r="BR1068" s="19">
        <v>33.4</v>
      </c>
      <c r="BS1068" s="19">
        <v>21.7</v>
      </c>
      <c r="BT1068" s="19">
        <v>25.7</v>
      </c>
      <c r="BU1068" s="19">
        <v>18</v>
      </c>
      <c r="BV1068" s="19">
        <v>12.4</v>
      </c>
      <c r="BW1068" s="19">
        <v>0.53185547879890005</v>
      </c>
      <c r="BX1068" s="19">
        <v>0.62409722897423403</v>
      </c>
      <c r="BY1068" s="19">
        <v>0.15074005126953</v>
      </c>
      <c r="BZ1068" s="19">
        <v>1.1233588080802099</v>
      </c>
    </row>
    <row r="1069" spans="1:78" s="38" customFormat="1" x14ac:dyDescent="0.3">
      <c r="A1069" s="91">
        <v>1067</v>
      </c>
      <c r="B1069" s="19" t="s">
        <v>3839</v>
      </c>
      <c r="C1069" s="223" t="s">
        <v>3840</v>
      </c>
      <c r="D1069" s="177">
        <v>1.1758531404006953</v>
      </c>
      <c r="E1069" s="108">
        <f t="shared" si="171"/>
        <v>0.23370788428466968</v>
      </c>
      <c r="F1069" s="28">
        <v>0.2938742040929832</v>
      </c>
      <c r="G1069" s="129">
        <f t="shared" si="172"/>
        <v>0.53183853407625503</v>
      </c>
      <c r="H1069" s="144"/>
      <c r="I1069" s="145">
        <f t="shared" si="173"/>
        <v>0.53183853407625503</v>
      </c>
      <c r="J1069" s="74" t="s">
        <v>3841</v>
      </c>
      <c r="K1069" s="74" t="s">
        <v>3842</v>
      </c>
      <c r="L1069" s="74" t="str">
        <f t="shared" si="174"/>
        <v>GO:0005730</v>
      </c>
      <c r="M1069" s="75" t="str">
        <f t="shared" si="178"/>
        <v/>
      </c>
      <c r="N1069" s="74" t="str">
        <f t="shared" si="178"/>
        <v/>
      </c>
      <c r="O1069" s="74" t="str">
        <f t="shared" si="178"/>
        <v/>
      </c>
      <c r="P1069" s="74" t="str">
        <f t="shared" si="178"/>
        <v>GO:0005730</v>
      </c>
      <c r="Q1069" s="76" t="str">
        <f t="shared" si="178"/>
        <v/>
      </c>
      <c r="R1069" s="74" t="str">
        <f t="shared" si="178"/>
        <v/>
      </c>
      <c r="S1069" s="77">
        <v>6363500</v>
      </c>
      <c r="T1069" s="78">
        <v>5968700</v>
      </c>
      <c r="U1069" s="78">
        <v>4170200</v>
      </c>
      <c r="V1069" s="78">
        <v>5471900</v>
      </c>
      <c r="W1069" s="78">
        <v>5987100</v>
      </c>
      <c r="X1069" s="79">
        <v>5</v>
      </c>
      <c r="Y1069" s="80">
        <v>5385000</v>
      </c>
      <c r="Z1069" s="80">
        <v>6997400</v>
      </c>
      <c r="AA1069" s="80">
        <v>6855600</v>
      </c>
      <c r="AB1069" s="80">
        <v>4753300</v>
      </c>
      <c r="AC1069" s="80">
        <v>8887200</v>
      </c>
      <c r="AD1069" s="96">
        <v>5</v>
      </c>
      <c r="AE1069" s="19">
        <v>22.6013889312744</v>
      </c>
      <c r="AF1069" s="19">
        <v>22.508985519409201</v>
      </c>
      <c r="AG1069" s="19">
        <v>21.991685867309599</v>
      </c>
      <c r="AH1069" s="19">
        <v>22.383609771728501</v>
      </c>
      <c r="AI1069" s="19">
        <v>22.513425827026399</v>
      </c>
      <c r="AJ1069" s="19">
        <v>22.360515594482401</v>
      </c>
      <c r="AK1069" s="19">
        <v>22.738388061523398</v>
      </c>
      <c r="AL1069" s="19">
        <v>22.7088508605957</v>
      </c>
      <c r="AM1069" s="19">
        <v>22.180498123168899</v>
      </c>
      <c r="AN1069" s="19">
        <v>23.083297729492202</v>
      </c>
      <c r="AO1069" s="19">
        <v>73.016999999999996</v>
      </c>
      <c r="AP1069" s="19">
        <v>649</v>
      </c>
      <c r="AQ1069" s="19">
        <v>32</v>
      </c>
      <c r="AR1069" s="19">
        <v>18</v>
      </c>
      <c r="AS1069" s="19">
        <v>32</v>
      </c>
      <c r="AT1069" s="19">
        <v>32</v>
      </c>
      <c r="AU1069" s="19">
        <v>0</v>
      </c>
      <c r="AV1069" s="19">
        <v>117.68</v>
      </c>
      <c r="AW1069" s="19">
        <v>18</v>
      </c>
      <c r="AX1069" s="19">
        <v>18</v>
      </c>
      <c r="AY1069" s="19">
        <v>18</v>
      </c>
      <c r="AZ1069" s="19" t="s">
        <v>43</v>
      </c>
      <c r="BA1069" s="19">
        <v>6</v>
      </c>
      <c r="BB1069" s="19">
        <v>13</v>
      </c>
      <c r="BC1069" s="19">
        <v>10</v>
      </c>
      <c r="BD1069" s="19">
        <v>6</v>
      </c>
      <c r="BE1069" s="19">
        <v>10</v>
      </c>
      <c r="BF1069" s="19">
        <v>12</v>
      </c>
      <c r="BG1069" s="19">
        <v>10</v>
      </c>
      <c r="BH1069" s="19">
        <v>10</v>
      </c>
      <c r="BI1069" s="19">
        <v>6</v>
      </c>
      <c r="BJ1069" s="19">
        <v>9</v>
      </c>
      <c r="BK1069" s="19">
        <v>649</v>
      </c>
      <c r="BL1069" s="19">
        <v>1.9</v>
      </c>
      <c r="BM1069" s="19">
        <v>9.6</v>
      </c>
      <c r="BN1069" s="19">
        <v>26.2</v>
      </c>
      <c r="BO1069" s="19">
        <v>19.100000000000001</v>
      </c>
      <c r="BP1069" s="19">
        <v>10.3</v>
      </c>
      <c r="BQ1069" s="19">
        <v>15.1</v>
      </c>
      <c r="BR1069" s="19">
        <v>24.3</v>
      </c>
      <c r="BS1069" s="19">
        <v>18.3</v>
      </c>
      <c r="BT1069" s="19">
        <v>19.3</v>
      </c>
      <c r="BU1069" s="19">
        <v>9.9</v>
      </c>
      <c r="BV1069" s="19">
        <v>14.9</v>
      </c>
      <c r="BW1069" s="19">
        <v>0.53183853407625503</v>
      </c>
      <c r="BX1069" s="19">
        <v>0.62381341107871702</v>
      </c>
      <c r="BY1069" s="19">
        <v>-0.21449089050292999</v>
      </c>
      <c r="BZ1069" s="19">
        <v>-1.12333015006385</v>
      </c>
    </row>
    <row r="1070" spans="1:78" s="38" customFormat="1" x14ac:dyDescent="0.3">
      <c r="A1070" s="91">
        <v>1068</v>
      </c>
      <c r="B1070" s="19" t="s">
        <v>3843</v>
      </c>
      <c r="C1070" s="223" t="s">
        <v>3844</v>
      </c>
      <c r="D1070" s="177">
        <v>1.1639208771833158</v>
      </c>
      <c r="E1070" s="108">
        <f t="shared" si="171"/>
        <v>0.21899298782085358</v>
      </c>
      <c r="F1070" s="28">
        <v>0.29507185780041012</v>
      </c>
      <c r="G1070" s="129">
        <f t="shared" si="172"/>
        <v>0.53007220895074503</v>
      </c>
      <c r="H1070" s="144"/>
      <c r="I1070" s="145">
        <f t="shared" si="173"/>
        <v>0.53007220895074503</v>
      </c>
      <c r="J1070" s="74" t="s">
        <v>3845</v>
      </c>
      <c r="K1070" s="74" t="s">
        <v>3846</v>
      </c>
      <c r="L1070" s="74" t="str">
        <f t="shared" si="174"/>
        <v/>
      </c>
      <c r="M1070" s="75" t="str">
        <f t="shared" si="178"/>
        <v/>
      </c>
      <c r="N1070" s="74" t="str">
        <f t="shared" si="178"/>
        <v/>
      </c>
      <c r="O1070" s="74" t="str">
        <f t="shared" si="178"/>
        <v/>
      </c>
      <c r="P1070" s="74" t="str">
        <f t="shared" si="178"/>
        <v/>
      </c>
      <c r="Q1070" s="76" t="str">
        <f t="shared" si="178"/>
        <v/>
      </c>
      <c r="R1070" s="74" t="str">
        <f t="shared" si="178"/>
        <v/>
      </c>
      <c r="S1070" s="77">
        <v>1681700</v>
      </c>
      <c r="T1070" s="78">
        <v>2223100</v>
      </c>
      <c r="U1070" s="78">
        <v>1672400</v>
      </c>
      <c r="V1070" s="78">
        <v>3986700</v>
      </c>
      <c r="W1070" s="78">
        <v>3140400</v>
      </c>
      <c r="X1070" s="79">
        <v>5</v>
      </c>
      <c r="Y1070" s="80">
        <v>2394500</v>
      </c>
      <c r="Z1070" s="80">
        <v>3309500</v>
      </c>
      <c r="AA1070" s="80">
        <v>2709600</v>
      </c>
      <c r="AB1070" s="80">
        <v>3147700</v>
      </c>
      <c r="AC1070" s="80">
        <v>3225500</v>
      </c>
      <c r="AD1070" s="96">
        <v>5</v>
      </c>
      <c r="AE1070" s="19">
        <v>20.6814880371094</v>
      </c>
      <c r="AF1070" s="19">
        <v>21.084140777587901</v>
      </c>
      <c r="AG1070" s="19">
        <v>20.673488616943398</v>
      </c>
      <c r="AH1070" s="19">
        <v>21.926763534545898</v>
      </c>
      <c r="AI1070" s="19">
        <v>21.582517623901399</v>
      </c>
      <c r="AJ1070" s="19">
        <v>21.1912937164307</v>
      </c>
      <c r="AK1070" s="19">
        <v>21.658182144165</v>
      </c>
      <c r="AL1070" s="19">
        <v>21.3696479797363</v>
      </c>
      <c r="AM1070" s="19">
        <v>21.5858669281006</v>
      </c>
      <c r="AN1070" s="19">
        <v>21.621091842651399</v>
      </c>
      <c r="AO1070" s="19">
        <v>25.459</v>
      </c>
      <c r="AP1070" s="19">
        <v>223</v>
      </c>
      <c r="AQ1070" s="19">
        <v>35.9</v>
      </c>
      <c r="AR1070" s="19">
        <v>8</v>
      </c>
      <c r="AS1070" s="19">
        <v>35.9</v>
      </c>
      <c r="AT1070" s="19">
        <v>35.9</v>
      </c>
      <c r="AU1070" s="19">
        <v>0</v>
      </c>
      <c r="AV1070" s="19">
        <v>46.247999999999998</v>
      </c>
      <c r="AW1070" s="19">
        <v>8</v>
      </c>
      <c r="AX1070" s="19">
        <v>8</v>
      </c>
      <c r="AY1070" s="19">
        <v>8</v>
      </c>
      <c r="AZ1070" s="19" t="s">
        <v>43</v>
      </c>
      <c r="BA1070" s="19">
        <v>4</v>
      </c>
      <c r="BB1070" s="19">
        <v>4</v>
      </c>
      <c r="BC1070" s="19">
        <v>3</v>
      </c>
      <c r="BD1070" s="19">
        <v>8</v>
      </c>
      <c r="BE1070" s="19">
        <v>4</v>
      </c>
      <c r="BF1070" s="19">
        <v>5</v>
      </c>
      <c r="BG1070" s="19">
        <v>3</v>
      </c>
      <c r="BH1070" s="19">
        <v>6</v>
      </c>
      <c r="BI1070" s="19">
        <v>5</v>
      </c>
      <c r="BJ1070" s="19">
        <v>4</v>
      </c>
      <c r="BK1070" s="19">
        <v>223</v>
      </c>
      <c r="BL1070" s="19">
        <v>1.23</v>
      </c>
      <c r="BM1070" s="19">
        <v>22.9</v>
      </c>
      <c r="BN1070" s="19">
        <v>22.9</v>
      </c>
      <c r="BO1070" s="19">
        <v>17.899999999999999</v>
      </c>
      <c r="BP1070" s="19">
        <v>35.9</v>
      </c>
      <c r="BQ1070" s="19">
        <v>22.9</v>
      </c>
      <c r="BR1070" s="19">
        <v>28.3</v>
      </c>
      <c r="BS1070" s="19">
        <v>17.899999999999999</v>
      </c>
      <c r="BT1070" s="19">
        <v>32.299999999999997</v>
      </c>
      <c r="BU1070" s="19">
        <v>27.4</v>
      </c>
      <c r="BV1070" s="19">
        <v>22</v>
      </c>
      <c r="BW1070" s="19">
        <v>0.53007220895074503</v>
      </c>
      <c r="BX1070" s="19">
        <v>0.62536372453928202</v>
      </c>
      <c r="BY1070" s="19">
        <v>-0.29553680419921602</v>
      </c>
      <c r="BZ1070" s="19">
        <v>-1.12034160824556</v>
      </c>
    </row>
    <row r="1071" spans="1:78" s="38" customFormat="1" x14ac:dyDescent="0.3">
      <c r="A1071" s="91">
        <v>1069</v>
      </c>
      <c r="B1071" s="19" t="s">
        <v>3847</v>
      </c>
      <c r="C1071" s="223" t="s">
        <v>3848</v>
      </c>
      <c r="D1071" s="177">
        <v>1.1703494208702598</v>
      </c>
      <c r="E1071" s="108">
        <f t="shared" si="171"/>
        <v>0.22693932681356918</v>
      </c>
      <c r="F1071" s="28">
        <v>0.29510956822664924</v>
      </c>
      <c r="G1071" s="129">
        <f t="shared" si="172"/>
        <v>0.53001670930495504</v>
      </c>
      <c r="H1071" s="144"/>
      <c r="I1071" s="145">
        <f t="shared" si="173"/>
        <v>0.53001670930495504</v>
      </c>
      <c r="J1071" s="74" t="s">
        <v>3849</v>
      </c>
      <c r="K1071" s="74" t="s">
        <v>3850</v>
      </c>
      <c r="L1071" s="74" t="str">
        <f t="shared" si="174"/>
        <v/>
      </c>
      <c r="M1071" s="75" t="str">
        <f t="shared" si="178"/>
        <v/>
      </c>
      <c r="N1071" s="74" t="str">
        <f t="shared" si="178"/>
        <v/>
      </c>
      <c r="O1071" s="74" t="str">
        <f t="shared" si="178"/>
        <v/>
      </c>
      <c r="P1071" s="74" t="str">
        <f t="shared" si="178"/>
        <v/>
      </c>
      <c r="Q1071" s="76" t="str">
        <f t="shared" si="178"/>
        <v/>
      </c>
      <c r="R1071" s="74" t="str">
        <f t="shared" si="178"/>
        <v/>
      </c>
      <c r="S1071" s="77">
        <v>738420</v>
      </c>
      <c r="T1071" s="78">
        <v>1745500</v>
      </c>
      <c r="U1071" s="78">
        <v>1403300</v>
      </c>
      <c r="V1071" s="78">
        <v>1825400</v>
      </c>
      <c r="W1071" s="78">
        <v>1698500</v>
      </c>
      <c r="X1071" s="79">
        <v>5</v>
      </c>
      <c r="Y1071" s="80">
        <v>2039300</v>
      </c>
      <c r="Z1071" s="80">
        <v>1686300</v>
      </c>
      <c r="AA1071" s="80">
        <v>1813900</v>
      </c>
      <c r="AB1071" s="80">
        <v>1424500</v>
      </c>
      <c r="AC1071" s="80">
        <v>1709600</v>
      </c>
      <c r="AD1071" s="96">
        <v>5</v>
      </c>
      <c r="AE1071" s="19">
        <v>19.494081497192401</v>
      </c>
      <c r="AF1071" s="19">
        <v>20.7352085113525</v>
      </c>
      <c r="AG1071" s="19">
        <v>20.4203910827637</v>
      </c>
      <c r="AH1071" s="19">
        <v>20.799781799316399</v>
      </c>
      <c r="AI1071" s="19">
        <v>20.695829391479499</v>
      </c>
      <c r="AJ1071" s="19">
        <v>20.959642410278299</v>
      </c>
      <c r="AK1071" s="19">
        <v>20.685430526733398</v>
      </c>
      <c r="AL1071" s="19">
        <v>20.790662765502901</v>
      </c>
      <c r="AM1071" s="19">
        <v>20.442024230956999</v>
      </c>
      <c r="AN1071" s="19">
        <v>20.705226898193398</v>
      </c>
      <c r="AO1071" s="19">
        <v>31.803000000000001</v>
      </c>
      <c r="AP1071" s="19">
        <v>290</v>
      </c>
      <c r="AQ1071" s="19">
        <v>38.6</v>
      </c>
      <c r="AR1071" s="19">
        <v>6</v>
      </c>
      <c r="AS1071" s="19">
        <v>38.6</v>
      </c>
      <c r="AT1071" s="19">
        <v>32.1</v>
      </c>
      <c r="AU1071" s="19">
        <v>0</v>
      </c>
      <c r="AV1071" s="19">
        <v>42.822000000000003</v>
      </c>
      <c r="AW1071" s="19">
        <v>7</v>
      </c>
      <c r="AX1071" s="19">
        <v>7</v>
      </c>
      <c r="AY1071" s="19">
        <v>6</v>
      </c>
      <c r="AZ1071" s="19" t="s">
        <v>43</v>
      </c>
      <c r="BA1071" s="19">
        <v>2</v>
      </c>
      <c r="BB1071" s="19">
        <v>2</v>
      </c>
      <c r="BC1071" s="19">
        <v>3</v>
      </c>
      <c r="BD1071" s="19">
        <v>4</v>
      </c>
      <c r="BE1071" s="19">
        <v>3</v>
      </c>
      <c r="BF1071" s="19">
        <v>3</v>
      </c>
      <c r="BG1071" s="19">
        <v>3</v>
      </c>
      <c r="BH1071" s="19">
        <v>5</v>
      </c>
      <c r="BI1071" s="19">
        <v>4</v>
      </c>
      <c r="BJ1071" s="19">
        <v>3</v>
      </c>
      <c r="BK1071" s="19">
        <v>290</v>
      </c>
      <c r="BL1071" s="19">
        <v>1.1200000000000001</v>
      </c>
      <c r="BM1071" s="19">
        <v>8.3000000000000007</v>
      </c>
      <c r="BN1071" s="19">
        <v>8.3000000000000007</v>
      </c>
      <c r="BO1071" s="19">
        <v>15.2</v>
      </c>
      <c r="BP1071" s="19">
        <v>17.600000000000001</v>
      </c>
      <c r="BQ1071" s="19">
        <v>11.7</v>
      </c>
      <c r="BR1071" s="19">
        <v>17.2</v>
      </c>
      <c r="BS1071" s="19">
        <v>15.9</v>
      </c>
      <c r="BT1071" s="19">
        <v>25.2</v>
      </c>
      <c r="BU1071" s="19">
        <v>17.600000000000001</v>
      </c>
      <c r="BV1071" s="19">
        <v>11.7</v>
      </c>
      <c r="BW1071" s="19">
        <v>0.53001670930495504</v>
      </c>
      <c r="BX1071" s="19">
        <v>0.625138148327678</v>
      </c>
      <c r="BY1071" s="19">
        <v>-0.28753890991211201</v>
      </c>
      <c r="BZ1071" s="19">
        <v>-1.1202476661981999</v>
      </c>
    </row>
    <row r="1072" spans="1:78" s="38" customFormat="1" x14ac:dyDescent="0.3">
      <c r="A1072" s="91">
        <v>1070</v>
      </c>
      <c r="B1072" s="19" t="s">
        <v>3851</v>
      </c>
      <c r="C1072" s="223" t="s">
        <v>3852</v>
      </c>
      <c r="D1072" s="177">
        <v>1.161897659326713</v>
      </c>
      <c r="E1072" s="108">
        <f t="shared" si="171"/>
        <v>0.21648300085600944</v>
      </c>
      <c r="F1072" s="28">
        <v>0.29522189801989113</v>
      </c>
      <c r="G1072" s="129">
        <f t="shared" si="172"/>
        <v>0.52985143195574902</v>
      </c>
      <c r="H1072" s="144"/>
      <c r="I1072" s="145">
        <f t="shared" si="173"/>
        <v>0.52985143195574902</v>
      </c>
      <c r="J1072" s="74" t="s">
        <v>3853</v>
      </c>
      <c r="K1072" s="74" t="s">
        <v>3854</v>
      </c>
      <c r="L1072" s="74" t="str">
        <f t="shared" si="174"/>
        <v/>
      </c>
      <c r="M1072" s="75" t="str">
        <f t="shared" si="178"/>
        <v/>
      </c>
      <c r="N1072" s="74" t="str">
        <f t="shared" si="178"/>
        <v/>
      </c>
      <c r="O1072" s="74" t="str">
        <f t="shared" si="178"/>
        <v/>
      </c>
      <c r="P1072" s="74" t="str">
        <f t="shared" si="178"/>
        <v/>
      </c>
      <c r="Q1072" s="76" t="str">
        <f t="shared" si="178"/>
        <v/>
      </c>
      <c r="R1072" s="74" t="str">
        <f t="shared" si="178"/>
        <v/>
      </c>
      <c r="S1072" s="77">
        <v>11262000</v>
      </c>
      <c r="T1072" s="78">
        <v>11830000</v>
      </c>
      <c r="U1072" s="78">
        <v>12734000</v>
      </c>
      <c r="V1072" s="78">
        <v>23290000</v>
      </c>
      <c r="W1072" s="78">
        <v>17315000</v>
      </c>
      <c r="X1072" s="79">
        <v>5</v>
      </c>
      <c r="Y1072" s="80">
        <v>14352000</v>
      </c>
      <c r="Z1072" s="80">
        <v>17232000</v>
      </c>
      <c r="AA1072" s="80">
        <v>15288000</v>
      </c>
      <c r="AB1072" s="80">
        <v>20396000</v>
      </c>
      <c r="AC1072" s="80">
        <v>21537000</v>
      </c>
      <c r="AD1072" s="96">
        <v>5</v>
      </c>
      <c r="AE1072" s="19">
        <v>23.4249591827393</v>
      </c>
      <c r="AF1072" s="19">
        <v>23.495946884155298</v>
      </c>
      <c r="AG1072" s="19">
        <v>23.6021823883057</v>
      </c>
      <c r="AH1072" s="19">
        <v>24.473207473754901</v>
      </c>
      <c r="AI1072" s="19">
        <v>24.045518875122099</v>
      </c>
      <c r="AJ1072" s="19">
        <v>23.7747478485107</v>
      </c>
      <c r="AK1072" s="19">
        <v>24.038587570190401</v>
      </c>
      <c r="AL1072" s="19">
        <v>23.8658962249756</v>
      </c>
      <c r="AM1072" s="19">
        <v>24.281782150268601</v>
      </c>
      <c r="AN1072" s="19">
        <v>24.360313415527301</v>
      </c>
      <c r="AO1072" s="19">
        <v>20.638000000000002</v>
      </c>
      <c r="AP1072" s="19">
        <v>183</v>
      </c>
      <c r="AQ1072" s="19">
        <v>70.5</v>
      </c>
      <c r="AR1072" s="19">
        <v>12</v>
      </c>
      <c r="AS1072" s="19">
        <v>70.5</v>
      </c>
      <c r="AT1072" s="19">
        <v>70.5</v>
      </c>
      <c r="AU1072" s="19">
        <v>0</v>
      </c>
      <c r="AV1072" s="19">
        <v>142.91999999999999</v>
      </c>
      <c r="AW1072" s="19">
        <v>12</v>
      </c>
      <c r="AX1072" s="19">
        <v>12</v>
      </c>
      <c r="AY1072" s="19">
        <v>12</v>
      </c>
      <c r="AZ1072" s="19" t="s">
        <v>43</v>
      </c>
      <c r="BA1072" s="19">
        <v>7</v>
      </c>
      <c r="BB1072" s="19">
        <v>6</v>
      </c>
      <c r="BC1072" s="19">
        <v>6</v>
      </c>
      <c r="BD1072" s="19">
        <v>7</v>
      </c>
      <c r="BE1072" s="19">
        <v>10</v>
      </c>
      <c r="BF1072" s="19">
        <v>9</v>
      </c>
      <c r="BG1072" s="19">
        <v>5</v>
      </c>
      <c r="BH1072" s="19">
        <v>10</v>
      </c>
      <c r="BI1072" s="19">
        <v>9</v>
      </c>
      <c r="BJ1072" s="19">
        <v>10</v>
      </c>
      <c r="BK1072" s="19">
        <v>183</v>
      </c>
      <c r="BL1072" s="19">
        <v>1.1599999999999999</v>
      </c>
      <c r="BM1072" s="19">
        <v>47</v>
      </c>
      <c r="BN1072" s="19">
        <v>31.7</v>
      </c>
      <c r="BO1072" s="19">
        <v>37.700000000000003</v>
      </c>
      <c r="BP1072" s="19">
        <v>41.5</v>
      </c>
      <c r="BQ1072" s="19">
        <v>54.6</v>
      </c>
      <c r="BR1072" s="19">
        <v>62.8</v>
      </c>
      <c r="BS1072" s="19">
        <v>39.9</v>
      </c>
      <c r="BT1072" s="19">
        <v>62.8</v>
      </c>
      <c r="BU1072" s="19">
        <v>55.2</v>
      </c>
      <c r="BV1072" s="19">
        <v>54.6</v>
      </c>
      <c r="BW1072" s="19">
        <v>0.52985143195574902</v>
      </c>
      <c r="BX1072" s="19">
        <v>0.62511046511627899</v>
      </c>
      <c r="BY1072" s="19">
        <v>-0.25590248107910102</v>
      </c>
      <c r="BZ1072" s="19">
        <v>-1.1199678936256601</v>
      </c>
    </row>
    <row r="1073" spans="1:78" s="38" customFormat="1" x14ac:dyDescent="0.3">
      <c r="A1073" s="91">
        <v>1071</v>
      </c>
      <c r="B1073" s="19" t="s">
        <v>3855</v>
      </c>
      <c r="C1073" s="223"/>
      <c r="D1073" s="177">
        <v>0.87681115334244852</v>
      </c>
      <c r="E1073" s="108">
        <f t="shared" si="171"/>
        <v>-0.18966194489013316</v>
      </c>
      <c r="F1073" s="28">
        <v>0.29543628548941875</v>
      </c>
      <c r="G1073" s="129">
        <f t="shared" si="172"/>
        <v>0.52953616569281303</v>
      </c>
      <c r="H1073" s="144"/>
      <c r="I1073" s="145">
        <f t="shared" si="173"/>
        <v>-0.52953616569281303</v>
      </c>
      <c r="J1073" s="74"/>
      <c r="K1073" s="74"/>
      <c r="L1073" s="74" t="str">
        <f t="shared" si="174"/>
        <v/>
      </c>
      <c r="M1073" s="75" t="str">
        <f t="shared" ref="M1073:R1082" si="179">IF(ISNUMBER(FIND(M$2,$J1073))=TRUE,M$2,"")</f>
        <v/>
      </c>
      <c r="N1073" s="74" t="str">
        <f t="shared" si="179"/>
        <v/>
      </c>
      <c r="O1073" s="74" t="str">
        <f t="shared" si="179"/>
        <v/>
      </c>
      <c r="P1073" s="74" t="str">
        <f t="shared" si="179"/>
        <v/>
      </c>
      <c r="Q1073" s="76" t="str">
        <f t="shared" si="179"/>
        <v/>
      </c>
      <c r="R1073" s="74" t="str">
        <f t="shared" si="179"/>
        <v/>
      </c>
      <c r="S1073" s="77">
        <v>72950000</v>
      </c>
      <c r="T1073" s="78">
        <v>70676000</v>
      </c>
      <c r="U1073" s="78">
        <v>70575000</v>
      </c>
      <c r="V1073" s="78">
        <v>48173000</v>
      </c>
      <c r="W1073" s="78">
        <v>49927000</v>
      </c>
      <c r="X1073" s="79">
        <v>5</v>
      </c>
      <c r="Y1073" s="80">
        <v>57841000</v>
      </c>
      <c r="Z1073" s="80">
        <v>60744000</v>
      </c>
      <c r="AA1073" s="80">
        <v>58773000</v>
      </c>
      <c r="AB1073" s="80">
        <v>44646000</v>
      </c>
      <c r="AC1073" s="80">
        <v>51825000</v>
      </c>
      <c r="AD1073" s="96">
        <v>5</v>
      </c>
      <c r="AE1073" s="19">
        <v>26.120405197143601</v>
      </c>
      <c r="AF1073" s="19">
        <v>26.0747165679932</v>
      </c>
      <c r="AG1073" s="19">
        <v>26.072654724121101</v>
      </c>
      <c r="AH1073" s="19">
        <v>25.521720886230501</v>
      </c>
      <c r="AI1073" s="19">
        <v>25.573316574096701</v>
      </c>
      <c r="AJ1073" s="19">
        <v>25.785589218139599</v>
      </c>
      <c r="AK1073" s="19">
        <v>25.856239318847699</v>
      </c>
      <c r="AL1073" s="19">
        <v>25.808650970458999</v>
      </c>
      <c r="AM1073" s="19">
        <v>25.4120273590088</v>
      </c>
      <c r="AN1073" s="19">
        <v>25.6271457672119</v>
      </c>
      <c r="AO1073" s="19">
        <v>183.78</v>
      </c>
      <c r="AP1073" s="19">
        <v>1612</v>
      </c>
      <c r="AQ1073" s="19">
        <v>45</v>
      </c>
      <c r="AR1073" s="19">
        <v>3</v>
      </c>
      <c r="AS1073" s="19">
        <v>45</v>
      </c>
      <c r="AT1073" s="19">
        <v>2.5</v>
      </c>
      <c r="AU1073" s="19">
        <v>0</v>
      </c>
      <c r="AV1073" s="19">
        <v>315.10000000000002</v>
      </c>
      <c r="AW1073" s="19">
        <v>30</v>
      </c>
      <c r="AX1073" s="19">
        <v>30</v>
      </c>
      <c r="AY1073" s="19">
        <v>3</v>
      </c>
      <c r="AZ1073" s="19" t="s">
        <v>43</v>
      </c>
      <c r="BA1073" s="19">
        <v>18</v>
      </c>
      <c r="BB1073" s="19">
        <v>21</v>
      </c>
      <c r="BC1073" s="19">
        <v>20</v>
      </c>
      <c r="BD1073" s="19">
        <v>22</v>
      </c>
      <c r="BE1073" s="19">
        <v>20</v>
      </c>
      <c r="BF1073" s="19">
        <v>19</v>
      </c>
      <c r="BG1073" s="19">
        <v>21</v>
      </c>
      <c r="BH1073" s="19">
        <v>19</v>
      </c>
      <c r="BI1073" s="19">
        <v>20</v>
      </c>
      <c r="BJ1073" s="19">
        <v>16</v>
      </c>
      <c r="BK1073" s="19">
        <v>1612</v>
      </c>
      <c r="BL1073" s="19">
        <v>2.5299999999999998</v>
      </c>
      <c r="BM1073" s="19">
        <v>32.9</v>
      </c>
      <c r="BN1073" s="19">
        <v>35</v>
      </c>
      <c r="BO1073" s="19">
        <v>35</v>
      </c>
      <c r="BP1073" s="19">
        <v>35.4</v>
      </c>
      <c r="BQ1073" s="19">
        <v>35.1</v>
      </c>
      <c r="BR1073" s="19">
        <v>36</v>
      </c>
      <c r="BS1073" s="19">
        <v>35.799999999999997</v>
      </c>
      <c r="BT1073" s="19">
        <v>34.200000000000003</v>
      </c>
      <c r="BU1073" s="19">
        <v>32.6</v>
      </c>
      <c r="BV1073" s="19">
        <v>27.5</v>
      </c>
      <c r="BW1073" s="19">
        <v>0.52953616569281303</v>
      </c>
      <c r="BX1073" s="19">
        <v>0.62497579864472397</v>
      </c>
      <c r="BY1073" s="19">
        <v>0.17463226318359301</v>
      </c>
      <c r="BZ1073" s="19">
        <v>1.1194341690785501</v>
      </c>
    </row>
    <row r="1074" spans="1:78" s="38" customFormat="1" x14ac:dyDescent="0.3">
      <c r="A1074" s="91">
        <v>1072</v>
      </c>
      <c r="B1074" s="19" t="s">
        <v>3856</v>
      </c>
      <c r="C1074" s="223" t="s">
        <v>3857</v>
      </c>
      <c r="D1074" s="177">
        <v>0.85783787280843626</v>
      </c>
      <c r="E1074" s="108">
        <f t="shared" si="171"/>
        <v>-0.22122308375561944</v>
      </c>
      <c r="F1074" s="28">
        <v>0.29547842689114184</v>
      </c>
      <c r="G1074" s="129">
        <f t="shared" si="172"/>
        <v>0.52947422180184001</v>
      </c>
      <c r="H1074" s="144"/>
      <c r="I1074" s="145">
        <f t="shared" si="173"/>
        <v>-0.52947422180184001</v>
      </c>
      <c r="J1074" s="74" t="s">
        <v>3858</v>
      </c>
      <c r="K1074" s="74" t="s">
        <v>3859</v>
      </c>
      <c r="L1074" s="74" t="str">
        <f t="shared" si="174"/>
        <v/>
      </c>
      <c r="M1074" s="75" t="str">
        <f t="shared" si="179"/>
        <v/>
      </c>
      <c r="N1074" s="74" t="str">
        <f t="shared" si="179"/>
        <v/>
      </c>
      <c r="O1074" s="74" t="str">
        <f t="shared" si="179"/>
        <v/>
      </c>
      <c r="P1074" s="74" t="str">
        <f t="shared" si="179"/>
        <v/>
      </c>
      <c r="Q1074" s="76" t="str">
        <f t="shared" si="179"/>
        <v/>
      </c>
      <c r="R1074" s="74" t="str">
        <f t="shared" si="179"/>
        <v/>
      </c>
      <c r="S1074" s="77">
        <v>11798000</v>
      </c>
      <c r="T1074" s="78">
        <v>13903000</v>
      </c>
      <c r="U1074" s="78">
        <v>14308000</v>
      </c>
      <c r="V1074" s="78">
        <v>15547000</v>
      </c>
      <c r="W1074" s="78">
        <v>21729000</v>
      </c>
      <c r="X1074" s="79">
        <v>5</v>
      </c>
      <c r="Y1074" s="80">
        <v>11167000</v>
      </c>
      <c r="Z1074" s="80">
        <v>17097000</v>
      </c>
      <c r="AA1074" s="80">
        <v>13029000</v>
      </c>
      <c r="AB1074" s="80">
        <v>14096000</v>
      </c>
      <c r="AC1074" s="80">
        <v>10909000</v>
      </c>
      <c r="AD1074" s="96">
        <v>5</v>
      </c>
      <c r="AE1074" s="19">
        <v>23.492038726806602</v>
      </c>
      <c r="AF1074" s="19">
        <v>23.7288932800293</v>
      </c>
      <c r="AG1074" s="19">
        <v>23.770318984985401</v>
      </c>
      <c r="AH1074" s="19">
        <v>23.890132904052699</v>
      </c>
      <c r="AI1074" s="19">
        <v>24.373119354248001</v>
      </c>
      <c r="AJ1074" s="19">
        <v>23.4127388000488</v>
      </c>
      <c r="AK1074" s="19">
        <v>24.0272407531738</v>
      </c>
      <c r="AL1074" s="19">
        <v>23.6352233886719</v>
      </c>
      <c r="AM1074" s="19">
        <v>23.748783111572301</v>
      </c>
      <c r="AN1074" s="19">
        <v>23.379014968872099</v>
      </c>
      <c r="AO1074" s="19">
        <v>121.8</v>
      </c>
      <c r="AP1074" s="19">
        <v>1133</v>
      </c>
      <c r="AQ1074" s="19">
        <v>51.7</v>
      </c>
      <c r="AR1074" s="19">
        <v>47</v>
      </c>
      <c r="AS1074" s="19">
        <v>51.7</v>
      </c>
      <c r="AT1074" s="19">
        <v>51.7</v>
      </c>
      <c r="AU1074" s="19">
        <v>0</v>
      </c>
      <c r="AV1074" s="19">
        <v>323.31</v>
      </c>
      <c r="AW1074" s="19">
        <v>47</v>
      </c>
      <c r="AX1074" s="19">
        <v>47</v>
      </c>
      <c r="AY1074" s="19">
        <v>47</v>
      </c>
      <c r="AZ1074" s="19" t="s">
        <v>43</v>
      </c>
      <c r="BA1074" s="19">
        <v>26</v>
      </c>
      <c r="BB1074" s="19">
        <v>22</v>
      </c>
      <c r="BC1074" s="19">
        <v>27</v>
      </c>
      <c r="BD1074" s="19">
        <v>28</v>
      </c>
      <c r="BE1074" s="19">
        <v>32</v>
      </c>
      <c r="BF1074" s="19">
        <v>31</v>
      </c>
      <c r="BG1074" s="19">
        <v>21</v>
      </c>
      <c r="BH1074" s="19">
        <v>23</v>
      </c>
      <c r="BI1074" s="19">
        <v>26</v>
      </c>
      <c r="BJ1074" s="19">
        <v>20</v>
      </c>
      <c r="BK1074" s="19">
        <v>1133</v>
      </c>
      <c r="BL1074" s="19">
        <v>2.21</v>
      </c>
      <c r="BM1074" s="19">
        <v>31</v>
      </c>
      <c r="BN1074" s="19">
        <v>30.8</v>
      </c>
      <c r="BO1074" s="19">
        <v>36.299999999999997</v>
      </c>
      <c r="BP1074" s="19">
        <v>29.3</v>
      </c>
      <c r="BQ1074" s="19">
        <v>33.1</v>
      </c>
      <c r="BR1074" s="19">
        <v>39</v>
      </c>
      <c r="BS1074" s="19">
        <v>26.3</v>
      </c>
      <c r="BT1074" s="19">
        <v>28.2</v>
      </c>
      <c r="BU1074" s="19">
        <v>29.7</v>
      </c>
      <c r="BV1074" s="19">
        <v>19.100000000000001</v>
      </c>
      <c r="BW1074" s="19">
        <v>0.52947422180184001</v>
      </c>
      <c r="BX1074" s="19">
        <v>0.62477600387034304</v>
      </c>
      <c r="BY1074" s="19">
        <v>0.21030044555664101</v>
      </c>
      <c r="BZ1074" s="19">
        <v>1.11932929316365</v>
      </c>
    </row>
    <row r="1075" spans="1:78" s="38" customFormat="1" x14ac:dyDescent="0.3">
      <c r="A1075" s="91">
        <v>1073</v>
      </c>
      <c r="B1075" s="19" t="s">
        <v>3860</v>
      </c>
      <c r="C1075" s="223" t="s">
        <v>3861</v>
      </c>
      <c r="D1075" s="177">
        <v>0.8901413019715515</v>
      </c>
      <c r="E1075" s="108">
        <f t="shared" si="171"/>
        <v>-0.1678937256930034</v>
      </c>
      <c r="F1075" s="28">
        <v>0.29567351633514755</v>
      </c>
      <c r="G1075" s="129">
        <f t="shared" si="172"/>
        <v>0.52918757376471204</v>
      </c>
      <c r="H1075" s="144"/>
      <c r="I1075" s="145">
        <f t="shared" si="173"/>
        <v>-0.52918757376471204</v>
      </c>
      <c r="J1075" s="74" t="s">
        <v>3862</v>
      </c>
      <c r="K1075" s="74" t="s">
        <v>3863</v>
      </c>
      <c r="L1075" s="74" t="str">
        <f t="shared" si="174"/>
        <v/>
      </c>
      <c r="M1075" s="75" t="str">
        <f t="shared" si="179"/>
        <v/>
      </c>
      <c r="N1075" s="74" t="str">
        <f t="shared" si="179"/>
        <v/>
      </c>
      <c r="O1075" s="74" t="str">
        <f t="shared" si="179"/>
        <v/>
      </c>
      <c r="P1075" s="74" t="str">
        <f t="shared" si="179"/>
        <v/>
      </c>
      <c r="Q1075" s="76" t="str">
        <f t="shared" si="179"/>
        <v/>
      </c>
      <c r="R1075" s="74" t="str">
        <f t="shared" si="179"/>
        <v/>
      </c>
      <c r="S1075" s="77">
        <v>9106500</v>
      </c>
      <c r="T1075" s="78">
        <v>8234000</v>
      </c>
      <c r="U1075" s="78">
        <v>7289600</v>
      </c>
      <c r="V1075" s="78">
        <v>8707400</v>
      </c>
      <c r="W1075" s="78">
        <v>9202600</v>
      </c>
      <c r="X1075" s="79">
        <v>5</v>
      </c>
      <c r="Y1075" s="80">
        <v>4887300</v>
      </c>
      <c r="Z1075" s="80">
        <v>7481400</v>
      </c>
      <c r="AA1075" s="80">
        <v>9665100</v>
      </c>
      <c r="AB1075" s="80">
        <v>7193100</v>
      </c>
      <c r="AC1075" s="80">
        <v>8639800</v>
      </c>
      <c r="AD1075" s="96">
        <v>5</v>
      </c>
      <c r="AE1075" s="19">
        <v>23.118465423583999</v>
      </c>
      <c r="AF1075" s="19">
        <v>22.973161697387699</v>
      </c>
      <c r="AG1075" s="19">
        <v>22.797409057617202</v>
      </c>
      <c r="AH1075" s="19">
        <v>23.053810119628899</v>
      </c>
      <c r="AI1075" s="19">
        <v>23.133609771728501</v>
      </c>
      <c r="AJ1075" s="19">
        <v>22.220605850219702</v>
      </c>
      <c r="AK1075" s="19">
        <v>22.834877014160199</v>
      </c>
      <c r="AL1075" s="19">
        <v>23.204353332519499</v>
      </c>
      <c r="AM1075" s="19">
        <v>22.778182983398398</v>
      </c>
      <c r="AN1075" s="19">
        <v>23.042566299438501</v>
      </c>
      <c r="AO1075" s="19">
        <v>54.896999999999998</v>
      </c>
      <c r="AP1075" s="19">
        <v>496</v>
      </c>
      <c r="AQ1075" s="19">
        <v>52</v>
      </c>
      <c r="AR1075" s="19">
        <v>25</v>
      </c>
      <c r="AS1075" s="19">
        <v>52</v>
      </c>
      <c r="AT1075" s="19">
        <v>52</v>
      </c>
      <c r="AU1075" s="19">
        <v>0</v>
      </c>
      <c r="AV1075" s="19">
        <v>239.66</v>
      </c>
      <c r="AW1075" s="19">
        <v>25</v>
      </c>
      <c r="AX1075" s="19">
        <v>25</v>
      </c>
      <c r="AY1075" s="19">
        <v>25</v>
      </c>
      <c r="AZ1075" s="19" t="s">
        <v>43</v>
      </c>
      <c r="BA1075" s="19">
        <v>9</v>
      </c>
      <c r="BB1075" s="19">
        <v>11</v>
      </c>
      <c r="BC1075" s="19">
        <v>6</v>
      </c>
      <c r="BD1075" s="19">
        <v>12</v>
      </c>
      <c r="BE1075" s="19">
        <v>11</v>
      </c>
      <c r="BF1075" s="19">
        <v>15</v>
      </c>
      <c r="BG1075" s="19">
        <v>18</v>
      </c>
      <c r="BH1075" s="19">
        <v>16</v>
      </c>
      <c r="BI1075" s="19">
        <v>10</v>
      </c>
      <c r="BJ1075" s="19">
        <v>9</v>
      </c>
      <c r="BK1075" s="19">
        <v>496</v>
      </c>
      <c r="BL1075" s="19">
        <v>1.57</v>
      </c>
      <c r="BM1075" s="19">
        <v>19</v>
      </c>
      <c r="BN1075" s="19">
        <v>31</v>
      </c>
      <c r="BO1075" s="19">
        <v>17.3</v>
      </c>
      <c r="BP1075" s="19">
        <v>35.1</v>
      </c>
      <c r="BQ1075" s="19">
        <v>29.2</v>
      </c>
      <c r="BR1075" s="19">
        <v>33.1</v>
      </c>
      <c r="BS1075" s="19">
        <v>41.3</v>
      </c>
      <c r="BT1075" s="19">
        <v>39.1</v>
      </c>
      <c r="BU1075" s="19">
        <v>26.4</v>
      </c>
      <c r="BV1075" s="19">
        <v>23.4</v>
      </c>
      <c r="BW1075" s="19">
        <v>0.52918757376471204</v>
      </c>
      <c r="BX1075" s="19">
        <v>0.62491102514506802</v>
      </c>
      <c r="BY1075" s="19">
        <v>0.19917411804199101</v>
      </c>
      <c r="BZ1075" s="19">
        <v>1.1188439364709699</v>
      </c>
    </row>
    <row r="1076" spans="1:78" s="38" customFormat="1" x14ac:dyDescent="0.3">
      <c r="A1076" s="91">
        <v>1074</v>
      </c>
      <c r="B1076" s="19" t="s">
        <v>3864</v>
      </c>
      <c r="C1076" s="223" t="s">
        <v>3865</v>
      </c>
      <c r="D1076" s="177">
        <v>0.83772081888723793</v>
      </c>
      <c r="E1076" s="108">
        <f t="shared" si="171"/>
        <v>-0.25545856732798983</v>
      </c>
      <c r="F1076" s="28">
        <v>0.29579625774052692</v>
      </c>
      <c r="G1076" s="129">
        <f t="shared" si="172"/>
        <v>0.52900732477090395</v>
      </c>
      <c r="H1076" s="144"/>
      <c r="I1076" s="145">
        <f t="shared" si="173"/>
        <v>-0.52900732477090395</v>
      </c>
      <c r="J1076" s="74" t="s">
        <v>3866</v>
      </c>
      <c r="K1076" s="74" t="s">
        <v>3867</v>
      </c>
      <c r="L1076" s="74" t="str">
        <f t="shared" si="174"/>
        <v>GO:0005730</v>
      </c>
      <c r="M1076" s="75" t="str">
        <f t="shared" si="179"/>
        <v/>
      </c>
      <c r="N1076" s="74" t="str">
        <f t="shared" si="179"/>
        <v/>
      </c>
      <c r="O1076" s="74" t="str">
        <f t="shared" si="179"/>
        <v/>
      </c>
      <c r="P1076" s="74" t="str">
        <f t="shared" si="179"/>
        <v>GO:0005730</v>
      </c>
      <c r="Q1076" s="76" t="str">
        <f t="shared" si="179"/>
        <v/>
      </c>
      <c r="R1076" s="74" t="str">
        <f t="shared" si="179"/>
        <v/>
      </c>
      <c r="S1076" s="77">
        <v>13485000</v>
      </c>
      <c r="T1076" s="78">
        <v>10820000</v>
      </c>
      <c r="U1076" s="78">
        <v>13135000</v>
      </c>
      <c r="V1076" s="78">
        <v>16474000</v>
      </c>
      <c r="W1076" s="78">
        <v>18770000</v>
      </c>
      <c r="X1076" s="79">
        <v>5</v>
      </c>
      <c r="Y1076" s="80">
        <v>12041000</v>
      </c>
      <c r="Z1076" s="80">
        <v>7841300</v>
      </c>
      <c r="AA1076" s="80">
        <v>15863000</v>
      </c>
      <c r="AB1076" s="80">
        <v>16974000</v>
      </c>
      <c r="AC1076" s="80">
        <v>8169600</v>
      </c>
      <c r="AD1076" s="96">
        <v>5</v>
      </c>
      <c r="AE1076" s="19">
        <v>23.684852600097699</v>
      </c>
      <c r="AF1076" s="19">
        <v>23.3671970367432</v>
      </c>
      <c r="AG1076" s="19">
        <v>23.646913528442401</v>
      </c>
      <c r="AH1076" s="19">
        <v>23.973688125610401</v>
      </c>
      <c r="AI1076" s="19">
        <v>24.161924362182599</v>
      </c>
      <c r="AJ1076" s="19">
        <v>23.5214519500732</v>
      </c>
      <c r="AK1076" s="19">
        <v>22.902662277221701</v>
      </c>
      <c r="AL1076" s="19">
        <v>23.919162750244102</v>
      </c>
      <c r="AM1076" s="19">
        <v>24.016822814941399</v>
      </c>
      <c r="AN1076" s="19">
        <v>22.961833953857401</v>
      </c>
      <c r="AO1076" s="19">
        <v>134</v>
      </c>
      <c r="AP1076" s="19">
        <v>1175</v>
      </c>
      <c r="AQ1076" s="19">
        <v>44.9</v>
      </c>
      <c r="AR1076" s="19">
        <v>50</v>
      </c>
      <c r="AS1076" s="19">
        <v>44.9</v>
      </c>
      <c r="AT1076" s="19">
        <v>44.9</v>
      </c>
      <c r="AU1076" s="19">
        <v>0</v>
      </c>
      <c r="AV1076" s="19">
        <v>275.58999999999997</v>
      </c>
      <c r="AW1076" s="19" t="s">
        <v>43</v>
      </c>
      <c r="AX1076" s="19" t="s">
        <v>43</v>
      </c>
      <c r="AY1076" s="19" t="s">
        <v>43</v>
      </c>
      <c r="AZ1076" s="19" t="s">
        <v>43</v>
      </c>
      <c r="BA1076" s="19">
        <v>20</v>
      </c>
      <c r="BB1076" s="19">
        <v>15</v>
      </c>
      <c r="BC1076" s="19">
        <v>16</v>
      </c>
      <c r="BD1076" s="19">
        <v>40</v>
      </c>
      <c r="BE1076" s="19">
        <v>34</v>
      </c>
      <c r="BF1076" s="19">
        <v>29</v>
      </c>
      <c r="BG1076" s="19">
        <v>23</v>
      </c>
      <c r="BH1076" s="19">
        <v>33</v>
      </c>
      <c r="BI1076" s="19">
        <v>42</v>
      </c>
      <c r="BJ1076" s="19">
        <v>23</v>
      </c>
      <c r="BK1076" s="19" t="s">
        <v>43</v>
      </c>
      <c r="BL1076" s="19">
        <v>2.48</v>
      </c>
      <c r="BM1076" s="19">
        <v>19.100000000000001</v>
      </c>
      <c r="BN1076" s="19">
        <v>14.7</v>
      </c>
      <c r="BO1076" s="19">
        <v>15.9</v>
      </c>
      <c r="BP1076" s="19">
        <v>35.200000000000003</v>
      </c>
      <c r="BQ1076" s="19">
        <v>29.7</v>
      </c>
      <c r="BR1076" s="19">
        <v>29.2</v>
      </c>
      <c r="BS1076" s="19">
        <v>22</v>
      </c>
      <c r="BT1076" s="19">
        <v>31.5</v>
      </c>
      <c r="BU1076" s="19">
        <v>37.4</v>
      </c>
      <c r="BV1076" s="19">
        <v>20.9</v>
      </c>
      <c r="BW1076" s="19">
        <v>0.52900732477090395</v>
      </c>
      <c r="BX1076" s="19">
        <v>0.62496858385693599</v>
      </c>
      <c r="BY1076" s="19">
        <v>0.30252838134765597</v>
      </c>
      <c r="BZ1076" s="19">
        <v>1.11853870346763</v>
      </c>
    </row>
    <row r="1077" spans="1:78" s="38" customFormat="1" x14ac:dyDescent="0.3">
      <c r="A1077" s="91">
        <v>1075</v>
      </c>
      <c r="B1077" s="19" t="s">
        <v>3868</v>
      </c>
      <c r="C1077" s="223" t="s">
        <v>3869</v>
      </c>
      <c r="D1077" s="177">
        <v>1.1228729483838522</v>
      </c>
      <c r="E1077" s="108">
        <f t="shared" si="171"/>
        <v>0.16719469790231101</v>
      </c>
      <c r="F1077" s="28">
        <v>0.29582185642195336</v>
      </c>
      <c r="G1077" s="129">
        <f t="shared" si="172"/>
        <v>0.52896974185777701</v>
      </c>
      <c r="H1077" s="144"/>
      <c r="I1077" s="145">
        <f t="shared" si="173"/>
        <v>0.52896974185777701</v>
      </c>
      <c r="J1077" s="74" t="s">
        <v>3870</v>
      </c>
      <c r="K1077" s="74" t="s">
        <v>3871</v>
      </c>
      <c r="L1077" s="74" t="str">
        <f t="shared" si="174"/>
        <v/>
      </c>
      <c r="M1077" s="75" t="str">
        <f t="shared" si="179"/>
        <v/>
      </c>
      <c r="N1077" s="74" t="str">
        <f t="shared" si="179"/>
        <v/>
      </c>
      <c r="O1077" s="74" t="str">
        <f t="shared" si="179"/>
        <v/>
      </c>
      <c r="P1077" s="74" t="str">
        <f t="shared" si="179"/>
        <v/>
      </c>
      <c r="Q1077" s="76" t="str">
        <f t="shared" si="179"/>
        <v/>
      </c>
      <c r="R1077" s="74" t="str">
        <f t="shared" si="179"/>
        <v>GO:0097014</v>
      </c>
      <c r="S1077" s="77">
        <v>14825000</v>
      </c>
      <c r="T1077" s="78">
        <v>21578000</v>
      </c>
      <c r="U1077" s="78">
        <v>25275000</v>
      </c>
      <c r="V1077" s="78">
        <v>22798000</v>
      </c>
      <c r="W1077" s="78">
        <v>24889000</v>
      </c>
      <c r="X1077" s="79">
        <v>5</v>
      </c>
      <c r="Y1077" s="80">
        <v>23831000</v>
      </c>
      <c r="Z1077" s="80">
        <v>21699000</v>
      </c>
      <c r="AA1077" s="80">
        <v>29968000</v>
      </c>
      <c r="AB1077" s="80">
        <v>22173000</v>
      </c>
      <c r="AC1077" s="80">
        <v>25132000</v>
      </c>
      <c r="AD1077" s="96">
        <v>5</v>
      </c>
      <c r="AE1077" s="19">
        <v>23.821529388427699</v>
      </c>
      <c r="AF1077" s="19">
        <v>24.36305809021</v>
      </c>
      <c r="AG1077" s="19">
        <v>24.5912075042725</v>
      </c>
      <c r="AH1077" s="19">
        <v>24.442403793335</v>
      </c>
      <c r="AI1077" s="19">
        <v>24.569004058837901</v>
      </c>
      <c r="AJ1077" s="19">
        <v>24.5063362121582</v>
      </c>
      <c r="AK1077" s="19">
        <v>24.3711261749268</v>
      </c>
      <c r="AL1077" s="19">
        <v>24.836919784545898</v>
      </c>
      <c r="AM1077" s="19">
        <v>24.402299880981399</v>
      </c>
      <c r="AN1077" s="19">
        <v>24.583023071289102</v>
      </c>
      <c r="AO1077" s="19">
        <v>49.201999999999998</v>
      </c>
      <c r="AP1077" s="19">
        <v>442</v>
      </c>
      <c r="AQ1077" s="19">
        <v>34.799999999999997</v>
      </c>
      <c r="AR1077" s="19">
        <v>16</v>
      </c>
      <c r="AS1077" s="19">
        <v>34.799999999999997</v>
      </c>
      <c r="AT1077" s="19">
        <v>34.799999999999997</v>
      </c>
      <c r="AU1077" s="19">
        <v>0</v>
      </c>
      <c r="AV1077" s="19">
        <v>299.97000000000003</v>
      </c>
      <c r="AW1077" s="19">
        <v>16</v>
      </c>
      <c r="AX1077" s="19">
        <v>16</v>
      </c>
      <c r="AY1077" s="19">
        <v>16</v>
      </c>
      <c r="AZ1077" s="19" t="s">
        <v>43</v>
      </c>
      <c r="BA1077" s="19">
        <v>7</v>
      </c>
      <c r="BB1077" s="19">
        <v>9</v>
      </c>
      <c r="BC1077" s="19">
        <v>8</v>
      </c>
      <c r="BD1077" s="19">
        <v>13</v>
      </c>
      <c r="BE1077" s="19">
        <v>12</v>
      </c>
      <c r="BF1077" s="19">
        <v>12</v>
      </c>
      <c r="BG1077" s="19">
        <v>9</v>
      </c>
      <c r="BH1077" s="19">
        <v>8</v>
      </c>
      <c r="BI1077" s="19">
        <v>10</v>
      </c>
      <c r="BJ1077" s="19">
        <v>10</v>
      </c>
      <c r="BK1077" s="19">
        <v>442</v>
      </c>
      <c r="BL1077" s="19">
        <v>1.79</v>
      </c>
      <c r="BM1077" s="19">
        <v>24.4</v>
      </c>
      <c r="BN1077" s="19">
        <v>26</v>
      </c>
      <c r="BO1077" s="19">
        <v>26</v>
      </c>
      <c r="BP1077" s="19">
        <v>31.2</v>
      </c>
      <c r="BQ1077" s="19">
        <v>29.6</v>
      </c>
      <c r="BR1077" s="19">
        <v>31.4</v>
      </c>
      <c r="BS1077" s="19">
        <v>25.6</v>
      </c>
      <c r="BT1077" s="19">
        <v>24.9</v>
      </c>
      <c r="BU1077" s="19">
        <v>26.2</v>
      </c>
      <c r="BV1077" s="19">
        <v>28.1</v>
      </c>
      <c r="BW1077" s="19">
        <v>0.52896974185777701</v>
      </c>
      <c r="BX1077" s="19">
        <v>0.62471690821255998</v>
      </c>
      <c r="BY1077" s="19">
        <v>-0.18250045776366999</v>
      </c>
      <c r="BZ1077" s="19">
        <v>-1.11847505750971</v>
      </c>
    </row>
    <row r="1078" spans="1:78" s="38" customFormat="1" x14ac:dyDescent="0.3">
      <c r="A1078" s="91">
        <v>1076</v>
      </c>
      <c r="B1078" s="19" t="s">
        <v>3872</v>
      </c>
      <c r="C1078" s="223" t="s">
        <v>3873</v>
      </c>
      <c r="D1078" s="177">
        <v>0.93198698804276625</v>
      </c>
      <c r="E1078" s="108">
        <f t="shared" si="171"/>
        <v>-0.10161828208636649</v>
      </c>
      <c r="F1078" s="28">
        <v>0.29633307441778489</v>
      </c>
      <c r="G1078" s="129">
        <f t="shared" si="172"/>
        <v>0.52821987320606212</v>
      </c>
      <c r="H1078" s="144"/>
      <c r="I1078" s="145">
        <f t="shared" si="173"/>
        <v>-0.52821987320606212</v>
      </c>
      <c r="J1078" s="74" t="s">
        <v>3874</v>
      </c>
      <c r="K1078" s="74" t="s">
        <v>3875</v>
      </c>
      <c r="L1078" s="74" t="str">
        <f t="shared" si="174"/>
        <v/>
      </c>
      <c r="M1078" s="75" t="str">
        <f t="shared" si="179"/>
        <v/>
      </c>
      <c r="N1078" s="74" t="str">
        <f t="shared" si="179"/>
        <v/>
      </c>
      <c r="O1078" s="74" t="str">
        <f t="shared" si="179"/>
        <v/>
      </c>
      <c r="P1078" s="74" t="str">
        <f t="shared" si="179"/>
        <v/>
      </c>
      <c r="Q1078" s="76" t="str">
        <f t="shared" si="179"/>
        <v/>
      </c>
      <c r="R1078" s="74" t="str">
        <f t="shared" si="179"/>
        <v/>
      </c>
      <c r="S1078" s="77">
        <v>6252900</v>
      </c>
      <c r="T1078" s="78">
        <v>7854100</v>
      </c>
      <c r="U1078" s="78">
        <v>6616800</v>
      </c>
      <c r="V1078" s="78">
        <v>8394400</v>
      </c>
      <c r="W1078" s="78">
        <v>6910200</v>
      </c>
      <c r="X1078" s="79">
        <v>5</v>
      </c>
      <c r="Y1078" s="80">
        <v>6255100</v>
      </c>
      <c r="Z1078" s="80">
        <v>6691700</v>
      </c>
      <c r="AA1078" s="80">
        <v>6738700</v>
      </c>
      <c r="AB1078" s="80">
        <v>7120900</v>
      </c>
      <c r="AC1078" s="80">
        <v>6771600</v>
      </c>
      <c r="AD1078" s="96">
        <v>5</v>
      </c>
      <c r="AE1078" s="19">
        <v>22.576093673706101</v>
      </c>
      <c r="AF1078" s="19">
        <v>22.905014038085898</v>
      </c>
      <c r="AG1078" s="19">
        <v>22.657701492309599</v>
      </c>
      <c r="AH1078" s="19">
        <v>23.0009956359863</v>
      </c>
      <c r="AI1078" s="19">
        <v>22.7202968597412</v>
      </c>
      <c r="AJ1078" s="19">
        <v>22.576601028442401</v>
      </c>
      <c r="AK1078" s="19">
        <v>22.6739406585693</v>
      </c>
      <c r="AL1078" s="19">
        <v>22.684038162231399</v>
      </c>
      <c r="AM1078" s="19">
        <v>22.763628005981399</v>
      </c>
      <c r="AN1078" s="19">
        <v>22.691064834594702</v>
      </c>
      <c r="AO1078" s="19">
        <v>23.167000000000002</v>
      </c>
      <c r="AP1078" s="19">
        <v>205</v>
      </c>
      <c r="AQ1078" s="19">
        <v>57.6</v>
      </c>
      <c r="AR1078" s="19">
        <v>11</v>
      </c>
      <c r="AS1078" s="19">
        <v>57.6</v>
      </c>
      <c r="AT1078" s="19">
        <v>57.6</v>
      </c>
      <c r="AU1078" s="19">
        <v>0</v>
      </c>
      <c r="AV1078" s="19">
        <v>323.31</v>
      </c>
      <c r="AW1078" s="19">
        <v>11</v>
      </c>
      <c r="AX1078" s="19">
        <v>11</v>
      </c>
      <c r="AY1078" s="19">
        <v>11</v>
      </c>
      <c r="AZ1078" s="19" t="s">
        <v>43</v>
      </c>
      <c r="BA1078" s="19">
        <v>9</v>
      </c>
      <c r="BB1078" s="19">
        <v>6</v>
      </c>
      <c r="BC1078" s="19">
        <v>5</v>
      </c>
      <c r="BD1078" s="19">
        <v>9</v>
      </c>
      <c r="BE1078" s="19">
        <v>9</v>
      </c>
      <c r="BF1078" s="19">
        <v>8</v>
      </c>
      <c r="BG1078" s="19">
        <v>8</v>
      </c>
      <c r="BH1078" s="19">
        <v>6</v>
      </c>
      <c r="BI1078" s="19">
        <v>9</v>
      </c>
      <c r="BJ1078" s="19">
        <v>7</v>
      </c>
      <c r="BK1078" s="19">
        <v>205</v>
      </c>
      <c r="BL1078" s="19">
        <v>1.1499999999999999</v>
      </c>
      <c r="BM1078" s="19">
        <v>49.8</v>
      </c>
      <c r="BN1078" s="19">
        <v>46.8</v>
      </c>
      <c r="BO1078" s="19">
        <v>37.6</v>
      </c>
      <c r="BP1078" s="19">
        <v>54.6</v>
      </c>
      <c r="BQ1078" s="19">
        <v>54.6</v>
      </c>
      <c r="BR1078" s="19">
        <v>49.8</v>
      </c>
      <c r="BS1078" s="19">
        <v>49.8</v>
      </c>
      <c r="BT1078" s="19">
        <v>41</v>
      </c>
      <c r="BU1078" s="19">
        <v>54.6</v>
      </c>
      <c r="BV1078" s="19">
        <v>45.4</v>
      </c>
      <c r="BW1078" s="19">
        <v>0.52821987320606201</v>
      </c>
      <c r="BX1078" s="19">
        <v>0.62561467889908295</v>
      </c>
      <c r="BY1078" s="19">
        <v>9.4165802001953097E-2</v>
      </c>
      <c r="BZ1078" s="19">
        <v>1.1172049389402701</v>
      </c>
    </row>
    <row r="1079" spans="1:78" s="38" customFormat="1" x14ac:dyDescent="0.3">
      <c r="A1079" s="91">
        <v>1077</v>
      </c>
      <c r="B1079" s="19" t="s">
        <v>3876</v>
      </c>
      <c r="C1079" s="223" t="s">
        <v>3877</v>
      </c>
      <c r="D1079" s="177">
        <v>1.1353489438151667</v>
      </c>
      <c r="E1079" s="108">
        <f t="shared" si="171"/>
        <v>0.18313577076907972</v>
      </c>
      <c r="F1079" s="28">
        <v>0.29742782913895832</v>
      </c>
      <c r="G1079" s="129">
        <f t="shared" si="172"/>
        <v>0.52661839870563598</v>
      </c>
      <c r="H1079" s="144"/>
      <c r="I1079" s="145">
        <f t="shared" si="173"/>
        <v>0.52661839870563598</v>
      </c>
      <c r="J1079" s="74" t="s">
        <v>3878</v>
      </c>
      <c r="K1079" s="74" t="s">
        <v>3879</v>
      </c>
      <c r="L1079" s="74" t="str">
        <f t="shared" si="174"/>
        <v>GO:0003735;GO:0005730;GO:0003723</v>
      </c>
      <c r="M1079" s="75" t="str">
        <f t="shared" si="179"/>
        <v/>
      </c>
      <c r="N1079" s="74" t="str">
        <f t="shared" si="179"/>
        <v>GO:0003735</v>
      </c>
      <c r="O1079" s="74" t="str">
        <f t="shared" si="179"/>
        <v/>
      </c>
      <c r="P1079" s="74" t="str">
        <f t="shared" si="179"/>
        <v>GO:0005730</v>
      </c>
      <c r="Q1079" s="76" t="str">
        <f t="shared" si="179"/>
        <v>GO:0003723</v>
      </c>
      <c r="R1079" s="74" t="str">
        <f t="shared" si="179"/>
        <v>GO:0097014</v>
      </c>
      <c r="S1079" s="77">
        <v>96603000</v>
      </c>
      <c r="T1079" s="78">
        <v>145010000</v>
      </c>
      <c r="U1079" s="78">
        <v>137140000</v>
      </c>
      <c r="V1079" s="78">
        <v>182930000</v>
      </c>
      <c r="W1079" s="78">
        <v>166930000</v>
      </c>
      <c r="X1079" s="79">
        <v>5</v>
      </c>
      <c r="Y1079" s="80">
        <v>170740000</v>
      </c>
      <c r="Z1079" s="80">
        <v>196460000</v>
      </c>
      <c r="AA1079" s="80">
        <v>171210000</v>
      </c>
      <c r="AB1079" s="80">
        <v>133160000</v>
      </c>
      <c r="AC1079" s="80">
        <v>155660000</v>
      </c>
      <c r="AD1079" s="96">
        <v>5</v>
      </c>
      <c r="AE1079" s="19">
        <v>26.5255641937256</v>
      </c>
      <c r="AF1079" s="19">
        <v>27.111577987670898</v>
      </c>
      <c r="AG1079" s="19">
        <v>27.031074523925799</v>
      </c>
      <c r="AH1079" s="19">
        <v>27.4467163085938</v>
      </c>
      <c r="AI1079" s="19">
        <v>27.314668655395501</v>
      </c>
      <c r="AJ1079" s="19">
        <v>27.347225189208999</v>
      </c>
      <c r="AK1079" s="19">
        <v>27.549659729003899</v>
      </c>
      <c r="AL1079" s="19">
        <v>27.351192474365199</v>
      </c>
      <c r="AM1079" s="19">
        <v>26.9885864257813</v>
      </c>
      <c r="AN1079" s="19">
        <v>27.213823318481399</v>
      </c>
      <c r="AO1079" s="19">
        <v>22.050999999999998</v>
      </c>
      <c r="AP1079" s="19">
        <v>190</v>
      </c>
      <c r="AQ1079" s="19">
        <v>66.3</v>
      </c>
      <c r="AR1079" s="19">
        <v>17</v>
      </c>
      <c r="AS1079" s="19">
        <v>66.3</v>
      </c>
      <c r="AT1079" s="19">
        <v>66.3</v>
      </c>
      <c r="AU1079" s="19">
        <v>0</v>
      </c>
      <c r="AV1079" s="19">
        <v>323.31</v>
      </c>
      <c r="AW1079" s="19" t="s">
        <v>43</v>
      </c>
      <c r="AX1079" s="19" t="s">
        <v>43</v>
      </c>
      <c r="AY1079" s="19" t="s">
        <v>43</v>
      </c>
      <c r="AZ1079" s="19" t="s">
        <v>43</v>
      </c>
      <c r="BA1079" s="19">
        <v>7</v>
      </c>
      <c r="BB1079" s="19">
        <v>11</v>
      </c>
      <c r="BC1079" s="19">
        <v>10</v>
      </c>
      <c r="BD1079" s="19">
        <v>12</v>
      </c>
      <c r="BE1079" s="19">
        <v>15</v>
      </c>
      <c r="BF1079" s="19">
        <v>11</v>
      </c>
      <c r="BG1079" s="19">
        <v>10</v>
      </c>
      <c r="BH1079" s="19">
        <v>11</v>
      </c>
      <c r="BI1079" s="19">
        <v>14</v>
      </c>
      <c r="BJ1079" s="19">
        <v>14</v>
      </c>
      <c r="BK1079" s="19" t="s">
        <v>43</v>
      </c>
      <c r="BL1079" s="19">
        <v>1.34</v>
      </c>
      <c r="BM1079" s="19">
        <v>46.8</v>
      </c>
      <c r="BN1079" s="19">
        <v>50.5</v>
      </c>
      <c r="BO1079" s="19">
        <v>50</v>
      </c>
      <c r="BP1079" s="19">
        <v>57.9</v>
      </c>
      <c r="BQ1079" s="19">
        <v>63.7</v>
      </c>
      <c r="BR1079" s="19">
        <v>50.5</v>
      </c>
      <c r="BS1079" s="19">
        <v>50</v>
      </c>
      <c r="BT1079" s="19">
        <v>53.2</v>
      </c>
      <c r="BU1079" s="19">
        <v>63.2</v>
      </c>
      <c r="BV1079" s="19">
        <v>63.2</v>
      </c>
      <c r="BW1079" s="19">
        <v>0.52661839870563598</v>
      </c>
      <c r="BX1079" s="19">
        <v>0.62693012048192798</v>
      </c>
      <c r="BY1079" s="19">
        <v>-0.204177093505859</v>
      </c>
      <c r="BZ1079" s="19">
        <v>-1.1144909097112099</v>
      </c>
    </row>
    <row r="1080" spans="1:78" s="38" customFormat="1" x14ac:dyDescent="0.3">
      <c r="A1080" s="91">
        <v>1078</v>
      </c>
      <c r="B1080" s="19" t="s">
        <v>3880</v>
      </c>
      <c r="C1080" s="223" t="s">
        <v>3881</v>
      </c>
      <c r="D1080" s="177">
        <v>0.89428571428571424</v>
      </c>
      <c r="E1080" s="108">
        <f t="shared" si="171"/>
        <v>-0.16119226489971056</v>
      </c>
      <c r="F1080" s="28">
        <v>0.2979130756184884</v>
      </c>
      <c r="G1080" s="129">
        <f t="shared" si="172"/>
        <v>0.52591043487043898</v>
      </c>
      <c r="H1080" s="144"/>
      <c r="I1080" s="145">
        <f t="shared" si="173"/>
        <v>-0.52591043487043898</v>
      </c>
      <c r="J1080" s="74" t="s">
        <v>3882</v>
      </c>
      <c r="K1080" s="74" t="s">
        <v>3883</v>
      </c>
      <c r="L1080" s="74" t="str">
        <f t="shared" si="174"/>
        <v/>
      </c>
      <c r="M1080" s="75" t="str">
        <f t="shared" si="179"/>
        <v/>
      </c>
      <c r="N1080" s="74" t="str">
        <f t="shared" si="179"/>
        <v/>
      </c>
      <c r="O1080" s="74" t="str">
        <f t="shared" si="179"/>
        <v/>
      </c>
      <c r="P1080" s="74" t="str">
        <f t="shared" si="179"/>
        <v/>
      </c>
      <c r="Q1080" s="76" t="str">
        <f t="shared" si="179"/>
        <v/>
      </c>
      <c r="R1080" s="74" t="str">
        <f t="shared" si="179"/>
        <v/>
      </c>
      <c r="S1080" s="77">
        <v>174850000</v>
      </c>
      <c r="T1080" s="78">
        <v>147230000</v>
      </c>
      <c r="U1080" s="78">
        <v>153720000</v>
      </c>
      <c r="V1080" s="78">
        <v>229260000</v>
      </c>
      <c r="W1080" s="78">
        <v>194440000</v>
      </c>
      <c r="X1080" s="79">
        <v>5</v>
      </c>
      <c r="Y1080" s="80">
        <v>145250000</v>
      </c>
      <c r="Z1080" s="80">
        <v>166280000</v>
      </c>
      <c r="AA1080" s="80">
        <v>143350000</v>
      </c>
      <c r="AB1080" s="80">
        <v>179590000</v>
      </c>
      <c r="AC1080" s="80">
        <v>169940000</v>
      </c>
      <c r="AD1080" s="96">
        <v>5</v>
      </c>
      <c r="AE1080" s="19">
        <v>27.381542205810501</v>
      </c>
      <c r="AF1080" s="19">
        <v>27.133497238159201</v>
      </c>
      <c r="AG1080" s="19">
        <v>27.1957302093506</v>
      </c>
      <c r="AH1080" s="19">
        <v>27.7724094390869</v>
      </c>
      <c r="AI1080" s="19">
        <v>27.5347499847412</v>
      </c>
      <c r="AJ1080" s="19">
        <v>27.1139621734619</v>
      </c>
      <c r="AK1080" s="19">
        <v>27.309040069580099</v>
      </c>
      <c r="AL1080" s="19">
        <v>27.094966888427699</v>
      </c>
      <c r="AM1080" s="19">
        <v>27.420131683349599</v>
      </c>
      <c r="AN1080" s="19">
        <v>27.340450286865199</v>
      </c>
      <c r="AO1080" s="19">
        <v>37.590000000000003</v>
      </c>
      <c r="AP1080" s="19">
        <v>329</v>
      </c>
      <c r="AQ1080" s="19">
        <v>70.5</v>
      </c>
      <c r="AR1080" s="19">
        <v>27</v>
      </c>
      <c r="AS1080" s="19">
        <v>70.5</v>
      </c>
      <c r="AT1080" s="19">
        <v>70.5</v>
      </c>
      <c r="AU1080" s="19">
        <v>0</v>
      </c>
      <c r="AV1080" s="19">
        <v>323.31</v>
      </c>
      <c r="AW1080" s="19">
        <v>27</v>
      </c>
      <c r="AX1080" s="19">
        <v>27</v>
      </c>
      <c r="AY1080" s="19">
        <v>27</v>
      </c>
      <c r="AZ1080" s="19" t="s">
        <v>43</v>
      </c>
      <c r="BA1080" s="19">
        <v>18</v>
      </c>
      <c r="BB1080" s="19">
        <v>18</v>
      </c>
      <c r="BC1080" s="19">
        <v>20</v>
      </c>
      <c r="BD1080" s="19">
        <v>25</v>
      </c>
      <c r="BE1080" s="19">
        <v>25</v>
      </c>
      <c r="BF1080" s="19">
        <v>18</v>
      </c>
      <c r="BG1080" s="19">
        <v>17</v>
      </c>
      <c r="BH1080" s="19">
        <v>20</v>
      </c>
      <c r="BI1080" s="19">
        <v>26</v>
      </c>
      <c r="BJ1080" s="19">
        <v>25</v>
      </c>
      <c r="BK1080" s="19">
        <v>329</v>
      </c>
      <c r="BL1080" s="19">
        <v>1.37</v>
      </c>
      <c r="BM1080" s="19">
        <v>53.5</v>
      </c>
      <c r="BN1080" s="19">
        <v>57.1</v>
      </c>
      <c r="BO1080" s="19">
        <v>62.9</v>
      </c>
      <c r="BP1080" s="19">
        <v>65.3</v>
      </c>
      <c r="BQ1080" s="19">
        <v>64.099999999999994</v>
      </c>
      <c r="BR1080" s="19">
        <v>57.1</v>
      </c>
      <c r="BS1080" s="19">
        <v>53.2</v>
      </c>
      <c r="BT1080" s="19">
        <v>60.8</v>
      </c>
      <c r="BU1080" s="19">
        <v>67.5</v>
      </c>
      <c r="BV1080" s="19">
        <v>64.099999999999994</v>
      </c>
      <c r="BW1080" s="19">
        <v>0.52591043487043898</v>
      </c>
      <c r="BX1080" s="19">
        <v>0.62691678691678698</v>
      </c>
      <c r="BY1080" s="19">
        <v>0.14787559509277101</v>
      </c>
      <c r="BZ1080" s="19">
        <v>1.11329047819219</v>
      </c>
    </row>
    <row r="1081" spans="1:78" s="38" customFormat="1" x14ac:dyDescent="0.3">
      <c r="A1081" s="91">
        <v>1079</v>
      </c>
      <c r="B1081" s="19" t="s">
        <v>3884</v>
      </c>
      <c r="C1081" s="223" t="s">
        <v>3885</v>
      </c>
      <c r="D1081" s="177">
        <v>1.1514110238251318</v>
      </c>
      <c r="E1081" s="108">
        <f t="shared" si="171"/>
        <v>0.20340293006616209</v>
      </c>
      <c r="F1081" s="28">
        <v>0.29799547244093877</v>
      </c>
      <c r="G1081" s="129">
        <f t="shared" si="172"/>
        <v>0.52579033427560395</v>
      </c>
      <c r="H1081" s="144"/>
      <c r="I1081" s="145">
        <f t="shared" si="173"/>
        <v>0.52579033427560395</v>
      </c>
      <c r="J1081" s="74" t="s">
        <v>378</v>
      </c>
      <c r="K1081" s="74" t="s">
        <v>379</v>
      </c>
      <c r="L1081" s="74" t="str">
        <f t="shared" si="174"/>
        <v>GO:0005730</v>
      </c>
      <c r="M1081" s="75" t="str">
        <f t="shared" si="179"/>
        <v/>
      </c>
      <c r="N1081" s="74" t="str">
        <f t="shared" si="179"/>
        <v/>
      </c>
      <c r="O1081" s="74" t="str">
        <f t="shared" si="179"/>
        <v/>
      </c>
      <c r="P1081" s="74" t="str">
        <f t="shared" si="179"/>
        <v>GO:0005730</v>
      </c>
      <c r="Q1081" s="76" t="str">
        <f t="shared" si="179"/>
        <v/>
      </c>
      <c r="R1081" s="74" t="str">
        <f t="shared" si="179"/>
        <v/>
      </c>
      <c r="S1081" s="77">
        <v>3848100</v>
      </c>
      <c r="T1081" s="78">
        <v>8935500</v>
      </c>
      <c r="U1081" s="78">
        <v>7940700</v>
      </c>
      <c r="V1081" s="78">
        <v>8540100</v>
      </c>
      <c r="W1081" s="78">
        <v>7956800</v>
      </c>
      <c r="X1081" s="79">
        <v>5</v>
      </c>
      <c r="Y1081" s="80">
        <v>8895200</v>
      </c>
      <c r="Z1081" s="80">
        <v>8312400</v>
      </c>
      <c r="AA1081" s="80">
        <v>9534400</v>
      </c>
      <c r="AB1081" s="80">
        <v>8647600</v>
      </c>
      <c r="AC1081" s="80">
        <v>7467300</v>
      </c>
      <c r="AD1081" s="96">
        <v>5</v>
      </c>
      <c r="AE1081" s="19">
        <v>21.875715255737301</v>
      </c>
      <c r="AF1081" s="19">
        <v>23.091117858886701</v>
      </c>
      <c r="AG1081" s="19">
        <v>22.920835494995099</v>
      </c>
      <c r="AH1081" s="19">
        <v>23.025821685791001</v>
      </c>
      <c r="AI1081" s="19">
        <v>22.9237575531006</v>
      </c>
      <c r="AJ1081" s="19">
        <v>23.0845947265625</v>
      </c>
      <c r="AK1081" s="19">
        <v>22.986833572387699</v>
      </c>
      <c r="AL1081" s="19">
        <v>23.1847114562988</v>
      </c>
      <c r="AM1081" s="19">
        <v>23.043869018554702</v>
      </c>
      <c r="AN1081" s="19">
        <v>22.832155227661101</v>
      </c>
      <c r="AO1081" s="19">
        <v>30.838000000000001</v>
      </c>
      <c r="AP1081" s="19">
        <v>269</v>
      </c>
      <c r="AQ1081" s="19">
        <v>58.7</v>
      </c>
      <c r="AR1081" s="19">
        <v>11</v>
      </c>
      <c r="AS1081" s="19">
        <v>58.7</v>
      </c>
      <c r="AT1081" s="19">
        <v>58.7</v>
      </c>
      <c r="AU1081" s="19">
        <v>0</v>
      </c>
      <c r="AV1081" s="19">
        <v>323.31</v>
      </c>
      <c r="AW1081" s="19">
        <v>11</v>
      </c>
      <c r="AX1081" s="19">
        <v>11</v>
      </c>
      <c r="AY1081" s="19">
        <v>11</v>
      </c>
      <c r="AZ1081" s="19" t="s">
        <v>43</v>
      </c>
      <c r="BA1081" s="19">
        <v>5</v>
      </c>
      <c r="BB1081" s="19">
        <v>7</v>
      </c>
      <c r="BC1081" s="19">
        <v>7</v>
      </c>
      <c r="BD1081" s="19">
        <v>9</v>
      </c>
      <c r="BE1081" s="19">
        <v>9</v>
      </c>
      <c r="BF1081" s="19">
        <v>8</v>
      </c>
      <c r="BG1081" s="19">
        <v>7</v>
      </c>
      <c r="BH1081" s="19">
        <v>7</v>
      </c>
      <c r="BI1081" s="19">
        <v>10</v>
      </c>
      <c r="BJ1081" s="19">
        <v>11</v>
      </c>
      <c r="BK1081" s="19">
        <v>269</v>
      </c>
      <c r="BL1081" s="19">
        <v>1.1299999999999999</v>
      </c>
      <c r="BM1081" s="19">
        <v>31.2</v>
      </c>
      <c r="BN1081" s="19">
        <v>45.4</v>
      </c>
      <c r="BO1081" s="19">
        <v>40.9</v>
      </c>
      <c r="BP1081" s="19">
        <v>45.7</v>
      </c>
      <c r="BQ1081" s="19">
        <v>49.1</v>
      </c>
      <c r="BR1081" s="19">
        <v>50.9</v>
      </c>
      <c r="BS1081" s="19">
        <v>38.700000000000003</v>
      </c>
      <c r="BT1081" s="19">
        <v>38.700000000000003</v>
      </c>
      <c r="BU1081" s="19">
        <v>56.5</v>
      </c>
      <c r="BV1081" s="19">
        <v>58.7</v>
      </c>
      <c r="BW1081" s="19">
        <v>0.52579033427560395</v>
      </c>
      <c r="BX1081" s="19">
        <v>0.62686538461538499</v>
      </c>
      <c r="BY1081" s="19">
        <v>-0.25898323059082201</v>
      </c>
      <c r="BZ1081" s="19">
        <v>-1.11308679519728</v>
      </c>
    </row>
    <row r="1082" spans="1:78" s="38" customFormat="1" x14ac:dyDescent="0.3">
      <c r="A1082" s="91">
        <v>1080</v>
      </c>
      <c r="B1082" s="19" t="s">
        <v>3886</v>
      </c>
      <c r="C1082" s="223" t="s">
        <v>3887</v>
      </c>
      <c r="D1082" s="177">
        <v>1.0956308308654874</v>
      </c>
      <c r="E1082" s="108">
        <f t="shared" si="171"/>
        <v>0.13176176892054711</v>
      </c>
      <c r="F1082" s="28">
        <v>0.29852708362898955</v>
      </c>
      <c r="G1082" s="129">
        <f t="shared" si="172"/>
        <v>0.52501626173044902</v>
      </c>
      <c r="H1082" s="144"/>
      <c r="I1082" s="145">
        <f t="shared" si="173"/>
        <v>0.52501626173044902</v>
      </c>
      <c r="J1082" s="74" t="s">
        <v>3888</v>
      </c>
      <c r="K1082" s="74" t="s">
        <v>3889</v>
      </c>
      <c r="L1082" s="74" t="str">
        <f t="shared" si="174"/>
        <v/>
      </c>
      <c r="M1082" s="75" t="str">
        <f t="shared" si="179"/>
        <v/>
      </c>
      <c r="N1082" s="74" t="str">
        <f t="shared" si="179"/>
        <v/>
      </c>
      <c r="O1082" s="74" t="str">
        <f t="shared" si="179"/>
        <v/>
      </c>
      <c r="P1082" s="74" t="str">
        <f t="shared" si="179"/>
        <v/>
      </c>
      <c r="Q1082" s="76" t="str">
        <f t="shared" si="179"/>
        <v/>
      </c>
      <c r="R1082" s="74" t="str">
        <f t="shared" si="179"/>
        <v>GO:0097014</v>
      </c>
      <c r="S1082" s="77">
        <v>2633700</v>
      </c>
      <c r="T1082" s="78">
        <v>3176000</v>
      </c>
      <c r="U1082" s="78">
        <v>3549000</v>
      </c>
      <c r="V1082" s="78">
        <v>3559100</v>
      </c>
      <c r="W1082" s="78">
        <v>3256900</v>
      </c>
      <c r="X1082" s="79">
        <v>5</v>
      </c>
      <c r="Y1082" s="80">
        <v>3223200</v>
      </c>
      <c r="Z1082" s="80">
        <v>3144400</v>
      </c>
      <c r="AA1082" s="80">
        <v>3813200</v>
      </c>
      <c r="AB1082" s="80">
        <v>4277500</v>
      </c>
      <c r="AC1082" s="80">
        <v>3263200</v>
      </c>
      <c r="AD1082" s="96">
        <v>5</v>
      </c>
      <c r="AE1082" s="19">
        <v>21.328659057617202</v>
      </c>
      <c r="AF1082" s="19">
        <v>21.598779678344702</v>
      </c>
      <c r="AG1082" s="19">
        <v>21.7589817047119</v>
      </c>
      <c r="AH1082" s="19">
        <v>21.7630805969238</v>
      </c>
      <c r="AI1082" s="19">
        <v>21.635068893432599</v>
      </c>
      <c r="AJ1082" s="19">
        <v>21.620061874389599</v>
      </c>
      <c r="AK1082" s="19">
        <v>21.584352493286101</v>
      </c>
      <c r="AL1082" s="19">
        <v>21.862571716308601</v>
      </c>
      <c r="AM1082" s="19">
        <v>22.028335571289102</v>
      </c>
      <c r="AN1082" s="19">
        <v>21.637855529785199</v>
      </c>
      <c r="AO1082" s="19">
        <v>40.692</v>
      </c>
      <c r="AP1082" s="19">
        <v>379</v>
      </c>
      <c r="AQ1082" s="19">
        <v>43.5</v>
      </c>
      <c r="AR1082" s="19">
        <v>9</v>
      </c>
      <c r="AS1082" s="19">
        <v>43.5</v>
      </c>
      <c r="AT1082" s="19">
        <v>43.5</v>
      </c>
      <c r="AU1082" s="19">
        <v>0</v>
      </c>
      <c r="AV1082" s="19">
        <v>96.17</v>
      </c>
      <c r="AW1082" s="19">
        <v>9</v>
      </c>
      <c r="AX1082" s="19">
        <v>9</v>
      </c>
      <c r="AY1082" s="19">
        <v>9</v>
      </c>
      <c r="AZ1082" s="19" t="s">
        <v>43</v>
      </c>
      <c r="BA1082" s="19">
        <v>3</v>
      </c>
      <c r="BB1082" s="19">
        <v>3</v>
      </c>
      <c r="BC1082" s="19">
        <v>6</v>
      </c>
      <c r="BD1082" s="19">
        <v>3</v>
      </c>
      <c r="BE1082" s="19">
        <v>8</v>
      </c>
      <c r="BF1082" s="19">
        <v>7</v>
      </c>
      <c r="BG1082" s="19">
        <v>4</v>
      </c>
      <c r="BH1082" s="19">
        <v>5</v>
      </c>
      <c r="BI1082" s="19">
        <v>5</v>
      </c>
      <c r="BJ1082" s="19">
        <v>7</v>
      </c>
      <c r="BK1082" s="19">
        <v>379</v>
      </c>
      <c r="BL1082" s="19">
        <v>1.07</v>
      </c>
      <c r="BM1082" s="19">
        <v>13.2</v>
      </c>
      <c r="BN1082" s="19">
        <v>14</v>
      </c>
      <c r="BO1082" s="19">
        <v>25.9</v>
      </c>
      <c r="BP1082" s="19">
        <v>10.8</v>
      </c>
      <c r="BQ1082" s="19">
        <v>35.1</v>
      </c>
      <c r="BR1082" s="19">
        <v>34.299999999999997</v>
      </c>
      <c r="BS1082" s="19">
        <v>17.899999999999999</v>
      </c>
      <c r="BT1082" s="19">
        <v>26.4</v>
      </c>
      <c r="BU1082" s="19">
        <v>20.100000000000001</v>
      </c>
      <c r="BV1082" s="19">
        <v>30.3</v>
      </c>
      <c r="BW1082" s="19">
        <v>0.52501626173044902</v>
      </c>
      <c r="BX1082" s="19">
        <v>0.62678694817658298</v>
      </c>
      <c r="BY1082" s="19">
        <v>-0.129721450805665</v>
      </c>
      <c r="BZ1082" s="19">
        <v>-1.11177374492669</v>
      </c>
    </row>
    <row r="1083" spans="1:78" s="38" customFormat="1" x14ac:dyDescent="0.3">
      <c r="A1083" s="91">
        <v>1081</v>
      </c>
      <c r="B1083" s="19" t="s">
        <v>3890</v>
      </c>
      <c r="C1083" s="223" t="s">
        <v>111</v>
      </c>
      <c r="D1083" s="177">
        <v>1.1740861601848886</v>
      </c>
      <c r="E1083" s="108">
        <f t="shared" si="171"/>
        <v>0.23153828435117899</v>
      </c>
      <c r="F1083" s="28">
        <v>0.29855459913382432</v>
      </c>
      <c r="G1083" s="129">
        <f t="shared" si="172"/>
        <v>0.52497623426931606</v>
      </c>
      <c r="H1083" s="144"/>
      <c r="I1083" s="145">
        <f t="shared" si="173"/>
        <v>0.52497623426931606</v>
      </c>
      <c r="J1083" s="74" t="s">
        <v>3891</v>
      </c>
      <c r="K1083" s="74" t="s">
        <v>3892</v>
      </c>
      <c r="L1083" s="74" t="str">
        <f t="shared" si="174"/>
        <v/>
      </c>
      <c r="M1083" s="75" t="str">
        <f t="shared" ref="M1083:R1092" si="180">IF(ISNUMBER(FIND(M$2,$J1083))=TRUE,M$2,"")</f>
        <v/>
      </c>
      <c r="N1083" s="74" t="str">
        <f t="shared" si="180"/>
        <v/>
      </c>
      <c r="O1083" s="74" t="str">
        <f t="shared" si="180"/>
        <v/>
      </c>
      <c r="P1083" s="74" t="str">
        <f t="shared" si="180"/>
        <v/>
      </c>
      <c r="Q1083" s="76" t="str">
        <f t="shared" si="180"/>
        <v/>
      </c>
      <c r="R1083" s="74" t="str">
        <f t="shared" si="180"/>
        <v/>
      </c>
      <c r="S1083" s="77">
        <v>1545400</v>
      </c>
      <c r="T1083" s="78">
        <v>1818300</v>
      </c>
      <c r="U1083" s="78">
        <v>2402400</v>
      </c>
      <c r="V1083" s="78">
        <v>3510100</v>
      </c>
      <c r="W1083" s="78">
        <v>2276700</v>
      </c>
      <c r="X1083" s="79">
        <v>5</v>
      </c>
      <c r="Y1083" s="80">
        <v>2003000</v>
      </c>
      <c r="Z1083" s="80">
        <v>2474100</v>
      </c>
      <c r="AA1083" s="80">
        <v>2824300</v>
      </c>
      <c r="AB1083" s="80">
        <v>3470400</v>
      </c>
      <c r="AC1083" s="80">
        <v>2792300</v>
      </c>
      <c r="AD1083" s="96">
        <v>5</v>
      </c>
      <c r="AE1083" s="19">
        <v>20.559549331665</v>
      </c>
      <c r="AF1083" s="19">
        <v>20.7941589355469</v>
      </c>
      <c r="AG1083" s="19">
        <v>21.196044921875</v>
      </c>
      <c r="AH1083" s="19">
        <v>21.743080139160199</v>
      </c>
      <c r="AI1083" s="19">
        <v>21.118513107299801</v>
      </c>
      <c r="AJ1083" s="19">
        <v>20.933731079101602</v>
      </c>
      <c r="AK1083" s="19">
        <v>21.238471984863299</v>
      </c>
      <c r="AL1083" s="19">
        <v>21.4294624328613</v>
      </c>
      <c r="AM1083" s="19">
        <v>21.726671218872099</v>
      </c>
      <c r="AN1083" s="19">
        <v>21.413022994995099</v>
      </c>
      <c r="AO1083" s="19">
        <v>32.359000000000002</v>
      </c>
      <c r="AP1083" s="19">
        <v>291</v>
      </c>
      <c r="AQ1083" s="19">
        <v>62.5</v>
      </c>
      <c r="AR1083" s="19">
        <v>14</v>
      </c>
      <c r="AS1083" s="19">
        <v>62.5</v>
      </c>
      <c r="AT1083" s="19">
        <v>62.5</v>
      </c>
      <c r="AU1083" s="19">
        <v>0</v>
      </c>
      <c r="AV1083" s="19">
        <v>176.56</v>
      </c>
      <c r="AW1083" s="19">
        <v>14</v>
      </c>
      <c r="AX1083" s="19">
        <v>14</v>
      </c>
      <c r="AY1083" s="19">
        <v>14</v>
      </c>
      <c r="AZ1083" s="19" t="s">
        <v>43</v>
      </c>
      <c r="BA1083" s="19">
        <v>3</v>
      </c>
      <c r="BB1083" s="19">
        <v>3</v>
      </c>
      <c r="BC1083" s="19">
        <v>2</v>
      </c>
      <c r="BD1083" s="19">
        <v>6</v>
      </c>
      <c r="BE1083" s="19">
        <v>5</v>
      </c>
      <c r="BF1083" s="19">
        <v>5</v>
      </c>
      <c r="BG1083" s="19">
        <v>4</v>
      </c>
      <c r="BH1083" s="19">
        <v>9</v>
      </c>
      <c r="BI1083" s="19">
        <v>7</v>
      </c>
      <c r="BJ1083" s="19">
        <v>4</v>
      </c>
      <c r="BK1083" s="19">
        <v>291</v>
      </c>
      <c r="BL1083" s="19">
        <v>1.1599999999999999</v>
      </c>
      <c r="BM1083" s="19">
        <v>13.4</v>
      </c>
      <c r="BN1083" s="19">
        <v>16.5</v>
      </c>
      <c r="BO1083" s="19">
        <v>9.6</v>
      </c>
      <c r="BP1083" s="19">
        <v>26.1</v>
      </c>
      <c r="BQ1083" s="19">
        <v>23.7</v>
      </c>
      <c r="BR1083" s="19">
        <v>22.3</v>
      </c>
      <c r="BS1083" s="19">
        <v>23.7</v>
      </c>
      <c r="BT1083" s="19">
        <v>40.9</v>
      </c>
      <c r="BU1083" s="19">
        <v>40.9</v>
      </c>
      <c r="BV1083" s="19">
        <v>18.899999999999999</v>
      </c>
      <c r="BW1083" s="19">
        <v>0.52497623426931606</v>
      </c>
      <c r="BX1083" s="19">
        <v>0.62653429256594695</v>
      </c>
      <c r="BY1083" s="19">
        <v>-0.26600265502929699</v>
      </c>
      <c r="BZ1083" s="19">
        <v>-1.11170583397685</v>
      </c>
    </row>
    <row r="1084" spans="1:78" s="38" customFormat="1" x14ac:dyDescent="0.3">
      <c r="A1084" s="91">
        <v>1082</v>
      </c>
      <c r="B1084" s="19" t="s">
        <v>3893</v>
      </c>
      <c r="C1084" s="223" t="s">
        <v>3894</v>
      </c>
      <c r="D1084" s="177">
        <v>0.87311324863432171</v>
      </c>
      <c r="E1084" s="108">
        <f t="shared" si="171"/>
        <v>-0.19575930168933089</v>
      </c>
      <c r="F1084" s="28">
        <v>0.29871213274870462</v>
      </c>
      <c r="G1084" s="129">
        <f t="shared" si="172"/>
        <v>0.52474713735970702</v>
      </c>
      <c r="H1084" s="144"/>
      <c r="I1084" s="145">
        <f t="shared" si="173"/>
        <v>-0.52474713735970702</v>
      </c>
      <c r="J1084" s="74" t="s">
        <v>157</v>
      </c>
      <c r="K1084" s="74" t="s">
        <v>158</v>
      </c>
      <c r="L1084" s="74" t="str">
        <f t="shared" si="174"/>
        <v/>
      </c>
      <c r="M1084" s="75" t="str">
        <f t="shared" si="180"/>
        <v/>
      </c>
      <c r="N1084" s="74" t="str">
        <f t="shared" si="180"/>
        <v/>
      </c>
      <c r="O1084" s="74" t="str">
        <f t="shared" si="180"/>
        <v/>
      </c>
      <c r="P1084" s="74" t="str">
        <f t="shared" si="180"/>
        <v/>
      </c>
      <c r="Q1084" s="76" t="str">
        <f t="shared" si="180"/>
        <v/>
      </c>
      <c r="R1084" s="74" t="str">
        <f t="shared" si="180"/>
        <v/>
      </c>
      <c r="S1084" s="77">
        <v>43413000</v>
      </c>
      <c r="T1084" s="78">
        <v>31292000</v>
      </c>
      <c r="U1084" s="78">
        <v>34464000</v>
      </c>
      <c r="V1084" s="78">
        <v>27726000</v>
      </c>
      <c r="W1084" s="78">
        <v>23831000</v>
      </c>
      <c r="X1084" s="79">
        <v>5</v>
      </c>
      <c r="Y1084" s="80">
        <v>29893000</v>
      </c>
      <c r="Z1084" s="80">
        <v>27789000</v>
      </c>
      <c r="AA1084" s="80">
        <v>29465000</v>
      </c>
      <c r="AB1084" s="80">
        <v>25867000</v>
      </c>
      <c r="AC1084" s="80">
        <v>27318000</v>
      </c>
      <c r="AD1084" s="96">
        <v>5</v>
      </c>
      <c r="AE1084" s="19">
        <v>25.371623992919901</v>
      </c>
      <c r="AF1084" s="19">
        <v>24.899290084838899</v>
      </c>
      <c r="AG1084" s="19">
        <v>25.038587570190401</v>
      </c>
      <c r="AH1084" s="19">
        <v>24.724735260009801</v>
      </c>
      <c r="AI1084" s="19">
        <v>24.5063362121582</v>
      </c>
      <c r="AJ1084" s="19">
        <v>24.8333034515381</v>
      </c>
      <c r="AK1084" s="19">
        <v>24.728010177612301</v>
      </c>
      <c r="AL1084" s="19">
        <v>24.812498092651399</v>
      </c>
      <c r="AM1084" s="19">
        <v>24.624608993530298</v>
      </c>
      <c r="AN1084" s="19">
        <v>24.70334815979</v>
      </c>
      <c r="AO1084" s="19">
        <v>95.126999999999995</v>
      </c>
      <c r="AP1084" s="19">
        <v>829</v>
      </c>
      <c r="AQ1084" s="19">
        <v>54</v>
      </c>
      <c r="AR1084" s="19">
        <v>27</v>
      </c>
      <c r="AS1084" s="19">
        <v>54</v>
      </c>
      <c r="AT1084" s="19">
        <v>37</v>
      </c>
      <c r="AU1084" s="19">
        <v>0</v>
      </c>
      <c r="AV1084" s="19">
        <v>323.31</v>
      </c>
      <c r="AW1084" s="19" t="s">
        <v>43</v>
      </c>
      <c r="AX1084" s="19" t="s">
        <v>43</v>
      </c>
      <c r="AY1084" s="19" t="s">
        <v>43</v>
      </c>
      <c r="AZ1084" s="19" t="s">
        <v>43</v>
      </c>
      <c r="BA1084" s="19">
        <v>30</v>
      </c>
      <c r="BB1084" s="19">
        <v>33</v>
      </c>
      <c r="BC1084" s="19">
        <v>30</v>
      </c>
      <c r="BD1084" s="19">
        <v>19</v>
      </c>
      <c r="BE1084" s="19">
        <v>23</v>
      </c>
      <c r="BF1084" s="19">
        <v>22</v>
      </c>
      <c r="BG1084" s="19">
        <v>21</v>
      </c>
      <c r="BH1084" s="19">
        <v>20</v>
      </c>
      <c r="BI1084" s="19">
        <v>23</v>
      </c>
      <c r="BJ1084" s="19">
        <v>20</v>
      </c>
      <c r="BK1084" s="19" t="s">
        <v>43</v>
      </c>
      <c r="BL1084" s="19">
        <v>2.0099999999999998</v>
      </c>
      <c r="BM1084" s="19">
        <v>46.4</v>
      </c>
      <c r="BN1084" s="19">
        <v>48.4</v>
      </c>
      <c r="BO1084" s="19">
        <v>45.2</v>
      </c>
      <c r="BP1084" s="19">
        <v>25.5</v>
      </c>
      <c r="BQ1084" s="19">
        <v>31.8</v>
      </c>
      <c r="BR1084" s="19">
        <v>34.1</v>
      </c>
      <c r="BS1084" s="19">
        <v>32</v>
      </c>
      <c r="BT1084" s="19">
        <v>31.7</v>
      </c>
      <c r="BU1084" s="19">
        <v>31.6</v>
      </c>
      <c r="BV1084" s="19">
        <v>28</v>
      </c>
      <c r="BW1084" s="19">
        <v>0.52474713735970702</v>
      </c>
      <c r="BX1084" s="19">
        <v>0.62663087248322102</v>
      </c>
      <c r="BY1084" s="19">
        <v>0.16776084899902299</v>
      </c>
      <c r="BZ1084" s="19">
        <v>1.11131712179832</v>
      </c>
    </row>
    <row r="1085" spans="1:78" s="38" customFormat="1" x14ac:dyDescent="0.3">
      <c r="A1085" s="91">
        <v>1083</v>
      </c>
      <c r="B1085" s="19" t="s">
        <v>3895</v>
      </c>
      <c r="C1085" s="223" t="s">
        <v>3896</v>
      </c>
      <c r="D1085" s="177">
        <v>1.3207395883197701</v>
      </c>
      <c r="E1085" s="108">
        <f t="shared" si="171"/>
        <v>0.40134603685325976</v>
      </c>
      <c r="F1085" s="28">
        <v>0.29889901326525342</v>
      </c>
      <c r="G1085" s="129">
        <f t="shared" si="172"/>
        <v>0.52447551866484399</v>
      </c>
      <c r="H1085" s="144"/>
      <c r="I1085" s="145">
        <f t="shared" si="173"/>
        <v>0.52447551866484399</v>
      </c>
      <c r="J1085" s="74" t="s">
        <v>3897</v>
      </c>
      <c r="K1085" s="74" t="s">
        <v>3898</v>
      </c>
      <c r="L1085" s="74" t="str">
        <f t="shared" si="174"/>
        <v>GO:0005730</v>
      </c>
      <c r="M1085" s="75" t="str">
        <f t="shared" si="180"/>
        <v/>
      </c>
      <c r="N1085" s="74" t="str">
        <f t="shared" si="180"/>
        <v/>
      </c>
      <c r="O1085" s="74" t="str">
        <f t="shared" si="180"/>
        <v/>
      </c>
      <c r="P1085" s="74" t="str">
        <f t="shared" si="180"/>
        <v>GO:0005730</v>
      </c>
      <c r="Q1085" s="76" t="str">
        <f t="shared" si="180"/>
        <v/>
      </c>
      <c r="R1085" s="74" t="str">
        <f t="shared" si="180"/>
        <v/>
      </c>
      <c r="S1085" s="77">
        <v>13854000</v>
      </c>
      <c r="T1085" s="78">
        <v>13242000</v>
      </c>
      <c r="U1085" s="78">
        <v>14473000</v>
      </c>
      <c r="V1085" s="78">
        <v>21352000</v>
      </c>
      <c r="W1085" s="78">
        <v>20639000</v>
      </c>
      <c r="X1085" s="79">
        <v>5</v>
      </c>
      <c r="Y1085" s="80">
        <v>24347000</v>
      </c>
      <c r="Z1085" s="80">
        <v>10081000</v>
      </c>
      <c r="AA1085" s="80">
        <v>25494000</v>
      </c>
      <c r="AB1085" s="80">
        <v>20929000</v>
      </c>
      <c r="AC1085" s="80">
        <v>29510000</v>
      </c>
      <c r="AD1085" s="96">
        <v>5</v>
      </c>
      <c r="AE1085" s="19">
        <v>23.723798751831101</v>
      </c>
      <c r="AF1085" s="19">
        <v>23.658617019653299</v>
      </c>
      <c r="AG1085" s="19">
        <v>23.786861419677699</v>
      </c>
      <c r="AH1085" s="19">
        <v>24.3478679656982</v>
      </c>
      <c r="AI1085" s="19">
        <v>24.298870086669901</v>
      </c>
      <c r="AJ1085" s="19">
        <v>24.5372409820557</v>
      </c>
      <c r="AK1085" s="19">
        <v>23.265134811401399</v>
      </c>
      <c r="AL1085" s="19">
        <v>24.603654861450199</v>
      </c>
      <c r="AM1085" s="19">
        <v>24.3190002441406</v>
      </c>
      <c r="AN1085" s="19">
        <v>24.814701080322301</v>
      </c>
      <c r="AO1085" s="19">
        <v>144.54</v>
      </c>
      <c r="AP1085" s="19">
        <v>1275</v>
      </c>
      <c r="AQ1085" s="19">
        <v>50.2</v>
      </c>
      <c r="AR1085" s="19">
        <v>75</v>
      </c>
      <c r="AS1085" s="19">
        <v>50.2</v>
      </c>
      <c r="AT1085" s="19">
        <v>50.2</v>
      </c>
      <c r="AU1085" s="19">
        <v>0</v>
      </c>
      <c r="AV1085" s="19">
        <v>290.64999999999998</v>
      </c>
      <c r="AW1085" s="19">
        <v>75</v>
      </c>
      <c r="AX1085" s="19">
        <v>75</v>
      </c>
      <c r="AY1085" s="19">
        <v>75</v>
      </c>
      <c r="AZ1085" s="19" t="s">
        <v>43</v>
      </c>
      <c r="BA1085" s="19">
        <v>16</v>
      </c>
      <c r="BB1085" s="19">
        <v>17</v>
      </c>
      <c r="BC1085" s="19">
        <v>18</v>
      </c>
      <c r="BD1085" s="19">
        <v>42</v>
      </c>
      <c r="BE1085" s="19">
        <v>39</v>
      </c>
      <c r="BF1085" s="19">
        <v>35</v>
      </c>
      <c r="BG1085" s="19">
        <v>23</v>
      </c>
      <c r="BH1085" s="19">
        <v>43</v>
      </c>
      <c r="BI1085" s="19">
        <v>42</v>
      </c>
      <c r="BJ1085" s="19">
        <v>42</v>
      </c>
      <c r="BK1085" s="19">
        <v>1275</v>
      </c>
      <c r="BL1085" s="19">
        <v>2.4500000000000002</v>
      </c>
      <c r="BM1085" s="19">
        <v>15.1</v>
      </c>
      <c r="BN1085" s="19">
        <v>17.3</v>
      </c>
      <c r="BO1085" s="19">
        <v>17.899999999999999</v>
      </c>
      <c r="BP1085" s="19">
        <v>34.4</v>
      </c>
      <c r="BQ1085" s="19">
        <v>31.5</v>
      </c>
      <c r="BR1085" s="19">
        <v>30</v>
      </c>
      <c r="BS1085" s="19">
        <v>20.5</v>
      </c>
      <c r="BT1085" s="19">
        <v>35.4</v>
      </c>
      <c r="BU1085" s="19">
        <v>31.9</v>
      </c>
      <c r="BV1085" s="19">
        <v>30.7</v>
      </c>
      <c r="BW1085" s="19">
        <v>0.52447551866484399</v>
      </c>
      <c r="BX1085" s="19">
        <v>0.626496168582376</v>
      </c>
      <c r="BY1085" s="19">
        <v>-0.34474334716796701</v>
      </c>
      <c r="BZ1085" s="19">
        <v>-1.11085620862245</v>
      </c>
    </row>
    <row r="1086" spans="1:78" s="38" customFormat="1" x14ac:dyDescent="0.3">
      <c r="A1086" s="91">
        <v>1084</v>
      </c>
      <c r="B1086" s="19" t="s">
        <v>3899</v>
      </c>
      <c r="C1086" s="223" t="s">
        <v>76</v>
      </c>
      <c r="D1086" s="177">
        <v>1.1486196065465366</v>
      </c>
      <c r="E1086" s="108">
        <f t="shared" si="171"/>
        <v>0.19990109336107756</v>
      </c>
      <c r="F1086" s="28">
        <v>0.29918063980710913</v>
      </c>
      <c r="G1086" s="129">
        <f t="shared" si="172"/>
        <v>0.524066513404434</v>
      </c>
      <c r="H1086" s="144"/>
      <c r="I1086" s="145">
        <f t="shared" si="173"/>
        <v>0.524066513404434</v>
      </c>
      <c r="J1086" s="74" t="s">
        <v>1321</v>
      </c>
      <c r="K1086" s="74" t="s">
        <v>1322</v>
      </c>
      <c r="L1086" s="74" t="str">
        <f t="shared" si="174"/>
        <v/>
      </c>
      <c r="M1086" s="75" t="str">
        <f t="shared" si="180"/>
        <v/>
      </c>
      <c r="N1086" s="74" t="str">
        <f t="shared" si="180"/>
        <v/>
      </c>
      <c r="O1086" s="74" t="str">
        <f t="shared" si="180"/>
        <v/>
      </c>
      <c r="P1086" s="74" t="str">
        <f t="shared" si="180"/>
        <v/>
      </c>
      <c r="Q1086" s="76" t="str">
        <f t="shared" si="180"/>
        <v/>
      </c>
      <c r="R1086" s="74" t="str">
        <f t="shared" si="180"/>
        <v/>
      </c>
      <c r="S1086" s="77">
        <v>8257800</v>
      </c>
      <c r="T1086" s="78">
        <v>6631000</v>
      </c>
      <c r="U1086" s="78">
        <v>8059400</v>
      </c>
      <c r="V1086" s="78">
        <v>12797000</v>
      </c>
      <c r="W1086" s="78">
        <v>11437000</v>
      </c>
      <c r="X1086" s="79">
        <v>5</v>
      </c>
      <c r="Y1086" s="80">
        <v>8314400</v>
      </c>
      <c r="Z1086" s="80">
        <v>10572000</v>
      </c>
      <c r="AA1086" s="80">
        <v>12548000</v>
      </c>
      <c r="AB1086" s="80">
        <v>10449000</v>
      </c>
      <c r="AC1086" s="80">
        <v>12311000</v>
      </c>
      <c r="AD1086" s="96">
        <v>5</v>
      </c>
      <c r="AE1086" s="19">
        <v>22.9773254394531</v>
      </c>
      <c r="AF1086" s="19">
        <v>22.660795211791999</v>
      </c>
      <c r="AG1086" s="19">
        <v>22.9422416687012</v>
      </c>
      <c r="AH1086" s="19">
        <v>23.609302520751999</v>
      </c>
      <c r="AI1086" s="19">
        <v>23.4472045898438</v>
      </c>
      <c r="AJ1086" s="19">
        <v>22.987180709838899</v>
      </c>
      <c r="AK1086" s="19">
        <v>23.333744049072301</v>
      </c>
      <c r="AL1086" s="19">
        <v>23.5809535980225</v>
      </c>
      <c r="AM1086" s="19">
        <v>23.3168621063232</v>
      </c>
      <c r="AN1086" s="19">
        <v>23.553443908691399</v>
      </c>
      <c r="AO1086" s="19">
        <v>172.49</v>
      </c>
      <c r="AP1086" s="19">
        <v>1617</v>
      </c>
      <c r="AQ1086" s="19">
        <v>34.799999999999997</v>
      </c>
      <c r="AR1086" s="19">
        <v>43</v>
      </c>
      <c r="AS1086" s="19">
        <v>34.799999999999997</v>
      </c>
      <c r="AT1086" s="19">
        <v>34.799999999999997</v>
      </c>
      <c r="AU1086" s="19">
        <v>0</v>
      </c>
      <c r="AV1086" s="19">
        <v>304.89999999999998</v>
      </c>
      <c r="AW1086" s="19">
        <v>43</v>
      </c>
      <c r="AX1086" s="19">
        <v>43</v>
      </c>
      <c r="AY1086" s="19">
        <v>43</v>
      </c>
      <c r="AZ1086" s="19" t="s">
        <v>43</v>
      </c>
      <c r="BA1086" s="19">
        <v>16</v>
      </c>
      <c r="BB1086" s="19">
        <v>16</v>
      </c>
      <c r="BC1086" s="19">
        <v>16</v>
      </c>
      <c r="BD1086" s="19">
        <v>24</v>
      </c>
      <c r="BE1086" s="19">
        <v>26</v>
      </c>
      <c r="BF1086" s="19">
        <v>24</v>
      </c>
      <c r="BG1086" s="19">
        <v>23</v>
      </c>
      <c r="BH1086" s="19">
        <v>23</v>
      </c>
      <c r="BI1086" s="19">
        <v>24</v>
      </c>
      <c r="BJ1086" s="19">
        <v>30</v>
      </c>
      <c r="BK1086" s="19">
        <v>1617</v>
      </c>
      <c r="BL1086" s="19">
        <v>2.74</v>
      </c>
      <c r="BM1086" s="19">
        <v>14.2</v>
      </c>
      <c r="BN1086" s="19">
        <v>14.1</v>
      </c>
      <c r="BO1086" s="19">
        <v>14.2</v>
      </c>
      <c r="BP1086" s="19">
        <v>22.1</v>
      </c>
      <c r="BQ1086" s="19">
        <v>24.1</v>
      </c>
      <c r="BR1086" s="19">
        <v>22.2</v>
      </c>
      <c r="BS1086" s="19">
        <v>21</v>
      </c>
      <c r="BT1086" s="19">
        <v>21.3</v>
      </c>
      <c r="BU1086" s="19">
        <v>21</v>
      </c>
      <c r="BV1086" s="19">
        <v>25.7</v>
      </c>
      <c r="BW1086" s="19">
        <v>0.524066513404434</v>
      </c>
      <c r="BX1086" s="19">
        <v>0.62632998565279796</v>
      </c>
      <c r="BY1086" s="19">
        <v>-0.22706298828125099</v>
      </c>
      <c r="BZ1086" s="19">
        <v>-1.1101620525556199</v>
      </c>
    </row>
    <row r="1087" spans="1:78" s="38" customFormat="1" x14ac:dyDescent="0.3">
      <c r="A1087" s="91">
        <v>1085</v>
      </c>
      <c r="B1087" s="19" t="s">
        <v>3900</v>
      </c>
      <c r="C1087" s="223" t="s">
        <v>3901</v>
      </c>
      <c r="D1087" s="177">
        <v>0.88809022734682985</v>
      </c>
      <c r="E1087" s="108">
        <f t="shared" si="171"/>
        <v>-0.17122183730620591</v>
      </c>
      <c r="F1087" s="28">
        <v>0.29987715160558798</v>
      </c>
      <c r="G1087" s="129">
        <f t="shared" si="172"/>
        <v>0.52305662296881705</v>
      </c>
      <c r="H1087" s="144"/>
      <c r="I1087" s="145">
        <f t="shared" si="173"/>
        <v>-0.52305662296881705</v>
      </c>
      <c r="J1087" s="74" t="s">
        <v>3902</v>
      </c>
      <c r="K1087" s="74" t="s">
        <v>3903</v>
      </c>
      <c r="L1087" s="74" t="str">
        <f t="shared" si="174"/>
        <v/>
      </c>
      <c r="M1087" s="75" t="str">
        <f t="shared" si="180"/>
        <v/>
      </c>
      <c r="N1087" s="74" t="str">
        <f t="shared" si="180"/>
        <v/>
      </c>
      <c r="O1087" s="74" t="str">
        <f t="shared" si="180"/>
        <v/>
      </c>
      <c r="P1087" s="74" t="str">
        <f t="shared" si="180"/>
        <v/>
      </c>
      <c r="Q1087" s="76" t="str">
        <f t="shared" si="180"/>
        <v/>
      </c>
      <c r="R1087" s="74" t="str">
        <f t="shared" si="180"/>
        <v/>
      </c>
      <c r="S1087" s="77">
        <v>33438000</v>
      </c>
      <c r="T1087" s="78">
        <v>29160000</v>
      </c>
      <c r="U1087" s="78">
        <v>28011000</v>
      </c>
      <c r="V1087" s="78">
        <v>21340000</v>
      </c>
      <c r="W1087" s="78">
        <v>22999000</v>
      </c>
      <c r="X1087" s="79">
        <v>5</v>
      </c>
      <c r="Y1087" s="80">
        <v>24492000</v>
      </c>
      <c r="Z1087" s="80">
        <v>23237000</v>
      </c>
      <c r="AA1087" s="80">
        <v>26933000</v>
      </c>
      <c r="AB1087" s="80">
        <v>19125000</v>
      </c>
      <c r="AC1087" s="80">
        <v>26059000</v>
      </c>
      <c r="AD1087" s="96">
        <v>5</v>
      </c>
      <c r="AE1087" s="19">
        <v>24.9949855804443</v>
      </c>
      <c r="AF1087" s="19">
        <v>24.797487258911101</v>
      </c>
      <c r="AG1087" s="19">
        <v>24.7394905090332</v>
      </c>
      <c r="AH1087" s="19">
        <v>24.3470573425293</v>
      </c>
      <c r="AI1087" s="19">
        <v>24.4550685882568</v>
      </c>
      <c r="AJ1087" s="19">
        <v>24.5458068847656</v>
      </c>
      <c r="AK1087" s="19">
        <v>24.469921112060501</v>
      </c>
      <c r="AL1087" s="19">
        <v>24.6828708648682</v>
      </c>
      <c r="AM1087" s="19">
        <v>24.188957214355501</v>
      </c>
      <c r="AN1087" s="19">
        <v>24.635278701782202</v>
      </c>
      <c r="AO1087" s="19">
        <v>242.78</v>
      </c>
      <c r="AP1087" s="19">
        <v>2128</v>
      </c>
      <c r="AQ1087" s="19">
        <v>54.9</v>
      </c>
      <c r="AR1087" s="19">
        <v>54</v>
      </c>
      <c r="AS1087" s="19">
        <v>54.9</v>
      </c>
      <c r="AT1087" s="19">
        <v>54.9</v>
      </c>
      <c r="AU1087" s="19">
        <v>0</v>
      </c>
      <c r="AV1087" s="19">
        <v>323.31</v>
      </c>
      <c r="AW1087" s="19">
        <v>54</v>
      </c>
      <c r="AX1087" s="19">
        <v>54</v>
      </c>
      <c r="AY1087" s="19">
        <v>54</v>
      </c>
      <c r="AZ1087" s="19" t="s">
        <v>43</v>
      </c>
      <c r="BA1087" s="19">
        <v>30</v>
      </c>
      <c r="BB1087" s="19">
        <v>32</v>
      </c>
      <c r="BC1087" s="19">
        <v>31</v>
      </c>
      <c r="BD1087" s="19">
        <v>35</v>
      </c>
      <c r="BE1087" s="19">
        <v>33</v>
      </c>
      <c r="BF1087" s="19">
        <v>40</v>
      </c>
      <c r="BG1087" s="19">
        <v>36</v>
      </c>
      <c r="BH1087" s="19">
        <v>31</v>
      </c>
      <c r="BI1087" s="19">
        <v>31</v>
      </c>
      <c r="BJ1087" s="19">
        <v>27</v>
      </c>
      <c r="BK1087" s="19">
        <v>2128</v>
      </c>
      <c r="BL1087" s="19">
        <v>2.65</v>
      </c>
      <c r="BM1087" s="19">
        <v>37.200000000000003</v>
      </c>
      <c r="BN1087" s="19">
        <v>40.299999999999997</v>
      </c>
      <c r="BO1087" s="19">
        <v>38.6</v>
      </c>
      <c r="BP1087" s="19">
        <v>42.6</v>
      </c>
      <c r="BQ1087" s="19">
        <v>38.200000000000003</v>
      </c>
      <c r="BR1087" s="19">
        <v>44.6</v>
      </c>
      <c r="BS1087" s="19">
        <v>44.6</v>
      </c>
      <c r="BT1087" s="19">
        <v>41.9</v>
      </c>
      <c r="BU1087" s="19">
        <v>36.6</v>
      </c>
      <c r="BV1087" s="19">
        <v>35</v>
      </c>
      <c r="BW1087" s="19">
        <v>0.52305662296881705</v>
      </c>
      <c r="BX1087" s="19">
        <v>0.62737505972288599</v>
      </c>
      <c r="BY1087" s="19">
        <v>0.16225090026855299</v>
      </c>
      <c r="BZ1087" s="19">
        <v>1.10844751874224</v>
      </c>
    </row>
    <row r="1088" spans="1:78" s="38" customFormat="1" x14ac:dyDescent="0.3">
      <c r="A1088" s="91">
        <v>1086</v>
      </c>
      <c r="B1088" s="19" t="s">
        <v>3904</v>
      </c>
      <c r="C1088" s="223" t="s">
        <v>3905</v>
      </c>
      <c r="D1088" s="177">
        <v>0.89987204094689699</v>
      </c>
      <c r="E1088" s="108">
        <f t="shared" si="171"/>
        <v>-0.15220822568496462</v>
      </c>
      <c r="F1088" s="28">
        <v>0.30003184387325238</v>
      </c>
      <c r="G1088" s="129">
        <f t="shared" si="172"/>
        <v>0.52283264899864801</v>
      </c>
      <c r="H1088" s="144"/>
      <c r="I1088" s="145">
        <f t="shared" si="173"/>
        <v>-0.52283264899864801</v>
      </c>
      <c r="J1088" s="74" t="s">
        <v>3906</v>
      </c>
      <c r="K1088" s="74" t="s">
        <v>3907</v>
      </c>
      <c r="L1088" s="74" t="str">
        <f t="shared" si="174"/>
        <v/>
      </c>
      <c r="M1088" s="75" t="str">
        <f t="shared" si="180"/>
        <v/>
      </c>
      <c r="N1088" s="74" t="str">
        <f t="shared" si="180"/>
        <v/>
      </c>
      <c r="O1088" s="74" t="str">
        <f t="shared" si="180"/>
        <v/>
      </c>
      <c r="P1088" s="74" t="str">
        <f t="shared" si="180"/>
        <v/>
      </c>
      <c r="Q1088" s="76" t="str">
        <f t="shared" si="180"/>
        <v/>
      </c>
      <c r="R1088" s="74" t="str">
        <f t="shared" si="180"/>
        <v>GO:0097014</v>
      </c>
      <c r="S1088" s="77">
        <v>131980000</v>
      </c>
      <c r="T1088" s="78">
        <v>123840000</v>
      </c>
      <c r="U1088" s="78">
        <v>133360000</v>
      </c>
      <c r="V1088" s="78">
        <v>172660000</v>
      </c>
      <c r="W1088" s="78">
        <v>157140000</v>
      </c>
      <c r="X1088" s="79">
        <v>5</v>
      </c>
      <c r="Y1088" s="80">
        <v>141790000</v>
      </c>
      <c r="Z1088" s="80">
        <v>123470000</v>
      </c>
      <c r="AA1088" s="80">
        <v>160560000</v>
      </c>
      <c r="AB1088" s="80">
        <v>102030000</v>
      </c>
      <c r="AC1088" s="80">
        <v>119140000</v>
      </c>
      <c r="AD1088" s="96">
        <v>5</v>
      </c>
      <c r="AE1088" s="19">
        <v>26.975744247436499</v>
      </c>
      <c r="AF1088" s="19">
        <v>26.8839015960693</v>
      </c>
      <c r="AG1088" s="19">
        <v>26.990751266479499</v>
      </c>
      <c r="AH1088" s="19">
        <v>27.363359451293899</v>
      </c>
      <c r="AI1088" s="19">
        <v>27.227476119995099</v>
      </c>
      <c r="AJ1088" s="19">
        <v>27.079179763793899</v>
      </c>
      <c r="AK1088" s="19">
        <v>26.879585266113299</v>
      </c>
      <c r="AL1088" s="19">
        <v>27.258537292480501</v>
      </c>
      <c r="AM1088" s="19">
        <v>26.604417800903299</v>
      </c>
      <c r="AN1088" s="19">
        <v>26.828083038330099</v>
      </c>
      <c r="AO1088" s="19">
        <v>30.091999999999999</v>
      </c>
      <c r="AP1088" s="19">
        <v>280</v>
      </c>
      <c r="AQ1088" s="19">
        <v>100</v>
      </c>
      <c r="AR1088" s="19">
        <v>24</v>
      </c>
      <c r="AS1088" s="19">
        <v>100</v>
      </c>
      <c r="AT1088" s="19">
        <v>100</v>
      </c>
      <c r="AU1088" s="19">
        <v>0</v>
      </c>
      <c r="AV1088" s="19">
        <v>323.31</v>
      </c>
      <c r="AW1088" s="19">
        <v>24</v>
      </c>
      <c r="AX1088" s="19">
        <v>24</v>
      </c>
      <c r="AY1088" s="19">
        <v>24</v>
      </c>
      <c r="AZ1088" s="19" t="s">
        <v>43</v>
      </c>
      <c r="BA1088" s="19">
        <v>13</v>
      </c>
      <c r="BB1088" s="19">
        <v>16</v>
      </c>
      <c r="BC1088" s="19">
        <v>18</v>
      </c>
      <c r="BD1088" s="19">
        <v>20</v>
      </c>
      <c r="BE1088" s="19">
        <v>20</v>
      </c>
      <c r="BF1088" s="19">
        <v>15</v>
      </c>
      <c r="BG1088" s="19">
        <v>14</v>
      </c>
      <c r="BH1088" s="19">
        <v>14</v>
      </c>
      <c r="BI1088" s="19">
        <v>17</v>
      </c>
      <c r="BJ1088" s="19">
        <v>20</v>
      </c>
      <c r="BK1088" s="19">
        <v>280</v>
      </c>
      <c r="BL1088" s="19">
        <v>1.31</v>
      </c>
      <c r="BM1088" s="19">
        <v>68.599999999999994</v>
      </c>
      <c r="BN1088" s="19">
        <v>91.1</v>
      </c>
      <c r="BO1088" s="19">
        <v>91.4</v>
      </c>
      <c r="BP1088" s="19">
        <v>88.2</v>
      </c>
      <c r="BQ1088" s="19">
        <v>88.2</v>
      </c>
      <c r="BR1088" s="19">
        <v>88.6</v>
      </c>
      <c r="BS1088" s="19">
        <v>78.900000000000006</v>
      </c>
      <c r="BT1088" s="19">
        <v>73.599999999999994</v>
      </c>
      <c r="BU1088" s="19">
        <v>84.6</v>
      </c>
      <c r="BV1088" s="19">
        <v>88.2</v>
      </c>
      <c r="BW1088" s="19">
        <v>0.52283264899864801</v>
      </c>
      <c r="BX1088" s="19">
        <v>0.62710453460620497</v>
      </c>
      <c r="BY1088" s="19">
        <v>0.158285903930665</v>
      </c>
      <c r="BZ1088" s="19">
        <v>1.1080671591636899</v>
      </c>
    </row>
    <row r="1089" spans="1:78" s="38" customFormat="1" x14ac:dyDescent="0.3">
      <c r="A1089" s="91">
        <v>1087</v>
      </c>
      <c r="B1089" s="19" t="s">
        <v>3908</v>
      </c>
      <c r="C1089" s="223" t="s">
        <v>3873</v>
      </c>
      <c r="D1089" s="177">
        <v>1.0846814722634375</v>
      </c>
      <c r="E1089" s="108">
        <f t="shared" si="171"/>
        <v>0.1172714428048893</v>
      </c>
      <c r="F1089" s="28">
        <v>0.30009028470646076</v>
      </c>
      <c r="G1089" s="129">
        <f t="shared" si="172"/>
        <v>0.52274806444409905</v>
      </c>
      <c r="H1089" s="144"/>
      <c r="I1089" s="145">
        <f t="shared" si="173"/>
        <v>0.52274806444409905</v>
      </c>
      <c r="J1089" s="74" t="s">
        <v>3909</v>
      </c>
      <c r="K1089" s="74" t="s">
        <v>3910</v>
      </c>
      <c r="L1089" s="74" t="str">
        <f t="shared" si="174"/>
        <v/>
      </c>
      <c r="M1089" s="75" t="str">
        <f t="shared" si="180"/>
        <v/>
      </c>
      <c r="N1089" s="74" t="str">
        <f t="shared" si="180"/>
        <v/>
      </c>
      <c r="O1089" s="74" t="str">
        <f t="shared" si="180"/>
        <v/>
      </c>
      <c r="P1089" s="74" t="str">
        <f t="shared" si="180"/>
        <v/>
      </c>
      <c r="Q1089" s="76" t="str">
        <f t="shared" si="180"/>
        <v/>
      </c>
      <c r="R1089" s="74" t="str">
        <f t="shared" si="180"/>
        <v/>
      </c>
      <c r="S1089" s="77">
        <v>15475000</v>
      </c>
      <c r="T1089" s="78">
        <v>17008000</v>
      </c>
      <c r="U1089" s="78">
        <v>16263000</v>
      </c>
      <c r="V1089" s="78">
        <v>20623000</v>
      </c>
      <c r="W1089" s="78">
        <v>14203000</v>
      </c>
      <c r="X1089" s="79">
        <v>5</v>
      </c>
      <c r="Y1089" s="80">
        <v>17505000</v>
      </c>
      <c r="Z1089" s="80">
        <v>18497000</v>
      </c>
      <c r="AA1089" s="80">
        <v>20274000</v>
      </c>
      <c r="AB1089" s="80">
        <v>15471000</v>
      </c>
      <c r="AC1089" s="80">
        <v>18902000</v>
      </c>
      <c r="AD1089" s="96">
        <v>5</v>
      </c>
      <c r="AE1089" s="19">
        <v>23.883436203002901</v>
      </c>
      <c r="AF1089" s="19">
        <v>24.019710540771499</v>
      </c>
      <c r="AG1089" s="19">
        <v>23.9550895690918</v>
      </c>
      <c r="AH1089" s="19">
        <v>24.2977504730225</v>
      </c>
      <c r="AI1089" s="19">
        <v>23.759693145751999</v>
      </c>
      <c r="AJ1089" s="19">
        <v>24.061264038085898</v>
      </c>
      <c r="AK1089" s="19">
        <v>24.1407871246338</v>
      </c>
      <c r="AL1089" s="19">
        <v>24.273126602172901</v>
      </c>
      <c r="AM1089" s="19">
        <v>23.883062362670898</v>
      </c>
      <c r="AN1089" s="19">
        <v>24.172035217285199</v>
      </c>
      <c r="AO1089" s="19">
        <v>24.402000000000001</v>
      </c>
      <c r="AP1089" s="19">
        <v>216</v>
      </c>
      <c r="AQ1089" s="19">
        <v>57.4</v>
      </c>
      <c r="AR1089" s="19">
        <v>12</v>
      </c>
      <c r="AS1089" s="19">
        <v>57.4</v>
      </c>
      <c r="AT1089" s="19">
        <v>57.4</v>
      </c>
      <c r="AU1089" s="19">
        <v>0</v>
      </c>
      <c r="AV1089" s="19">
        <v>323.31</v>
      </c>
      <c r="AW1089" s="19">
        <v>12</v>
      </c>
      <c r="AX1089" s="19">
        <v>12</v>
      </c>
      <c r="AY1089" s="19">
        <v>12</v>
      </c>
      <c r="AZ1089" s="19" t="s">
        <v>43</v>
      </c>
      <c r="BA1089" s="19">
        <v>8</v>
      </c>
      <c r="BB1089" s="19">
        <v>8</v>
      </c>
      <c r="BC1089" s="19">
        <v>6</v>
      </c>
      <c r="BD1089" s="19">
        <v>9</v>
      </c>
      <c r="BE1089" s="19">
        <v>11</v>
      </c>
      <c r="BF1089" s="19">
        <v>7</v>
      </c>
      <c r="BG1089" s="19">
        <v>8</v>
      </c>
      <c r="BH1089" s="19">
        <v>8</v>
      </c>
      <c r="BI1089" s="19">
        <v>9</v>
      </c>
      <c r="BJ1089" s="19">
        <v>12</v>
      </c>
      <c r="BK1089" s="19">
        <v>216</v>
      </c>
      <c r="BL1089" s="19">
        <v>1.1599999999999999</v>
      </c>
      <c r="BM1089" s="19">
        <v>47.7</v>
      </c>
      <c r="BN1089" s="19">
        <v>47.7</v>
      </c>
      <c r="BO1089" s="19">
        <v>31.5</v>
      </c>
      <c r="BP1089" s="19">
        <v>50.9</v>
      </c>
      <c r="BQ1089" s="19">
        <v>50.9</v>
      </c>
      <c r="BR1089" s="19">
        <v>41.2</v>
      </c>
      <c r="BS1089" s="19">
        <v>42.6</v>
      </c>
      <c r="BT1089" s="19">
        <v>41.2</v>
      </c>
      <c r="BU1089" s="19">
        <v>39.799999999999997</v>
      </c>
      <c r="BV1089" s="19">
        <v>57.4</v>
      </c>
      <c r="BW1089" s="19">
        <v>0.52274806444409905</v>
      </c>
      <c r="BX1089" s="19">
        <v>0.62695610687022896</v>
      </c>
      <c r="BY1089" s="19">
        <v>-0.12291908264160201</v>
      </c>
      <c r="BZ1089" s="19">
        <v>-1.10792350468359</v>
      </c>
    </row>
    <row r="1090" spans="1:78" s="38" customFormat="1" x14ac:dyDescent="0.3">
      <c r="A1090" s="91">
        <v>1088</v>
      </c>
      <c r="B1090" s="19" t="s">
        <v>3911</v>
      </c>
      <c r="C1090" s="223" t="s">
        <v>3912</v>
      </c>
      <c r="D1090" s="177">
        <v>1.1514018841194502</v>
      </c>
      <c r="E1090" s="108">
        <f t="shared" si="171"/>
        <v>0.20339147815183886</v>
      </c>
      <c r="F1090" s="28">
        <v>0.30012606083855736</v>
      </c>
      <c r="G1090" s="129">
        <f t="shared" si="172"/>
        <v>0.52269629185614097</v>
      </c>
      <c r="H1090" s="144"/>
      <c r="I1090" s="145">
        <f t="shared" si="173"/>
        <v>0.52269629185614097</v>
      </c>
      <c r="J1090" s="74" t="s">
        <v>3913</v>
      </c>
      <c r="K1090" s="74" t="s">
        <v>3914</v>
      </c>
      <c r="L1090" s="74" t="str">
        <f t="shared" si="174"/>
        <v/>
      </c>
      <c r="M1090" s="75" t="str">
        <f t="shared" si="180"/>
        <v/>
      </c>
      <c r="N1090" s="74" t="str">
        <f t="shared" si="180"/>
        <v/>
      </c>
      <c r="O1090" s="74" t="str">
        <f t="shared" si="180"/>
        <v/>
      </c>
      <c r="P1090" s="74" t="str">
        <f t="shared" si="180"/>
        <v/>
      </c>
      <c r="Q1090" s="76" t="str">
        <f t="shared" si="180"/>
        <v/>
      </c>
      <c r="R1090" s="74" t="str">
        <f t="shared" si="180"/>
        <v/>
      </c>
      <c r="S1090" s="77">
        <v>8974600</v>
      </c>
      <c r="T1090" s="78">
        <v>6692200</v>
      </c>
      <c r="U1090" s="78">
        <v>6967900</v>
      </c>
      <c r="V1090" s="78">
        <v>8451900</v>
      </c>
      <c r="W1090" s="78">
        <v>6395100</v>
      </c>
      <c r="X1090" s="79">
        <v>5</v>
      </c>
      <c r="Y1090" s="80">
        <v>11356000</v>
      </c>
      <c r="Z1090" s="80">
        <v>9847100</v>
      </c>
      <c r="AA1090" s="80">
        <v>7397400</v>
      </c>
      <c r="AB1090" s="80">
        <v>6670900</v>
      </c>
      <c r="AC1090" s="80">
        <v>7885100</v>
      </c>
      <c r="AD1090" s="96">
        <v>5</v>
      </c>
      <c r="AE1090" s="19">
        <v>23.097415924072301</v>
      </c>
      <c r="AF1090" s="19">
        <v>22.674049377441399</v>
      </c>
      <c r="AG1090" s="19">
        <v>22.732292175293001</v>
      </c>
      <c r="AH1090" s="19">
        <v>23.0108451843262</v>
      </c>
      <c r="AI1090" s="19">
        <v>22.608535766601602</v>
      </c>
      <c r="AJ1090" s="19">
        <v>23.4369506835938</v>
      </c>
      <c r="AK1090" s="19">
        <v>23.231267929077099</v>
      </c>
      <c r="AL1090" s="19">
        <v>22.818586349487301</v>
      </c>
      <c r="AM1090" s="19">
        <v>22.669450759887699</v>
      </c>
      <c r="AN1090" s="19">
        <v>22.910697937011701</v>
      </c>
      <c r="AO1090" s="19">
        <v>53.168999999999997</v>
      </c>
      <c r="AP1090" s="19">
        <v>465</v>
      </c>
      <c r="AQ1090" s="19">
        <v>41.9</v>
      </c>
      <c r="AR1090" s="19">
        <v>4</v>
      </c>
      <c r="AS1090" s="19">
        <v>41.9</v>
      </c>
      <c r="AT1090" s="19">
        <v>12.9</v>
      </c>
      <c r="AU1090" s="19">
        <v>0</v>
      </c>
      <c r="AV1090" s="19">
        <v>156.16</v>
      </c>
      <c r="AW1090" s="19">
        <v>17</v>
      </c>
      <c r="AX1090" s="19">
        <v>17</v>
      </c>
      <c r="AY1090" s="19">
        <v>4</v>
      </c>
      <c r="AZ1090" s="19" t="s">
        <v>43</v>
      </c>
      <c r="BA1090" s="19">
        <v>7</v>
      </c>
      <c r="BB1090" s="19">
        <v>12</v>
      </c>
      <c r="BC1090" s="19">
        <v>7</v>
      </c>
      <c r="BD1090" s="19">
        <v>9</v>
      </c>
      <c r="BE1090" s="19">
        <v>10</v>
      </c>
      <c r="BF1090" s="19">
        <v>13</v>
      </c>
      <c r="BG1090" s="19">
        <v>12</v>
      </c>
      <c r="BH1090" s="19">
        <v>13</v>
      </c>
      <c r="BI1090" s="19">
        <v>8</v>
      </c>
      <c r="BJ1090" s="19">
        <v>6</v>
      </c>
      <c r="BK1090" s="19">
        <v>465</v>
      </c>
      <c r="BL1090" s="19">
        <v>1.41</v>
      </c>
      <c r="BM1090" s="19">
        <v>18.3</v>
      </c>
      <c r="BN1090" s="19">
        <v>32.299999999999997</v>
      </c>
      <c r="BO1090" s="19">
        <v>20.6</v>
      </c>
      <c r="BP1090" s="19">
        <v>19.100000000000001</v>
      </c>
      <c r="BQ1090" s="19">
        <v>26.2</v>
      </c>
      <c r="BR1090" s="19">
        <v>35.299999999999997</v>
      </c>
      <c r="BS1090" s="19">
        <v>29.2</v>
      </c>
      <c r="BT1090" s="19">
        <v>35.1</v>
      </c>
      <c r="BU1090" s="19">
        <v>21.9</v>
      </c>
      <c r="BV1090" s="19">
        <v>15.7</v>
      </c>
      <c r="BW1090" s="19">
        <v>0.52269629185614097</v>
      </c>
      <c r="BX1090" s="19">
        <v>0.62671816881258902</v>
      </c>
      <c r="BY1090" s="19">
        <v>-0.18876304626464699</v>
      </c>
      <c r="BZ1090" s="19">
        <v>-1.1078355737227501</v>
      </c>
    </row>
    <row r="1091" spans="1:78" s="38" customFormat="1" x14ac:dyDescent="0.3">
      <c r="A1091" s="91">
        <v>1089</v>
      </c>
      <c r="B1091" s="19" t="s">
        <v>3915</v>
      </c>
      <c r="C1091" s="223" t="s">
        <v>3916</v>
      </c>
      <c r="D1091" s="177">
        <v>1.2161472988182329</v>
      </c>
      <c r="E1091" s="108">
        <f t="shared" ref="E1091:E1154" si="181">LOG(D1091,2)</f>
        <v>0.28231797746958698</v>
      </c>
      <c r="F1091" s="28">
        <v>0.30140606013755444</v>
      </c>
      <c r="G1091" s="129">
        <f t="shared" ref="G1091:G1154" si="182">-LOG(F1091,10)</f>
        <v>0.52084801991176299</v>
      </c>
      <c r="H1091" s="144"/>
      <c r="I1091" s="145">
        <f t="shared" si="173"/>
        <v>0.52084801991176299</v>
      </c>
      <c r="J1091" s="74" t="s">
        <v>3917</v>
      </c>
      <c r="K1091" s="74" t="s">
        <v>3918</v>
      </c>
      <c r="L1091" s="74" t="str">
        <f t="shared" si="174"/>
        <v/>
      </c>
      <c r="M1091" s="75" t="str">
        <f t="shared" si="180"/>
        <v/>
      </c>
      <c r="N1091" s="74" t="str">
        <f t="shared" si="180"/>
        <v/>
      </c>
      <c r="O1091" s="74" t="str">
        <f t="shared" si="180"/>
        <v/>
      </c>
      <c r="P1091" s="74" t="str">
        <f t="shared" si="180"/>
        <v/>
      </c>
      <c r="Q1091" s="76" t="str">
        <f t="shared" si="180"/>
        <v/>
      </c>
      <c r="R1091" s="74" t="str">
        <f t="shared" si="180"/>
        <v/>
      </c>
      <c r="S1091" s="77">
        <v>7893000</v>
      </c>
      <c r="T1091" s="78">
        <v>2254300</v>
      </c>
      <c r="U1091" s="78">
        <v>5665200</v>
      </c>
      <c r="V1091" s="78">
        <v>9026300</v>
      </c>
      <c r="W1091" s="78">
        <v>9279600</v>
      </c>
      <c r="X1091" s="79">
        <v>5</v>
      </c>
      <c r="Y1091" s="80">
        <v>7103200</v>
      </c>
      <c r="Z1091" s="80">
        <v>8201200</v>
      </c>
      <c r="AA1091" s="80">
        <v>7986600</v>
      </c>
      <c r="AB1091" s="80">
        <v>7820000</v>
      </c>
      <c r="AC1091" s="80">
        <v>10382000</v>
      </c>
      <c r="AD1091" s="96">
        <v>5</v>
      </c>
      <c r="AE1091" s="19">
        <v>22.9121417999268</v>
      </c>
      <c r="AF1091" s="19">
        <v>21.104248046875</v>
      </c>
      <c r="AG1091" s="19">
        <v>22.4336948394775</v>
      </c>
      <c r="AH1091" s="19">
        <v>23.1057033538818</v>
      </c>
      <c r="AI1091" s="19">
        <v>23.145631790161101</v>
      </c>
      <c r="AJ1091" s="19">
        <v>22.760038375854499</v>
      </c>
      <c r="AK1091" s="19">
        <v>22.967403411865199</v>
      </c>
      <c r="AL1091" s="19">
        <v>22.929149627685501</v>
      </c>
      <c r="AM1091" s="19">
        <v>22.898736953735401</v>
      </c>
      <c r="AN1091" s="19">
        <v>23.307580947876001</v>
      </c>
      <c r="AO1091" s="19">
        <v>36.609000000000002</v>
      </c>
      <c r="AP1091" s="19">
        <v>324</v>
      </c>
      <c r="AQ1091" s="19">
        <v>32.700000000000003</v>
      </c>
      <c r="AR1091" s="19">
        <v>15</v>
      </c>
      <c r="AS1091" s="19">
        <v>32.700000000000003</v>
      </c>
      <c r="AT1091" s="19">
        <v>32.700000000000003</v>
      </c>
      <c r="AU1091" s="19">
        <v>0</v>
      </c>
      <c r="AV1091" s="19">
        <v>26.347999999999999</v>
      </c>
      <c r="AW1091" s="19">
        <v>15</v>
      </c>
      <c r="AX1091" s="19">
        <v>15</v>
      </c>
      <c r="AY1091" s="19">
        <v>15</v>
      </c>
      <c r="AZ1091" s="19" t="s">
        <v>43</v>
      </c>
      <c r="BA1091" s="19">
        <v>5</v>
      </c>
      <c r="BB1091" s="19">
        <v>3</v>
      </c>
      <c r="BC1091" s="19">
        <v>6</v>
      </c>
      <c r="BD1091" s="19">
        <v>9</v>
      </c>
      <c r="BE1091" s="19">
        <v>12</v>
      </c>
      <c r="BF1091" s="19">
        <v>8</v>
      </c>
      <c r="BG1091" s="19">
        <v>5</v>
      </c>
      <c r="BH1091" s="19">
        <v>6</v>
      </c>
      <c r="BI1091" s="19">
        <v>10</v>
      </c>
      <c r="BJ1091" s="19">
        <v>13</v>
      </c>
      <c r="BK1091" s="19">
        <v>324</v>
      </c>
      <c r="BL1091" s="19">
        <v>1.1499999999999999</v>
      </c>
      <c r="BM1091" s="19">
        <v>9.9</v>
      </c>
      <c r="BN1091" s="19">
        <v>7.7</v>
      </c>
      <c r="BO1091" s="19">
        <v>10.199999999999999</v>
      </c>
      <c r="BP1091" s="19">
        <v>24.1</v>
      </c>
      <c r="BQ1091" s="19">
        <v>29.3</v>
      </c>
      <c r="BR1091" s="19">
        <v>15.4</v>
      </c>
      <c r="BS1091" s="19">
        <v>9.9</v>
      </c>
      <c r="BT1091" s="19">
        <v>12.7</v>
      </c>
      <c r="BU1091" s="19">
        <v>21.6</v>
      </c>
      <c r="BV1091" s="19">
        <v>29.6</v>
      </c>
      <c r="BW1091" s="19">
        <v>0.52084801991176299</v>
      </c>
      <c r="BX1091" s="19">
        <v>0.62860571428571399</v>
      </c>
      <c r="BY1091" s="19">
        <v>-0.43229789733886598</v>
      </c>
      <c r="BZ1091" s="19">
        <v>-1.1046950581330399</v>
      </c>
    </row>
    <row r="1092" spans="1:78" s="38" customFormat="1" x14ac:dyDescent="0.3">
      <c r="A1092" s="91">
        <v>1090</v>
      </c>
      <c r="B1092" s="19" t="s">
        <v>3919</v>
      </c>
      <c r="C1092" s="223" t="s">
        <v>496</v>
      </c>
      <c r="D1092" s="177">
        <v>1.1387107570787871</v>
      </c>
      <c r="E1092" s="108">
        <f t="shared" si="181"/>
        <v>0.18740133587727364</v>
      </c>
      <c r="F1092" s="28">
        <v>0.30148580109201883</v>
      </c>
      <c r="G1092" s="129">
        <f t="shared" si="182"/>
        <v>0.52073313676626187</v>
      </c>
      <c r="H1092" s="144"/>
      <c r="I1092" s="145">
        <f t="shared" ref="I1092:I1155" si="183">IF(D1092&gt;1,1,-1)*G1092</f>
        <v>0.52073313676626187</v>
      </c>
      <c r="J1092" s="74" t="s">
        <v>3920</v>
      </c>
      <c r="K1092" s="74" t="s">
        <v>3921</v>
      </c>
      <c r="L1092" s="74" t="str">
        <f t="shared" ref="L1092:L1155" si="184">_xlfn.TEXTJOIN(";",TRUE,M1092,N1092,O1092,P1092,Q1092)</f>
        <v/>
      </c>
      <c r="M1092" s="75" t="str">
        <f t="shared" si="180"/>
        <v/>
      </c>
      <c r="N1092" s="74" t="str">
        <f t="shared" si="180"/>
        <v/>
      </c>
      <c r="O1092" s="74" t="str">
        <f t="shared" si="180"/>
        <v/>
      </c>
      <c r="P1092" s="74" t="str">
        <f t="shared" si="180"/>
        <v/>
      </c>
      <c r="Q1092" s="76" t="str">
        <f t="shared" si="180"/>
        <v/>
      </c>
      <c r="R1092" s="74" t="str">
        <f t="shared" si="180"/>
        <v>GO:0097014</v>
      </c>
      <c r="S1092" s="77">
        <v>12767000</v>
      </c>
      <c r="T1092" s="78">
        <v>13054000</v>
      </c>
      <c r="U1092" s="78">
        <v>12892000</v>
      </c>
      <c r="V1092" s="78">
        <v>19087000</v>
      </c>
      <c r="W1092" s="78">
        <v>16895000</v>
      </c>
      <c r="X1092" s="79">
        <v>5</v>
      </c>
      <c r="Y1092" s="80">
        <v>17433000</v>
      </c>
      <c r="Z1092" s="80">
        <v>12142000</v>
      </c>
      <c r="AA1092" s="80">
        <v>17336000</v>
      </c>
      <c r="AB1092" s="80">
        <v>18401000</v>
      </c>
      <c r="AC1092" s="80">
        <v>19744000</v>
      </c>
      <c r="AD1092" s="96">
        <v>5</v>
      </c>
      <c r="AE1092" s="19">
        <v>23.6059169769287</v>
      </c>
      <c r="AF1092" s="19">
        <v>23.637989044189499</v>
      </c>
      <c r="AG1092" s="19">
        <v>23.619972229003899</v>
      </c>
      <c r="AH1092" s="19">
        <v>24.1860866546631</v>
      </c>
      <c r="AI1092" s="19">
        <v>24.010093688964801</v>
      </c>
      <c r="AJ1092" s="19">
        <v>24.0553169250488</v>
      </c>
      <c r="AK1092" s="19">
        <v>23.533502578735401</v>
      </c>
      <c r="AL1092" s="19">
        <v>24.047267913818398</v>
      </c>
      <c r="AM1092" s="19">
        <v>24.1332817077637</v>
      </c>
      <c r="AN1092" s="19">
        <v>24.234910964965799</v>
      </c>
      <c r="AO1092" s="19">
        <v>151.16</v>
      </c>
      <c r="AP1092" s="19">
        <v>1342</v>
      </c>
      <c r="AQ1092" s="19">
        <v>40.299999999999997</v>
      </c>
      <c r="AR1092" s="19">
        <v>46</v>
      </c>
      <c r="AS1092" s="19">
        <v>39.9</v>
      </c>
      <c r="AT1092" s="19">
        <v>39.9</v>
      </c>
      <c r="AU1092" s="19">
        <v>0</v>
      </c>
      <c r="AV1092" s="19">
        <v>323.31</v>
      </c>
      <c r="AW1092" s="19">
        <v>47</v>
      </c>
      <c r="AX1092" s="19">
        <v>46</v>
      </c>
      <c r="AY1092" s="19">
        <v>46</v>
      </c>
      <c r="AZ1092" s="19" t="s">
        <v>43</v>
      </c>
      <c r="BA1092" s="19">
        <v>21</v>
      </c>
      <c r="BB1092" s="19">
        <v>22</v>
      </c>
      <c r="BC1092" s="19">
        <v>23</v>
      </c>
      <c r="BD1092" s="19">
        <v>28</v>
      </c>
      <c r="BE1092" s="19">
        <v>33</v>
      </c>
      <c r="BF1092" s="19">
        <v>30</v>
      </c>
      <c r="BG1092" s="19">
        <v>28</v>
      </c>
      <c r="BH1092" s="19">
        <v>33</v>
      </c>
      <c r="BI1092" s="19">
        <v>34</v>
      </c>
      <c r="BJ1092" s="19">
        <v>30</v>
      </c>
      <c r="BK1092" s="19">
        <v>1342</v>
      </c>
      <c r="BL1092" s="19">
        <v>2.4900000000000002</v>
      </c>
      <c r="BM1092" s="19">
        <v>21.2</v>
      </c>
      <c r="BN1092" s="19">
        <v>22.7</v>
      </c>
      <c r="BO1092" s="19">
        <v>24.5</v>
      </c>
      <c r="BP1092" s="19">
        <v>23.8</v>
      </c>
      <c r="BQ1092" s="19">
        <v>27.6</v>
      </c>
      <c r="BR1092" s="19">
        <v>28.6</v>
      </c>
      <c r="BS1092" s="19">
        <v>25</v>
      </c>
      <c r="BT1092" s="19">
        <v>30.8</v>
      </c>
      <c r="BU1092" s="19">
        <v>28</v>
      </c>
      <c r="BV1092" s="19">
        <v>24.7</v>
      </c>
      <c r="BW1092" s="19">
        <v>0.52073313676626198</v>
      </c>
      <c r="BX1092" s="19">
        <v>0.62822454804947703</v>
      </c>
      <c r="BY1092" s="19">
        <v>-0.188844299316408</v>
      </c>
      <c r="BZ1092" s="19">
        <v>-1.10449976306636</v>
      </c>
    </row>
    <row r="1093" spans="1:78" s="38" customFormat="1" x14ac:dyDescent="0.3">
      <c r="A1093" s="91">
        <v>1091</v>
      </c>
      <c r="B1093" s="19" t="s">
        <v>3922</v>
      </c>
      <c r="C1093" s="223" t="s">
        <v>3923</v>
      </c>
      <c r="D1093" s="177">
        <v>0.88132809225506081</v>
      </c>
      <c r="E1093" s="108">
        <f t="shared" si="181"/>
        <v>-0.18224890326297435</v>
      </c>
      <c r="F1093" s="28">
        <v>0.30219771216943586</v>
      </c>
      <c r="G1093" s="129">
        <f t="shared" si="182"/>
        <v>0.51970882787240902</v>
      </c>
      <c r="H1093" s="144"/>
      <c r="I1093" s="145">
        <f t="shared" si="183"/>
        <v>-0.51970882787240902</v>
      </c>
      <c r="J1093" s="74" t="s">
        <v>3924</v>
      </c>
      <c r="K1093" s="74" t="s">
        <v>3925</v>
      </c>
      <c r="L1093" s="74" t="str">
        <f t="shared" si="184"/>
        <v>GO:0003729</v>
      </c>
      <c r="M1093" s="75" t="str">
        <f t="shared" ref="M1093:R1102" si="185">IF(ISNUMBER(FIND(M$2,$J1093))=TRUE,M$2,"")</f>
        <v/>
      </c>
      <c r="N1093" s="74" t="str">
        <f t="shared" si="185"/>
        <v/>
      </c>
      <c r="O1093" s="74" t="str">
        <f t="shared" si="185"/>
        <v>GO:0003729</v>
      </c>
      <c r="P1093" s="74" t="str">
        <f t="shared" si="185"/>
        <v/>
      </c>
      <c r="Q1093" s="76" t="str">
        <f t="shared" si="185"/>
        <v/>
      </c>
      <c r="R1093" s="74" t="str">
        <f t="shared" si="185"/>
        <v/>
      </c>
      <c r="S1093" s="77">
        <v>1710900000</v>
      </c>
      <c r="T1093" s="78">
        <v>1985600000</v>
      </c>
      <c r="U1093" s="78">
        <v>2232300000</v>
      </c>
      <c r="V1093" s="78">
        <v>1440000000</v>
      </c>
      <c r="W1093" s="78">
        <v>1458900000</v>
      </c>
      <c r="X1093" s="79">
        <v>5</v>
      </c>
      <c r="Y1093" s="80">
        <v>1942700000</v>
      </c>
      <c r="Z1093" s="80">
        <v>1335600000</v>
      </c>
      <c r="AA1093" s="80">
        <v>1671300000</v>
      </c>
      <c r="AB1093" s="80">
        <v>1433600000</v>
      </c>
      <c r="AC1093" s="80">
        <v>1396900000</v>
      </c>
      <c r="AD1093" s="96">
        <v>5</v>
      </c>
      <c r="AE1093" s="19">
        <v>30.6721076965332</v>
      </c>
      <c r="AF1093" s="19">
        <v>30.886928558349599</v>
      </c>
      <c r="AG1093" s="19">
        <v>31.055883407592798</v>
      </c>
      <c r="AH1093" s="19">
        <v>30.4234218597412</v>
      </c>
      <c r="AI1093" s="19">
        <v>30.442234039306602</v>
      </c>
      <c r="AJ1093" s="19">
        <v>30.855415344238299</v>
      </c>
      <c r="AK1093" s="19">
        <v>30.3148403167725</v>
      </c>
      <c r="AL1093" s="19">
        <v>30.638322830200199</v>
      </c>
      <c r="AM1093" s="19">
        <v>30.416996002197301</v>
      </c>
      <c r="AN1093" s="19">
        <v>30.379581451416001</v>
      </c>
      <c r="AO1093" s="19">
        <v>54.423000000000002</v>
      </c>
      <c r="AP1093" s="19">
        <v>499</v>
      </c>
      <c r="AQ1093" s="19">
        <v>88.4</v>
      </c>
      <c r="AR1093" s="19">
        <v>48</v>
      </c>
      <c r="AS1093" s="19">
        <v>88.4</v>
      </c>
      <c r="AT1093" s="19">
        <v>88.4</v>
      </c>
      <c r="AU1093" s="19">
        <v>0</v>
      </c>
      <c r="AV1093" s="19">
        <v>323.31</v>
      </c>
      <c r="AW1093" s="19" t="s">
        <v>43</v>
      </c>
      <c r="AX1093" s="19" t="s">
        <v>43</v>
      </c>
      <c r="AY1093" s="19" t="s">
        <v>43</v>
      </c>
      <c r="AZ1093" s="19" t="s">
        <v>43</v>
      </c>
      <c r="BA1093" s="19">
        <v>37</v>
      </c>
      <c r="BB1093" s="19">
        <v>38</v>
      </c>
      <c r="BC1093" s="19">
        <v>39</v>
      </c>
      <c r="BD1093" s="19">
        <v>39</v>
      </c>
      <c r="BE1093" s="19">
        <v>39</v>
      </c>
      <c r="BF1093" s="19">
        <v>40</v>
      </c>
      <c r="BG1093" s="19">
        <v>35</v>
      </c>
      <c r="BH1093" s="19">
        <v>37</v>
      </c>
      <c r="BI1093" s="19">
        <v>40</v>
      </c>
      <c r="BJ1093" s="19">
        <v>39</v>
      </c>
      <c r="BK1093" s="19" t="s">
        <v>43</v>
      </c>
      <c r="BL1093" s="19">
        <v>1.72</v>
      </c>
      <c r="BM1093" s="19">
        <v>82</v>
      </c>
      <c r="BN1093" s="19">
        <v>81.599999999999994</v>
      </c>
      <c r="BO1093" s="19">
        <v>82.8</v>
      </c>
      <c r="BP1093" s="19">
        <v>83.6</v>
      </c>
      <c r="BQ1093" s="19">
        <v>81</v>
      </c>
      <c r="BR1093" s="19">
        <v>81.400000000000006</v>
      </c>
      <c r="BS1093" s="19">
        <v>79.400000000000006</v>
      </c>
      <c r="BT1093" s="19">
        <v>80.8</v>
      </c>
      <c r="BU1093" s="19">
        <v>85</v>
      </c>
      <c r="BV1093" s="19">
        <v>81.2</v>
      </c>
      <c r="BW1093" s="19">
        <v>0.51970882787240902</v>
      </c>
      <c r="BX1093" s="19">
        <v>0.62922623574144498</v>
      </c>
      <c r="BY1093" s="19">
        <v>0.17508392333984399</v>
      </c>
      <c r="BZ1093" s="19">
        <v>1.10275802761214</v>
      </c>
    </row>
    <row r="1094" spans="1:78" s="38" customFormat="1" x14ac:dyDescent="0.3">
      <c r="A1094" s="91">
        <v>1092</v>
      </c>
      <c r="B1094" s="19" t="s">
        <v>3926</v>
      </c>
      <c r="C1094" s="223" t="s">
        <v>76</v>
      </c>
      <c r="D1094" s="177">
        <v>1.207652161262752</v>
      </c>
      <c r="E1094" s="108">
        <f t="shared" si="181"/>
        <v>0.27220497661298754</v>
      </c>
      <c r="F1094" s="28">
        <v>0.30347688777358545</v>
      </c>
      <c r="G1094" s="129">
        <f t="shared" si="182"/>
        <v>0.51787437837655104</v>
      </c>
      <c r="H1094" s="144"/>
      <c r="I1094" s="145">
        <f t="shared" si="183"/>
        <v>0.51787437837655104</v>
      </c>
      <c r="J1094" s="74" t="s">
        <v>493</v>
      </c>
      <c r="K1094" s="74" t="s">
        <v>494</v>
      </c>
      <c r="L1094" s="74" t="str">
        <f t="shared" si="184"/>
        <v/>
      </c>
      <c r="M1094" s="75" t="str">
        <f t="shared" si="185"/>
        <v/>
      </c>
      <c r="N1094" s="74" t="str">
        <f t="shared" si="185"/>
        <v/>
      </c>
      <c r="O1094" s="74" t="str">
        <f t="shared" si="185"/>
        <v/>
      </c>
      <c r="P1094" s="74" t="str">
        <f t="shared" si="185"/>
        <v/>
      </c>
      <c r="Q1094" s="76" t="str">
        <f t="shared" si="185"/>
        <v/>
      </c>
      <c r="R1094" s="74" t="str">
        <f t="shared" si="185"/>
        <v>GO:0097014</v>
      </c>
      <c r="S1094" s="77">
        <v>942970</v>
      </c>
      <c r="T1094" s="78">
        <v>2286800</v>
      </c>
      <c r="U1094" s="78">
        <v>1045800</v>
      </c>
      <c r="V1094" s="78">
        <v>1617000</v>
      </c>
      <c r="W1094" s="78">
        <v>706350</v>
      </c>
      <c r="X1094" s="79">
        <v>5</v>
      </c>
      <c r="Y1094" s="80">
        <v>1578600</v>
      </c>
      <c r="Z1094" s="80">
        <v>2175400</v>
      </c>
      <c r="AA1094" s="80">
        <v>1175200</v>
      </c>
      <c r="AB1094" s="80">
        <v>1676900</v>
      </c>
      <c r="AC1094" s="80">
        <v>1363100</v>
      </c>
      <c r="AD1094" s="96">
        <v>5</v>
      </c>
      <c r="AE1094" s="19">
        <v>19.8468532562256</v>
      </c>
      <c r="AF1094" s="19">
        <v>21.1248989105225</v>
      </c>
      <c r="AG1094" s="19">
        <v>19.9961757659912</v>
      </c>
      <c r="AH1094" s="19">
        <v>20.6248874664307</v>
      </c>
      <c r="AI1094" s="19">
        <v>19.4300231933594</v>
      </c>
      <c r="AJ1094" s="19">
        <v>20.590213775634801</v>
      </c>
      <c r="AK1094" s="19">
        <v>21.052848815918001</v>
      </c>
      <c r="AL1094" s="19">
        <v>20.164474487304702</v>
      </c>
      <c r="AM1094" s="19">
        <v>20.677364349365199</v>
      </c>
      <c r="AN1094" s="19">
        <v>20.378459930419901</v>
      </c>
      <c r="AO1094" s="19">
        <v>49.478000000000002</v>
      </c>
      <c r="AP1094" s="19">
        <v>446</v>
      </c>
      <c r="AQ1094" s="19">
        <v>39.9</v>
      </c>
      <c r="AR1094" s="19">
        <v>11</v>
      </c>
      <c r="AS1094" s="19">
        <v>39.9</v>
      </c>
      <c r="AT1094" s="19">
        <v>39.9</v>
      </c>
      <c r="AU1094" s="19">
        <v>0</v>
      </c>
      <c r="AV1094" s="19">
        <v>56.433999999999997</v>
      </c>
      <c r="AW1094" s="19">
        <v>11</v>
      </c>
      <c r="AX1094" s="19">
        <v>11</v>
      </c>
      <c r="AY1094" s="19">
        <v>11</v>
      </c>
      <c r="AZ1094" s="19" t="s">
        <v>43</v>
      </c>
      <c r="BA1094" s="19">
        <v>3</v>
      </c>
      <c r="BB1094" s="19">
        <v>3</v>
      </c>
      <c r="BC1094" s="19">
        <v>7</v>
      </c>
      <c r="BD1094" s="19">
        <v>2</v>
      </c>
      <c r="BE1094" s="19">
        <v>2</v>
      </c>
      <c r="BF1094" s="19">
        <v>4</v>
      </c>
      <c r="BG1094" s="19">
        <v>4</v>
      </c>
      <c r="BH1094" s="19">
        <v>6</v>
      </c>
      <c r="BI1094" s="19">
        <v>2</v>
      </c>
      <c r="BJ1094" s="19">
        <v>3</v>
      </c>
      <c r="BK1094" s="19">
        <v>446</v>
      </c>
      <c r="BL1094" s="19">
        <v>1.31</v>
      </c>
      <c r="BM1094" s="19">
        <v>11.2</v>
      </c>
      <c r="BN1094" s="19">
        <v>13.9</v>
      </c>
      <c r="BO1094" s="19">
        <v>29.4</v>
      </c>
      <c r="BP1094" s="19">
        <v>7.4</v>
      </c>
      <c r="BQ1094" s="19">
        <v>10.1</v>
      </c>
      <c r="BR1094" s="19">
        <v>13.7</v>
      </c>
      <c r="BS1094" s="19">
        <v>13.7</v>
      </c>
      <c r="BT1094" s="19">
        <v>21.3</v>
      </c>
      <c r="BU1094" s="19">
        <v>7.2</v>
      </c>
      <c r="BV1094" s="19">
        <v>9.9</v>
      </c>
      <c r="BW1094" s="19">
        <v>0.51787437837655104</v>
      </c>
      <c r="BX1094" s="19">
        <v>0.62901229895931898</v>
      </c>
      <c r="BY1094" s="19">
        <v>-0.36810455322265401</v>
      </c>
      <c r="BZ1094" s="19">
        <v>-1.0996366264262201</v>
      </c>
    </row>
    <row r="1095" spans="1:78" s="38" customFormat="1" x14ac:dyDescent="0.3">
      <c r="A1095" s="91">
        <v>1093</v>
      </c>
      <c r="B1095" s="19" t="s">
        <v>3927</v>
      </c>
      <c r="C1095" s="223" t="s">
        <v>3928</v>
      </c>
      <c r="D1095" s="177">
        <v>1.1206230093542127</v>
      </c>
      <c r="E1095" s="108">
        <f t="shared" si="181"/>
        <v>0.16430102032969576</v>
      </c>
      <c r="F1095" s="28">
        <v>0.30361256474077097</v>
      </c>
      <c r="G1095" s="129">
        <f t="shared" si="182"/>
        <v>0.517680259506895</v>
      </c>
      <c r="H1095" s="144"/>
      <c r="I1095" s="145">
        <f t="shared" si="183"/>
        <v>0.517680259506895</v>
      </c>
      <c r="J1095" s="74" t="s">
        <v>3929</v>
      </c>
      <c r="K1095" s="74" t="s">
        <v>3930</v>
      </c>
      <c r="L1095" s="74" t="str">
        <f t="shared" si="184"/>
        <v/>
      </c>
      <c r="M1095" s="75" t="str">
        <f t="shared" si="185"/>
        <v/>
      </c>
      <c r="N1095" s="74" t="str">
        <f t="shared" si="185"/>
        <v/>
      </c>
      <c r="O1095" s="74" t="str">
        <f t="shared" si="185"/>
        <v/>
      </c>
      <c r="P1095" s="74" t="str">
        <f t="shared" si="185"/>
        <v/>
      </c>
      <c r="Q1095" s="76" t="str">
        <f t="shared" si="185"/>
        <v/>
      </c>
      <c r="R1095" s="74" t="str">
        <f t="shared" si="185"/>
        <v>GO:0097014</v>
      </c>
      <c r="S1095" s="77">
        <v>6405500</v>
      </c>
      <c r="T1095" s="78">
        <v>5614300</v>
      </c>
      <c r="U1095" s="78">
        <v>6849400</v>
      </c>
      <c r="V1095" s="78">
        <v>5969900</v>
      </c>
      <c r="W1095" s="78">
        <v>6024000</v>
      </c>
      <c r="X1095" s="79">
        <v>5</v>
      </c>
      <c r="Y1095" s="80">
        <v>8044600</v>
      </c>
      <c r="Z1095" s="80">
        <v>7926900</v>
      </c>
      <c r="AA1095" s="80">
        <v>7525100</v>
      </c>
      <c r="AB1095" s="80">
        <v>5745700</v>
      </c>
      <c r="AC1095" s="80">
        <v>5343600</v>
      </c>
      <c r="AD1095" s="96">
        <v>5</v>
      </c>
      <c r="AE1095" s="19">
        <v>22.6108798980713</v>
      </c>
      <c r="AF1095" s="19">
        <v>22.42067527771</v>
      </c>
      <c r="AG1095" s="19">
        <v>22.707546234130898</v>
      </c>
      <c r="AH1095" s="19">
        <v>22.509275436401399</v>
      </c>
      <c r="AI1095" s="19">
        <v>22.522291183471701</v>
      </c>
      <c r="AJ1095" s="19">
        <v>22.939588546752901</v>
      </c>
      <c r="AK1095" s="19">
        <v>22.9183254241943</v>
      </c>
      <c r="AL1095" s="19">
        <v>22.843278884887699</v>
      </c>
      <c r="AM1095" s="19">
        <v>22.454051971435501</v>
      </c>
      <c r="AN1095" s="19">
        <v>22.349380493164102</v>
      </c>
      <c r="AO1095" s="19">
        <v>49.692</v>
      </c>
      <c r="AP1095" s="19">
        <v>444</v>
      </c>
      <c r="AQ1095" s="19">
        <v>46.4</v>
      </c>
      <c r="AR1095" s="19">
        <v>17</v>
      </c>
      <c r="AS1095" s="19">
        <v>43.7</v>
      </c>
      <c r="AT1095" s="19">
        <v>43.7</v>
      </c>
      <c r="AU1095" s="19">
        <v>0</v>
      </c>
      <c r="AV1095" s="19">
        <v>199.5</v>
      </c>
      <c r="AW1095" s="19">
        <v>18</v>
      </c>
      <c r="AX1095" s="19">
        <v>17</v>
      </c>
      <c r="AY1095" s="19">
        <v>17</v>
      </c>
      <c r="AZ1095" s="19" t="s">
        <v>43</v>
      </c>
      <c r="BA1095" s="19">
        <v>7</v>
      </c>
      <c r="BB1095" s="19">
        <v>9</v>
      </c>
      <c r="BC1095" s="19">
        <v>8</v>
      </c>
      <c r="BD1095" s="19">
        <v>11</v>
      </c>
      <c r="BE1095" s="19">
        <v>12</v>
      </c>
      <c r="BF1095" s="19">
        <v>12</v>
      </c>
      <c r="BG1095" s="19">
        <v>8</v>
      </c>
      <c r="BH1095" s="19">
        <v>10</v>
      </c>
      <c r="BI1095" s="19">
        <v>6</v>
      </c>
      <c r="BJ1095" s="19">
        <v>6</v>
      </c>
      <c r="BK1095" s="19">
        <v>444</v>
      </c>
      <c r="BL1095" s="19">
        <v>1.23</v>
      </c>
      <c r="BM1095" s="19">
        <v>18.7</v>
      </c>
      <c r="BN1095" s="19">
        <v>21.8</v>
      </c>
      <c r="BO1095" s="19">
        <v>25</v>
      </c>
      <c r="BP1095" s="19">
        <v>31.1</v>
      </c>
      <c r="BQ1095" s="19">
        <v>36</v>
      </c>
      <c r="BR1095" s="19">
        <v>35.1</v>
      </c>
      <c r="BS1095" s="19">
        <v>23.9</v>
      </c>
      <c r="BT1095" s="19">
        <v>31.5</v>
      </c>
      <c r="BU1095" s="19">
        <v>20.3</v>
      </c>
      <c r="BV1095" s="19">
        <v>18.899999999999999</v>
      </c>
      <c r="BW1095" s="19">
        <v>0.517680259506895</v>
      </c>
      <c r="BX1095" s="19">
        <v>0.62872022684310003</v>
      </c>
      <c r="BY1095" s="19">
        <v>-0.14679145812988301</v>
      </c>
      <c r="BZ1095" s="19">
        <v>-1.0993061657954799</v>
      </c>
    </row>
    <row r="1096" spans="1:78" s="38" customFormat="1" x14ac:dyDescent="0.3">
      <c r="A1096" s="91">
        <v>1094</v>
      </c>
      <c r="B1096" s="19" t="s">
        <v>3931</v>
      </c>
      <c r="C1096" s="223" t="s">
        <v>3932</v>
      </c>
      <c r="D1096" s="177">
        <v>1.1744518057507418</v>
      </c>
      <c r="E1096" s="108">
        <f t="shared" si="181"/>
        <v>0.23198751281287983</v>
      </c>
      <c r="F1096" s="28">
        <v>0.30399677326291552</v>
      </c>
      <c r="G1096" s="129">
        <f t="shared" si="182"/>
        <v>0.51713102613317896</v>
      </c>
      <c r="H1096" s="144"/>
      <c r="I1096" s="145">
        <f t="shared" si="183"/>
        <v>0.51713102613317896</v>
      </c>
      <c r="J1096" s="74" t="s">
        <v>3933</v>
      </c>
      <c r="K1096" s="74" t="s">
        <v>3934</v>
      </c>
      <c r="L1096" s="74" t="str">
        <f t="shared" si="184"/>
        <v>GO:0003729;GO:0003723</v>
      </c>
      <c r="M1096" s="75" t="str">
        <f t="shared" si="185"/>
        <v/>
      </c>
      <c r="N1096" s="74" t="str">
        <f t="shared" si="185"/>
        <v/>
      </c>
      <c r="O1096" s="74" t="str">
        <f t="shared" si="185"/>
        <v>GO:0003729</v>
      </c>
      <c r="P1096" s="74" t="str">
        <f t="shared" si="185"/>
        <v/>
      </c>
      <c r="Q1096" s="76" t="str">
        <f t="shared" si="185"/>
        <v>GO:0003723</v>
      </c>
      <c r="R1096" s="74" t="str">
        <f t="shared" si="185"/>
        <v/>
      </c>
      <c r="S1096" s="77">
        <v>18160000</v>
      </c>
      <c r="T1096" s="78">
        <v>20341000</v>
      </c>
      <c r="U1096" s="78">
        <v>23029000</v>
      </c>
      <c r="V1096" s="78">
        <v>13412000</v>
      </c>
      <c r="W1096" s="78">
        <v>14716000</v>
      </c>
      <c r="X1096" s="79">
        <v>5</v>
      </c>
      <c r="Y1096" s="80">
        <v>24217000</v>
      </c>
      <c r="Z1096" s="80">
        <v>24632000</v>
      </c>
      <c r="AA1096" s="80">
        <v>24552000</v>
      </c>
      <c r="AB1096" s="80">
        <v>15652000</v>
      </c>
      <c r="AC1096" s="80">
        <v>16246000</v>
      </c>
      <c r="AD1096" s="96">
        <v>5</v>
      </c>
      <c r="AE1096" s="19">
        <v>24.114261627197301</v>
      </c>
      <c r="AF1096" s="19">
        <v>24.277887344360401</v>
      </c>
      <c r="AG1096" s="19">
        <v>24.4569492340088</v>
      </c>
      <c r="AH1096" s="19">
        <v>23.6770210266113</v>
      </c>
      <c r="AI1096" s="19">
        <v>23.8108825683594</v>
      </c>
      <c r="AJ1096" s="19">
        <v>24.529516220092798</v>
      </c>
      <c r="AK1096" s="19">
        <v>24.554031372070298</v>
      </c>
      <c r="AL1096" s="19">
        <v>24.549337387085</v>
      </c>
      <c r="AM1096" s="19">
        <v>23.899843215942401</v>
      </c>
      <c r="AN1096" s="19">
        <v>23.9535808563232</v>
      </c>
      <c r="AO1096" s="19">
        <v>93.061999999999998</v>
      </c>
      <c r="AP1096" s="19">
        <v>843</v>
      </c>
      <c r="AQ1096" s="19">
        <v>37.700000000000003</v>
      </c>
      <c r="AR1096" s="19">
        <v>22</v>
      </c>
      <c r="AS1096" s="19">
        <v>37.700000000000003</v>
      </c>
      <c r="AT1096" s="19">
        <v>37.700000000000003</v>
      </c>
      <c r="AU1096" s="19">
        <v>0</v>
      </c>
      <c r="AV1096" s="19">
        <v>323.31</v>
      </c>
      <c r="AW1096" s="19">
        <v>22</v>
      </c>
      <c r="AX1096" s="19">
        <v>22</v>
      </c>
      <c r="AY1096" s="19">
        <v>22</v>
      </c>
      <c r="AZ1096" s="19" t="s">
        <v>43</v>
      </c>
      <c r="BA1096" s="19">
        <v>15</v>
      </c>
      <c r="BB1096" s="19">
        <v>17</v>
      </c>
      <c r="BC1096" s="19">
        <v>18</v>
      </c>
      <c r="BD1096" s="19">
        <v>10</v>
      </c>
      <c r="BE1096" s="19">
        <v>11</v>
      </c>
      <c r="BF1096" s="19">
        <v>17</v>
      </c>
      <c r="BG1096" s="19">
        <v>15</v>
      </c>
      <c r="BH1096" s="19">
        <v>15</v>
      </c>
      <c r="BI1096" s="19">
        <v>12</v>
      </c>
      <c r="BJ1096" s="19">
        <v>12</v>
      </c>
      <c r="BK1096" s="19">
        <v>843</v>
      </c>
      <c r="BL1096" s="19">
        <v>1.85</v>
      </c>
      <c r="BM1096" s="19">
        <v>26.6</v>
      </c>
      <c r="BN1096" s="19">
        <v>30.6</v>
      </c>
      <c r="BO1096" s="19">
        <v>35.1</v>
      </c>
      <c r="BP1096" s="19">
        <v>17.100000000000001</v>
      </c>
      <c r="BQ1096" s="19">
        <v>18</v>
      </c>
      <c r="BR1096" s="19">
        <v>29.3</v>
      </c>
      <c r="BS1096" s="19">
        <v>24.8</v>
      </c>
      <c r="BT1096" s="19">
        <v>27.6</v>
      </c>
      <c r="BU1096" s="19">
        <v>19.5</v>
      </c>
      <c r="BV1096" s="19">
        <v>19.8</v>
      </c>
      <c r="BW1096" s="19">
        <v>0.51713102613317896</v>
      </c>
      <c r="BX1096" s="19">
        <v>0.62861915998112305</v>
      </c>
      <c r="BY1096" s="19">
        <v>-0.22986145019531501</v>
      </c>
      <c r="BZ1096" s="19">
        <v>-1.09837100704909</v>
      </c>
    </row>
    <row r="1097" spans="1:78" s="38" customFormat="1" x14ac:dyDescent="0.3">
      <c r="A1097" s="91">
        <v>1095</v>
      </c>
      <c r="B1097" s="19" t="s">
        <v>3935</v>
      </c>
      <c r="C1097" s="223" t="s">
        <v>1071</v>
      </c>
      <c r="D1097" s="177">
        <v>1.223384603342335</v>
      </c>
      <c r="E1097" s="108">
        <f t="shared" si="181"/>
        <v>0.29087802455806339</v>
      </c>
      <c r="F1097" s="28">
        <v>0.30477654366778012</v>
      </c>
      <c r="G1097" s="129">
        <f t="shared" si="182"/>
        <v>0.516018460389015</v>
      </c>
      <c r="H1097" s="144"/>
      <c r="I1097" s="145">
        <f t="shared" si="183"/>
        <v>0.516018460389015</v>
      </c>
      <c r="J1097" s="74" t="s">
        <v>3936</v>
      </c>
      <c r="K1097" s="74" t="s">
        <v>3937</v>
      </c>
      <c r="L1097" s="74" t="str">
        <f t="shared" si="184"/>
        <v/>
      </c>
      <c r="M1097" s="75" t="str">
        <f t="shared" si="185"/>
        <v/>
      </c>
      <c r="N1097" s="74" t="str">
        <f t="shared" si="185"/>
        <v/>
      </c>
      <c r="O1097" s="74" t="str">
        <f t="shared" si="185"/>
        <v/>
      </c>
      <c r="P1097" s="74" t="str">
        <f t="shared" si="185"/>
        <v/>
      </c>
      <c r="Q1097" s="76" t="str">
        <f t="shared" si="185"/>
        <v/>
      </c>
      <c r="R1097" s="74" t="str">
        <f t="shared" si="185"/>
        <v>GO:0097014</v>
      </c>
      <c r="S1097" s="77">
        <v>2556300</v>
      </c>
      <c r="T1097" s="78">
        <v>6099900</v>
      </c>
      <c r="U1097" s="78">
        <v>6178400</v>
      </c>
      <c r="V1097" s="78">
        <v>4872400</v>
      </c>
      <c r="W1097" s="78">
        <v>5844000</v>
      </c>
      <c r="X1097" s="79">
        <v>5</v>
      </c>
      <c r="Y1097" s="80">
        <v>5128400</v>
      </c>
      <c r="Z1097" s="80">
        <v>7629900</v>
      </c>
      <c r="AA1097" s="80">
        <v>8363400</v>
      </c>
      <c r="AB1097" s="80">
        <v>5516000</v>
      </c>
      <c r="AC1097" s="80">
        <v>4621000</v>
      </c>
      <c r="AD1097" s="96">
        <v>5</v>
      </c>
      <c r="AE1097" s="19">
        <v>21.2856254577637</v>
      </c>
      <c r="AF1097" s="19">
        <v>22.5403537750244</v>
      </c>
      <c r="AG1097" s="19">
        <v>22.558801651001001</v>
      </c>
      <c r="AH1097" s="19">
        <v>22.216201782226602</v>
      </c>
      <c r="AI1097" s="19">
        <v>22.4785251617432</v>
      </c>
      <c r="AJ1097" s="19">
        <v>22.290077209472699</v>
      </c>
      <c r="AK1097" s="19">
        <v>22.863233566284201</v>
      </c>
      <c r="AL1097" s="19">
        <v>22.995658874511701</v>
      </c>
      <c r="AM1097" s="19">
        <v>22.395191192626999</v>
      </c>
      <c r="AN1097" s="19">
        <v>22.139774322509801</v>
      </c>
      <c r="AO1097" s="19">
        <v>118.83</v>
      </c>
      <c r="AP1097" s="19">
        <v>1087</v>
      </c>
      <c r="AQ1097" s="19">
        <v>32.799999999999997</v>
      </c>
      <c r="AR1097" s="19">
        <v>28</v>
      </c>
      <c r="AS1097" s="19">
        <v>32.799999999999997</v>
      </c>
      <c r="AT1097" s="19">
        <v>32.799999999999997</v>
      </c>
      <c r="AU1097" s="19">
        <v>0</v>
      </c>
      <c r="AV1097" s="19">
        <v>144.38999999999999</v>
      </c>
      <c r="AW1097" s="19">
        <v>28</v>
      </c>
      <c r="AX1097" s="19">
        <v>28</v>
      </c>
      <c r="AY1097" s="19">
        <v>28</v>
      </c>
      <c r="AZ1097" s="19" t="s">
        <v>43</v>
      </c>
      <c r="BA1097" s="19">
        <v>7</v>
      </c>
      <c r="BB1097" s="19">
        <v>14</v>
      </c>
      <c r="BC1097" s="19">
        <v>15</v>
      </c>
      <c r="BD1097" s="19">
        <v>17</v>
      </c>
      <c r="BE1097" s="19">
        <v>15</v>
      </c>
      <c r="BF1097" s="19">
        <v>18</v>
      </c>
      <c r="BG1097" s="19">
        <v>19</v>
      </c>
      <c r="BH1097" s="19">
        <v>19</v>
      </c>
      <c r="BI1097" s="19">
        <v>17</v>
      </c>
      <c r="BJ1097" s="19">
        <v>12</v>
      </c>
      <c r="BK1097" s="19">
        <v>1087</v>
      </c>
      <c r="BL1097" s="19">
        <v>2.85</v>
      </c>
      <c r="BM1097" s="19">
        <v>6.3</v>
      </c>
      <c r="BN1097" s="19">
        <v>16.7</v>
      </c>
      <c r="BO1097" s="19">
        <v>18.5</v>
      </c>
      <c r="BP1097" s="19">
        <v>17.100000000000001</v>
      </c>
      <c r="BQ1097" s="19">
        <v>16.399999999999999</v>
      </c>
      <c r="BR1097" s="19">
        <v>19.2</v>
      </c>
      <c r="BS1097" s="19">
        <v>23.6</v>
      </c>
      <c r="BT1097" s="19">
        <v>22.8</v>
      </c>
      <c r="BU1097" s="19">
        <v>17.8</v>
      </c>
      <c r="BV1097" s="19">
        <v>14.4</v>
      </c>
      <c r="BW1097" s="19">
        <v>0.516018460389015</v>
      </c>
      <c r="BX1097" s="19">
        <v>0.62964561734212998</v>
      </c>
      <c r="BY1097" s="19">
        <v>-0.32088546752929797</v>
      </c>
      <c r="BZ1097" s="19">
        <v>-1.0964759369380901</v>
      </c>
    </row>
    <row r="1098" spans="1:78" s="38" customFormat="1" x14ac:dyDescent="0.3">
      <c r="A1098" s="91">
        <v>1096</v>
      </c>
      <c r="B1098" s="19" t="s">
        <v>3938</v>
      </c>
      <c r="C1098" s="223" t="s">
        <v>76</v>
      </c>
      <c r="D1098" s="177">
        <v>1.0939681690517586</v>
      </c>
      <c r="E1098" s="108">
        <f t="shared" si="181"/>
        <v>0.12957076096478001</v>
      </c>
      <c r="F1098" s="28">
        <v>0.30551957671975521</v>
      </c>
      <c r="G1098" s="129">
        <f t="shared" si="182"/>
        <v>0.51496095632497796</v>
      </c>
      <c r="H1098" s="144"/>
      <c r="I1098" s="145">
        <f t="shared" si="183"/>
        <v>0.51496095632497796</v>
      </c>
      <c r="J1098" s="74" t="s">
        <v>3939</v>
      </c>
      <c r="K1098" s="74" t="s">
        <v>3940</v>
      </c>
      <c r="L1098" s="74" t="str">
        <f t="shared" si="184"/>
        <v/>
      </c>
      <c r="M1098" s="75" t="str">
        <f t="shared" si="185"/>
        <v/>
      </c>
      <c r="N1098" s="74" t="str">
        <f t="shared" si="185"/>
        <v/>
      </c>
      <c r="O1098" s="74" t="str">
        <f t="shared" si="185"/>
        <v/>
      </c>
      <c r="P1098" s="74" t="str">
        <f t="shared" si="185"/>
        <v/>
      </c>
      <c r="Q1098" s="76" t="str">
        <f t="shared" si="185"/>
        <v/>
      </c>
      <c r="R1098" s="74" t="str">
        <f t="shared" si="185"/>
        <v>GO:0097014</v>
      </c>
      <c r="S1098" s="77">
        <v>121410000</v>
      </c>
      <c r="T1098" s="78">
        <v>140190000</v>
      </c>
      <c r="U1098" s="78">
        <v>120990000</v>
      </c>
      <c r="V1098" s="78">
        <v>171900000</v>
      </c>
      <c r="W1098" s="78">
        <v>193210000</v>
      </c>
      <c r="X1098" s="79">
        <v>5</v>
      </c>
      <c r="Y1098" s="80">
        <v>165060000</v>
      </c>
      <c r="Z1098" s="80">
        <v>150260000</v>
      </c>
      <c r="AA1098" s="80">
        <v>160700000</v>
      </c>
      <c r="AB1098" s="80">
        <v>166330000</v>
      </c>
      <c r="AC1098" s="80">
        <v>175610000</v>
      </c>
      <c r="AD1098" s="96">
        <v>5</v>
      </c>
      <c r="AE1098" s="19">
        <v>26.855312347412099</v>
      </c>
      <c r="AF1098" s="19">
        <v>27.062808990478501</v>
      </c>
      <c r="AG1098" s="19">
        <v>26.850313186645501</v>
      </c>
      <c r="AH1098" s="19">
        <v>27.3569946289063</v>
      </c>
      <c r="AI1098" s="19">
        <v>27.5255947113037</v>
      </c>
      <c r="AJ1098" s="19">
        <v>27.298416137695298</v>
      </c>
      <c r="AK1098" s="19">
        <v>27.162885665893601</v>
      </c>
      <c r="AL1098" s="19">
        <v>27.259794235229499</v>
      </c>
      <c r="AM1098" s="19">
        <v>27.309473037719702</v>
      </c>
      <c r="AN1098" s="19">
        <v>27.387800216674801</v>
      </c>
      <c r="AO1098" s="19">
        <v>62.170999999999999</v>
      </c>
      <c r="AP1098" s="19">
        <v>537</v>
      </c>
      <c r="AQ1098" s="19">
        <v>58.7</v>
      </c>
      <c r="AR1098" s="19">
        <v>35</v>
      </c>
      <c r="AS1098" s="19">
        <v>58.7</v>
      </c>
      <c r="AT1098" s="19">
        <v>40.4</v>
      </c>
      <c r="AU1098" s="19">
        <v>0</v>
      </c>
      <c r="AV1098" s="19">
        <v>323.31</v>
      </c>
      <c r="AW1098" s="19">
        <v>44</v>
      </c>
      <c r="AX1098" s="19">
        <v>44</v>
      </c>
      <c r="AY1098" s="19">
        <v>35</v>
      </c>
      <c r="AZ1098" s="19" t="s">
        <v>43</v>
      </c>
      <c r="BA1098" s="19">
        <v>26</v>
      </c>
      <c r="BB1098" s="19">
        <v>28</v>
      </c>
      <c r="BC1098" s="19">
        <v>27</v>
      </c>
      <c r="BD1098" s="19">
        <v>33</v>
      </c>
      <c r="BE1098" s="19">
        <v>33</v>
      </c>
      <c r="BF1098" s="19">
        <v>27</v>
      </c>
      <c r="BG1098" s="19">
        <v>25</v>
      </c>
      <c r="BH1098" s="19">
        <v>26</v>
      </c>
      <c r="BI1098" s="19">
        <v>32</v>
      </c>
      <c r="BJ1098" s="19">
        <v>30</v>
      </c>
      <c r="BK1098" s="19">
        <v>537</v>
      </c>
      <c r="BL1098" s="19">
        <v>1.76</v>
      </c>
      <c r="BM1098" s="19">
        <v>38</v>
      </c>
      <c r="BN1098" s="19">
        <v>41.7</v>
      </c>
      <c r="BO1098" s="19">
        <v>36.299999999999997</v>
      </c>
      <c r="BP1098" s="19">
        <v>50.5</v>
      </c>
      <c r="BQ1098" s="19">
        <v>49.2</v>
      </c>
      <c r="BR1098" s="19">
        <v>43.9</v>
      </c>
      <c r="BS1098" s="19">
        <v>45.1</v>
      </c>
      <c r="BT1098" s="19">
        <v>40.799999999999997</v>
      </c>
      <c r="BU1098" s="19">
        <v>48.6</v>
      </c>
      <c r="BV1098" s="19">
        <v>48.8</v>
      </c>
      <c r="BW1098" s="19">
        <v>0.51496095632497796</v>
      </c>
      <c r="BX1098" s="19">
        <v>0.62999341795956698</v>
      </c>
      <c r="BY1098" s="19">
        <v>-0.15346908569335899</v>
      </c>
      <c r="BZ1098" s="19">
        <v>-1.09467372569736</v>
      </c>
    </row>
    <row r="1099" spans="1:78" s="38" customFormat="1" x14ac:dyDescent="0.3">
      <c r="A1099" s="91">
        <v>1097</v>
      </c>
      <c r="B1099" s="19" t="s">
        <v>3941</v>
      </c>
      <c r="C1099" s="223" t="s">
        <v>76</v>
      </c>
      <c r="D1099" s="177">
        <v>1.2240353826144497</v>
      </c>
      <c r="E1099" s="108">
        <f t="shared" si="181"/>
        <v>0.29164526193955748</v>
      </c>
      <c r="F1099" s="28">
        <v>0.30598974203491747</v>
      </c>
      <c r="G1099" s="129">
        <f t="shared" si="182"/>
        <v>0.514293132512878</v>
      </c>
      <c r="H1099" s="144"/>
      <c r="I1099" s="145">
        <f t="shared" si="183"/>
        <v>0.514293132512878</v>
      </c>
      <c r="J1099" s="74" t="s">
        <v>3942</v>
      </c>
      <c r="K1099" s="74" t="s">
        <v>3943</v>
      </c>
      <c r="L1099" s="74" t="str">
        <f t="shared" si="184"/>
        <v/>
      </c>
      <c r="M1099" s="75" t="str">
        <f t="shared" si="185"/>
        <v/>
      </c>
      <c r="N1099" s="74" t="str">
        <f t="shared" si="185"/>
        <v/>
      </c>
      <c r="O1099" s="74" t="str">
        <f t="shared" si="185"/>
        <v/>
      </c>
      <c r="P1099" s="74" t="str">
        <f t="shared" si="185"/>
        <v/>
      </c>
      <c r="Q1099" s="76" t="str">
        <f t="shared" si="185"/>
        <v/>
      </c>
      <c r="R1099" s="74" t="str">
        <f t="shared" si="185"/>
        <v/>
      </c>
      <c r="S1099" s="77">
        <v>10152000</v>
      </c>
      <c r="T1099" s="78">
        <v>8333900</v>
      </c>
      <c r="U1099" s="78">
        <v>9099900</v>
      </c>
      <c r="V1099" s="78">
        <v>13274000</v>
      </c>
      <c r="W1099" s="78">
        <v>11731000</v>
      </c>
      <c r="X1099" s="79">
        <v>5</v>
      </c>
      <c r="Y1099" s="80">
        <v>11732000</v>
      </c>
      <c r="Z1099" s="80">
        <v>7311000</v>
      </c>
      <c r="AA1099" s="80">
        <v>15339000</v>
      </c>
      <c r="AB1099" s="80">
        <v>14382000</v>
      </c>
      <c r="AC1099" s="80">
        <v>15609000</v>
      </c>
      <c r="AD1099" s="96">
        <v>5</v>
      </c>
      <c r="AE1099" s="19">
        <v>23.275260925293001</v>
      </c>
      <c r="AF1099" s="19">
        <v>22.9905605316162</v>
      </c>
      <c r="AG1099" s="19">
        <v>23.1174201965332</v>
      </c>
      <c r="AH1099" s="19">
        <v>23.6620998382568</v>
      </c>
      <c r="AI1099" s="19">
        <v>23.483821868896499</v>
      </c>
      <c r="AJ1099" s="19">
        <v>23.483945846557599</v>
      </c>
      <c r="AK1099" s="19">
        <v>22.801637649536101</v>
      </c>
      <c r="AL1099" s="19">
        <v>23.870700836181602</v>
      </c>
      <c r="AM1099" s="19">
        <v>23.7777614593506</v>
      </c>
      <c r="AN1099" s="19">
        <v>23.8958740234375</v>
      </c>
      <c r="AO1099" s="19">
        <v>151.01</v>
      </c>
      <c r="AP1099" s="19">
        <v>1329</v>
      </c>
      <c r="AQ1099" s="19">
        <v>51.5</v>
      </c>
      <c r="AR1099" s="19">
        <v>52</v>
      </c>
      <c r="AS1099" s="19">
        <v>51.5</v>
      </c>
      <c r="AT1099" s="19">
        <v>51</v>
      </c>
      <c r="AU1099" s="19">
        <v>0</v>
      </c>
      <c r="AV1099" s="19">
        <v>300.38</v>
      </c>
      <c r="AW1099" s="19">
        <v>53</v>
      </c>
      <c r="AX1099" s="19">
        <v>53</v>
      </c>
      <c r="AY1099" s="19">
        <v>52</v>
      </c>
      <c r="AZ1099" s="19" t="s">
        <v>43</v>
      </c>
      <c r="BA1099" s="19">
        <v>28</v>
      </c>
      <c r="BB1099" s="19">
        <v>23</v>
      </c>
      <c r="BC1099" s="19">
        <v>18</v>
      </c>
      <c r="BD1099" s="19">
        <v>22</v>
      </c>
      <c r="BE1099" s="19">
        <v>29</v>
      </c>
      <c r="BF1099" s="19">
        <v>35</v>
      </c>
      <c r="BG1099" s="19">
        <v>24</v>
      </c>
      <c r="BH1099" s="19">
        <v>33</v>
      </c>
      <c r="BI1099" s="19">
        <v>29</v>
      </c>
      <c r="BJ1099" s="19">
        <v>25</v>
      </c>
      <c r="BK1099" s="19">
        <v>1329</v>
      </c>
      <c r="BL1099" s="19">
        <v>2.42</v>
      </c>
      <c r="BM1099" s="19">
        <v>31.5</v>
      </c>
      <c r="BN1099" s="19">
        <v>26.3</v>
      </c>
      <c r="BO1099" s="19">
        <v>21.6</v>
      </c>
      <c r="BP1099" s="19">
        <v>19</v>
      </c>
      <c r="BQ1099" s="19">
        <v>25.3</v>
      </c>
      <c r="BR1099" s="19">
        <v>38.299999999999997</v>
      </c>
      <c r="BS1099" s="19">
        <v>25.6</v>
      </c>
      <c r="BT1099" s="19">
        <v>33</v>
      </c>
      <c r="BU1099" s="19">
        <v>28.7</v>
      </c>
      <c r="BV1099" s="19">
        <v>23.9</v>
      </c>
      <c r="BW1099" s="19">
        <v>0.514293132512878</v>
      </c>
      <c r="BX1099" s="19">
        <v>0.63026103286385005</v>
      </c>
      <c r="BY1099" s="19">
        <v>-0.26015129089355299</v>
      </c>
      <c r="BZ1099" s="19">
        <v>-1.0935351442156001</v>
      </c>
    </row>
    <row r="1100" spans="1:78" s="38" customFormat="1" x14ac:dyDescent="0.3">
      <c r="A1100" s="91">
        <v>1098</v>
      </c>
      <c r="B1100" s="19" t="s">
        <v>3944</v>
      </c>
      <c r="C1100" s="223" t="s">
        <v>3945</v>
      </c>
      <c r="D1100" s="177">
        <v>1.2720725930821768</v>
      </c>
      <c r="E1100" s="108">
        <f t="shared" si="181"/>
        <v>0.34718100292675719</v>
      </c>
      <c r="F1100" s="28">
        <v>0.3073517139521651</v>
      </c>
      <c r="G1100" s="129">
        <f t="shared" si="182"/>
        <v>0.51236436068565805</v>
      </c>
      <c r="H1100" s="144"/>
      <c r="I1100" s="145">
        <f t="shared" si="183"/>
        <v>0.51236436068565805</v>
      </c>
      <c r="J1100" s="74" t="s">
        <v>3946</v>
      </c>
      <c r="K1100" s="74" t="s">
        <v>3947</v>
      </c>
      <c r="L1100" s="74" t="str">
        <f t="shared" si="184"/>
        <v/>
      </c>
      <c r="M1100" s="75" t="str">
        <f t="shared" si="185"/>
        <v/>
      </c>
      <c r="N1100" s="74" t="str">
        <f t="shared" si="185"/>
        <v/>
      </c>
      <c r="O1100" s="74" t="str">
        <f t="shared" si="185"/>
        <v/>
      </c>
      <c r="P1100" s="74" t="str">
        <f t="shared" si="185"/>
        <v/>
      </c>
      <c r="Q1100" s="76" t="str">
        <f t="shared" si="185"/>
        <v/>
      </c>
      <c r="R1100" s="74" t="str">
        <f t="shared" si="185"/>
        <v/>
      </c>
      <c r="S1100" s="77">
        <v>9321100</v>
      </c>
      <c r="T1100" s="78">
        <v>8085400</v>
      </c>
      <c r="U1100" s="78">
        <v>7265600</v>
      </c>
      <c r="V1100" s="78">
        <v>10732000</v>
      </c>
      <c r="W1100" s="78">
        <v>8170300</v>
      </c>
      <c r="X1100" s="79">
        <v>5</v>
      </c>
      <c r="Y1100" s="80">
        <v>14600000</v>
      </c>
      <c r="Z1100" s="80">
        <v>13282000</v>
      </c>
      <c r="AA1100" s="80">
        <v>12893000</v>
      </c>
      <c r="AB1100" s="80">
        <v>8742700</v>
      </c>
      <c r="AC1100" s="80">
        <v>5912100</v>
      </c>
      <c r="AD1100" s="96">
        <v>5</v>
      </c>
      <c r="AE1100" s="19">
        <v>23.1520690917969</v>
      </c>
      <c r="AF1100" s="19">
        <v>22.9468879699707</v>
      </c>
      <c r="AG1100" s="19">
        <v>22.792650222778299</v>
      </c>
      <c r="AH1100" s="19">
        <v>23.355415344238299</v>
      </c>
      <c r="AI1100" s="19">
        <v>22.961957931518601</v>
      </c>
      <c r="AJ1100" s="19">
        <v>23.799465179443398</v>
      </c>
      <c r="AK1100" s="19">
        <v>23.662969589233398</v>
      </c>
      <c r="AL1100" s="19">
        <v>23.6200847625732</v>
      </c>
      <c r="AM1100" s="19">
        <v>23.059646606445298</v>
      </c>
      <c r="AN1100" s="19">
        <v>22.4952392578125</v>
      </c>
      <c r="AO1100" s="19">
        <v>69.066999999999993</v>
      </c>
      <c r="AP1100" s="19">
        <v>613</v>
      </c>
      <c r="AQ1100" s="19">
        <v>62.2</v>
      </c>
      <c r="AR1100" s="19">
        <v>29</v>
      </c>
      <c r="AS1100" s="19">
        <v>62.2</v>
      </c>
      <c r="AT1100" s="19">
        <v>62.2</v>
      </c>
      <c r="AU1100" s="19">
        <v>0</v>
      </c>
      <c r="AV1100" s="19">
        <v>160.27000000000001</v>
      </c>
      <c r="AW1100" s="19">
        <v>29</v>
      </c>
      <c r="AX1100" s="19">
        <v>29</v>
      </c>
      <c r="AY1100" s="19">
        <v>29</v>
      </c>
      <c r="AZ1100" s="19" t="s">
        <v>43</v>
      </c>
      <c r="BA1100" s="19">
        <v>10</v>
      </c>
      <c r="BB1100" s="19">
        <v>11</v>
      </c>
      <c r="BC1100" s="19">
        <v>10</v>
      </c>
      <c r="BD1100" s="19">
        <v>9</v>
      </c>
      <c r="BE1100" s="19">
        <v>14</v>
      </c>
      <c r="BF1100" s="19">
        <v>21</v>
      </c>
      <c r="BG1100" s="19">
        <v>20</v>
      </c>
      <c r="BH1100" s="19">
        <v>19</v>
      </c>
      <c r="BI1100" s="19">
        <v>12</v>
      </c>
      <c r="BJ1100" s="19">
        <v>10</v>
      </c>
      <c r="BK1100" s="19">
        <v>613</v>
      </c>
      <c r="BL1100" s="19">
        <v>1.76</v>
      </c>
      <c r="BM1100" s="19">
        <v>23.7</v>
      </c>
      <c r="BN1100" s="19">
        <v>26.4</v>
      </c>
      <c r="BO1100" s="19">
        <v>18.600000000000001</v>
      </c>
      <c r="BP1100" s="19">
        <v>17.600000000000001</v>
      </c>
      <c r="BQ1100" s="19">
        <v>26.8</v>
      </c>
      <c r="BR1100" s="19">
        <v>52.2</v>
      </c>
      <c r="BS1100" s="19">
        <v>46.7</v>
      </c>
      <c r="BT1100" s="19">
        <v>43.4</v>
      </c>
      <c r="BU1100" s="19">
        <v>25.6</v>
      </c>
      <c r="BV1100" s="19">
        <v>20.2</v>
      </c>
      <c r="BW1100" s="19">
        <v>0.51236436068565805</v>
      </c>
      <c r="BX1100" s="19">
        <v>0.63236380684481897</v>
      </c>
      <c r="BY1100" s="19">
        <v>-0.28568496704101798</v>
      </c>
      <c r="BZ1100" s="19">
        <v>-1.0902447140728799</v>
      </c>
    </row>
    <row r="1101" spans="1:78" s="38" customFormat="1" x14ac:dyDescent="0.3">
      <c r="A1101" s="91">
        <v>1099</v>
      </c>
      <c r="B1101" s="19" t="s">
        <v>3948</v>
      </c>
      <c r="C1101" s="223" t="s">
        <v>3949</v>
      </c>
      <c r="D1101" s="177">
        <v>0.78947852165535926</v>
      </c>
      <c r="E1101" s="108">
        <f t="shared" si="181"/>
        <v>-0.34102807784910016</v>
      </c>
      <c r="F1101" s="28">
        <v>0.30798824345104497</v>
      </c>
      <c r="G1101" s="129">
        <f t="shared" si="182"/>
        <v>0.51146586110275605</v>
      </c>
      <c r="H1101" s="144"/>
      <c r="I1101" s="145">
        <f t="shared" si="183"/>
        <v>-0.51146586110275605</v>
      </c>
      <c r="J1101" s="74"/>
      <c r="K1101" s="74"/>
      <c r="L1101" s="74" t="str">
        <f t="shared" si="184"/>
        <v/>
      </c>
      <c r="M1101" s="75" t="str">
        <f t="shared" si="185"/>
        <v/>
      </c>
      <c r="N1101" s="74" t="str">
        <f t="shared" si="185"/>
        <v/>
      </c>
      <c r="O1101" s="74" t="str">
        <f t="shared" si="185"/>
        <v/>
      </c>
      <c r="P1101" s="74" t="str">
        <f t="shared" si="185"/>
        <v/>
      </c>
      <c r="Q1101" s="76" t="str">
        <f t="shared" si="185"/>
        <v/>
      </c>
      <c r="R1101" s="74" t="str">
        <f t="shared" si="185"/>
        <v/>
      </c>
      <c r="S1101" s="77">
        <v>8188300</v>
      </c>
      <c r="T1101" s="78">
        <v>5772000</v>
      </c>
      <c r="U1101" s="78">
        <v>6078100</v>
      </c>
      <c r="V1101" s="78">
        <v>6043600</v>
      </c>
      <c r="W1101" s="78">
        <v>3294100</v>
      </c>
      <c r="X1101" s="79">
        <v>5</v>
      </c>
      <c r="Y1101" s="80">
        <v>4731700</v>
      </c>
      <c r="Z1101" s="80">
        <v>2280500</v>
      </c>
      <c r="AA1101" s="80">
        <v>5940500</v>
      </c>
      <c r="AB1101" s="80">
        <v>4598400</v>
      </c>
      <c r="AC1101" s="80">
        <v>5640700</v>
      </c>
      <c r="AD1101" s="96">
        <v>5</v>
      </c>
      <c r="AE1101" s="19">
        <v>22.965131759643601</v>
      </c>
      <c r="AF1101" s="19">
        <v>22.460639953613299</v>
      </c>
      <c r="AG1101" s="19">
        <v>22.5351886749268</v>
      </c>
      <c r="AH1101" s="19">
        <v>22.5269775390625</v>
      </c>
      <c r="AI1101" s="19">
        <v>21.651453018188501</v>
      </c>
      <c r="AJ1101" s="19">
        <v>22.173927307128899</v>
      </c>
      <c r="AK1101" s="19">
        <v>21.120918273925799</v>
      </c>
      <c r="AL1101" s="19">
        <v>22.502153396606399</v>
      </c>
      <c r="AM1101" s="19">
        <v>22.1326999664307</v>
      </c>
      <c r="AN1101" s="19">
        <v>22.427442550659201</v>
      </c>
      <c r="AO1101" s="19">
        <v>27.481999999999999</v>
      </c>
      <c r="AP1101" s="19">
        <v>239</v>
      </c>
      <c r="AQ1101" s="19">
        <v>18.399999999999999</v>
      </c>
      <c r="AR1101" s="19">
        <v>2</v>
      </c>
      <c r="AS1101" s="19">
        <v>18.399999999999999</v>
      </c>
      <c r="AT1101" s="19">
        <v>9.6</v>
      </c>
      <c r="AU1101" s="19">
        <v>0</v>
      </c>
      <c r="AV1101" s="19">
        <v>30.928999999999998</v>
      </c>
      <c r="AW1101" s="19" t="s">
        <v>43</v>
      </c>
      <c r="AX1101" s="19" t="s">
        <v>43</v>
      </c>
      <c r="AY1101" s="19" t="s">
        <v>43</v>
      </c>
      <c r="AZ1101" s="19" t="s">
        <v>43</v>
      </c>
      <c r="BA1101" s="19">
        <v>4</v>
      </c>
      <c r="BB1101" s="19">
        <v>4</v>
      </c>
      <c r="BC1101" s="19">
        <v>4</v>
      </c>
      <c r="BD1101" s="19">
        <v>2</v>
      </c>
      <c r="BE1101" s="19">
        <v>3</v>
      </c>
      <c r="BF1101" s="19">
        <v>4</v>
      </c>
      <c r="BG1101" s="19">
        <v>3</v>
      </c>
      <c r="BH1101" s="19">
        <v>4</v>
      </c>
      <c r="BI1101" s="19">
        <v>4</v>
      </c>
      <c r="BJ1101" s="19">
        <v>2</v>
      </c>
      <c r="BK1101" s="19" t="s">
        <v>43</v>
      </c>
      <c r="BL1101" s="19">
        <v>1.54</v>
      </c>
      <c r="BM1101" s="19">
        <v>8.8000000000000007</v>
      </c>
      <c r="BN1101" s="19">
        <v>8.8000000000000007</v>
      </c>
      <c r="BO1101" s="19">
        <v>8.8000000000000007</v>
      </c>
      <c r="BP1101" s="19">
        <v>8.8000000000000007</v>
      </c>
      <c r="BQ1101" s="19">
        <v>16.7</v>
      </c>
      <c r="BR1101" s="19">
        <v>8.8000000000000007</v>
      </c>
      <c r="BS1101" s="19">
        <v>15.5</v>
      </c>
      <c r="BT1101" s="19">
        <v>15.5</v>
      </c>
      <c r="BU1101" s="19">
        <v>16.7</v>
      </c>
      <c r="BV1101" s="19">
        <v>12.6</v>
      </c>
      <c r="BW1101" s="19">
        <v>0.51146586110275605</v>
      </c>
      <c r="BX1101" s="19">
        <v>0.63332146204311202</v>
      </c>
      <c r="BY1101" s="19">
        <v>0.35644989013671902</v>
      </c>
      <c r="BZ1101" s="19">
        <v>1.08871085974662</v>
      </c>
    </row>
    <row r="1102" spans="1:78" s="38" customFormat="1" x14ac:dyDescent="0.3">
      <c r="A1102" s="91">
        <v>1100</v>
      </c>
      <c r="B1102" s="19" t="s">
        <v>3950</v>
      </c>
      <c r="C1102" s="223" t="s">
        <v>3951</v>
      </c>
      <c r="D1102" s="177">
        <v>1.2121134933994862</v>
      </c>
      <c r="E1102" s="108">
        <f t="shared" si="181"/>
        <v>0.27752478849637385</v>
      </c>
      <c r="F1102" s="28">
        <v>0.30799518962146449</v>
      </c>
      <c r="G1102" s="129">
        <f t="shared" si="182"/>
        <v>0.51145606641243901</v>
      </c>
      <c r="H1102" s="144"/>
      <c r="I1102" s="145">
        <f t="shared" si="183"/>
        <v>0.51145606641243901</v>
      </c>
      <c r="J1102" s="74" t="s">
        <v>3952</v>
      </c>
      <c r="K1102" s="74" t="s">
        <v>3953</v>
      </c>
      <c r="L1102" s="74" t="str">
        <f t="shared" si="184"/>
        <v/>
      </c>
      <c r="M1102" s="75" t="str">
        <f t="shared" si="185"/>
        <v/>
      </c>
      <c r="N1102" s="74" t="str">
        <f t="shared" si="185"/>
        <v/>
      </c>
      <c r="O1102" s="74" t="str">
        <f t="shared" si="185"/>
        <v/>
      </c>
      <c r="P1102" s="74" t="str">
        <f t="shared" si="185"/>
        <v/>
      </c>
      <c r="Q1102" s="76" t="str">
        <f t="shared" si="185"/>
        <v/>
      </c>
      <c r="R1102" s="74" t="str">
        <f t="shared" si="185"/>
        <v/>
      </c>
      <c r="S1102" s="77">
        <v>17635000</v>
      </c>
      <c r="T1102" s="78">
        <v>15816000</v>
      </c>
      <c r="U1102" s="78">
        <v>16194000</v>
      </c>
      <c r="V1102" s="78">
        <v>20921000</v>
      </c>
      <c r="W1102" s="78">
        <v>19730000</v>
      </c>
      <c r="X1102" s="79">
        <v>5</v>
      </c>
      <c r="Y1102" s="80">
        <v>21347000</v>
      </c>
      <c r="Z1102" s="80">
        <v>12821000</v>
      </c>
      <c r="AA1102" s="80">
        <v>28763000</v>
      </c>
      <c r="AB1102" s="80">
        <v>20618000</v>
      </c>
      <c r="AC1102" s="80">
        <v>25900000</v>
      </c>
      <c r="AD1102" s="96">
        <v>5</v>
      </c>
      <c r="AE1102" s="19">
        <v>24.071937561035199</v>
      </c>
      <c r="AF1102" s="19">
        <v>23.914880752563501</v>
      </c>
      <c r="AG1102" s="19">
        <v>23.9489555358887</v>
      </c>
      <c r="AH1102" s="19">
        <v>24.3184490203857</v>
      </c>
      <c r="AI1102" s="19">
        <v>24.23388671875</v>
      </c>
      <c r="AJ1102" s="19">
        <v>24.347530364990199</v>
      </c>
      <c r="AK1102" s="19">
        <v>23.612005233764599</v>
      </c>
      <c r="AL1102" s="19">
        <v>24.7777099609375</v>
      </c>
      <c r="AM1102" s="19">
        <v>24.297401428222699</v>
      </c>
      <c r="AN1102" s="19">
        <v>24.626449584960898</v>
      </c>
      <c r="AO1102" s="19">
        <v>157.97</v>
      </c>
      <c r="AP1102" s="19">
        <v>1445</v>
      </c>
      <c r="AQ1102" s="19">
        <v>55.5</v>
      </c>
      <c r="AR1102" s="19">
        <v>6</v>
      </c>
      <c r="AS1102" s="19">
        <v>55.5</v>
      </c>
      <c r="AT1102" s="19">
        <v>5.0999999999999996</v>
      </c>
      <c r="AU1102" s="19">
        <v>0</v>
      </c>
      <c r="AV1102" s="19">
        <v>323.31</v>
      </c>
      <c r="AW1102" s="19">
        <v>65</v>
      </c>
      <c r="AX1102" s="19">
        <v>65</v>
      </c>
      <c r="AY1102" s="19">
        <v>6</v>
      </c>
      <c r="AZ1102" s="19" t="s">
        <v>43</v>
      </c>
      <c r="BA1102" s="19">
        <v>31</v>
      </c>
      <c r="BB1102" s="19">
        <v>26</v>
      </c>
      <c r="BC1102" s="19">
        <v>27</v>
      </c>
      <c r="BD1102" s="19">
        <v>39</v>
      </c>
      <c r="BE1102" s="19">
        <v>38</v>
      </c>
      <c r="BF1102" s="19">
        <v>46</v>
      </c>
      <c r="BG1102" s="19">
        <v>35</v>
      </c>
      <c r="BH1102" s="19">
        <v>42</v>
      </c>
      <c r="BI1102" s="19">
        <v>33</v>
      </c>
      <c r="BJ1102" s="19">
        <v>32</v>
      </c>
      <c r="BK1102" s="19">
        <v>1445</v>
      </c>
      <c r="BL1102" s="19">
        <v>2.37</v>
      </c>
      <c r="BM1102" s="19">
        <v>30</v>
      </c>
      <c r="BN1102" s="19">
        <v>24.6</v>
      </c>
      <c r="BO1102" s="19">
        <v>27.3</v>
      </c>
      <c r="BP1102" s="19">
        <v>29.6</v>
      </c>
      <c r="BQ1102" s="19">
        <v>29.1</v>
      </c>
      <c r="BR1102" s="19">
        <v>38.9</v>
      </c>
      <c r="BS1102" s="19">
        <v>30.7</v>
      </c>
      <c r="BT1102" s="19">
        <v>37.6</v>
      </c>
      <c r="BU1102" s="19">
        <v>28.5</v>
      </c>
      <c r="BV1102" s="19">
        <v>25.5</v>
      </c>
      <c r="BW1102" s="19">
        <v>0.51145606641243901</v>
      </c>
      <c r="BX1102" s="19">
        <v>0.63305667447306802</v>
      </c>
      <c r="BY1102" s="19">
        <v>-0.234597396850585</v>
      </c>
      <c r="BZ1102" s="19">
        <v>-1.0886941352998301</v>
      </c>
    </row>
    <row r="1103" spans="1:78" s="38" customFormat="1" x14ac:dyDescent="0.3">
      <c r="A1103" s="91">
        <v>1101</v>
      </c>
      <c r="B1103" s="19" t="s">
        <v>3954</v>
      </c>
      <c r="C1103" s="223" t="s">
        <v>3955</v>
      </c>
      <c r="D1103" s="177">
        <v>1.0891359127300564</v>
      </c>
      <c r="E1103" s="108">
        <f t="shared" si="181"/>
        <v>0.12318399848708371</v>
      </c>
      <c r="F1103" s="28">
        <v>0.30838014319639978</v>
      </c>
      <c r="G1103" s="129">
        <f t="shared" si="182"/>
        <v>0.51091359423284699</v>
      </c>
      <c r="H1103" s="144"/>
      <c r="I1103" s="145">
        <f t="shared" si="183"/>
        <v>0.51091359423284699</v>
      </c>
      <c r="J1103" s="74" t="s">
        <v>3956</v>
      </c>
      <c r="K1103" s="74" t="s">
        <v>3957</v>
      </c>
      <c r="L1103" s="74" t="str">
        <f t="shared" si="184"/>
        <v/>
      </c>
      <c r="M1103" s="75" t="str">
        <f t="shared" ref="M1103:R1112" si="186">IF(ISNUMBER(FIND(M$2,$J1103))=TRUE,M$2,"")</f>
        <v/>
      </c>
      <c r="N1103" s="74" t="str">
        <f t="shared" si="186"/>
        <v/>
      </c>
      <c r="O1103" s="74" t="str">
        <f t="shared" si="186"/>
        <v/>
      </c>
      <c r="P1103" s="74" t="str">
        <f t="shared" si="186"/>
        <v/>
      </c>
      <c r="Q1103" s="76" t="str">
        <f t="shared" si="186"/>
        <v/>
      </c>
      <c r="R1103" s="74" t="str">
        <f t="shared" si="186"/>
        <v/>
      </c>
      <c r="S1103" s="77">
        <v>24378000</v>
      </c>
      <c r="T1103" s="78">
        <v>25051000</v>
      </c>
      <c r="U1103" s="78">
        <v>24382000</v>
      </c>
      <c r="V1103" s="78">
        <v>25879000</v>
      </c>
      <c r="W1103" s="78">
        <v>25714000</v>
      </c>
      <c r="X1103" s="79">
        <v>5</v>
      </c>
      <c r="Y1103" s="80">
        <v>21622000</v>
      </c>
      <c r="Z1103" s="80">
        <v>32435000</v>
      </c>
      <c r="AA1103" s="80">
        <v>29944000</v>
      </c>
      <c r="AB1103" s="80">
        <v>26556000</v>
      </c>
      <c r="AC1103" s="80">
        <v>26025000</v>
      </c>
      <c r="AD1103" s="96">
        <v>5</v>
      </c>
      <c r="AE1103" s="19">
        <v>24.539075851440401</v>
      </c>
      <c r="AF1103" s="19">
        <v>24.578365325927699</v>
      </c>
      <c r="AG1103" s="19">
        <v>24.539312362670898</v>
      </c>
      <c r="AH1103" s="19">
        <v>24.625278472900401</v>
      </c>
      <c r="AI1103" s="19">
        <v>24.616050720214801</v>
      </c>
      <c r="AJ1103" s="19">
        <v>24.3659973144531</v>
      </c>
      <c r="AK1103" s="19">
        <v>24.951047897338899</v>
      </c>
      <c r="AL1103" s="19">
        <v>24.8357639312744</v>
      </c>
      <c r="AM1103" s="19">
        <v>24.662534713745099</v>
      </c>
      <c r="AN1103" s="19">
        <v>24.633394241333001</v>
      </c>
      <c r="AO1103" s="19">
        <v>63.503</v>
      </c>
      <c r="AP1103" s="19">
        <v>558</v>
      </c>
      <c r="AQ1103" s="19">
        <v>77.2</v>
      </c>
      <c r="AR1103" s="19">
        <v>34</v>
      </c>
      <c r="AS1103" s="19">
        <v>77.2</v>
      </c>
      <c r="AT1103" s="19">
        <v>77.2</v>
      </c>
      <c r="AU1103" s="19">
        <v>0</v>
      </c>
      <c r="AV1103" s="19">
        <v>323.31</v>
      </c>
      <c r="AW1103" s="19">
        <v>34</v>
      </c>
      <c r="AX1103" s="19">
        <v>34</v>
      </c>
      <c r="AY1103" s="19">
        <v>34</v>
      </c>
      <c r="AZ1103" s="19" t="s">
        <v>43</v>
      </c>
      <c r="BA1103" s="19">
        <v>20</v>
      </c>
      <c r="BB1103" s="19">
        <v>21</v>
      </c>
      <c r="BC1103" s="19">
        <v>23</v>
      </c>
      <c r="BD1103" s="19">
        <v>20</v>
      </c>
      <c r="BE1103" s="19">
        <v>22</v>
      </c>
      <c r="BF1103" s="19">
        <v>26</v>
      </c>
      <c r="BG1103" s="19">
        <v>21</v>
      </c>
      <c r="BH1103" s="19">
        <v>21</v>
      </c>
      <c r="BI1103" s="19">
        <v>20</v>
      </c>
      <c r="BJ1103" s="19">
        <v>19</v>
      </c>
      <c r="BK1103" s="19">
        <v>558</v>
      </c>
      <c r="BL1103" s="19">
        <v>1.47</v>
      </c>
      <c r="BM1103" s="19">
        <v>51.6</v>
      </c>
      <c r="BN1103" s="19">
        <v>51.6</v>
      </c>
      <c r="BO1103" s="19">
        <v>59.9</v>
      </c>
      <c r="BP1103" s="19">
        <v>48.7</v>
      </c>
      <c r="BQ1103" s="19">
        <v>53.6</v>
      </c>
      <c r="BR1103" s="19">
        <v>63.1</v>
      </c>
      <c r="BS1103" s="19">
        <v>55.7</v>
      </c>
      <c r="BT1103" s="19">
        <v>56.1</v>
      </c>
      <c r="BU1103" s="19">
        <v>44.8</v>
      </c>
      <c r="BV1103" s="19">
        <v>44.4</v>
      </c>
      <c r="BW1103" s="19">
        <v>0.51091359423284699</v>
      </c>
      <c r="BX1103" s="19">
        <v>0.63327094057089395</v>
      </c>
      <c r="BY1103" s="19">
        <v>-0.110131072998048</v>
      </c>
      <c r="BZ1103" s="19">
        <v>-1.0877677402019901</v>
      </c>
    </row>
    <row r="1104" spans="1:78" s="38" customFormat="1" x14ac:dyDescent="0.3">
      <c r="A1104" s="91">
        <v>1102</v>
      </c>
      <c r="B1104" s="19" t="s">
        <v>3958</v>
      </c>
      <c r="C1104" s="223" t="s">
        <v>3959</v>
      </c>
      <c r="D1104" s="177">
        <v>1.2175645868721954</v>
      </c>
      <c r="E1104" s="108">
        <f t="shared" si="181"/>
        <v>0.2839983034688417</v>
      </c>
      <c r="F1104" s="28">
        <v>0.31001303180508011</v>
      </c>
      <c r="G1104" s="129">
        <f t="shared" si="182"/>
        <v>0.50862004964289298</v>
      </c>
      <c r="H1104" s="144"/>
      <c r="I1104" s="145">
        <f t="shared" si="183"/>
        <v>0.50862004964289298</v>
      </c>
      <c r="J1104" s="74" t="s">
        <v>3960</v>
      </c>
      <c r="K1104" s="74" t="s">
        <v>3961</v>
      </c>
      <c r="L1104" s="74" t="str">
        <f t="shared" si="184"/>
        <v/>
      </c>
      <c r="M1104" s="75" t="str">
        <f t="shared" si="186"/>
        <v/>
      </c>
      <c r="N1104" s="74" t="str">
        <f t="shared" si="186"/>
        <v/>
      </c>
      <c r="O1104" s="74" t="str">
        <f t="shared" si="186"/>
        <v/>
      </c>
      <c r="P1104" s="74" t="str">
        <f t="shared" si="186"/>
        <v/>
      </c>
      <c r="Q1104" s="76" t="str">
        <f t="shared" si="186"/>
        <v/>
      </c>
      <c r="R1104" s="74" t="str">
        <f t="shared" si="186"/>
        <v/>
      </c>
      <c r="S1104" s="77">
        <v>4090800</v>
      </c>
      <c r="T1104" s="78">
        <v>2184900</v>
      </c>
      <c r="U1104" s="78">
        <v>2091000</v>
      </c>
      <c r="V1104" s="78">
        <v>6603900</v>
      </c>
      <c r="W1104" s="78">
        <v>4750900</v>
      </c>
      <c r="X1104" s="79">
        <v>5</v>
      </c>
      <c r="Y1104" s="80">
        <v>3952000</v>
      </c>
      <c r="Z1104" s="80">
        <v>4496300</v>
      </c>
      <c r="AA1104" s="80">
        <v>7126900</v>
      </c>
      <c r="AB1104" s="80">
        <v>4238700</v>
      </c>
      <c r="AC1104" s="80">
        <v>4198300</v>
      </c>
      <c r="AD1104" s="96">
        <v>5</v>
      </c>
      <c r="AE1104" s="19">
        <v>21.963951110839801</v>
      </c>
      <c r="AF1104" s="19">
        <v>21.059135437011701</v>
      </c>
      <c r="AG1104" s="19">
        <v>20.995761871337901</v>
      </c>
      <c r="AH1104" s="19">
        <v>22.6548862457275</v>
      </c>
      <c r="AI1104" s="19">
        <v>22.1797695159912</v>
      </c>
      <c r="AJ1104" s="19">
        <v>21.9141521453857</v>
      </c>
      <c r="AK1104" s="19">
        <v>22.100307464599599</v>
      </c>
      <c r="AL1104" s="19">
        <v>22.764842987060501</v>
      </c>
      <c r="AM1104" s="19">
        <v>22.015190124511701</v>
      </c>
      <c r="AN1104" s="19">
        <v>22.0013732910156</v>
      </c>
      <c r="AO1104" s="19">
        <v>14.101000000000001</v>
      </c>
      <c r="AP1104" s="19">
        <v>125</v>
      </c>
      <c r="AQ1104" s="19">
        <v>55.2</v>
      </c>
      <c r="AR1104" s="19">
        <v>8</v>
      </c>
      <c r="AS1104" s="19">
        <v>55.2</v>
      </c>
      <c r="AT1104" s="19">
        <v>55.2</v>
      </c>
      <c r="AU1104" s="19">
        <v>0</v>
      </c>
      <c r="AV1104" s="19">
        <v>57.908000000000001</v>
      </c>
      <c r="AW1104" s="19">
        <v>8</v>
      </c>
      <c r="AX1104" s="19">
        <v>8</v>
      </c>
      <c r="AY1104" s="19">
        <v>8</v>
      </c>
      <c r="AZ1104" s="19" t="s">
        <v>43</v>
      </c>
      <c r="BA1104" s="19">
        <v>4</v>
      </c>
      <c r="BB1104" s="19">
        <v>4</v>
      </c>
      <c r="BC1104" s="19">
        <v>5</v>
      </c>
      <c r="BD1104" s="19">
        <v>5</v>
      </c>
      <c r="BE1104" s="19">
        <v>6</v>
      </c>
      <c r="BF1104" s="19">
        <v>6</v>
      </c>
      <c r="BG1104" s="19">
        <v>3</v>
      </c>
      <c r="BH1104" s="19">
        <v>4</v>
      </c>
      <c r="BI1104" s="19">
        <v>5</v>
      </c>
      <c r="BJ1104" s="19">
        <v>5</v>
      </c>
      <c r="BK1104" s="19">
        <v>125</v>
      </c>
      <c r="BL1104" s="19">
        <v>1.1299999999999999</v>
      </c>
      <c r="BM1104" s="19">
        <v>16.8</v>
      </c>
      <c r="BN1104" s="19">
        <v>28</v>
      </c>
      <c r="BO1104" s="19">
        <v>28.8</v>
      </c>
      <c r="BP1104" s="19">
        <v>34.4</v>
      </c>
      <c r="BQ1104" s="19">
        <v>34.4</v>
      </c>
      <c r="BR1104" s="19">
        <v>49.6</v>
      </c>
      <c r="BS1104" s="19">
        <v>28</v>
      </c>
      <c r="BT1104" s="19">
        <v>28</v>
      </c>
      <c r="BU1104" s="19">
        <v>28</v>
      </c>
      <c r="BV1104" s="19">
        <v>28</v>
      </c>
      <c r="BW1104" s="19">
        <v>0.50862004964289298</v>
      </c>
      <c r="BX1104" s="19">
        <v>0.63539682539682496</v>
      </c>
      <c r="BY1104" s="19">
        <v>-0.38847236633300902</v>
      </c>
      <c r="BZ1104" s="19">
        <v>-1.08384830811036</v>
      </c>
    </row>
    <row r="1105" spans="1:78" s="38" customFormat="1" x14ac:dyDescent="0.3">
      <c r="A1105" s="91">
        <v>1103</v>
      </c>
      <c r="B1105" s="19" t="s">
        <v>3962</v>
      </c>
      <c r="C1105" s="223" t="s">
        <v>3963</v>
      </c>
      <c r="D1105" s="177">
        <v>0.7320879314024582</v>
      </c>
      <c r="E1105" s="108">
        <f t="shared" si="181"/>
        <v>-0.44991115323670183</v>
      </c>
      <c r="F1105" s="28">
        <v>0.31036583010673824</v>
      </c>
      <c r="G1105" s="129">
        <f t="shared" si="182"/>
        <v>0.50812609866693703</v>
      </c>
      <c r="H1105" s="144"/>
      <c r="I1105" s="145">
        <f t="shared" si="183"/>
        <v>-0.50812609866693703</v>
      </c>
      <c r="J1105" s="74"/>
      <c r="K1105" s="74"/>
      <c r="L1105" s="74" t="str">
        <f t="shared" si="184"/>
        <v/>
      </c>
      <c r="M1105" s="75" t="str">
        <f t="shared" si="186"/>
        <v/>
      </c>
      <c r="N1105" s="74" t="str">
        <f t="shared" si="186"/>
        <v/>
      </c>
      <c r="O1105" s="74" t="str">
        <f t="shared" si="186"/>
        <v/>
      </c>
      <c r="P1105" s="74" t="str">
        <f t="shared" si="186"/>
        <v/>
      </c>
      <c r="Q1105" s="76" t="str">
        <f t="shared" si="186"/>
        <v/>
      </c>
      <c r="R1105" s="74" t="str">
        <f t="shared" si="186"/>
        <v/>
      </c>
      <c r="S1105" s="77">
        <v>22405000</v>
      </c>
      <c r="T1105" s="78">
        <v>19017000</v>
      </c>
      <c r="U1105" s="78">
        <v>20452000</v>
      </c>
      <c r="V1105" s="78">
        <v>9684700</v>
      </c>
      <c r="W1105" s="78">
        <v>8094300</v>
      </c>
      <c r="X1105" s="79">
        <v>5</v>
      </c>
      <c r="Y1105" s="80">
        <v>11230000</v>
      </c>
      <c r="Z1105" s="80">
        <v>13904000</v>
      </c>
      <c r="AA1105" s="80">
        <v>13617000</v>
      </c>
      <c r="AB1105" s="80">
        <v>9990800</v>
      </c>
      <c r="AC1105" s="80">
        <v>9571200</v>
      </c>
      <c r="AD1105" s="96">
        <v>5</v>
      </c>
      <c r="AE1105" s="19">
        <v>24.4173183441162</v>
      </c>
      <c r="AF1105" s="19">
        <v>24.1807861328125</v>
      </c>
      <c r="AG1105" s="19">
        <v>24.285737991333001</v>
      </c>
      <c r="AH1105" s="19">
        <v>23.207275390625</v>
      </c>
      <c r="AI1105" s="19">
        <v>22.9484748840332</v>
      </c>
      <c r="AJ1105" s="19">
        <v>23.420854568481399</v>
      </c>
      <c r="AK1105" s="19">
        <v>23.728996276855501</v>
      </c>
      <c r="AL1105" s="19">
        <v>23.698905944824201</v>
      </c>
      <c r="AM1105" s="19">
        <v>23.252168655395501</v>
      </c>
      <c r="AN1105" s="19">
        <v>23.1902675628662</v>
      </c>
      <c r="AO1105" s="19">
        <v>40.503999999999998</v>
      </c>
      <c r="AP1105" s="19">
        <v>352</v>
      </c>
      <c r="AQ1105" s="19">
        <v>75.900000000000006</v>
      </c>
      <c r="AR1105" s="19">
        <v>14</v>
      </c>
      <c r="AS1105" s="19">
        <v>56.2</v>
      </c>
      <c r="AT1105" s="19">
        <v>46</v>
      </c>
      <c r="AU1105" s="19">
        <v>0</v>
      </c>
      <c r="AV1105" s="19">
        <v>137.99</v>
      </c>
      <c r="AW1105" s="19" t="s">
        <v>43</v>
      </c>
      <c r="AX1105" s="19" t="s">
        <v>43</v>
      </c>
      <c r="AY1105" s="19" t="s">
        <v>43</v>
      </c>
      <c r="AZ1105" s="19" t="s">
        <v>43</v>
      </c>
      <c r="BA1105" s="19">
        <v>12</v>
      </c>
      <c r="BB1105" s="19">
        <v>15</v>
      </c>
      <c r="BC1105" s="19">
        <v>16</v>
      </c>
      <c r="BD1105" s="19">
        <v>4</v>
      </c>
      <c r="BE1105" s="19">
        <v>8</v>
      </c>
      <c r="BF1105" s="19">
        <v>10</v>
      </c>
      <c r="BG1105" s="19">
        <v>6</v>
      </c>
      <c r="BH1105" s="19">
        <v>7</v>
      </c>
      <c r="BI1105" s="19">
        <v>8</v>
      </c>
      <c r="BJ1105" s="19">
        <v>8</v>
      </c>
      <c r="BK1105" s="19" t="s">
        <v>43</v>
      </c>
      <c r="BL1105" s="19">
        <v>1.96</v>
      </c>
      <c r="BM1105" s="19">
        <v>60.2</v>
      </c>
      <c r="BN1105" s="19">
        <v>69</v>
      </c>
      <c r="BO1105" s="19">
        <v>69</v>
      </c>
      <c r="BP1105" s="19">
        <v>30.1</v>
      </c>
      <c r="BQ1105" s="19">
        <v>45.7</v>
      </c>
      <c r="BR1105" s="19">
        <v>48.9</v>
      </c>
      <c r="BS1105" s="19">
        <v>40.1</v>
      </c>
      <c r="BT1105" s="19">
        <v>42</v>
      </c>
      <c r="BU1105" s="19">
        <v>38.4</v>
      </c>
      <c r="BV1105" s="19">
        <v>39.5</v>
      </c>
      <c r="BW1105" s="19">
        <v>0.50812609866693703</v>
      </c>
      <c r="BX1105" s="19">
        <v>0.63557835820895503</v>
      </c>
      <c r="BY1105" s="19">
        <v>0.34967994689941401</v>
      </c>
      <c r="BZ1105" s="19">
        <v>1.0830036271685499</v>
      </c>
    </row>
    <row r="1106" spans="1:78" s="38" customFormat="1" x14ac:dyDescent="0.3">
      <c r="A1106" s="91">
        <v>1104</v>
      </c>
      <c r="B1106" s="19" t="s">
        <v>3964</v>
      </c>
      <c r="C1106" s="223" t="s">
        <v>3965</v>
      </c>
      <c r="D1106" s="177">
        <v>0.90686000108344322</v>
      </c>
      <c r="E1106" s="108">
        <f t="shared" si="181"/>
        <v>-0.14104824681505793</v>
      </c>
      <c r="F1106" s="28">
        <v>0.31055222514840153</v>
      </c>
      <c r="G1106" s="129">
        <f t="shared" si="182"/>
        <v>0.50786535462899196</v>
      </c>
      <c r="H1106" s="144"/>
      <c r="I1106" s="145">
        <f t="shared" si="183"/>
        <v>-0.50786535462899196</v>
      </c>
      <c r="J1106" s="74" t="s">
        <v>3966</v>
      </c>
      <c r="K1106" s="74" t="s">
        <v>3967</v>
      </c>
      <c r="L1106" s="74" t="str">
        <f t="shared" si="184"/>
        <v/>
      </c>
      <c r="M1106" s="75" t="str">
        <f t="shared" si="186"/>
        <v/>
      </c>
      <c r="N1106" s="74" t="str">
        <f t="shared" si="186"/>
        <v/>
      </c>
      <c r="O1106" s="74" t="str">
        <f t="shared" si="186"/>
        <v/>
      </c>
      <c r="P1106" s="74" t="str">
        <f t="shared" si="186"/>
        <v/>
      </c>
      <c r="Q1106" s="76" t="str">
        <f t="shared" si="186"/>
        <v/>
      </c>
      <c r="R1106" s="74" t="str">
        <f t="shared" si="186"/>
        <v/>
      </c>
      <c r="S1106" s="77">
        <v>3598500</v>
      </c>
      <c r="T1106" s="78">
        <v>3353200</v>
      </c>
      <c r="U1106" s="78">
        <v>2625400</v>
      </c>
      <c r="V1106" s="78">
        <v>3845600</v>
      </c>
      <c r="W1106" s="78">
        <v>3191000</v>
      </c>
      <c r="X1106" s="79">
        <v>5</v>
      </c>
      <c r="Y1106" s="80">
        <v>2728300</v>
      </c>
      <c r="Z1106" s="80">
        <v>2889700</v>
      </c>
      <c r="AA1106" s="80">
        <v>2579700</v>
      </c>
      <c r="AB1106" s="80">
        <v>3664900</v>
      </c>
      <c r="AC1106" s="80">
        <v>3203700</v>
      </c>
      <c r="AD1106" s="96">
        <v>5</v>
      </c>
      <c r="AE1106" s="19">
        <v>21.778964996337901</v>
      </c>
      <c r="AF1106" s="19">
        <v>21.677106857299801</v>
      </c>
      <c r="AG1106" s="19">
        <v>21.3241062164307</v>
      </c>
      <c r="AH1106" s="19">
        <v>21.87477684021</v>
      </c>
      <c r="AI1106" s="19">
        <v>21.605577468872099</v>
      </c>
      <c r="AJ1106" s="19">
        <v>21.379570007324201</v>
      </c>
      <c r="AK1106" s="19">
        <v>21.462488174438501</v>
      </c>
      <c r="AL1106" s="19">
        <v>21.298772811889599</v>
      </c>
      <c r="AM1106" s="19">
        <v>21.805341720581101</v>
      </c>
      <c r="AN1106" s="19">
        <v>21.611307144165</v>
      </c>
      <c r="AO1106" s="19">
        <v>28.638999999999999</v>
      </c>
      <c r="AP1106" s="19">
        <v>269</v>
      </c>
      <c r="AQ1106" s="19">
        <v>58.4</v>
      </c>
      <c r="AR1106" s="19">
        <v>11</v>
      </c>
      <c r="AS1106" s="19">
        <v>56.1</v>
      </c>
      <c r="AT1106" s="19">
        <v>56.1</v>
      </c>
      <c r="AU1106" s="19">
        <v>0</v>
      </c>
      <c r="AV1106" s="19">
        <v>323.31</v>
      </c>
      <c r="AW1106" s="19">
        <v>12</v>
      </c>
      <c r="AX1106" s="19">
        <v>11</v>
      </c>
      <c r="AY1106" s="19">
        <v>11</v>
      </c>
      <c r="AZ1106" s="19" t="s">
        <v>43</v>
      </c>
      <c r="BA1106" s="19">
        <v>4</v>
      </c>
      <c r="BB1106" s="19">
        <v>2</v>
      </c>
      <c r="BC1106" s="19">
        <v>5</v>
      </c>
      <c r="BD1106" s="19">
        <v>7</v>
      </c>
      <c r="BE1106" s="19">
        <v>8</v>
      </c>
      <c r="BF1106" s="19">
        <v>6</v>
      </c>
      <c r="BG1106" s="19">
        <v>6</v>
      </c>
      <c r="BH1106" s="19">
        <v>7</v>
      </c>
      <c r="BI1106" s="19">
        <v>8</v>
      </c>
      <c r="BJ1106" s="19">
        <v>6</v>
      </c>
      <c r="BK1106" s="19">
        <v>269</v>
      </c>
      <c r="BL1106" s="19">
        <v>1.1200000000000001</v>
      </c>
      <c r="BM1106" s="19">
        <v>16</v>
      </c>
      <c r="BN1106" s="19">
        <v>10.4</v>
      </c>
      <c r="BO1106" s="19">
        <v>24.5</v>
      </c>
      <c r="BP1106" s="19">
        <v>39.799999999999997</v>
      </c>
      <c r="BQ1106" s="19">
        <v>37.5</v>
      </c>
      <c r="BR1106" s="19">
        <v>33.1</v>
      </c>
      <c r="BS1106" s="19">
        <v>28.6</v>
      </c>
      <c r="BT1106" s="19">
        <v>36.799999999999997</v>
      </c>
      <c r="BU1106" s="19">
        <v>35.700000000000003</v>
      </c>
      <c r="BV1106" s="19">
        <v>30.1</v>
      </c>
      <c r="BW1106" s="19">
        <v>0.50786535462899196</v>
      </c>
      <c r="BX1106" s="19">
        <v>0.63566620046620004</v>
      </c>
      <c r="BY1106" s="19">
        <v>0.140610504150391</v>
      </c>
      <c r="BZ1106" s="19">
        <v>1.0825576601454501</v>
      </c>
    </row>
    <row r="1107" spans="1:78" s="38" customFormat="1" x14ac:dyDescent="0.3">
      <c r="A1107" s="91">
        <v>1105</v>
      </c>
      <c r="B1107" s="19" t="s">
        <v>3968</v>
      </c>
      <c r="C1107" s="223" t="s">
        <v>3969</v>
      </c>
      <c r="D1107" s="177">
        <v>0.89521886288005914</v>
      </c>
      <c r="E1107" s="108">
        <f t="shared" si="181"/>
        <v>-0.15968765967134207</v>
      </c>
      <c r="F1107" s="28">
        <v>0.31091495594056451</v>
      </c>
      <c r="G1107" s="129">
        <f t="shared" si="182"/>
        <v>0.50735838658905297</v>
      </c>
      <c r="H1107" s="144"/>
      <c r="I1107" s="145">
        <f t="shared" si="183"/>
        <v>-0.50735838658905297</v>
      </c>
      <c r="J1107" s="74" t="s">
        <v>3970</v>
      </c>
      <c r="K1107" s="74" t="s">
        <v>3971</v>
      </c>
      <c r="L1107" s="74" t="str">
        <f t="shared" si="184"/>
        <v/>
      </c>
      <c r="M1107" s="75" t="str">
        <f t="shared" si="186"/>
        <v/>
      </c>
      <c r="N1107" s="74" t="str">
        <f t="shared" si="186"/>
        <v/>
      </c>
      <c r="O1107" s="74" t="str">
        <f t="shared" si="186"/>
        <v/>
      </c>
      <c r="P1107" s="74" t="str">
        <f t="shared" si="186"/>
        <v/>
      </c>
      <c r="Q1107" s="76" t="str">
        <f t="shared" si="186"/>
        <v/>
      </c>
      <c r="R1107" s="74" t="str">
        <f t="shared" si="186"/>
        <v/>
      </c>
      <c r="S1107" s="77">
        <v>8334500</v>
      </c>
      <c r="T1107" s="78">
        <v>9493700</v>
      </c>
      <c r="U1107" s="78">
        <v>12405000</v>
      </c>
      <c r="V1107" s="78">
        <v>10238000</v>
      </c>
      <c r="W1107" s="78">
        <v>8751400</v>
      </c>
      <c r="X1107" s="79">
        <v>5</v>
      </c>
      <c r="Y1107" s="80">
        <v>8646800</v>
      </c>
      <c r="Z1107" s="80">
        <v>8993100</v>
      </c>
      <c r="AA1107" s="80">
        <v>6602300</v>
      </c>
      <c r="AB1107" s="80">
        <v>9384800</v>
      </c>
      <c r="AC1107" s="80">
        <v>10438000</v>
      </c>
      <c r="AD1107" s="96">
        <v>5</v>
      </c>
      <c r="AE1107" s="19">
        <v>22.990663528442401</v>
      </c>
      <c r="AF1107" s="19">
        <v>23.178539276123001</v>
      </c>
      <c r="AG1107" s="19">
        <v>23.564418792724599</v>
      </c>
      <c r="AH1107" s="19">
        <v>23.287429809570298</v>
      </c>
      <c r="AI1107" s="19">
        <v>23.061082839965799</v>
      </c>
      <c r="AJ1107" s="19">
        <v>23.043735504150401</v>
      </c>
      <c r="AK1107" s="19">
        <v>23.100387573242202</v>
      </c>
      <c r="AL1107" s="19">
        <v>22.654537200927699</v>
      </c>
      <c r="AM1107" s="19">
        <v>23.161893844604499</v>
      </c>
      <c r="AN1107" s="19">
        <v>23.315341949462901</v>
      </c>
      <c r="AO1107" s="19">
        <v>54.128</v>
      </c>
      <c r="AP1107" s="19">
        <v>490</v>
      </c>
      <c r="AQ1107" s="19">
        <v>51.6</v>
      </c>
      <c r="AR1107" s="19">
        <v>20</v>
      </c>
      <c r="AS1107" s="19">
        <v>51.6</v>
      </c>
      <c r="AT1107" s="19">
        <v>51.6</v>
      </c>
      <c r="AU1107" s="19">
        <v>0</v>
      </c>
      <c r="AV1107" s="19">
        <v>323.31</v>
      </c>
      <c r="AW1107" s="19">
        <v>20</v>
      </c>
      <c r="AX1107" s="19">
        <v>20</v>
      </c>
      <c r="AY1107" s="19">
        <v>20</v>
      </c>
      <c r="AZ1107" s="19" t="s">
        <v>43</v>
      </c>
      <c r="BA1107" s="19">
        <v>12</v>
      </c>
      <c r="BB1107" s="19">
        <v>13</v>
      </c>
      <c r="BC1107" s="19">
        <v>11</v>
      </c>
      <c r="BD1107" s="19">
        <v>11</v>
      </c>
      <c r="BE1107" s="19">
        <v>12</v>
      </c>
      <c r="BF1107" s="19">
        <v>15</v>
      </c>
      <c r="BG1107" s="19">
        <v>10</v>
      </c>
      <c r="BH1107" s="19">
        <v>13</v>
      </c>
      <c r="BI1107" s="19">
        <v>10</v>
      </c>
      <c r="BJ1107" s="19">
        <v>6</v>
      </c>
      <c r="BK1107" s="19">
        <v>490</v>
      </c>
      <c r="BL1107" s="19">
        <v>1.34</v>
      </c>
      <c r="BM1107" s="19">
        <v>32.200000000000003</v>
      </c>
      <c r="BN1107" s="19">
        <v>32</v>
      </c>
      <c r="BO1107" s="19">
        <v>31.8</v>
      </c>
      <c r="BP1107" s="19">
        <v>31</v>
      </c>
      <c r="BQ1107" s="19">
        <v>32.200000000000003</v>
      </c>
      <c r="BR1107" s="19">
        <v>38</v>
      </c>
      <c r="BS1107" s="19">
        <v>27.8</v>
      </c>
      <c r="BT1107" s="19">
        <v>35.700000000000003</v>
      </c>
      <c r="BU1107" s="19">
        <v>28.8</v>
      </c>
      <c r="BV1107" s="19">
        <v>19.600000000000001</v>
      </c>
      <c r="BW1107" s="19">
        <v>0.50735838658905297</v>
      </c>
      <c r="BX1107" s="19">
        <v>0.63564990689013001</v>
      </c>
      <c r="BY1107" s="19">
        <v>0.161247634887694</v>
      </c>
      <c r="BZ1107" s="19">
        <v>1.08169039895269</v>
      </c>
    </row>
    <row r="1108" spans="1:78" s="38" customFormat="1" x14ac:dyDescent="0.3">
      <c r="A1108" s="91">
        <v>1106</v>
      </c>
      <c r="B1108" s="19" t="s">
        <v>3972</v>
      </c>
      <c r="C1108" s="223" t="s">
        <v>3973</v>
      </c>
      <c r="D1108" s="177">
        <v>0.70075255852078</v>
      </c>
      <c r="E1108" s="108">
        <f t="shared" si="181"/>
        <v>-0.51302298818970316</v>
      </c>
      <c r="F1108" s="28">
        <v>0.31131342024810121</v>
      </c>
      <c r="G1108" s="129">
        <f t="shared" si="182"/>
        <v>0.50680215713929999</v>
      </c>
      <c r="H1108" s="144"/>
      <c r="I1108" s="145">
        <f t="shared" si="183"/>
        <v>-0.50680215713929999</v>
      </c>
      <c r="J1108" s="74" t="s">
        <v>3974</v>
      </c>
      <c r="K1108" s="74" t="s">
        <v>3975</v>
      </c>
      <c r="L1108" s="74" t="str">
        <f t="shared" si="184"/>
        <v/>
      </c>
      <c r="M1108" s="75" t="str">
        <f t="shared" si="186"/>
        <v/>
      </c>
      <c r="N1108" s="74" t="str">
        <f t="shared" si="186"/>
        <v/>
      </c>
      <c r="O1108" s="74" t="str">
        <f t="shared" si="186"/>
        <v/>
      </c>
      <c r="P1108" s="74" t="str">
        <f t="shared" si="186"/>
        <v/>
      </c>
      <c r="Q1108" s="76" t="str">
        <f t="shared" si="186"/>
        <v/>
      </c>
      <c r="R1108" s="74" t="str">
        <f t="shared" si="186"/>
        <v/>
      </c>
      <c r="S1108" s="77">
        <v>12630000</v>
      </c>
      <c r="T1108" s="78">
        <v>19712000</v>
      </c>
      <c r="U1108" s="78">
        <v>20651000</v>
      </c>
      <c r="V1108" s="78">
        <v>6812400</v>
      </c>
      <c r="W1108" s="78">
        <v>7538200</v>
      </c>
      <c r="X1108" s="79">
        <v>5</v>
      </c>
      <c r="Y1108" s="80">
        <v>9898700</v>
      </c>
      <c r="Z1108" s="80">
        <v>10074000</v>
      </c>
      <c r="AA1108" s="80">
        <v>10668000</v>
      </c>
      <c r="AB1108" s="80">
        <v>8188500</v>
      </c>
      <c r="AC1108" s="80">
        <v>8362000</v>
      </c>
      <c r="AD1108" s="96">
        <v>5</v>
      </c>
      <c r="AE1108" s="19">
        <v>23.5903511047363</v>
      </c>
      <c r="AF1108" s="19">
        <v>24.232570648193398</v>
      </c>
      <c r="AG1108" s="19">
        <v>24.299707412719702</v>
      </c>
      <c r="AH1108" s="19">
        <v>22.699731826782202</v>
      </c>
      <c r="AI1108" s="19">
        <v>22.845788955688501</v>
      </c>
      <c r="AJ1108" s="19">
        <v>23.238807678222699</v>
      </c>
      <c r="AK1108" s="19">
        <v>23.264133453369102</v>
      </c>
      <c r="AL1108" s="19">
        <v>23.346786499023398</v>
      </c>
      <c r="AM1108" s="19">
        <v>22.965167999267599</v>
      </c>
      <c r="AN1108" s="19">
        <v>22.995416641235401</v>
      </c>
      <c r="AO1108" s="19">
        <v>49.911000000000001</v>
      </c>
      <c r="AP1108" s="19">
        <v>447</v>
      </c>
      <c r="AQ1108" s="19">
        <v>44.7</v>
      </c>
      <c r="AR1108" s="19">
        <v>18</v>
      </c>
      <c r="AS1108" s="19">
        <v>44.7</v>
      </c>
      <c r="AT1108" s="19">
        <v>44.7</v>
      </c>
      <c r="AU1108" s="19">
        <v>0</v>
      </c>
      <c r="AV1108" s="19">
        <v>123.33</v>
      </c>
      <c r="AW1108" s="19">
        <v>18</v>
      </c>
      <c r="AX1108" s="19">
        <v>18</v>
      </c>
      <c r="AY1108" s="19">
        <v>18</v>
      </c>
      <c r="AZ1108" s="19" t="s">
        <v>43</v>
      </c>
      <c r="BA1108" s="19">
        <v>12</v>
      </c>
      <c r="BB1108" s="19">
        <v>15</v>
      </c>
      <c r="BC1108" s="19">
        <v>14</v>
      </c>
      <c r="BD1108" s="19">
        <v>7</v>
      </c>
      <c r="BE1108" s="19">
        <v>9</v>
      </c>
      <c r="BF1108" s="19">
        <v>13</v>
      </c>
      <c r="BG1108" s="19">
        <v>12</v>
      </c>
      <c r="BH1108" s="19">
        <v>12</v>
      </c>
      <c r="BI1108" s="19">
        <v>7</v>
      </c>
      <c r="BJ1108" s="19">
        <v>9</v>
      </c>
      <c r="BK1108" s="19">
        <v>447</v>
      </c>
      <c r="BL1108" s="19">
        <v>2.16</v>
      </c>
      <c r="BM1108" s="19">
        <v>26.2</v>
      </c>
      <c r="BN1108" s="19">
        <v>40.299999999999997</v>
      </c>
      <c r="BO1108" s="19">
        <v>34.200000000000003</v>
      </c>
      <c r="BP1108" s="19">
        <v>19.5</v>
      </c>
      <c r="BQ1108" s="19">
        <v>23.3</v>
      </c>
      <c r="BR1108" s="19">
        <v>40</v>
      </c>
      <c r="BS1108" s="19">
        <v>38</v>
      </c>
      <c r="BT1108" s="19">
        <v>39.6</v>
      </c>
      <c r="BU1108" s="19">
        <v>19.5</v>
      </c>
      <c r="BV1108" s="19">
        <v>28.4</v>
      </c>
      <c r="BW1108" s="19">
        <v>0.50680215713929999</v>
      </c>
      <c r="BX1108" s="19">
        <v>0.63559832635983304</v>
      </c>
      <c r="BY1108" s="19">
        <v>0.371567535400391</v>
      </c>
      <c r="BZ1108" s="19">
        <v>1.0807386211407299</v>
      </c>
    </row>
    <row r="1109" spans="1:78" s="38" customFormat="1" x14ac:dyDescent="0.3">
      <c r="A1109" s="91">
        <v>1107</v>
      </c>
      <c r="B1109" s="19" t="s">
        <v>3976</v>
      </c>
      <c r="C1109" s="223" t="s">
        <v>3102</v>
      </c>
      <c r="D1109" s="177">
        <v>1.096237144088847</v>
      </c>
      <c r="E1109" s="108">
        <f t="shared" si="181"/>
        <v>0.13255992383943116</v>
      </c>
      <c r="F1109" s="28">
        <v>0.31161612822629586</v>
      </c>
      <c r="G1109" s="129">
        <f t="shared" si="182"/>
        <v>0.50638007276321606</v>
      </c>
      <c r="H1109" s="144"/>
      <c r="I1109" s="145">
        <f t="shared" si="183"/>
        <v>0.50638007276321606</v>
      </c>
      <c r="J1109" s="74" t="s">
        <v>3977</v>
      </c>
      <c r="K1109" s="74" t="s">
        <v>3978</v>
      </c>
      <c r="L1109" s="74" t="str">
        <f t="shared" si="184"/>
        <v/>
      </c>
      <c r="M1109" s="75" t="str">
        <f t="shared" si="186"/>
        <v/>
      </c>
      <c r="N1109" s="74" t="str">
        <f t="shared" si="186"/>
        <v/>
      </c>
      <c r="O1109" s="74" t="str">
        <f t="shared" si="186"/>
        <v/>
      </c>
      <c r="P1109" s="74" t="str">
        <f t="shared" si="186"/>
        <v/>
      </c>
      <c r="Q1109" s="76" t="str">
        <f t="shared" si="186"/>
        <v/>
      </c>
      <c r="R1109" s="74" t="str">
        <f t="shared" si="186"/>
        <v>GO:0097014</v>
      </c>
      <c r="S1109" s="77">
        <v>32554000</v>
      </c>
      <c r="T1109" s="78">
        <v>30129000</v>
      </c>
      <c r="U1109" s="78">
        <v>26518000</v>
      </c>
      <c r="V1109" s="78">
        <v>30563000</v>
      </c>
      <c r="W1109" s="78">
        <v>26375000</v>
      </c>
      <c r="X1109" s="79">
        <v>5</v>
      </c>
      <c r="Y1109" s="80">
        <v>33492000</v>
      </c>
      <c r="Z1109" s="80">
        <v>27850000</v>
      </c>
      <c r="AA1109" s="80">
        <v>38901000</v>
      </c>
      <c r="AB1109" s="80">
        <v>26764000</v>
      </c>
      <c r="AC1109" s="80">
        <v>33196000</v>
      </c>
      <c r="AD1109" s="96">
        <v>5</v>
      </c>
      <c r="AE1109" s="19">
        <v>24.9563312530518</v>
      </c>
      <c r="AF1109" s="19">
        <v>24.844650268554702</v>
      </c>
      <c r="AG1109" s="19">
        <v>24.660469055175799</v>
      </c>
      <c r="AH1109" s="19">
        <v>24.865282058715799</v>
      </c>
      <c r="AI1109" s="19">
        <v>24.652667999267599</v>
      </c>
      <c r="AJ1109" s="19">
        <v>24.997312545776399</v>
      </c>
      <c r="AK1109" s="19">
        <v>24.731174468994102</v>
      </c>
      <c r="AL1109" s="19">
        <v>25.213304519653299</v>
      </c>
      <c r="AM1109" s="19">
        <v>24.673789978027301</v>
      </c>
      <c r="AN1109" s="19">
        <v>24.9845066070557</v>
      </c>
      <c r="AO1109" s="19">
        <v>13.518000000000001</v>
      </c>
      <c r="AP1109" s="19">
        <v>120</v>
      </c>
      <c r="AQ1109" s="19">
        <v>95.8</v>
      </c>
      <c r="AR1109" s="19">
        <v>5</v>
      </c>
      <c r="AS1109" s="19">
        <v>95.8</v>
      </c>
      <c r="AT1109" s="19">
        <v>50</v>
      </c>
      <c r="AU1109" s="19">
        <v>0</v>
      </c>
      <c r="AV1109" s="19">
        <v>323.31</v>
      </c>
      <c r="AW1109" s="19">
        <v>14</v>
      </c>
      <c r="AX1109" s="19">
        <v>14</v>
      </c>
      <c r="AY1109" s="19">
        <v>5</v>
      </c>
      <c r="AZ1109" s="19" t="s">
        <v>43</v>
      </c>
      <c r="BA1109" s="19">
        <v>5</v>
      </c>
      <c r="BB1109" s="19">
        <v>6</v>
      </c>
      <c r="BC1109" s="19">
        <v>7</v>
      </c>
      <c r="BD1109" s="19">
        <v>13</v>
      </c>
      <c r="BE1109" s="19">
        <v>12</v>
      </c>
      <c r="BF1109" s="19">
        <v>12</v>
      </c>
      <c r="BG1109" s="19">
        <v>8</v>
      </c>
      <c r="BH1109" s="19">
        <v>11</v>
      </c>
      <c r="BI1109" s="19">
        <v>11</v>
      </c>
      <c r="BJ1109" s="19">
        <v>12</v>
      </c>
      <c r="BK1109" s="19">
        <v>120</v>
      </c>
      <c r="BL1109" s="19">
        <v>1.24</v>
      </c>
      <c r="BM1109" s="19">
        <v>40.799999999999997</v>
      </c>
      <c r="BN1109" s="19">
        <v>56.7</v>
      </c>
      <c r="BO1109" s="19">
        <v>69.2</v>
      </c>
      <c r="BP1109" s="19">
        <v>92.5</v>
      </c>
      <c r="BQ1109" s="19">
        <v>80.8</v>
      </c>
      <c r="BR1109" s="19">
        <v>89.2</v>
      </c>
      <c r="BS1109" s="19">
        <v>86.7</v>
      </c>
      <c r="BT1109" s="19">
        <v>89.2</v>
      </c>
      <c r="BU1109" s="19">
        <v>90</v>
      </c>
      <c r="BV1109" s="19">
        <v>77.5</v>
      </c>
      <c r="BW1109" s="19">
        <v>0.50638007276321595</v>
      </c>
      <c r="BX1109" s="19">
        <v>0.63587918215613404</v>
      </c>
      <c r="BY1109" s="19">
        <v>-0.12413749694824</v>
      </c>
      <c r="BZ1109" s="19">
        <v>-1.08001621021183</v>
      </c>
    </row>
    <row r="1110" spans="1:78" s="38" customFormat="1" x14ac:dyDescent="0.3">
      <c r="A1110" s="91">
        <v>1108</v>
      </c>
      <c r="B1110" s="19" t="s">
        <v>3979</v>
      </c>
      <c r="C1110" s="223" t="s">
        <v>3980</v>
      </c>
      <c r="D1110" s="177">
        <v>1.2503666226719461</v>
      </c>
      <c r="E1110" s="108">
        <f t="shared" si="181"/>
        <v>0.3223511726149953</v>
      </c>
      <c r="F1110" s="28">
        <v>0.31189116837017855</v>
      </c>
      <c r="G1110" s="129">
        <f t="shared" si="182"/>
        <v>0.50599692271769203</v>
      </c>
      <c r="H1110" s="144"/>
      <c r="I1110" s="145">
        <f t="shared" si="183"/>
        <v>0.50599692271769203</v>
      </c>
      <c r="J1110" s="74" t="s">
        <v>3981</v>
      </c>
      <c r="K1110" s="74" t="s">
        <v>3982</v>
      </c>
      <c r="L1110" s="74" t="str">
        <f t="shared" si="184"/>
        <v/>
      </c>
      <c r="M1110" s="75" t="str">
        <f t="shared" si="186"/>
        <v/>
      </c>
      <c r="N1110" s="74" t="str">
        <f t="shared" si="186"/>
        <v/>
      </c>
      <c r="O1110" s="74" t="str">
        <f t="shared" si="186"/>
        <v/>
      </c>
      <c r="P1110" s="74" t="str">
        <f t="shared" si="186"/>
        <v/>
      </c>
      <c r="Q1110" s="76" t="str">
        <f t="shared" si="186"/>
        <v/>
      </c>
      <c r="R1110" s="74" t="str">
        <f t="shared" si="186"/>
        <v/>
      </c>
      <c r="S1110" s="77">
        <v>13133000</v>
      </c>
      <c r="T1110" s="78">
        <v>11525000</v>
      </c>
      <c r="U1110" s="78">
        <v>8310200</v>
      </c>
      <c r="V1110" s="78">
        <v>15639000</v>
      </c>
      <c r="W1110" s="78">
        <v>11400000</v>
      </c>
      <c r="X1110" s="79">
        <v>5</v>
      </c>
      <c r="Y1110" s="80">
        <v>24671000</v>
      </c>
      <c r="Z1110" s="80">
        <v>11837000</v>
      </c>
      <c r="AA1110" s="80">
        <v>14285000</v>
      </c>
      <c r="AB1110" s="80">
        <v>10240000</v>
      </c>
      <c r="AC1110" s="80">
        <v>13998000</v>
      </c>
      <c r="AD1110" s="96">
        <v>5</v>
      </c>
      <c r="AE1110" s="19">
        <v>23.646692276001001</v>
      </c>
      <c r="AF1110" s="19">
        <v>23.4582633972168</v>
      </c>
      <c r="AG1110" s="19">
        <v>22.986452102661101</v>
      </c>
      <c r="AH1110" s="19">
        <v>23.898645401001001</v>
      </c>
      <c r="AI1110" s="19">
        <v>23.442529678344702</v>
      </c>
      <c r="AJ1110" s="19">
        <v>24.556312561035199</v>
      </c>
      <c r="AK1110" s="19">
        <v>23.496799468994102</v>
      </c>
      <c r="AL1110" s="19">
        <v>23.767997741699201</v>
      </c>
      <c r="AM1110" s="19">
        <v>23.287712097168001</v>
      </c>
      <c r="AN1110" s="19">
        <v>23.7387180328369</v>
      </c>
      <c r="AO1110" s="19">
        <v>24.187999999999999</v>
      </c>
      <c r="AP1110" s="19">
        <v>215</v>
      </c>
      <c r="AQ1110" s="19">
        <v>60.9</v>
      </c>
      <c r="AR1110" s="19">
        <v>13</v>
      </c>
      <c r="AS1110" s="19">
        <v>60.9</v>
      </c>
      <c r="AT1110" s="19">
        <v>60.9</v>
      </c>
      <c r="AU1110" s="19">
        <v>0</v>
      </c>
      <c r="AV1110" s="19">
        <v>323.31</v>
      </c>
      <c r="AW1110" s="19">
        <v>13</v>
      </c>
      <c r="AX1110" s="19">
        <v>13</v>
      </c>
      <c r="AY1110" s="19">
        <v>13</v>
      </c>
      <c r="AZ1110" s="19" t="s">
        <v>43</v>
      </c>
      <c r="BA1110" s="19">
        <v>5</v>
      </c>
      <c r="BB1110" s="19">
        <v>7</v>
      </c>
      <c r="BC1110" s="19">
        <v>6</v>
      </c>
      <c r="BD1110" s="19">
        <v>8</v>
      </c>
      <c r="BE1110" s="19">
        <v>10</v>
      </c>
      <c r="BF1110" s="19">
        <v>7</v>
      </c>
      <c r="BG1110" s="19">
        <v>7</v>
      </c>
      <c r="BH1110" s="19">
        <v>6</v>
      </c>
      <c r="BI1110" s="19">
        <v>10</v>
      </c>
      <c r="BJ1110" s="19">
        <v>10</v>
      </c>
      <c r="BK1110" s="19">
        <v>215</v>
      </c>
      <c r="BL1110" s="19">
        <v>1.34</v>
      </c>
      <c r="BM1110" s="19">
        <v>37.700000000000003</v>
      </c>
      <c r="BN1110" s="19">
        <v>40</v>
      </c>
      <c r="BO1110" s="19">
        <v>40</v>
      </c>
      <c r="BP1110" s="19">
        <v>39.5</v>
      </c>
      <c r="BQ1110" s="19">
        <v>43.3</v>
      </c>
      <c r="BR1110" s="19">
        <v>41.9</v>
      </c>
      <c r="BS1110" s="19">
        <v>41.9</v>
      </c>
      <c r="BT1110" s="19">
        <v>29.8</v>
      </c>
      <c r="BU1110" s="19">
        <v>43.3</v>
      </c>
      <c r="BV1110" s="19">
        <v>43.3</v>
      </c>
      <c r="BW1110" s="19">
        <v>0.50599692271769203</v>
      </c>
      <c r="BX1110" s="19">
        <v>0.63594057567316598</v>
      </c>
      <c r="BY1110" s="19">
        <v>-0.28299140930175798</v>
      </c>
      <c r="BZ1110" s="19">
        <v>-1.0793603079216201</v>
      </c>
    </row>
    <row r="1111" spans="1:78" s="38" customFormat="1" x14ac:dyDescent="0.3">
      <c r="A1111" s="91">
        <v>1109</v>
      </c>
      <c r="B1111" s="19" t="s">
        <v>3983</v>
      </c>
      <c r="C1111" s="223" t="s">
        <v>3984</v>
      </c>
      <c r="D1111" s="177">
        <v>1.1176027080491397</v>
      </c>
      <c r="E1111" s="108">
        <f t="shared" si="181"/>
        <v>0.1604074216405533</v>
      </c>
      <c r="F1111" s="28">
        <v>0.31241981006813596</v>
      </c>
      <c r="G1111" s="129">
        <f t="shared" si="182"/>
        <v>0.50526143596468798</v>
      </c>
      <c r="H1111" s="144"/>
      <c r="I1111" s="145">
        <f t="shared" si="183"/>
        <v>0.50526143596468798</v>
      </c>
      <c r="J1111" s="74" t="s">
        <v>3985</v>
      </c>
      <c r="K1111" s="74" t="s">
        <v>3986</v>
      </c>
      <c r="L1111" s="74" t="str">
        <f t="shared" si="184"/>
        <v/>
      </c>
      <c r="M1111" s="75" t="str">
        <f t="shared" si="186"/>
        <v/>
      </c>
      <c r="N1111" s="74" t="str">
        <f t="shared" si="186"/>
        <v/>
      </c>
      <c r="O1111" s="74" t="str">
        <f t="shared" si="186"/>
        <v/>
      </c>
      <c r="P1111" s="74" t="str">
        <f t="shared" si="186"/>
        <v/>
      </c>
      <c r="Q1111" s="76" t="str">
        <f t="shared" si="186"/>
        <v/>
      </c>
      <c r="R1111" s="74" t="str">
        <f t="shared" si="186"/>
        <v/>
      </c>
      <c r="S1111" s="77">
        <v>5972800</v>
      </c>
      <c r="T1111" s="78">
        <v>4553500</v>
      </c>
      <c r="U1111" s="78">
        <v>5701600</v>
      </c>
      <c r="V1111" s="78">
        <v>5319600</v>
      </c>
      <c r="W1111" s="78">
        <v>4183200</v>
      </c>
      <c r="X1111" s="79">
        <v>5</v>
      </c>
      <c r="Y1111" s="80">
        <v>5777000</v>
      </c>
      <c r="Z1111" s="80">
        <v>4944400</v>
      </c>
      <c r="AA1111" s="80">
        <v>6886000</v>
      </c>
      <c r="AB1111" s="80">
        <v>6484900</v>
      </c>
      <c r="AC1111" s="80">
        <v>4664400</v>
      </c>
      <c r="AD1111" s="96">
        <v>5</v>
      </c>
      <c r="AE1111" s="19">
        <v>22.509975433349599</v>
      </c>
      <c r="AF1111" s="19">
        <v>22.118543624877901</v>
      </c>
      <c r="AG1111" s="19">
        <v>22.442935943603501</v>
      </c>
      <c r="AH1111" s="19">
        <v>22.3428859710693</v>
      </c>
      <c r="AI1111" s="19">
        <v>21.9961757659912</v>
      </c>
      <c r="AJ1111" s="19">
        <v>22.461889266967798</v>
      </c>
      <c r="AK1111" s="19">
        <v>22.237363815307599</v>
      </c>
      <c r="AL1111" s="19">
        <v>22.715234756469702</v>
      </c>
      <c r="AM1111" s="19">
        <v>22.6286525726318</v>
      </c>
      <c r="AN1111" s="19">
        <v>22.1532592773438</v>
      </c>
      <c r="AO1111" s="19">
        <v>54.015999999999998</v>
      </c>
      <c r="AP1111" s="19">
        <v>489</v>
      </c>
      <c r="AQ1111" s="19">
        <v>54.4</v>
      </c>
      <c r="AR1111" s="19">
        <v>21</v>
      </c>
      <c r="AS1111" s="19">
        <v>54.4</v>
      </c>
      <c r="AT1111" s="19">
        <v>54.4</v>
      </c>
      <c r="AU1111" s="19">
        <v>0</v>
      </c>
      <c r="AV1111" s="19">
        <v>189.04</v>
      </c>
      <c r="AW1111" s="19">
        <v>21</v>
      </c>
      <c r="AX1111" s="19">
        <v>21</v>
      </c>
      <c r="AY1111" s="19">
        <v>21</v>
      </c>
      <c r="AZ1111" s="19" t="s">
        <v>43</v>
      </c>
      <c r="BA1111" s="19">
        <v>5</v>
      </c>
      <c r="BB1111" s="19">
        <v>5</v>
      </c>
      <c r="BC1111" s="19">
        <v>7</v>
      </c>
      <c r="BD1111" s="19">
        <v>6</v>
      </c>
      <c r="BE1111" s="19">
        <v>6</v>
      </c>
      <c r="BF1111" s="19">
        <v>7</v>
      </c>
      <c r="BG1111" s="19">
        <v>9</v>
      </c>
      <c r="BH1111" s="19">
        <v>7</v>
      </c>
      <c r="BI1111" s="19">
        <v>8</v>
      </c>
      <c r="BJ1111" s="19">
        <v>8</v>
      </c>
      <c r="BK1111" s="19">
        <v>489</v>
      </c>
      <c r="BL1111" s="19">
        <v>1.43</v>
      </c>
      <c r="BM1111" s="19">
        <v>20.399999999999999</v>
      </c>
      <c r="BN1111" s="19">
        <v>20.399999999999999</v>
      </c>
      <c r="BO1111" s="19">
        <v>24.5</v>
      </c>
      <c r="BP1111" s="19">
        <v>16.2</v>
      </c>
      <c r="BQ1111" s="19">
        <v>16.2</v>
      </c>
      <c r="BR1111" s="19">
        <v>24.7</v>
      </c>
      <c r="BS1111" s="19">
        <v>29.9</v>
      </c>
      <c r="BT1111" s="19">
        <v>22.9</v>
      </c>
      <c r="BU1111" s="19">
        <v>21.7</v>
      </c>
      <c r="BV1111" s="19">
        <v>20.7</v>
      </c>
      <c r="BW1111" s="19">
        <v>0.50526143596468798</v>
      </c>
      <c r="BX1111" s="19">
        <v>0.636166898470097</v>
      </c>
      <c r="BY1111" s="19">
        <v>-0.15717658996581799</v>
      </c>
      <c r="BZ1111" s="19">
        <v>-1.07810090792207</v>
      </c>
    </row>
    <row r="1112" spans="1:78" s="38" customFormat="1" x14ac:dyDescent="0.3">
      <c r="A1112" s="91">
        <v>1110</v>
      </c>
      <c r="B1112" s="19" t="s">
        <v>3987</v>
      </c>
      <c r="C1112" s="223" t="s">
        <v>76</v>
      </c>
      <c r="D1112" s="177">
        <v>0.94959752931583197</v>
      </c>
      <c r="E1112" s="108">
        <f t="shared" si="181"/>
        <v>-7.4611913539002095E-2</v>
      </c>
      <c r="F1112" s="28">
        <v>0.31293959895130258</v>
      </c>
      <c r="G1112" s="129">
        <f t="shared" si="182"/>
        <v>0.50453947834337798</v>
      </c>
      <c r="H1112" s="144"/>
      <c r="I1112" s="145">
        <f t="shared" si="183"/>
        <v>-0.50453947834337798</v>
      </c>
      <c r="J1112" s="74" t="s">
        <v>96</v>
      </c>
      <c r="K1112" s="74" t="s">
        <v>97</v>
      </c>
      <c r="L1112" s="74" t="str">
        <f t="shared" si="184"/>
        <v/>
      </c>
      <c r="M1112" s="75" t="str">
        <f t="shared" si="186"/>
        <v/>
      </c>
      <c r="N1112" s="74" t="str">
        <f t="shared" si="186"/>
        <v/>
      </c>
      <c r="O1112" s="74" t="str">
        <f t="shared" si="186"/>
        <v/>
      </c>
      <c r="P1112" s="74" t="str">
        <f t="shared" si="186"/>
        <v/>
      </c>
      <c r="Q1112" s="76" t="str">
        <f t="shared" si="186"/>
        <v/>
      </c>
      <c r="R1112" s="74" t="str">
        <f t="shared" si="186"/>
        <v/>
      </c>
      <c r="S1112" s="77">
        <v>96990000</v>
      </c>
      <c r="T1112" s="78">
        <v>87956000</v>
      </c>
      <c r="U1112" s="78">
        <v>93730000</v>
      </c>
      <c r="V1112" s="78">
        <v>91513000</v>
      </c>
      <c r="W1112" s="78">
        <v>97050000</v>
      </c>
      <c r="X1112" s="79">
        <v>5</v>
      </c>
      <c r="Y1112" s="80">
        <v>80612000</v>
      </c>
      <c r="Z1112" s="80">
        <v>104710000</v>
      </c>
      <c r="AA1112" s="80">
        <v>90959000</v>
      </c>
      <c r="AB1112" s="80">
        <v>86789000</v>
      </c>
      <c r="AC1112" s="80">
        <v>80619000</v>
      </c>
      <c r="AD1112" s="96">
        <v>5</v>
      </c>
      <c r="AE1112" s="19">
        <v>26.5313320159912</v>
      </c>
      <c r="AF1112" s="19">
        <v>26.3902778625488</v>
      </c>
      <c r="AG1112" s="19">
        <v>26.482007980346701</v>
      </c>
      <c r="AH1112" s="19">
        <v>26.447473526001001</v>
      </c>
      <c r="AI1112" s="19">
        <v>26.532224655151399</v>
      </c>
      <c r="AJ1112" s="19">
        <v>26.264492034912099</v>
      </c>
      <c r="AK1112" s="19">
        <v>26.64182472229</v>
      </c>
      <c r="AL1112" s="19">
        <v>26.438713073730501</v>
      </c>
      <c r="AM1112" s="19">
        <v>26.371007919311499</v>
      </c>
      <c r="AN1112" s="19">
        <v>26.2646160125732</v>
      </c>
      <c r="AO1112" s="19">
        <v>45.633000000000003</v>
      </c>
      <c r="AP1112" s="19">
        <v>399</v>
      </c>
      <c r="AQ1112" s="19">
        <v>75.2</v>
      </c>
      <c r="AR1112" s="19">
        <v>42</v>
      </c>
      <c r="AS1112" s="19">
        <v>75.2</v>
      </c>
      <c r="AT1112" s="19">
        <v>75.2</v>
      </c>
      <c r="AU1112" s="19">
        <v>0</v>
      </c>
      <c r="AV1112" s="19">
        <v>323.31</v>
      </c>
      <c r="AW1112" s="19" t="s">
        <v>43</v>
      </c>
      <c r="AX1112" s="19" t="s">
        <v>43</v>
      </c>
      <c r="AY1112" s="19" t="s">
        <v>43</v>
      </c>
      <c r="AZ1112" s="19" t="s">
        <v>43</v>
      </c>
      <c r="BA1112" s="19">
        <v>25</v>
      </c>
      <c r="BB1112" s="19">
        <v>26</v>
      </c>
      <c r="BC1112" s="19">
        <v>27</v>
      </c>
      <c r="BD1112" s="19">
        <v>28</v>
      </c>
      <c r="BE1112" s="19">
        <v>29</v>
      </c>
      <c r="BF1112" s="19">
        <v>27</v>
      </c>
      <c r="BG1112" s="19">
        <v>24</v>
      </c>
      <c r="BH1112" s="19">
        <v>26</v>
      </c>
      <c r="BI1112" s="19">
        <v>25</v>
      </c>
      <c r="BJ1112" s="19">
        <v>21</v>
      </c>
      <c r="BK1112" s="19" t="s">
        <v>43</v>
      </c>
      <c r="BL1112" s="19">
        <v>1.37</v>
      </c>
      <c r="BM1112" s="19">
        <v>58.1</v>
      </c>
      <c r="BN1112" s="19">
        <v>60.2</v>
      </c>
      <c r="BO1112" s="19">
        <v>58.4</v>
      </c>
      <c r="BP1112" s="19">
        <v>61.7</v>
      </c>
      <c r="BQ1112" s="19">
        <v>65.2</v>
      </c>
      <c r="BR1112" s="19">
        <v>65.2</v>
      </c>
      <c r="BS1112" s="19">
        <v>60.9</v>
      </c>
      <c r="BT1112" s="19">
        <v>64.7</v>
      </c>
      <c r="BU1112" s="19">
        <v>59.9</v>
      </c>
      <c r="BV1112" s="19">
        <v>51.1</v>
      </c>
      <c r="BW1112" s="19">
        <v>0.50453947834337798</v>
      </c>
      <c r="BX1112" s="19">
        <v>0.63706024096385505</v>
      </c>
      <c r="BY1112" s="19">
        <v>8.0532455444338097E-2</v>
      </c>
      <c r="BZ1112" s="19">
        <v>1.0768642338333101</v>
      </c>
    </row>
    <row r="1113" spans="1:78" s="38" customFormat="1" x14ac:dyDescent="0.3">
      <c r="A1113" s="91">
        <v>1111</v>
      </c>
      <c r="B1113" s="19" t="s">
        <v>3988</v>
      </c>
      <c r="C1113" s="223" t="s">
        <v>3989</v>
      </c>
      <c r="D1113" s="177">
        <v>0.84198641972929389</v>
      </c>
      <c r="E1113" s="108">
        <f t="shared" si="181"/>
        <v>-0.24813113041659421</v>
      </c>
      <c r="F1113" s="28">
        <v>0.31299478856723184</v>
      </c>
      <c r="G1113" s="129">
        <f t="shared" si="182"/>
        <v>0.50446289349296403</v>
      </c>
      <c r="H1113" s="144"/>
      <c r="I1113" s="145">
        <f t="shared" si="183"/>
        <v>-0.50446289349296403</v>
      </c>
      <c r="J1113" s="74" t="s">
        <v>3990</v>
      </c>
      <c r="K1113" s="74" t="s">
        <v>3991</v>
      </c>
      <c r="L1113" s="74" t="str">
        <f t="shared" si="184"/>
        <v/>
      </c>
      <c r="M1113" s="75" t="str">
        <f t="shared" ref="M1113:R1122" si="187">IF(ISNUMBER(FIND(M$2,$J1113))=TRUE,M$2,"")</f>
        <v/>
      </c>
      <c r="N1113" s="74" t="str">
        <f t="shared" si="187"/>
        <v/>
      </c>
      <c r="O1113" s="74" t="str">
        <f t="shared" si="187"/>
        <v/>
      </c>
      <c r="P1113" s="74" t="str">
        <f t="shared" si="187"/>
        <v/>
      </c>
      <c r="Q1113" s="76" t="str">
        <f t="shared" si="187"/>
        <v/>
      </c>
      <c r="R1113" s="74" t="str">
        <f t="shared" si="187"/>
        <v/>
      </c>
      <c r="S1113" s="77">
        <v>759660000</v>
      </c>
      <c r="T1113" s="78">
        <v>705880000</v>
      </c>
      <c r="U1113" s="78">
        <v>751770000</v>
      </c>
      <c r="V1113" s="78">
        <v>447990000</v>
      </c>
      <c r="W1113" s="78">
        <v>448040000</v>
      </c>
      <c r="X1113" s="79">
        <v>5</v>
      </c>
      <c r="Y1113" s="80">
        <v>574000000</v>
      </c>
      <c r="Z1113" s="80">
        <v>555970000</v>
      </c>
      <c r="AA1113" s="80">
        <v>608690000</v>
      </c>
      <c r="AB1113" s="80">
        <v>460930000</v>
      </c>
      <c r="AC1113" s="80">
        <v>421800000</v>
      </c>
      <c r="AD1113" s="96">
        <v>5</v>
      </c>
      <c r="AE1113" s="19">
        <v>29.500778198242202</v>
      </c>
      <c r="AF1113" s="19">
        <v>29.394847869873001</v>
      </c>
      <c r="AG1113" s="19">
        <v>29.485715866088899</v>
      </c>
      <c r="AH1113" s="19">
        <v>28.7388916015625</v>
      </c>
      <c r="AI1113" s="19">
        <v>28.739051818847699</v>
      </c>
      <c r="AJ1113" s="19">
        <v>29.0964756011963</v>
      </c>
      <c r="AK1113" s="19">
        <v>29.050432205200199</v>
      </c>
      <c r="AL1113" s="19">
        <v>29.1811332702637</v>
      </c>
      <c r="AM1113" s="19">
        <v>28.779972076416001</v>
      </c>
      <c r="AN1113" s="19">
        <v>28.651983261108398</v>
      </c>
      <c r="AO1113" s="19">
        <v>90.8</v>
      </c>
      <c r="AP1113" s="19">
        <v>820</v>
      </c>
      <c r="AQ1113" s="19">
        <v>80.5</v>
      </c>
      <c r="AR1113" s="19">
        <v>81</v>
      </c>
      <c r="AS1113" s="19">
        <v>80.5</v>
      </c>
      <c r="AT1113" s="19">
        <v>79.599999999999994</v>
      </c>
      <c r="AU1113" s="19">
        <v>0</v>
      </c>
      <c r="AV1113" s="19">
        <v>323.31</v>
      </c>
      <c r="AW1113" s="19" t="s">
        <v>43</v>
      </c>
      <c r="AX1113" s="19" t="s">
        <v>43</v>
      </c>
      <c r="AY1113" s="19" t="s">
        <v>43</v>
      </c>
      <c r="AZ1113" s="19" t="s">
        <v>43</v>
      </c>
      <c r="BA1113" s="19">
        <v>54</v>
      </c>
      <c r="BB1113" s="19">
        <v>57</v>
      </c>
      <c r="BC1113" s="19">
        <v>58</v>
      </c>
      <c r="BD1113" s="19">
        <v>65</v>
      </c>
      <c r="BE1113" s="19">
        <v>66</v>
      </c>
      <c r="BF1113" s="19">
        <v>46</v>
      </c>
      <c r="BG1113" s="19">
        <v>49</v>
      </c>
      <c r="BH1113" s="19">
        <v>47</v>
      </c>
      <c r="BI1113" s="19">
        <v>62</v>
      </c>
      <c r="BJ1113" s="19">
        <v>58</v>
      </c>
      <c r="BK1113" s="19" t="s">
        <v>43</v>
      </c>
      <c r="BL1113" s="19">
        <v>1.99</v>
      </c>
      <c r="BM1113" s="19">
        <v>60.1</v>
      </c>
      <c r="BN1113" s="19">
        <v>67.099999999999994</v>
      </c>
      <c r="BO1113" s="19">
        <v>68.7</v>
      </c>
      <c r="BP1113" s="19">
        <v>69.599999999999994</v>
      </c>
      <c r="BQ1113" s="19">
        <v>70</v>
      </c>
      <c r="BR1113" s="19">
        <v>63.5</v>
      </c>
      <c r="BS1113" s="19">
        <v>62.1</v>
      </c>
      <c r="BT1113" s="19">
        <v>60.1</v>
      </c>
      <c r="BU1113" s="19">
        <v>72.900000000000006</v>
      </c>
      <c r="BV1113" s="19">
        <v>67.7</v>
      </c>
      <c r="BW1113" s="19">
        <v>0.50446289349296403</v>
      </c>
      <c r="BX1113" s="19">
        <v>0.63659629629629599</v>
      </c>
      <c r="BY1113" s="19">
        <v>0.21985778808593501</v>
      </c>
      <c r="BZ1113" s="19">
        <v>1.0767330225124101</v>
      </c>
    </row>
    <row r="1114" spans="1:78" s="38" customFormat="1" x14ac:dyDescent="0.3">
      <c r="A1114" s="91">
        <v>1112</v>
      </c>
      <c r="B1114" s="19" t="s">
        <v>3992</v>
      </c>
      <c r="C1114" s="223" t="s">
        <v>76</v>
      </c>
      <c r="D1114" s="177">
        <v>1.1602633230858375</v>
      </c>
      <c r="E1114" s="108">
        <f t="shared" si="181"/>
        <v>0.21445226379943014</v>
      </c>
      <c r="F1114" s="28">
        <v>0.31356849674089965</v>
      </c>
      <c r="G1114" s="129">
        <f t="shared" si="182"/>
        <v>0.50366757602218104</v>
      </c>
      <c r="H1114" s="144"/>
      <c r="I1114" s="145">
        <f t="shared" si="183"/>
        <v>0.50366757602218104</v>
      </c>
      <c r="J1114" s="74" t="s">
        <v>3993</v>
      </c>
      <c r="K1114" s="74" t="s">
        <v>3994</v>
      </c>
      <c r="L1114" s="74" t="str">
        <f t="shared" si="184"/>
        <v/>
      </c>
      <c r="M1114" s="75" t="str">
        <f t="shared" si="187"/>
        <v/>
      </c>
      <c r="N1114" s="74" t="str">
        <f t="shared" si="187"/>
        <v/>
      </c>
      <c r="O1114" s="74" t="str">
        <f t="shared" si="187"/>
        <v/>
      </c>
      <c r="P1114" s="74" t="str">
        <f t="shared" si="187"/>
        <v/>
      </c>
      <c r="Q1114" s="76" t="str">
        <f t="shared" si="187"/>
        <v/>
      </c>
      <c r="R1114" s="74" t="str">
        <f t="shared" si="187"/>
        <v/>
      </c>
      <c r="S1114" s="77">
        <v>3427200</v>
      </c>
      <c r="T1114" s="78">
        <v>1860700</v>
      </c>
      <c r="U1114" s="78">
        <v>1996400</v>
      </c>
      <c r="V1114" s="78">
        <v>2372500</v>
      </c>
      <c r="W1114" s="78">
        <v>2769000</v>
      </c>
      <c r="X1114" s="79">
        <v>5</v>
      </c>
      <c r="Y1114" s="80">
        <v>3286300</v>
      </c>
      <c r="Z1114" s="80">
        <v>2011900</v>
      </c>
      <c r="AA1114" s="80">
        <v>3085000</v>
      </c>
      <c r="AB1114" s="80">
        <v>2669200</v>
      </c>
      <c r="AC1114" s="80">
        <v>3364800</v>
      </c>
      <c r="AD1114" s="96">
        <v>5</v>
      </c>
      <c r="AE1114" s="19">
        <v>21.7085990905762</v>
      </c>
      <c r="AF1114" s="19">
        <v>20.82741355896</v>
      </c>
      <c r="AG1114" s="19">
        <v>20.928968429565401</v>
      </c>
      <c r="AH1114" s="19">
        <v>21.177976608276399</v>
      </c>
      <c r="AI1114" s="19">
        <v>21.400934219360401</v>
      </c>
      <c r="AJ1114" s="19">
        <v>21.648033142089801</v>
      </c>
      <c r="AK1114" s="19">
        <v>20.940126419067401</v>
      </c>
      <c r="AL1114" s="19">
        <v>21.556838989257798</v>
      </c>
      <c r="AM1114" s="19">
        <v>21.347976684570298</v>
      </c>
      <c r="AN1114" s="19">
        <v>21.6820888519287</v>
      </c>
      <c r="AO1114" s="19">
        <v>150.69999999999999</v>
      </c>
      <c r="AP1114" s="19">
        <v>1352</v>
      </c>
      <c r="AQ1114" s="19">
        <v>22.2</v>
      </c>
      <c r="AR1114" s="19">
        <v>21</v>
      </c>
      <c r="AS1114" s="19">
        <v>22.2</v>
      </c>
      <c r="AT1114" s="19">
        <v>21.7</v>
      </c>
      <c r="AU1114" s="19">
        <v>0</v>
      </c>
      <c r="AV1114" s="19">
        <v>110.28</v>
      </c>
      <c r="AW1114" s="19">
        <v>22</v>
      </c>
      <c r="AX1114" s="19">
        <v>22</v>
      </c>
      <c r="AY1114" s="19">
        <v>21</v>
      </c>
      <c r="AZ1114" s="19" t="s">
        <v>43</v>
      </c>
      <c r="BA1114" s="19">
        <v>6</v>
      </c>
      <c r="BB1114" s="19">
        <v>6</v>
      </c>
      <c r="BC1114" s="19">
        <v>7</v>
      </c>
      <c r="BD1114" s="19">
        <v>10</v>
      </c>
      <c r="BE1114" s="19">
        <v>11</v>
      </c>
      <c r="BF1114" s="19">
        <v>14</v>
      </c>
      <c r="BG1114" s="19">
        <v>12</v>
      </c>
      <c r="BH1114" s="19">
        <v>13</v>
      </c>
      <c r="BI1114" s="19">
        <v>13</v>
      </c>
      <c r="BJ1114" s="19">
        <v>10</v>
      </c>
      <c r="BK1114" s="19">
        <v>1352</v>
      </c>
      <c r="BL1114" s="19">
        <v>2.48</v>
      </c>
      <c r="BM1114" s="19">
        <v>5.5</v>
      </c>
      <c r="BN1114" s="19">
        <v>5.5</v>
      </c>
      <c r="BO1114" s="19">
        <v>6.4</v>
      </c>
      <c r="BP1114" s="19">
        <v>9.8000000000000007</v>
      </c>
      <c r="BQ1114" s="19">
        <v>10</v>
      </c>
      <c r="BR1114" s="19">
        <v>13.5</v>
      </c>
      <c r="BS1114" s="19">
        <v>10.7</v>
      </c>
      <c r="BT1114" s="19">
        <v>10.9</v>
      </c>
      <c r="BU1114" s="19">
        <v>12.4</v>
      </c>
      <c r="BV1114" s="19">
        <v>9</v>
      </c>
      <c r="BW1114" s="19">
        <v>0.50366757602218104</v>
      </c>
      <c r="BX1114" s="19">
        <v>0.63676894639556403</v>
      </c>
      <c r="BY1114" s="19">
        <v>-0.226234436035156</v>
      </c>
      <c r="BZ1114" s="19">
        <v>-1.0753701294668601</v>
      </c>
    </row>
    <row r="1115" spans="1:78" s="38" customFormat="1" x14ac:dyDescent="0.3">
      <c r="A1115" s="91">
        <v>1113</v>
      </c>
      <c r="B1115" s="19" t="s">
        <v>3995</v>
      </c>
      <c r="C1115" s="223" t="s">
        <v>76</v>
      </c>
      <c r="D1115" s="177">
        <v>1.3103703644505538</v>
      </c>
      <c r="E1115" s="108">
        <f t="shared" si="181"/>
        <v>0.38997463423464984</v>
      </c>
      <c r="F1115" s="28">
        <v>0.31432931385572932</v>
      </c>
      <c r="G1115" s="129">
        <f t="shared" si="182"/>
        <v>0.50261511547577398</v>
      </c>
      <c r="H1115" s="144"/>
      <c r="I1115" s="145">
        <f t="shared" si="183"/>
        <v>0.50261511547577398</v>
      </c>
      <c r="J1115" s="74" t="s">
        <v>3996</v>
      </c>
      <c r="K1115" s="74" t="s">
        <v>3997</v>
      </c>
      <c r="L1115" s="74" t="str">
        <f t="shared" si="184"/>
        <v/>
      </c>
      <c r="M1115" s="75" t="str">
        <f t="shared" si="187"/>
        <v/>
      </c>
      <c r="N1115" s="74" t="str">
        <f t="shared" si="187"/>
        <v/>
      </c>
      <c r="O1115" s="74" t="str">
        <f t="shared" si="187"/>
        <v/>
      </c>
      <c r="P1115" s="74" t="str">
        <f t="shared" si="187"/>
        <v/>
      </c>
      <c r="Q1115" s="76" t="str">
        <f t="shared" si="187"/>
        <v/>
      </c>
      <c r="R1115" s="74" t="str">
        <f t="shared" si="187"/>
        <v/>
      </c>
      <c r="S1115" s="77">
        <v>6284400</v>
      </c>
      <c r="T1115" s="78">
        <v>5826500</v>
      </c>
      <c r="U1115" s="78">
        <v>5448900</v>
      </c>
      <c r="V1115" s="78">
        <v>9265900</v>
      </c>
      <c r="W1115" s="78">
        <v>10713000</v>
      </c>
      <c r="X1115" s="79">
        <v>5</v>
      </c>
      <c r="Y1115" s="80">
        <v>9318600</v>
      </c>
      <c r="Z1115" s="80">
        <v>4597000</v>
      </c>
      <c r="AA1115" s="80">
        <v>11749000</v>
      </c>
      <c r="AB1115" s="80">
        <v>10011000</v>
      </c>
      <c r="AC1115" s="80">
        <v>13514000</v>
      </c>
      <c r="AD1115" s="96">
        <v>5</v>
      </c>
      <c r="AE1115" s="19">
        <v>22.5833435058594</v>
      </c>
      <c r="AF1115" s="19">
        <v>22.474197387695298</v>
      </c>
      <c r="AG1115" s="19">
        <v>22.3775329589844</v>
      </c>
      <c r="AH1115" s="19">
        <v>23.143499374389599</v>
      </c>
      <c r="AI1115" s="19">
        <v>23.352859497070298</v>
      </c>
      <c r="AJ1115" s="19">
        <v>23.1516819000244</v>
      </c>
      <c r="AK1115" s="19">
        <v>22.132261276245099</v>
      </c>
      <c r="AL1115" s="19">
        <v>23.486034393310501</v>
      </c>
      <c r="AM1115" s="19">
        <v>23.255083084106399</v>
      </c>
      <c r="AN1115" s="19">
        <v>23.687952041626001</v>
      </c>
      <c r="AO1115" s="19">
        <v>131.27000000000001</v>
      </c>
      <c r="AP1115" s="19">
        <v>1163</v>
      </c>
      <c r="AQ1115" s="19">
        <v>23.4</v>
      </c>
      <c r="AR1115" s="19">
        <v>27</v>
      </c>
      <c r="AS1115" s="19">
        <v>23.4</v>
      </c>
      <c r="AT1115" s="19">
        <v>23.4</v>
      </c>
      <c r="AU1115" s="19">
        <v>0</v>
      </c>
      <c r="AV1115" s="19">
        <v>105.93</v>
      </c>
      <c r="AW1115" s="19">
        <v>27</v>
      </c>
      <c r="AX1115" s="19">
        <v>27</v>
      </c>
      <c r="AY1115" s="19">
        <v>27</v>
      </c>
      <c r="AZ1115" s="19" t="s">
        <v>43</v>
      </c>
      <c r="BA1115" s="19">
        <v>13</v>
      </c>
      <c r="BB1115" s="19">
        <v>15</v>
      </c>
      <c r="BC1115" s="19">
        <v>13</v>
      </c>
      <c r="BD1115" s="19">
        <v>18</v>
      </c>
      <c r="BE1115" s="19">
        <v>17</v>
      </c>
      <c r="BF1115" s="19">
        <v>17</v>
      </c>
      <c r="BG1115" s="19">
        <v>16</v>
      </c>
      <c r="BH1115" s="19">
        <v>19</v>
      </c>
      <c r="BI1115" s="19">
        <v>16</v>
      </c>
      <c r="BJ1115" s="19">
        <v>18</v>
      </c>
      <c r="BK1115" s="19">
        <v>1163</v>
      </c>
      <c r="BL1115" s="19">
        <v>2.4300000000000002</v>
      </c>
      <c r="BM1115" s="19">
        <v>12.3</v>
      </c>
      <c r="BN1115" s="19">
        <v>13.8</v>
      </c>
      <c r="BO1115" s="19">
        <v>12.2</v>
      </c>
      <c r="BP1115" s="19">
        <v>14.8</v>
      </c>
      <c r="BQ1115" s="19">
        <v>13.7</v>
      </c>
      <c r="BR1115" s="19">
        <v>15.6</v>
      </c>
      <c r="BS1115" s="19">
        <v>14.9</v>
      </c>
      <c r="BT1115" s="19">
        <v>17.100000000000001</v>
      </c>
      <c r="BU1115" s="19">
        <v>12.2</v>
      </c>
      <c r="BV1115" s="19">
        <v>13.8</v>
      </c>
      <c r="BW1115" s="19">
        <v>0.50261511547577398</v>
      </c>
      <c r="BX1115" s="19">
        <v>0.63785226223453395</v>
      </c>
      <c r="BY1115" s="19">
        <v>-0.356315994262697</v>
      </c>
      <c r="BZ1115" s="19">
        <v>-1.07356576571044</v>
      </c>
    </row>
    <row r="1116" spans="1:78" s="38" customFormat="1" x14ac:dyDescent="0.3">
      <c r="A1116" s="91">
        <v>1114</v>
      </c>
      <c r="B1116" s="19" t="s">
        <v>3998</v>
      </c>
      <c r="C1116" s="223" t="s">
        <v>944</v>
      </c>
      <c r="D1116" s="177">
        <v>1.1024809469758392</v>
      </c>
      <c r="E1116" s="108">
        <f t="shared" si="181"/>
        <v>0.14075372341001588</v>
      </c>
      <c r="F1116" s="28">
        <v>0.31441183811109119</v>
      </c>
      <c r="G1116" s="129">
        <f t="shared" si="182"/>
        <v>0.502501110439455</v>
      </c>
      <c r="H1116" s="144"/>
      <c r="I1116" s="145">
        <f t="shared" si="183"/>
        <v>0.502501110439455</v>
      </c>
      <c r="J1116" s="74" t="s">
        <v>725</v>
      </c>
      <c r="K1116" s="74" t="s">
        <v>726</v>
      </c>
      <c r="L1116" s="74" t="str">
        <f t="shared" si="184"/>
        <v/>
      </c>
      <c r="M1116" s="75" t="str">
        <f t="shared" si="187"/>
        <v/>
      </c>
      <c r="N1116" s="74" t="str">
        <f t="shared" si="187"/>
        <v/>
      </c>
      <c r="O1116" s="74" t="str">
        <f t="shared" si="187"/>
        <v/>
      </c>
      <c r="P1116" s="74" t="str">
        <f t="shared" si="187"/>
        <v/>
      </c>
      <c r="Q1116" s="76" t="str">
        <f t="shared" si="187"/>
        <v/>
      </c>
      <c r="R1116" s="74" t="str">
        <f t="shared" si="187"/>
        <v>GO:0097014</v>
      </c>
      <c r="S1116" s="77">
        <v>2045000</v>
      </c>
      <c r="T1116" s="78">
        <v>2122700</v>
      </c>
      <c r="U1116" s="78">
        <v>2440600</v>
      </c>
      <c r="V1116" s="78">
        <v>1954000</v>
      </c>
      <c r="W1116" s="78">
        <v>1921600</v>
      </c>
      <c r="X1116" s="79">
        <v>5</v>
      </c>
      <c r="Y1116" s="80">
        <v>2635100</v>
      </c>
      <c r="Z1116" s="80">
        <v>2208900</v>
      </c>
      <c r="AA1116" s="80">
        <v>2102400</v>
      </c>
      <c r="AB1116" s="80">
        <v>2755000</v>
      </c>
      <c r="AC1116" s="80">
        <v>1856900</v>
      </c>
      <c r="AD1116" s="96">
        <v>5</v>
      </c>
      <c r="AE1116" s="19">
        <v>20.963668823242202</v>
      </c>
      <c r="AF1116" s="19">
        <v>21.017469406127901</v>
      </c>
      <c r="AG1116" s="19">
        <v>21.218805313110401</v>
      </c>
      <c r="AH1116" s="19">
        <v>20.897998809814499</v>
      </c>
      <c r="AI1116" s="19">
        <v>20.873876571655298</v>
      </c>
      <c r="AJ1116" s="19">
        <v>21.329425811767599</v>
      </c>
      <c r="AK1116" s="19">
        <v>21.074895858764599</v>
      </c>
      <c r="AL1116" s="19">
        <v>21.003604888916001</v>
      </c>
      <c r="AM1116" s="19">
        <v>21.393621444702099</v>
      </c>
      <c r="AN1116" s="19">
        <v>20.824464797973601</v>
      </c>
      <c r="AO1116" s="19">
        <v>32.826000000000001</v>
      </c>
      <c r="AP1116" s="19">
        <v>296</v>
      </c>
      <c r="AQ1116" s="19">
        <v>27.4</v>
      </c>
      <c r="AR1116" s="19">
        <v>5</v>
      </c>
      <c r="AS1116" s="19">
        <v>27.4</v>
      </c>
      <c r="AT1116" s="19">
        <v>27.4</v>
      </c>
      <c r="AU1116" s="19">
        <v>0</v>
      </c>
      <c r="AV1116" s="19">
        <v>147.69999999999999</v>
      </c>
      <c r="AW1116" s="19">
        <v>5</v>
      </c>
      <c r="AX1116" s="19">
        <v>5</v>
      </c>
      <c r="AY1116" s="19">
        <v>5</v>
      </c>
      <c r="AZ1116" s="19" t="s">
        <v>43</v>
      </c>
      <c r="BA1116" s="19">
        <v>3</v>
      </c>
      <c r="BB1116" s="19">
        <v>3</v>
      </c>
      <c r="BC1116" s="19">
        <v>3</v>
      </c>
      <c r="BD1116" s="19">
        <v>4</v>
      </c>
      <c r="BE1116" s="19">
        <v>3</v>
      </c>
      <c r="BF1116" s="19">
        <v>3</v>
      </c>
      <c r="BG1116" s="19">
        <v>3</v>
      </c>
      <c r="BH1116" s="19">
        <v>4</v>
      </c>
      <c r="BI1116" s="19">
        <v>3</v>
      </c>
      <c r="BJ1116" s="19">
        <v>4</v>
      </c>
      <c r="BK1116" s="19">
        <v>296</v>
      </c>
      <c r="BL1116" s="19">
        <v>1.1000000000000001</v>
      </c>
      <c r="BM1116" s="19">
        <v>17.2</v>
      </c>
      <c r="BN1116" s="19">
        <v>17.2</v>
      </c>
      <c r="BO1116" s="19">
        <v>17.2</v>
      </c>
      <c r="BP1116" s="19">
        <v>19.899999999999999</v>
      </c>
      <c r="BQ1116" s="19">
        <v>17.2</v>
      </c>
      <c r="BR1116" s="19">
        <v>17.2</v>
      </c>
      <c r="BS1116" s="19">
        <v>19.899999999999999</v>
      </c>
      <c r="BT1116" s="19">
        <v>24.7</v>
      </c>
      <c r="BU1116" s="19">
        <v>17.2</v>
      </c>
      <c r="BV1116" s="19">
        <v>24.7</v>
      </c>
      <c r="BW1116" s="19">
        <v>0.502501110439455</v>
      </c>
      <c r="BX1116" s="19">
        <v>0.63771296723580995</v>
      </c>
      <c r="BY1116" s="19">
        <v>-0.13083877563476401</v>
      </c>
      <c r="BZ1116" s="19">
        <v>-1.0733702566513701</v>
      </c>
    </row>
    <row r="1117" spans="1:78" s="38" customFormat="1" x14ac:dyDescent="0.3">
      <c r="A1117" s="91">
        <v>1115</v>
      </c>
      <c r="B1117" s="19" t="s">
        <v>3999</v>
      </c>
      <c r="C1117" s="223" t="s">
        <v>4000</v>
      </c>
      <c r="D1117" s="177">
        <v>1.1392863611664554</v>
      </c>
      <c r="E1117" s="108">
        <f t="shared" si="181"/>
        <v>0.1881304159747125</v>
      </c>
      <c r="F1117" s="28">
        <v>0.31443704161006197</v>
      </c>
      <c r="G1117" s="129">
        <f t="shared" si="182"/>
        <v>0.50246629844920898</v>
      </c>
      <c r="H1117" s="144"/>
      <c r="I1117" s="145">
        <f t="shared" si="183"/>
        <v>0.50246629844920898</v>
      </c>
      <c r="J1117" s="74" t="s">
        <v>4001</v>
      </c>
      <c r="K1117" s="74" t="s">
        <v>4002</v>
      </c>
      <c r="L1117" s="74" t="str">
        <f t="shared" si="184"/>
        <v>GO:0022625;GO:0003735;GO:0005730;GO:0003723</v>
      </c>
      <c r="M1117" s="75" t="str">
        <f t="shared" si="187"/>
        <v>GO:0022625</v>
      </c>
      <c r="N1117" s="74" t="str">
        <f t="shared" si="187"/>
        <v>GO:0003735</v>
      </c>
      <c r="O1117" s="74" t="str">
        <f t="shared" si="187"/>
        <v/>
      </c>
      <c r="P1117" s="74" t="str">
        <f t="shared" si="187"/>
        <v>GO:0005730</v>
      </c>
      <c r="Q1117" s="76" t="str">
        <f t="shared" si="187"/>
        <v>GO:0003723</v>
      </c>
      <c r="R1117" s="74" t="str">
        <f t="shared" si="187"/>
        <v/>
      </c>
      <c r="S1117" s="77">
        <v>102060000</v>
      </c>
      <c r="T1117" s="78">
        <v>90820000</v>
      </c>
      <c r="U1117" s="78">
        <v>97281000</v>
      </c>
      <c r="V1117" s="78">
        <v>186910000</v>
      </c>
      <c r="W1117" s="78">
        <v>135760000</v>
      </c>
      <c r="X1117" s="79">
        <v>5</v>
      </c>
      <c r="Y1117" s="80">
        <v>128300000</v>
      </c>
      <c r="Z1117" s="80">
        <v>170880000</v>
      </c>
      <c r="AA1117" s="80">
        <v>150760000</v>
      </c>
      <c r="AB1117" s="80">
        <v>119220000</v>
      </c>
      <c r="AC1117" s="80">
        <v>129030000</v>
      </c>
      <c r="AD1117" s="96">
        <v>5</v>
      </c>
      <c r="AE1117" s="19">
        <v>26.604843139648398</v>
      </c>
      <c r="AF1117" s="19">
        <v>26.436506271362301</v>
      </c>
      <c r="AG1117" s="19">
        <v>26.5356540679932</v>
      </c>
      <c r="AH1117" s="19">
        <v>27.477767944335898</v>
      </c>
      <c r="AI1117" s="19">
        <v>27.016483306884801</v>
      </c>
      <c r="AJ1117" s="19">
        <v>26.9349460601807</v>
      </c>
      <c r="AK1117" s="19">
        <v>27.3484077453613</v>
      </c>
      <c r="AL1117" s="19">
        <v>27.167678833007798</v>
      </c>
      <c r="AM1117" s="19">
        <v>26.829051971435501</v>
      </c>
      <c r="AN1117" s="19">
        <v>26.943130493164102</v>
      </c>
      <c r="AO1117" s="19">
        <v>18.170000000000002</v>
      </c>
      <c r="AP1117" s="19">
        <v>164</v>
      </c>
      <c r="AQ1117" s="19">
        <v>68.3</v>
      </c>
      <c r="AR1117" s="19">
        <v>18</v>
      </c>
      <c r="AS1117" s="19">
        <v>68.3</v>
      </c>
      <c r="AT1117" s="19">
        <v>68.3</v>
      </c>
      <c r="AU1117" s="19">
        <v>0</v>
      </c>
      <c r="AV1117" s="19">
        <v>323.31</v>
      </c>
      <c r="AW1117" s="19" t="s">
        <v>43</v>
      </c>
      <c r="AX1117" s="19" t="s">
        <v>43</v>
      </c>
      <c r="AY1117" s="19" t="s">
        <v>43</v>
      </c>
      <c r="AZ1117" s="19" t="s">
        <v>43</v>
      </c>
      <c r="BA1117" s="19">
        <v>9</v>
      </c>
      <c r="BB1117" s="19">
        <v>7</v>
      </c>
      <c r="BC1117" s="19">
        <v>7</v>
      </c>
      <c r="BD1117" s="19">
        <v>14</v>
      </c>
      <c r="BE1117" s="19">
        <v>17</v>
      </c>
      <c r="BF1117" s="19">
        <v>9</v>
      </c>
      <c r="BG1117" s="19">
        <v>8</v>
      </c>
      <c r="BH1117" s="19">
        <v>8</v>
      </c>
      <c r="BI1117" s="19">
        <v>14</v>
      </c>
      <c r="BJ1117" s="19">
        <v>16</v>
      </c>
      <c r="BK1117" s="19" t="s">
        <v>43</v>
      </c>
      <c r="BL1117" s="19">
        <v>1.38</v>
      </c>
      <c r="BM1117" s="19">
        <v>42.1</v>
      </c>
      <c r="BN1117" s="19">
        <v>39.6</v>
      </c>
      <c r="BO1117" s="19">
        <v>39.6</v>
      </c>
      <c r="BP1117" s="19">
        <v>56.7</v>
      </c>
      <c r="BQ1117" s="19">
        <v>64.599999999999994</v>
      </c>
      <c r="BR1117" s="19">
        <v>45.1</v>
      </c>
      <c r="BS1117" s="19">
        <v>44.5</v>
      </c>
      <c r="BT1117" s="19">
        <v>44.5</v>
      </c>
      <c r="BU1117" s="19">
        <v>60.4</v>
      </c>
      <c r="BV1117" s="19">
        <v>64</v>
      </c>
      <c r="BW1117" s="19">
        <v>0.50246629844920898</v>
      </c>
      <c r="BX1117" s="19">
        <v>0.63744833948339497</v>
      </c>
      <c r="BY1117" s="19">
        <v>-0.230392074584962</v>
      </c>
      <c r="BZ1117" s="19">
        <v>-1.07331055482569</v>
      </c>
    </row>
    <row r="1118" spans="1:78" s="38" customFormat="1" x14ac:dyDescent="0.3">
      <c r="A1118" s="91">
        <v>1116</v>
      </c>
      <c r="B1118" s="19" t="s">
        <v>4003</v>
      </c>
      <c r="C1118" s="223" t="s">
        <v>4004</v>
      </c>
      <c r="D1118" s="177">
        <v>0.83302208757129348</v>
      </c>
      <c r="E1118" s="108">
        <f t="shared" si="181"/>
        <v>-0.26357334574658953</v>
      </c>
      <c r="F1118" s="28">
        <v>0.31462566119111052</v>
      </c>
      <c r="G1118" s="129">
        <f t="shared" si="182"/>
        <v>0.50220585876547497</v>
      </c>
      <c r="H1118" s="144"/>
      <c r="I1118" s="145">
        <f t="shared" si="183"/>
        <v>-0.50220585876547497</v>
      </c>
      <c r="J1118" s="74" t="s">
        <v>4005</v>
      </c>
      <c r="K1118" s="74" t="s">
        <v>4006</v>
      </c>
      <c r="L1118" s="74" t="str">
        <f t="shared" si="184"/>
        <v>GO:0003729;GO:0003723</v>
      </c>
      <c r="M1118" s="75" t="str">
        <f t="shared" si="187"/>
        <v/>
      </c>
      <c r="N1118" s="74" t="str">
        <f t="shared" si="187"/>
        <v/>
      </c>
      <c r="O1118" s="74" t="str">
        <f t="shared" si="187"/>
        <v>GO:0003729</v>
      </c>
      <c r="P1118" s="74" t="str">
        <f t="shared" si="187"/>
        <v/>
      </c>
      <c r="Q1118" s="76" t="str">
        <f t="shared" si="187"/>
        <v>GO:0003723</v>
      </c>
      <c r="R1118" s="74" t="str">
        <f t="shared" si="187"/>
        <v>GO:0097014</v>
      </c>
      <c r="S1118" s="77">
        <v>111560000</v>
      </c>
      <c r="T1118" s="78">
        <v>111060000</v>
      </c>
      <c r="U1118" s="78">
        <v>117820000</v>
      </c>
      <c r="V1118" s="78">
        <v>66787000</v>
      </c>
      <c r="W1118" s="78">
        <v>67746000</v>
      </c>
      <c r="X1118" s="79">
        <v>5</v>
      </c>
      <c r="Y1118" s="80">
        <v>91111000</v>
      </c>
      <c r="Z1118" s="80">
        <v>87593000</v>
      </c>
      <c r="AA1118" s="80">
        <v>89359000</v>
      </c>
      <c r="AB1118" s="80">
        <v>60751000</v>
      </c>
      <c r="AC1118" s="80">
        <v>66849000</v>
      </c>
      <c r="AD1118" s="96">
        <v>5</v>
      </c>
      <c r="AE1118" s="19">
        <v>26.7332439422607</v>
      </c>
      <c r="AF1118" s="19">
        <v>26.726764678955099</v>
      </c>
      <c r="AG1118" s="19">
        <v>26.812009811401399</v>
      </c>
      <c r="AH1118" s="19">
        <v>25.993064880371101</v>
      </c>
      <c r="AI1118" s="19">
        <v>26.0136318206787</v>
      </c>
      <c r="AJ1118" s="19">
        <v>26.4411220550537</v>
      </c>
      <c r="AK1118" s="19">
        <v>26.384311676025401</v>
      </c>
      <c r="AL1118" s="19">
        <v>26.413108825683601</v>
      </c>
      <c r="AM1118" s="19">
        <v>25.8564052581787</v>
      </c>
      <c r="AN1118" s="19">
        <v>25.994401931762699</v>
      </c>
      <c r="AO1118" s="19">
        <v>100.47</v>
      </c>
      <c r="AP1118" s="19">
        <v>924</v>
      </c>
      <c r="AQ1118" s="19">
        <v>56</v>
      </c>
      <c r="AR1118" s="19">
        <v>48</v>
      </c>
      <c r="AS1118" s="19">
        <v>56</v>
      </c>
      <c r="AT1118" s="19">
        <v>56</v>
      </c>
      <c r="AU1118" s="19">
        <v>0</v>
      </c>
      <c r="AV1118" s="19">
        <v>323.31</v>
      </c>
      <c r="AW1118" s="19">
        <v>48</v>
      </c>
      <c r="AX1118" s="19">
        <v>48</v>
      </c>
      <c r="AY1118" s="19">
        <v>48</v>
      </c>
      <c r="AZ1118" s="19" t="s">
        <v>43</v>
      </c>
      <c r="BA1118" s="19">
        <v>32</v>
      </c>
      <c r="BB1118" s="19">
        <v>36</v>
      </c>
      <c r="BC1118" s="19">
        <v>37</v>
      </c>
      <c r="BD1118" s="19">
        <v>34</v>
      </c>
      <c r="BE1118" s="19">
        <v>36</v>
      </c>
      <c r="BF1118" s="19">
        <v>31</v>
      </c>
      <c r="BG1118" s="19">
        <v>25</v>
      </c>
      <c r="BH1118" s="19">
        <v>27</v>
      </c>
      <c r="BI1118" s="19">
        <v>37</v>
      </c>
      <c r="BJ1118" s="19">
        <v>35</v>
      </c>
      <c r="BK1118" s="19">
        <v>924</v>
      </c>
      <c r="BL1118" s="19">
        <v>1.95</v>
      </c>
      <c r="BM1118" s="19">
        <v>41.1</v>
      </c>
      <c r="BN1118" s="19">
        <v>44.7</v>
      </c>
      <c r="BO1118" s="19">
        <v>45.5</v>
      </c>
      <c r="BP1118" s="19">
        <v>40.4</v>
      </c>
      <c r="BQ1118" s="19">
        <v>43.6</v>
      </c>
      <c r="BR1118" s="19">
        <v>40.5</v>
      </c>
      <c r="BS1118" s="19">
        <v>35.200000000000003</v>
      </c>
      <c r="BT1118" s="19">
        <v>35.200000000000003</v>
      </c>
      <c r="BU1118" s="19">
        <v>44.7</v>
      </c>
      <c r="BV1118" s="19">
        <v>39.9</v>
      </c>
      <c r="BW1118" s="19">
        <v>0.50220585876547497</v>
      </c>
      <c r="BX1118" s="19">
        <v>0.63760627017058502</v>
      </c>
      <c r="BY1118" s="19">
        <v>0.23787307739257799</v>
      </c>
      <c r="BZ1118" s="19">
        <v>1.0728638738088401</v>
      </c>
    </row>
    <row r="1119" spans="1:78" s="38" customFormat="1" x14ac:dyDescent="0.3">
      <c r="A1119" s="91">
        <v>1117</v>
      </c>
      <c r="B1119" s="19" t="s">
        <v>4007</v>
      </c>
      <c r="C1119" s="223" t="s">
        <v>4008</v>
      </c>
      <c r="D1119" s="177">
        <v>1.157940915667149</v>
      </c>
      <c r="E1119" s="108">
        <f t="shared" si="181"/>
        <v>0.2115616411953026</v>
      </c>
      <c r="F1119" s="28">
        <v>0.31466860276678593</v>
      </c>
      <c r="G1119" s="129">
        <f t="shared" si="182"/>
        <v>0.50214658827642988</v>
      </c>
      <c r="H1119" s="144"/>
      <c r="I1119" s="145">
        <f t="shared" si="183"/>
        <v>0.50214658827642988</v>
      </c>
      <c r="J1119" s="74" t="s">
        <v>4009</v>
      </c>
      <c r="K1119" s="74" t="s">
        <v>4010</v>
      </c>
      <c r="L1119" s="74" t="str">
        <f t="shared" si="184"/>
        <v/>
      </c>
      <c r="M1119" s="75" t="str">
        <f t="shared" si="187"/>
        <v/>
      </c>
      <c r="N1119" s="74" t="str">
        <f t="shared" si="187"/>
        <v/>
      </c>
      <c r="O1119" s="74" t="str">
        <f t="shared" si="187"/>
        <v/>
      </c>
      <c r="P1119" s="74" t="str">
        <f t="shared" si="187"/>
        <v/>
      </c>
      <c r="Q1119" s="76" t="str">
        <f t="shared" si="187"/>
        <v/>
      </c>
      <c r="R1119" s="74" t="str">
        <f t="shared" si="187"/>
        <v>GO:0097014</v>
      </c>
      <c r="S1119" s="77">
        <v>18093000</v>
      </c>
      <c r="T1119" s="78">
        <v>32446000</v>
      </c>
      <c r="U1119" s="78">
        <v>23257000</v>
      </c>
      <c r="V1119" s="78">
        <v>15306000</v>
      </c>
      <c r="W1119" s="78">
        <v>18033000</v>
      </c>
      <c r="X1119" s="79">
        <v>5</v>
      </c>
      <c r="Y1119" s="80">
        <v>28827000</v>
      </c>
      <c r="Z1119" s="80">
        <v>28739000</v>
      </c>
      <c r="AA1119" s="80">
        <v>26766000</v>
      </c>
      <c r="AB1119" s="80">
        <v>20252000</v>
      </c>
      <c r="AC1119" s="80">
        <v>19472000</v>
      </c>
      <c r="AD1119" s="96">
        <v>5</v>
      </c>
      <c r="AE1119" s="19">
        <v>24.108928680419901</v>
      </c>
      <c r="AF1119" s="19">
        <v>24.9515380859375</v>
      </c>
      <c r="AG1119" s="19">
        <v>24.4711608886719</v>
      </c>
      <c r="AH1119" s="19">
        <v>23.8675937652588</v>
      </c>
      <c r="AI1119" s="19">
        <v>24.1041355133057</v>
      </c>
      <c r="AJ1119" s="19">
        <v>24.780918121337901</v>
      </c>
      <c r="AK1119" s="19">
        <v>24.776506423950199</v>
      </c>
      <c r="AL1119" s="19">
        <v>24.6738986968994</v>
      </c>
      <c r="AM1119" s="19">
        <v>24.271560668945298</v>
      </c>
      <c r="AN1119" s="19">
        <v>24.214897155761701</v>
      </c>
      <c r="AO1119" s="19">
        <v>76.656999999999996</v>
      </c>
      <c r="AP1119" s="19">
        <v>697</v>
      </c>
      <c r="AQ1119" s="19">
        <v>62.6</v>
      </c>
      <c r="AR1119" s="19">
        <v>33</v>
      </c>
      <c r="AS1119" s="19">
        <v>62.6</v>
      </c>
      <c r="AT1119" s="19">
        <v>62.6</v>
      </c>
      <c r="AU1119" s="19">
        <v>0</v>
      </c>
      <c r="AV1119" s="19">
        <v>323.31</v>
      </c>
      <c r="AW1119" s="19">
        <v>33</v>
      </c>
      <c r="AX1119" s="19">
        <v>33</v>
      </c>
      <c r="AY1119" s="19">
        <v>33</v>
      </c>
      <c r="AZ1119" s="19" t="s">
        <v>43</v>
      </c>
      <c r="BA1119" s="19">
        <v>20</v>
      </c>
      <c r="BB1119" s="19">
        <v>22</v>
      </c>
      <c r="BC1119" s="19">
        <v>22</v>
      </c>
      <c r="BD1119" s="19">
        <v>14</v>
      </c>
      <c r="BE1119" s="19">
        <v>18</v>
      </c>
      <c r="BF1119" s="19">
        <v>22</v>
      </c>
      <c r="BG1119" s="19">
        <v>20</v>
      </c>
      <c r="BH1119" s="19">
        <v>21</v>
      </c>
      <c r="BI1119" s="19">
        <v>17</v>
      </c>
      <c r="BJ1119" s="19">
        <v>16</v>
      </c>
      <c r="BK1119" s="19">
        <v>697</v>
      </c>
      <c r="BL1119" s="19">
        <v>1.83</v>
      </c>
      <c r="BM1119" s="19">
        <v>39.700000000000003</v>
      </c>
      <c r="BN1119" s="19">
        <v>46.9</v>
      </c>
      <c r="BO1119" s="19">
        <v>48.1</v>
      </c>
      <c r="BP1119" s="19">
        <v>23.7</v>
      </c>
      <c r="BQ1119" s="19">
        <v>30.8</v>
      </c>
      <c r="BR1119" s="19">
        <v>50.4</v>
      </c>
      <c r="BS1119" s="19">
        <v>43.3</v>
      </c>
      <c r="BT1119" s="19">
        <v>44.8</v>
      </c>
      <c r="BU1119" s="19">
        <v>26.7</v>
      </c>
      <c r="BV1119" s="19">
        <v>25.1</v>
      </c>
      <c r="BW1119" s="19">
        <v>0.50214658827642999</v>
      </c>
      <c r="BX1119" s="19">
        <v>0.63742488479262704</v>
      </c>
      <c r="BY1119" s="19">
        <v>-0.24288482666015601</v>
      </c>
      <c r="BZ1119" s="19">
        <v>-1.07276221077843</v>
      </c>
    </row>
    <row r="1120" spans="1:78" s="38" customFormat="1" x14ac:dyDescent="0.3">
      <c r="A1120" s="91">
        <v>1118</v>
      </c>
      <c r="B1120" s="19" t="s">
        <v>4011</v>
      </c>
      <c r="C1120" s="223" t="s">
        <v>4012</v>
      </c>
      <c r="D1120" s="177">
        <v>0.89255149647467391</v>
      </c>
      <c r="E1120" s="108">
        <f t="shared" si="181"/>
        <v>-0.16399268589646362</v>
      </c>
      <c r="F1120" s="28">
        <v>0.31481168616427319</v>
      </c>
      <c r="G1120" s="129">
        <f t="shared" si="182"/>
        <v>0.50194915451355104</v>
      </c>
      <c r="H1120" s="144"/>
      <c r="I1120" s="145">
        <f t="shared" si="183"/>
        <v>-0.50194915451355104</v>
      </c>
      <c r="J1120" s="74" t="s">
        <v>4013</v>
      </c>
      <c r="K1120" s="74" t="s">
        <v>4014</v>
      </c>
      <c r="L1120" s="74" t="str">
        <f t="shared" si="184"/>
        <v/>
      </c>
      <c r="M1120" s="75" t="str">
        <f t="shared" si="187"/>
        <v/>
      </c>
      <c r="N1120" s="74" t="str">
        <f t="shared" si="187"/>
        <v/>
      </c>
      <c r="O1120" s="74" t="str">
        <f t="shared" si="187"/>
        <v/>
      </c>
      <c r="P1120" s="74" t="str">
        <f t="shared" si="187"/>
        <v/>
      </c>
      <c r="Q1120" s="76" t="str">
        <f t="shared" si="187"/>
        <v/>
      </c>
      <c r="R1120" s="74" t="str">
        <f t="shared" si="187"/>
        <v/>
      </c>
      <c r="S1120" s="77">
        <v>22896000</v>
      </c>
      <c r="T1120" s="78">
        <v>24097000</v>
      </c>
      <c r="U1120" s="78">
        <v>23797000</v>
      </c>
      <c r="V1120" s="78">
        <v>16611000</v>
      </c>
      <c r="W1120" s="78">
        <v>17412000</v>
      </c>
      <c r="X1120" s="79">
        <v>5</v>
      </c>
      <c r="Y1120" s="80">
        <v>22335000</v>
      </c>
      <c r="Z1120" s="80">
        <v>17400000</v>
      </c>
      <c r="AA1120" s="80">
        <v>15580000</v>
      </c>
      <c r="AB1120" s="80">
        <v>19653000</v>
      </c>
      <c r="AC1120" s="80">
        <v>18583000</v>
      </c>
      <c r="AD1120" s="96">
        <v>5</v>
      </c>
      <c r="AE1120" s="19">
        <v>24.448593139648398</v>
      </c>
      <c r="AF1120" s="19">
        <v>24.5223503112793</v>
      </c>
      <c r="AG1120" s="19">
        <v>24.504276275634801</v>
      </c>
      <c r="AH1120" s="19">
        <v>23.9856357574463</v>
      </c>
      <c r="AI1120" s="19">
        <v>24.0535793304443</v>
      </c>
      <c r="AJ1120" s="19">
        <v>24.412803649902301</v>
      </c>
      <c r="AK1120" s="19">
        <v>24.052583694458001</v>
      </c>
      <c r="AL1120" s="19">
        <v>23.893192291259801</v>
      </c>
      <c r="AM1120" s="19">
        <v>24.228246688842798</v>
      </c>
      <c r="AN1120" s="19">
        <v>24.1474800109863</v>
      </c>
      <c r="AO1120" s="19">
        <v>48.475000000000001</v>
      </c>
      <c r="AP1120" s="19">
        <v>437</v>
      </c>
      <c r="AQ1120" s="19">
        <v>65.400000000000006</v>
      </c>
      <c r="AR1120" s="19">
        <v>25</v>
      </c>
      <c r="AS1120" s="19">
        <v>65.400000000000006</v>
      </c>
      <c r="AT1120" s="19">
        <v>63.8</v>
      </c>
      <c r="AU1120" s="19">
        <v>0</v>
      </c>
      <c r="AV1120" s="19">
        <v>323.31</v>
      </c>
      <c r="AW1120" s="19">
        <v>27</v>
      </c>
      <c r="AX1120" s="19">
        <v>26</v>
      </c>
      <c r="AY1120" s="19">
        <v>25</v>
      </c>
      <c r="AZ1120" s="19" t="s">
        <v>43</v>
      </c>
      <c r="BA1120" s="19">
        <v>17</v>
      </c>
      <c r="BB1120" s="19">
        <v>19</v>
      </c>
      <c r="BC1120" s="19">
        <v>16</v>
      </c>
      <c r="BD1120" s="19">
        <v>18</v>
      </c>
      <c r="BE1120" s="19">
        <v>17</v>
      </c>
      <c r="BF1120" s="19">
        <v>17</v>
      </c>
      <c r="BG1120" s="19">
        <v>15</v>
      </c>
      <c r="BH1120" s="19">
        <v>21</v>
      </c>
      <c r="BI1120" s="19">
        <v>15</v>
      </c>
      <c r="BJ1120" s="19">
        <v>14</v>
      </c>
      <c r="BK1120" s="19">
        <v>437</v>
      </c>
      <c r="BL1120" s="19">
        <v>1.33</v>
      </c>
      <c r="BM1120" s="19">
        <v>51.9</v>
      </c>
      <c r="BN1120" s="19">
        <v>51</v>
      </c>
      <c r="BO1120" s="19">
        <v>45.1</v>
      </c>
      <c r="BP1120" s="19">
        <v>46</v>
      </c>
      <c r="BQ1120" s="19">
        <v>45.5</v>
      </c>
      <c r="BR1120" s="19">
        <v>45.3</v>
      </c>
      <c r="BS1120" s="19">
        <v>37.299999999999997</v>
      </c>
      <c r="BT1120" s="19">
        <v>57.7</v>
      </c>
      <c r="BU1120" s="19">
        <v>40.5</v>
      </c>
      <c r="BV1120" s="19">
        <v>38.9</v>
      </c>
      <c r="BW1120" s="19">
        <v>0.50194915451355104</v>
      </c>
      <c r="BX1120" s="19">
        <v>0.63743712574850298</v>
      </c>
      <c r="BY1120" s="19">
        <v>0.15602569580078199</v>
      </c>
      <c r="BZ1120" s="19">
        <v>1.0724235433429901</v>
      </c>
    </row>
    <row r="1121" spans="1:78" s="38" customFormat="1" x14ac:dyDescent="0.3">
      <c r="A1121" s="91">
        <v>1119</v>
      </c>
      <c r="B1121" s="19" t="s">
        <v>4015</v>
      </c>
      <c r="C1121" s="223" t="s">
        <v>4016</v>
      </c>
      <c r="D1121" s="177">
        <v>0.83343117089217067</v>
      </c>
      <c r="E1121" s="108">
        <f t="shared" si="181"/>
        <v>-0.26286503606289746</v>
      </c>
      <c r="F1121" s="28">
        <v>0.31536353544048656</v>
      </c>
      <c r="G1121" s="129">
        <f t="shared" si="182"/>
        <v>0.50118852429976701</v>
      </c>
      <c r="H1121" s="144"/>
      <c r="I1121" s="145">
        <f t="shared" si="183"/>
        <v>-0.50118852429976701</v>
      </c>
      <c r="J1121" s="74" t="s">
        <v>4017</v>
      </c>
      <c r="K1121" s="74" t="s">
        <v>4018</v>
      </c>
      <c r="L1121" s="74" t="str">
        <f t="shared" si="184"/>
        <v/>
      </c>
      <c r="M1121" s="75" t="str">
        <f t="shared" si="187"/>
        <v/>
      </c>
      <c r="N1121" s="74" t="str">
        <f t="shared" si="187"/>
        <v/>
      </c>
      <c r="O1121" s="74" t="str">
        <f t="shared" si="187"/>
        <v/>
      </c>
      <c r="P1121" s="74" t="str">
        <f t="shared" si="187"/>
        <v/>
      </c>
      <c r="Q1121" s="76" t="str">
        <f t="shared" si="187"/>
        <v/>
      </c>
      <c r="R1121" s="74" t="str">
        <f t="shared" si="187"/>
        <v/>
      </c>
      <c r="S1121" s="77">
        <v>163900000</v>
      </c>
      <c r="T1121" s="78">
        <v>137770000</v>
      </c>
      <c r="U1121" s="78">
        <v>163810000</v>
      </c>
      <c r="V1121" s="78">
        <v>97717000</v>
      </c>
      <c r="W1121" s="78">
        <v>85838000</v>
      </c>
      <c r="X1121" s="79">
        <v>5</v>
      </c>
      <c r="Y1121" s="80">
        <v>115280000</v>
      </c>
      <c r="Z1121" s="80">
        <v>113900000</v>
      </c>
      <c r="AA1121" s="80">
        <v>115880000</v>
      </c>
      <c r="AB1121" s="80">
        <v>89896000</v>
      </c>
      <c r="AC1121" s="80">
        <v>105970000</v>
      </c>
      <c r="AD1121" s="96">
        <v>5</v>
      </c>
      <c r="AE1121" s="19">
        <v>27.2882404327393</v>
      </c>
      <c r="AF1121" s="19">
        <v>27.0376873016357</v>
      </c>
      <c r="AG1121" s="19">
        <v>27.287448883056602</v>
      </c>
      <c r="AH1121" s="19">
        <v>26.542106628418001</v>
      </c>
      <c r="AI1121" s="19">
        <v>26.3551139831543</v>
      </c>
      <c r="AJ1121" s="19">
        <v>26.780567169189499</v>
      </c>
      <c r="AK1121" s="19">
        <v>26.7631931304932</v>
      </c>
      <c r="AL1121" s="19">
        <v>26.7880554199219</v>
      </c>
      <c r="AM1121" s="19">
        <v>26.4217529296875</v>
      </c>
      <c r="AN1121" s="19">
        <v>26.659080505371101</v>
      </c>
      <c r="AO1121" s="19">
        <v>104.88</v>
      </c>
      <c r="AP1121" s="19">
        <v>906</v>
      </c>
      <c r="AQ1121" s="19">
        <v>73</v>
      </c>
      <c r="AR1121" s="19">
        <v>83</v>
      </c>
      <c r="AS1121" s="19">
        <v>73</v>
      </c>
      <c r="AT1121" s="19">
        <v>73</v>
      </c>
      <c r="AU1121" s="19">
        <v>0</v>
      </c>
      <c r="AV1121" s="19">
        <v>323.31</v>
      </c>
      <c r="AW1121" s="19">
        <v>83</v>
      </c>
      <c r="AX1121" s="19">
        <v>83</v>
      </c>
      <c r="AY1121" s="19">
        <v>83</v>
      </c>
      <c r="AZ1121" s="19" t="s">
        <v>43</v>
      </c>
      <c r="BA1121" s="19">
        <v>52</v>
      </c>
      <c r="BB1121" s="19">
        <v>56</v>
      </c>
      <c r="BC1121" s="19">
        <v>59</v>
      </c>
      <c r="BD1121" s="19">
        <v>60</v>
      </c>
      <c r="BE1121" s="19">
        <v>59</v>
      </c>
      <c r="BF1121" s="19">
        <v>52</v>
      </c>
      <c r="BG1121" s="19">
        <v>47</v>
      </c>
      <c r="BH1121" s="19">
        <v>48</v>
      </c>
      <c r="BI1121" s="19">
        <v>56</v>
      </c>
      <c r="BJ1121" s="19">
        <v>52</v>
      </c>
      <c r="BK1121" s="19">
        <v>906</v>
      </c>
      <c r="BL1121" s="19">
        <v>2.0099999999999998</v>
      </c>
      <c r="BM1121" s="19">
        <v>58.4</v>
      </c>
      <c r="BN1121" s="19">
        <v>64.3</v>
      </c>
      <c r="BO1121" s="19">
        <v>61.5</v>
      </c>
      <c r="BP1121" s="19">
        <v>61.8</v>
      </c>
      <c r="BQ1121" s="19">
        <v>59.7</v>
      </c>
      <c r="BR1121" s="19">
        <v>57.9</v>
      </c>
      <c r="BS1121" s="19">
        <v>54.1</v>
      </c>
      <c r="BT1121" s="19">
        <v>56.4</v>
      </c>
      <c r="BU1121" s="19">
        <v>62</v>
      </c>
      <c r="BV1121" s="19">
        <v>54.1</v>
      </c>
      <c r="BW1121" s="19">
        <v>0.50118852429976701</v>
      </c>
      <c r="BX1121" s="19">
        <v>0.63799723884031301</v>
      </c>
      <c r="BY1121" s="19">
        <v>0.219589614868166</v>
      </c>
      <c r="BZ1121" s="19">
        <v>1.0711184901167601</v>
      </c>
    </row>
    <row r="1122" spans="1:78" s="38" customFormat="1" x14ac:dyDescent="0.3">
      <c r="A1122" s="91">
        <v>1120</v>
      </c>
      <c r="B1122" s="19" t="s">
        <v>4019</v>
      </c>
      <c r="C1122" s="223" t="s">
        <v>4020</v>
      </c>
      <c r="D1122" s="177">
        <v>0.89093602164351682</v>
      </c>
      <c r="E1122" s="108">
        <f t="shared" si="181"/>
        <v>-0.16660625974132368</v>
      </c>
      <c r="F1122" s="28">
        <v>0.31546579621629367</v>
      </c>
      <c r="G1122" s="129">
        <f t="shared" si="182"/>
        <v>0.50104772142707699</v>
      </c>
      <c r="H1122" s="144"/>
      <c r="I1122" s="145">
        <f t="shared" si="183"/>
        <v>-0.50104772142707699</v>
      </c>
      <c r="J1122" s="74" t="s">
        <v>4021</v>
      </c>
      <c r="K1122" s="74" t="s">
        <v>4022</v>
      </c>
      <c r="L1122" s="74" t="str">
        <f t="shared" si="184"/>
        <v/>
      </c>
      <c r="M1122" s="75" t="str">
        <f t="shared" si="187"/>
        <v/>
      </c>
      <c r="N1122" s="74" t="str">
        <f t="shared" si="187"/>
        <v/>
      </c>
      <c r="O1122" s="74" t="str">
        <f t="shared" si="187"/>
        <v/>
      </c>
      <c r="P1122" s="74" t="str">
        <f t="shared" si="187"/>
        <v/>
      </c>
      <c r="Q1122" s="76" t="str">
        <f t="shared" si="187"/>
        <v/>
      </c>
      <c r="R1122" s="74" t="str">
        <f t="shared" si="187"/>
        <v/>
      </c>
      <c r="S1122" s="77">
        <v>1610400</v>
      </c>
      <c r="T1122" s="78">
        <v>1155800</v>
      </c>
      <c r="U1122" s="78">
        <v>1110100</v>
      </c>
      <c r="V1122" s="78">
        <v>1547800</v>
      </c>
      <c r="W1122" s="78">
        <v>1192200</v>
      </c>
      <c r="X1122" s="79">
        <v>5</v>
      </c>
      <c r="Y1122" s="80">
        <v>1526800</v>
      </c>
      <c r="Z1122" s="80">
        <v>1045900</v>
      </c>
      <c r="AA1122" s="80">
        <v>1130600</v>
      </c>
      <c r="AB1122" s="80">
        <v>1174500</v>
      </c>
      <c r="AC1122" s="80">
        <v>1016900</v>
      </c>
      <c r="AD1122" s="96">
        <v>5</v>
      </c>
      <c r="AE1122" s="19">
        <v>20.6189880371094</v>
      </c>
      <c r="AF1122" s="19">
        <v>20.140460968017599</v>
      </c>
      <c r="AG1122" s="19">
        <v>20.082258224487301</v>
      </c>
      <c r="AH1122" s="19">
        <v>20.56178855896</v>
      </c>
      <c r="AI1122" s="19">
        <v>20.185194015502901</v>
      </c>
      <c r="AJ1122" s="19">
        <v>20.542079925537099</v>
      </c>
      <c r="AK1122" s="19">
        <v>19.996313095092798</v>
      </c>
      <c r="AL1122" s="19">
        <v>20.108657836914102</v>
      </c>
      <c r="AM1122" s="19">
        <v>20.163616180419901</v>
      </c>
      <c r="AN1122" s="19">
        <v>19.955745697021499</v>
      </c>
      <c r="AO1122" s="19">
        <v>45.619</v>
      </c>
      <c r="AP1122" s="19">
        <v>410</v>
      </c>
      <c r="AQ1122" s="19">
        <v>12.4</v>
      </c>
      <c r="AR1122" s="19">
        <v>6</v>
      </c>
      <c r="AS1122" s="19">
        <v>12.4</v>
      </c>
      <c r="AT1122" s="19">
        <v>12.4</v>
      </c>
      <c r="AU1122" s="19">
        <v>0</v>
      </c>
      <c r="AV1122" s="19">
        <v>11.022</v>
      </c>
      <c r="AW1122" s="19" t="s">
        <v>43</v>
      </c>
      <c r="AX1122" s="19" t="s">
        <v>43</v>
      </c>
      <c r="AY1122" s="19" t="s">
        <v>43</v>
      </c>
      <c r="AZ1122" s="19" t="s">
        <v>43</v>
      </c>
      <c r="BA1122" s="19">
        <v>3</v>
      </c>
      <c r="BB1122" s="19">
        <v>2</v>
      </c>
      <c r="BC1122" s="19">
        <v>4</v>
      </c>
      <c r="BD1122" s="19">
        <v>4</v>
      </c>
      <c r="BE1122" s="19">
        <v>6</v>
      </c>
      <c r="BF1122" s="19">
        <v>4</v>
      </c>
      <c r="BG1122" s="19">
        <v>4</v>
      </c>
      <c r="BH1122" s="19">
        <v>4</v>
      </c>
      <c r="BI1122" s="19">
        <v>3</v>
      </c>
      <c r="BJ1122" s="19">
        <v>4</v>
      </c>
      <c r="BK1122" s="19" t="s">
        <v>43</v>
      </c>
      <c r="BL1122" s="19">
        <v>1.1299999999999999</v>
      </c>
      <c r="BM1122" s="19">
        <v>6.1</v>
      </c>
      <c r="BN1122" s="19">
        <v>3.9</v>
      </c>
      <c r="BO1122" s="19">
        <v>8</v>
      </c>
      <c r="BP1122" s="19">
        <v>8</v>
      </c>
      <c r="BQ1122" s="19">
        <v>12.4</v>
      </c>
      <c r="BR1122" s="19">
        <v>8</v>
      </c>
      <c r="BS1122" s="19">
        <v>8</v>
      </c>
      <c r="BT1122" s="19">
        <v>8</v>
      </c>
      <c r="BU1122" s="19">
        <v>6.1</v>
      </c>
      <c r="BV1122" s="19">
        <v>8</v>
      </c>
      <c r="BW1122" s="19">
        <v>0.50104772142707699</v>
      </c>
      <c r="BX1122" s="19">
        <v>0.63786384544618202</v>
      </c>
      <c r="BY1122" s="19">
        <v>0.16445541381835899</v>
      </c>
      <c r="BZ1122" s="19">
        <v>1.07087685345712</v>
      </c>
    </row>
    <row r="1123" spans="1:78" s="38" customFormat="1" x14ac:dyDescent="0.3">
      <c r="A1123" s="91">
        <v>1121</v>
      </c>
      <c r="B1123" s="19" t="s">
        <v>4023</v>
      </c>
      <c r="C1123" s="223" t="s">
        <v>4024</v>
      </c>
      <c r="D1123" s="177">
        <v>1.1310204938098902</v>
      </c>
      <c r="E1123" s="108">
        <f t="shared" si="181"/>
        <v>0.1776250708396952</v>
      </c>
      <c r="F1123" s="28">
        <v>0.31577054436884783</v>
      </c>
      <c r="G1123" s="129">
        <f t="shared" si="182"/>
        <v>0.50062838419061695</v>
      </c>
      <c r="H1123" s="144"/>
      <c r="I1123" s="145">
        <f t="shared" si="183"/>
        <v>0.50062838419061695</v>
      </c>
      <c r="J1123" s="74" t="s">
        <v>4025</v>
      </c>
      <c r="K1123" s="74" t="s">
        <v>4026</v>
      </c>
      <c r="L1123" s="74" t="str">
        <f t="shared" si="184"/>
        <v/>
      </c>
      <c r="M1123" s="75" t="str">
        <f t="shared" ref="M1123:R1132" si="188">IF(ISNUMBER(FIND(M$2,$J1123))=TRUE,M$2,"")</f>
        <v/>
      </c>
      <c r="N1123" s="74" t="str">
        <f t="shared" si="188"/>
        <v/>
      </c>
      <c r="O1123" s="74" t="str">
        <f t="shared" si="188"/>
        <v/>
      </c>
      <c r="P1123" s="74" t="str">
        <f t="shared" si="188"/>
        <v/>
      </c>
      <c r="Q1123" s="76" t="str">
        <f t="shared" si="188"/>
        <v/>
      </c>
      <c r="R1123" s="74" t="str">
        <f t="shared" si="188"/>
        <v/>
      </c>
      <c r="S1123" s="77">
        <v>13475000</v>
      </c>
      <c r="T1123" s="78">
        <v>12910000</v>
      </c>
      <c r="U1123" s="78">
        <v>12878000</v>
      </c>
      <c r="V1123" s="78">
        <v>17780000</v>
      </c>
      <c r="W1123" s="78">
        <v>14442000</v>
      </c>
      <c r="X1123" s="79">
        <v>5</v>
      </c>
      <c r="Y1123" s="80">
        <v>19077000</v>
      </c>
      <c r="Z1123" s="80">
        <v>15045000</v>
      </c>
      <c r="AA1123" s="80">
        <v>19838000</v>
      </c>
      <c r="AB1123" s="80">
        <v>14589000</v>
      </c>
      <c r="AC1123" s="80">
        <v>12302000</v>
      </c>
      <c r="AD1123" s="96">
        <v>5</v>
      </c>
      <c r="AE1123" s="19">
        <v>23.683782577514599</v>
      </c>
      <c r="AF1123" s="19">
        <v>23.621986389160199</v>
      </c>
      <c r="AG1123" s="19">
        <v>23.618404388427699</v>
      </c>
      <c r="AH1123" s="19">
        <v>24.0837516784668</v>
      </c>
      <c r="AI1123" s="19">
        <v>23.783767700195298</v>
      </c>
      <c r="AJ1123" s="19">
        <v>24.185331344604499</v>
      </c>
      <c r="AK1123" s="19">
        <v>23.842781066894499</v>
      </c>
      <c r="AL1123" s="19">
        <v>24.241764068603501</v>
      </c>
      <c r="AM1123" s="19">
        <v>23.798377990722699</v>
      </c>
      <c r="AN1123" s="19">
        <v>23.5523891448975</v>
      </c>
      <c r="AO1123" s="19">
        <v>50.527999999999999</v>
      </c>
      <c r="AP1123" s="19">
        <v>446</v>
      </c>
      <c r="AQ1123" s="19">
        <v>60.1</v>
      </c>
      <c r="AR1123" s="19">
        <v>20</v>
      </c>
      <c r="AS1123" s="19">
        <v>60.1</v>
      </c>
      <c r="AT1123" s="19">
        <v>60.1</v>
      </c>
      <c r="AU1123" s="19">
        <v>0</v>
      </c>
      <c r="AV1123" s="19">
        <v>323.31</v>
      </c>
      <c r="AW1123" s="19" t="s">
        <v>43</v>
      </c>
      <c r="AX1123" s="19" t="s">
        <v>43</v>
      </c>
      <c r="AY1123" s="19" t="s">
        <v>43</v>
      </c>
      <c r="AZ1123" s="19" t="s">
        <v>43</v>
      </c>
      <c r="BA1123" s="19">
        <v>11</v>
      </c>
      <c r="BB1123" s="19">
        <v>10</v>
      </c>
      <c r="BC1123" s="19">
        <v>11</v>
      </c>
      <c r="BD1123" s="19">
        <v>9</v>
      </c>
      <c r="BE1123" s="19">
        <v>9</v>
      </c>
      <c r="BF1123" s="19">
        <v>13</v>
      </c>
      <c r="BG1123" s="19">
        <v>11</v>
      </c>
      <c r="BH1123" s="19">
        <v>13</v>
      </c>
      <c r="BI1123" s="19">
        <v>7</v>
      </c>
      <c r="BJ1123" s="19">
        <v>5</v>
      </c>
      <c r="BK1123" s="19" t="s">
        <v>43</v>
      </c>
      <c r="BL1123" s="19">
        <v>1.28</v>
      </c>
      <c r="BM1123" s="19">
        <v>36.5</v>
      </c>
      <c r="BN1123" s="19">
        <v>35</v>
      </c>
      <c r="BO1123" s="19">
        <v>37.200000000000003</v>
      </c>
      <c r="BP1123" s="19">
        <v>20.6</v>
      </c>
      <c r="BQ1123" s="19">
        <v>22.2</v>
      </c>
      <c r="BR1123" s="19">
        <v>42.4</v>
      </c>
      <c r="BS1123" s="19">
        <v>33.4</v>
      </c>
      <c r="BT1123" s="19">
        <v>41.9</v>
      </c>
      <c r="BU1123" s="19">
        <v>15.9</v>
      </c>
      <c r="BV1123" s="19">
        <v>13.5</v>
      </c>
      <c r="BW1123" s="19">
        <v>0.50062838419061695</v>
      </c>
      <c r="BX1123" s="19">
        <v>0.63823448275862105</v>
      </c>
      <c r="BY1123" s="19">
        <v>-0.16579017639159899</v>
      </c>
      <c r="BZ1123" s="19">
        <v>-1.07015711473547</v>
      </c>
    </row>
    <row r="1124" spans="1:78" s="38" customFormat="1" x14ac:dyDescent="0.3">
      <c r="A1124" s="91">
        <v>1122</v>
      </c>
      <c r="B1124" s="19" t="s">
        <v>4027</v>
      </c>
      <c r="C1124" s="223" t="s">
        <v>4028</v>
      </c>
      <c r="D1124" s="177">
        <v>0.80898959560388051</v>
      </c>
      <c r="E1124" s="108">
        <f t="shared" si="181"/>
        <v>-0.30580694657970975</v>
      </c>
      <c r="F1124" s="28">
        <v>0.31649775878640224</v>
      </c>
      <c r="G1124" s="129">
        <f t="shared" si="182"/>
        <v>0.49962936100253302</v>
      </c>
      <c r="H1124" s="144"/>
      <c r="I1124" s="145">
        <f t="shared" si="183"/>
        <v>-0.49962936100253302</v>
      </c>
      <c r="J1124" s="74" t="s">
        <v>4029</v>
      </c>
      <c r="K1124" s="74" t="s">
        <v>4030</v>
      </c>
      <c r="L1124" s="74" t="str">
        <f t="shared" si="184"/>
        <v/>
      </c>
      <c r="M1124" s="75" t="str">
        <f t="shared" si="188"/>
        <v/>
      </c>
      <c r="N1124" s="74" t="str">
        <f t="shared" si="188"/>
        <v/>
      </c>
      <c r="O1124" s="74" t="str">
        <f t="shared" si="188"/>
        <v/>
      </c>
      <c r="P1124" s="74" t="str">
        <f t="shared" si="188"/>
        <v/>
      </c>
      <c r="Q1124" s="76" t="str">
        <f t="shared" si="188"/>
        <v/>
      </c>
      <c r="R1124" s="74" t="str">
        <f t="shared" si="188"/>
        <v/>
      </c>
      <c r="S1124" s="77">
        <v>383710000</v>
      </c>
      <c r="T1124" s="78">
        <v>371060000</v>
      </c>
      <c r="U1124" s="78">
        <v>439140000</v>
      </c>
      <c r="V1124" s="78">
        <v>211840000</v>
      </c>
      <c r="W1124" s="78">
        <v>215680000</v>
      </c>
      <c r="X1124" s="79">
        <v>5</v>
      </c>
      <c r="Y1124" s="80">
        <v>286170000</v>
      </c>
      <c r="Z1124" s="80">
        <v>270970000</v>
      </c>
      <c r="AA1124" s="80">
        <v>271940000</v>
      </c>
      <c r="AB1124" s="80">
        <v>240050000</v>
      </c>
      <c r="AC1124" s="80">
        <v>242590000</v>
      </c>
      <c r="AD1124" s="96">
        <v>5</v>
      </c>
      <c r="AE1124" s="19">
        <v>28.5154418945313</v>
      </c>
      <c r="AF1124" s="19">
        <v>28.467077255248999</v>
      </c>
      <c r="AG1124" s="19">
        <v>28.710105895996101</v>
      </c>
      <c r="AH1124" s="19">
        <v>27.658399581909201</v>
      </c>
      <c r="AI1124" s="19">
        <v>27.6843166351318</v>
      </c>
      <c r="AJ1124" s="19">
        <v>28.0922966003418</v>
      </c>
      <c r="AK1124" s="19">
        <v>28.013557434081999</v>
      </c>
      <c r="AL1124" s="19">
        <v>28.018712997436499</v>
      </c>
      <c r="AM1124" s="19">
        <v>27.838760375976602</v>
      </c>
      <c r="AN1124" s="19">
        <v>27.853944778442401</v>
      </c>
      <c r="AO1124" s="19">
        <v>67.596999999999994</v>
      </c>
      <c r="AP1124" s="19">
        <v>616</v>
      </c>
      <c r="AQ1124" s="19">
        <v>58.4</v>
      </c>
      <c r="AR1124" s="19">
        <v>32</v>
      </c>
      <c r="AS1124" s="19">
        <v>58.4</v>
      </c>
      <c r="AT1124" s="19">
        <v>58.4</v>
      </c>
      <c r="AU1124" s="19">
        <v>0</v>
      </c>
      <c r="AV1124" s="19">
        <v>323.31</v>
      </c>
      <c r="AW1124" s="19">
        <v>32</v>
      </c>
      <c r="AX1124" s="19">
        <v>32</v>
      </c>
      <c r="AY1124" s="19">
        <v>32</v>
      </c>
      <c r="AZ1124" s="19" t="s">
        <v>43</v>
      </c>
      <c r="BA1124" s="19">
        <v>26</v>
      </c>
      <c r="BB1124" s="19">
        <v>27</v>
      </c>
      <c r="BC1124" s="19">
        <v>26</v>
      </c>
      <c r="BD1124" s="19">
        <v>28</v>
      </c>
      <c r="BE1124" s="19">
        <v>29</v>
      </c>
      <c r="BF1124" s="19">
        <v>26</v>
      </c>
      <c r="BG1124" s="19">
        <v>22</v>
      </c>
      <c r="BH1124" s="19">
        <v>25</v>
      </c>
      <c r="BI1124" s="19">
        <v>26</v>
      </c>
      <c r="BJ1124" s="19">
        <v>28</v>
      </c>
      <c r="BK1124" s="19">
        <v>616</v>
      </c>
      <c r="BL1124" s="19">
        <v>1.91</v>
      </c>
      <c r="BM1124" s="19">
        <v>51.8</v>
      </c>
      <c r="BN1124" s="19">
        <v>53.1</v>
      </c>
      <c r="BO1124" s="19">
        <v>53.1</v>
      </c>
      <c r="BP1124" s="19">
        <v>50.6</v>
      </c>
      <c r="BQ1124" s="19">
        <v>51.9</v>
      </c>
      <c r="BR1124" s="19">
        <v>53.7</v>
      </c>
      <c r="BS1124" s="19">
        <v>51.6</v>
      </c>
      <c r="BT1124" s="19">
        <v>53.1</v>
      </c>
      <c r="BU1124" s="19">
        <v>48.1</v>
      </c>
      <c r="BV1124" s="19">
        <v>50.6</v>
      </c>
      <c r="BW1124" s="19">
        <v>0.49962936100253302</v>
      </c>
      <c r="BX1124" s="19">
        <v>0.63855162918770103</v>
      </c>
      <c r="BY1124" s="19">
        <v>0.243613815307619</v>
      </c>
      <c r="BZ1124" s="19">
        <v>1.0684418171482399</v>
      </c>
    </row>
    <row r="1125" spans="1:78" s="38" customFormat="1" x14ac:dyDescent="0.3">
      <c r="A1125" s="91">
        <v>1123</v>
      </c>
      <c r="B1125" s="19" t="s">
        <v>4031</v>
      </c>
      <c r="C1125" s="223" t="s">
        <v>76</v>
      </c>
      <c r="D1125" s="177">
        <v>0.90127738522545409</v>
      </c>
      <c r="E1125" s="108">
        <f t="shared" si="181"/>
        <v>-0.14995690371978987</v>
      </c>
      <c r="F1125" s="28">
        <v>0.31707697948742664</v>
      </c>
      <c r="G1125" s="129">
        <f t="shared" si="182"/>
        <v>0.49883528759921103</v>
      </c>
      <c r="H1125" s="144"/>
      <c r="I1125" s="145">
        <f t="shared" si="183"/>
        <v>-0.49883528759921103</v>
      </c>
      <c r="J1125" s="74" t="s">
        <v>4032</v>
      </c>
      <c r="K1125" s="74" t="s">
        <v>4033</v>
      </c>
      <c r="L1125" s="74" t="str">
        <f t="shared" si="184"/>
        <v/>
      </c>
      <c r="M1125" s="75" t="str">
        <f t="shared" si="188"/>
        <v/>
      </c>
      <c r="N1125" s="74" t="str">
        <f t="shared" si="188"/>
        <v/>
      </c>
      <c r="O1125" s="74" t="str">
        <f t="shared" si="188"/>
        <v/>
      </c>
      <c r="P1125" s="74" t="str">
        <f t="shared" si="188"/>
        <v/>
      </c>
      <c r="Q1125" s="76" t="str">
        <f t="shared" si="188"/>
        <v/>
      </c>
      <c r="R1125" s="74" t="str">
        <f t="shared" si="188"/>
        <v/>
      </c>
      <c r="S1125" s="77">
        <v>3830500</v>
      </c>
      <c r="T1125" s="78">
        <v>4543800</v>
      </c>
      <c r="U1125" s="78">
        <v>4653700</v>
      </c>
      <c r="V1125" s="78">
        <v>5859200</v>
      </c>
      <c r="W1125" s="78">
        <v>5044500</v>
      </c>
      <c r="X1125" s="79">
        <v>5</v>
      </c>
      <c r="Y1125" s="80">
        <v>5265900</v>
      </c>
      <c r="Z1125" s="80">
        <v>3882200</v>
      </c>
      <c r="AA1125" s="80">
        <v>3633200</v>
      </c>
      <c r="AB1125" s="80">
        <v>4050200</v>
      </c>
      <c r="AC1125" s="80">
        <v>4737600</v>
      </c>
      <c r="AD1125" s="96">
        <v>5</v>
      </c>
      <c r="AE1125" s="19">
        <v>21.8691005706787</v>
      </c>
      <c r="AF1125" s="19">
        <v>22.1154670715332</v>
      </c>
      <c r="AG1125" s="19">
        <v>22.149946212768601</v>
      </c>
      <c r="AH1125" s="19">
        <v>22.482273101806602</v>
      </c>
      <c r="AI1125" s="19">
        <v>22.266279220581101</v>
      </c>
      <c r="AJ1125" s="19">
        <v>22.328248977661101</v>
      </c>
      <c r="AK1125" s="19">
        <v>21.888442993164102</v>
      </c>
      <c r="AL1125" s="19">
        <v>21.792808532714801</v>
      </c>
      <c r="AM1125" s="19">
        <v>21.949562072753899</v>
      </c>
      <c r="AN1125" s="19">
        <v>22.175724029541001</v>
      </c>
      <c r="AO1125" s="19">
        <v>46.7</v>
      </c>
      <c r="AP1125" s="19">
        <v>411</v>
      </c>
      <c r="AQ1125" s="19">
        <v>47.2</v>
      </c>
      <c r="AR1125" s="19">
        <v>12</v>
      </c>
      <c r="AS1125" s="19">
        <v>47.2</v>
      </c>
      <c r="AT1125" s="19">
        <v>47.2</v>
      </c>
      <c r="AU1125" s="19">
        <v>0</v>
      </c>
      <c r="AV1125" s="19">
        <v>284.85000000000002</v>
      </c>
      <c r="AW1125" s="19">
        <v>12</v>
      </c>
      <c r="AX1125" s="19">
        <v>12</v>
      </c>
      <c r="AY1125" s="19">
        <v>12</v>
      </c>
      <c r="AZ1125" s="19" t="s">
        <v>43</v>
      </c>
      <c r="BA1125" s="19">
        <v>7</v>
      </c>
      <c r="BB1125" s="19">
        <v>8</v>
      </c>
      <c r="BC1125" s="19">
        <v>7</v>
      </c>
      <c r="BD1125" s="19">
        <v>7</v>
      </c>
      <c r="BE1125" s="19">
        <v>7</v>
      </c>
      <c r="BF1125" s="19">
        <v>10</v>
      </c>
      <c r="BG1125" s="19">
        <v>8</v>
      </c>
      <c r="BH1125" s="19">
        <v>10</v>
      </c>
      <c r="BI1125" s="19">
        <v>6</v>
      </c>
      <c r="BJ1125" s="19">
        <v>7</v>
      </c>
      <c r="BK1125" s="19">
        <v>411</v>
      </c>
      <c r="BL1125" s="19">
        <v>1.37</v>
      </c>
      <c r="BM1125" s="19">
        <v>26</v>
      </c>
      <c r="BN1125" s="19">
        <v>29.4</v>
      </c>
      <c r="BO1125" s="19">
        <v>25.1</v>
      </c>
      <c r="BP1125" s="19">
        <v>24.3</v>
      </c>
      <c r="BQ1125" s="19">
        <v>22.9</v>
      </c>
      <c r="BR1125" s="19">
        <v>40.6</v>
      </c>
      <c r="BS1125" s="19">
        <v>28</v>
      </c>
      <c r="BT1125" s="19">
        <v>39.9</v>
      </c>
      <c r="BU1125" s="19">
        <v>21.2</v>
      </c>
      <c r="BV1125" s="19">
        <v>24.3</v>
      </c>
      <c r="BW1125" s="19">
        <v>0.49883528759921097</v>
      </c>
      <c r="BX1125" s="19">
        <v>0.63922787712058704</v>
      </c>
      <c r="BY1125" s="19">
        <v>0.14965591430663799</v>
      </c>
      <c r="BZ1125" s="19">
        <v>1.0670778067812099</v>
      </c>
    </row>
    <row r="1126" spans="1:78" s="38" customFormat="1" x14ac:dyDescent="0.3">
      <c r="A1126" s="91">
        <v>1124</v>
      </c>
      <c r="B1126" s="19" t="s">
        <v>4034</v>
      </c>
      <c r="C1126" s="223" t="s">
        <v>2745</v>
      </c>
      <c r="D1126" s="177">
        <v>1.1687265328095844</v>
      </c>
      <c r="E1126" s="108">
        <f t="shared" si="181"/>
        <v>0.22493739700956972</v>
      </c>
      <c r="F1126" s="28">
        <v>0.31709499435195804</v>
      </c>
      <c r="G1126" s="129">
        <f t="shared" si="182"/>
        <v>0.49881061367294793</v>
      </c>
      <c r="H1126" s="144"/>
      <c r="I1126" s="145">
        <f t="shared" si="183"/>
        <v>0.49881061367294793</v>
      </c>
      <c r="J1126" s="74" t="s">
        <v>4035</v>
      </c>
      <c r="K1126" s="74" t="s">
        <v>4036</v>
      </c>
      <c r="L1126" s="74" t="str">
        <f t="shared" si="184"/>
        <v/>
      </c>
      <c r="M1126" s="75" t="str">
        <f t="shared" si="188"/>
        <v/>
      </c>
      <c r="N1126" s="74" t="str">
        <f t="shared" si="188"/>
        <v/>
      </c>
      <c r="O1126" s="74" t="str">
        <f t="shared" si="188"/>
        <v/>
      </c>
      <c r="P1126" s="74" t="str">
        <f t="shared" si="188"/>
        <v/>
      </c>
      <c r="Q1126" s="76" t="str">
        <f t="shared" si="188"/>
        <v/>
      </c>
      <c r="R1126" s="74" t="str">
        <f t="shared" si="188"/>
        <v/>
      </c>
      <c r="S1126" s="77">
        <v>37935000</v>
      </c>
      <c r="T1126" s="78">
        <v>45885000</v>
      </c>
      <c r="U1126" s="78">
        <v>51496000</v>
      </c>
      <c r="V1126" s="78">
        <v>43473000</v>
      </c>
      <c r="W1126" s="78">
        <v>40400000</v>
      </c>
      <c r="X1126" s="79">
        <v>5</v>
      </c>
      <c r="Y1126" s="80">
        <v>36091000</v>
      </c>
      <c r="Z1126" s="80">
        <v>64153000</v>
      </c>
      <c r="AA1126" s="80">
        <v>65500000</v>
      </c>
      <c r="AB1126" s="80">
        <v>47129000</v>
      </c>
      <c r="AC1126" s="80">
        <v>43299000</v>
      </c>
      <c r="AD1126" s="96">
        <v>5</v>
      </c>
      <c r="AE1126" s="19">
        <v>25.177026748657202</v>
      </c>
      <c r="AF1126" s="19">
        <v>25.4515190124512</v>
      </c>
      <c r="AG1126" s="19">
        <v>25.617956161498999</v>
      </c>
      <c r="AH1126" s="19">
        <v>25.3736171722412</v>
      </c>
      <c r="AI1126" s="19">
        <v>25.2678527832031</v>
      </c>
      <c r="AJ1126" s="19">
        <v>25.1051349639893</v>
      </c>
      <c r="AK1126" s="19">
        <v>25.935012817382798</v>
      </c>
      <c r="AL1126" s="19">
        <v>25.964992523193398</v>
      </c>
      <c r="AM1126" s="19">
        <v>25.4901123046875</v>
      </c>
      <c r="AN1126" s="19">
        <v>25.3678302764893</v>
      </c>
      <c r="AO1126" s="19">
        <v>60.585000000000001</v>
      </c>
      <c r="AP1126" s="19">
        <v>565</v>
      </c>
      <c r="AQ1126" s="19">
        <v>74.5</v>
      </c>
      <c r="AR1126" s="19">
        <v>28</v>
      </c>
      <c r="AS1126" s="19">
        <v>74.5</v>
      </c>
      <c r="AT1126" s="19">
        <v>74.5</v>
      </c>
      <c r="AU1126" s="19">
        <v>0</v>
      </c>
      <c r="AV1126" s="19">
        <v>323.31</v>
      </c>
      <c r="AW1126" s="19">
        <v>28</v>
      </c>
      <c r="AX1126" s="19">
        <v>28</v>
      </c>
      <c r="AY1126" s="19">
        <v>28</v>
      </c>
      <c r="AZ1126" s="19" t="s">
        <v>43</v>
      </c>
      <c r="BA1126" s="19">
        <v>18</v>
      </c>
      <c r="BB1126" s="19">
        <v>19</v>
      </c>
      <c r="BC1126" s="19">
        <v>18</v>
      </c>
      <c r="BD1126" s="19">
        <v>16</v>
      </c>
      <c r="BE1126" s="19">
        <v>19</v>
      </c>
      <c r="BF1126" s="19">
        <v>22</v>
      </c>
      <c r="BG1126" s="19">
        <v>20</v>
      </c>
      <c r="BH1126" s="19">
        <v>19</v>
      </c>
      <c r="BI1126" s="19">
        <v>15</v>
      </c>
      <c r="BJ1126" s="19">
        <v>19</v>
      </c>
      <c r="BK1126" s="19">
        <v>565</v>
      </c>
      <c r="BL1126" s="19">
        <v>1.64</v>
      </c>
      <c r="BM1126" s="19">
        <v>51.5</v>
      </c>
      <c r="BN1126" s="19">
        <v>52.4</v>
      </c>
      <c r="BO1126" s="19">
        <v>52.9</v>
      </c>
      <c r="BP1126" s="19">
        <v>43.2</v>
      </c>
      <c r="BQ1126" s="19">
        <v>51.3</v>
      </c>
      <c r="BR1126" s="19">
        <v>58.9</v>
      </c>
      <c r="BS1126" s="19">
        <v>57.5</v>
      </c>
      <c r="BT1126" s="19">
        <v>51.7</v>
      </c>
      <c r="BU1126" s="19">
        <v>39.6</v>
      </c>
      <c r="BV1126" s="19">
        <v>46.2</v>
      </c>
      <c r="BW1126" s="19">
        <v>0.49881061367294799</v>
      </c>
      <c r="BX1126" s="19">
        <v>0.63897158570119195</v>
      </c>
      <c r="BY1126" s="19">
        <v>-0.195022201538087</v>
      </c>
      <c r="BZ1126" s="19">
        <v>-1.0670354148113901</v>
      </c>
    </row>
    <row r="1127" spans="1:78" s="38" customFormat="1" x14ac:dyDescent="0.3">
      <c r="A1127" s="91">
        <v>1125</v>
      </c>
      <c r="B1127" s="19" t="s">
        <v>4037</v>
      </c>
      <c r="C1127" s="223" t="s">
        <v>4038</v>
      </c>
      <c r="D1127" s="177">
        <v>0.91634220552208745</v>
      </c>
      <c r="E1127" s="108">
        <f t="shared" si="181"/>
        <v>-0.12604162537183392</v>
      </c>
      <c r="F1127" s="28">
        <v>0.31739049072447995</v>
      </c>
      <c r="G1127" s="129">
        <f t="shared" si="182"/>
        <v>0.49840608919979407</v>
      </c>
      <c r="H1127" s="144"/>
      <c r="I1127" s="145">
        <f t="shared" si="183"/>
        <v>-0.49840608919979407</v>
      </c>
      <c r="J1127" s="74" t="s">
        <v>4039</v>
      </c>
      <c r="K1127" s="74" t="s">
        <v>4040</v>
      </c>
      <c r="L1127" s="74" t="str">
        <f t="shared" si="184"/>
        <v/>
      </c>
      <c r="M1127" s="75" t="str">
        <f t="shared" si="188"/>
        <v/>
      </c>
      <c r="N1127" s="74" t="str">
        <f t="shared" si="188"/>
        <v/>
      </c>
      <c r="O1127" s="74" t="str">
        <f t="shared" si="188"/>
        <v/>
      </c>
      <c r="P1127" s="74" t="str">
        <f t="shared" si="188"/>
        <v/>
      </c>
      <c r="Q1127" s="76" t="str">
        <f t="shared" si="188"/>
        <v/>
      </c>
      <c r="R1127" s="74" t="str">
        <f t="shared" si="188"/>
        <v/>
      </c>
      <c r="S1127" s="77">
        <v>9465500</v>
      </c>
      <c r="T1127" s="78">
        <v>10700000</v>
      </c>
      <c r="U1127" s="78">
        <v>11945000</v>
      </c>
      <c r="V1127" s="78">
        <v>12783000</v>
      </c>
      <c r="W1127" s="78">
        <v>12458000</v>
      </c>
      <c r="X1127" s="79">
        <v>5</v>
      </c>
      <c r="Y1127" s="80">
        <v>9670200</v>
      </c>
      <c r="Z1127" s="80">
        <v>11788000</v>
      </c>
      <c r="AA1127" s="80">
        <v>8752400</v>
      </c>
      <c r="AB1127" s="80">
        <v>10107000</v>
      </c>
      <c r="AC1127" s="80">
        <v>12236000</v>
      </c>
      <c r="AD1127" s="96">
        <v>5</v>
      </c>
      <c r="AE1127" s="19">
        <v>23.174247741699201</v>
      </c>
      <c r="AF1127" s="19">
        <v>23.3511066436768</v>
      </c>
      <c r="AG1127" s="19">
        <v>23.509902954101602</v>
      </c>
      <c r="AH1127" s="19">
        <v>23.607723236083999</v>
      </c>
      <c r="AI1127" s="19">
        <v>23.570569992065401</v>
      </c>
      <c r="AJ1127" s="19">
        <v>23.205114364623999</v>
      </c>
      <c r="AK1127" s="19">
        <v>23.490816116333001</v>
      </c>
      <c r="AL1127" s="19">
        <v>23.0612468719482</v>
      </c>
      <c r="AM1127" s="19">
        <v>23.268852233886701</v>
      </c>
      <c r="AN1127" s="19">
        <v>23.544628143310501</v>
      </c>
      <c r="AO1127" s="19">
        <v>50.146000000000001</v>
      </c>
      <c r="AP1127" s="19">
        <v>437</v>
      </c>
      <c r="AQ1127" s="19">
        <v>38.4</v>
      </c>
      <c r="AR1127" s="19">
        <v>16</v>
      </c>
      <c r="AS1127" s="19">
        <v>38.4</v>
      </c>
      <c r="AT1127" s="19">
        <v>38.4</v>
      </c>
      <c r="AU1127" s="19">
        <v>0</v>
      </c>
      <c r="AV1127" s="19">
        <v>190.53</v>
      </c>
      <c r="AW1127" s="19" t="s">
        <v>43</v>
      </c>
      <c r="AX1127" s="19" t="s">
        <v>43</v>
      </c>
      <c r="AY1127" s="19" t="s">
        <v>43</v>
      </c>
      <c r="AZ1127" s="19" t="s">
        <v>43</v>
      </c>
      <c r="BA1127" s="19">
        <v>10</v>
      </c>
      <c r="BB1127" s="19">
        <v>10</v>
      </c>
      <c r="BC1127" s="19">
        <v>8</v>
      </c>
      <c r="BD1127" s="19">
        <v>9</v>
      </c>
      <c r="BE1127" s="19">
        <v>12</v>
      </c>
      <c r="BF1127" s="19">
        <v>9</v>
      </c>
      <c r="BG1127" s="19">
        <v>8</v>
      </c>
      <c r="BH1127" s="19">
        <v>10</v>
      </c>
      <c r="BI1127" s="19">
        <v>12</v>
      </c>
      <c r="BJ1127" s="19">
        <v>11</v>
      </c>
      <c r="BK1127" s="19" t="s">
        <v>43</v>
      </c>
      <c r="BL1127" s="19">
        <v>1.42</v>
      </c>
      <c r="BM1127" s="19">
        <v>28.4</v>
      </c>
      <c r="BN1127" s="19">
        <v>27.2</v>
      </c>
      <c r="BO1127" s="19">
        <v>20.399999999999999</v>
      </c>
      <c r="BP1127" s="19">
        <v>28.8</v>
      </c>
      <c r="BQ1127" s="19">
        <v>31.1</v>
      </c>
      <c r="BR1127" s="19">
        <v>24.9</v>
      </c>
      <c r="BS1127" s="19">
        <v>21.1</v>
      </c>
      <c r="BT1127" s="19">
        <v>29.3</v>
      </c>
      <c r="BU1127" s="19">
        <v>34.799999999999997</v>
      </c>
      <c r="BV1127" s="19">
        <v>30.2</v>
      </c>
      <c r="BW1127" s="19">
        <v>0.49840608919979401</v>
      </c>
      <c r="BX1127" s="19">
        <v>0.639224919835089</v>
      </c>
      <c r="BY1127" s="19">
        <v>0.128578567504881</v>
      </c>
      <c r="BZ1127" s="19">
        <v>1.0663403321073599</v>
      </c>
    </row>
    <row r="1128" spans="1:78" s="38" customFormat="1" x14ac:dyDescent="0.3">
      <c r="A1128" s="91">
        <v>1126</v>
      </c>
      <c r="B1128" s="19" t="s">
        <v>4041</v>
      </c>
      <c r="C1128" s="223" t="s">
        <v>4042</v>
      </c>
      <c r="D1128" s="177">
        <v>1.1112431646489869</v>
      </c>
      <c r="E1128" s="108">
        <f t="shared" si="181"/>
        <v>0.15217454494270491</v>
      </c>
      <c r="F1128" s="28">
        <v>0.3184969784701866</v>
      </c>
      <c r="G1128" s="129">
        <f t="shared" si="182"/>
        <v>0.49689468339126597</v>
      </c>
      <c r="H1128" s="144"/>
      <c r="I1128" s="145">
        <f t="shared" si="183"/>
        <v>0.49689468339126597</v>
      </c>
      <c r="J1128" s="74" t="s">
        <v>80</v>
      </c>
      <c r="K1128" s="74" t="s">
        <v>81</v>
      </c>
      <c r="L1128" s="74" t="str">
        <f t="shared" si="184"/>
        <v/>
      </c>
      <c r="M1128" s="75" t="str">
        <f t="shared" si="188"/>
        <v/>
      </c>
      <c r="N1128" s="74" t="str">
        <f t="shared" si="188"/>
        <v/>
      </c>
      <c r="O1128" s="74" t="str">
        <f t="shared" si="188"/>
        <v/>
      </c>
      <c r="P1128" s="74" t="str">
        <f t="shared" si="188"/>
        <v/>
      </c>
      <c r="Q1128" s="76" t="str">
        <f t="shared" si="188"/>
        <v/>
      </c>
      <c r="R1128" s="74" t="str">
        <f t="shared" si="188"/>
        <v/>
      </c>
      <c r="S1128" s="77">
        <v>3846000</v>
      </c>
      <c r="T1128" s="78">
        <v>3304600</v>
      </c>
      <c r="U1128" s="78">
        <v>3019500</v>
      </c>
      <c r="V1128" s="78">
        <v>2951100</v>
      </c>
      <c r="W1128" s="78">
        <v>2697300</v>
      </c>
      <c r="X1128" s="79">
        <v>5</v>
      </c>
      <c r="Y1128" s="80">
        <v>4412900</v>
      </c>
      <c r="Z1128" s="80">
        <v>3715600</v>
      </c>
      <c r="AA1128" s="80">
        <v>3316500</v>
      </c>
      <c r="AB1128" s="80">
        <v>3320300</v>
      </c>
      <c r="AC1128" s="80">
        <v>2812900</v>
      </c>
      <c r="AD1128" s="96">
        <v>5</v>
      </c>
      <c r="AE1128" s="19">
        <v>21.874927520751999</v>
      </c>
      <c r="AF1128" s="19">
        <v>21.656044006347699</v>
      </c>
      <c r="AG1128" s="19">
        <v>21.52587890625</v>
      </c>
      <c r="AH1128" s="19">
        <v>21.492820739746101</v>
      </c>
      <c r="AI1128" s="19">
        <v>21.363084793090799</v>
      </c>
      <c r="AJ1128" s="19">
        <v>22.073295593261701</v>
      </c>
      <c r="AK1128" s="19">
        <v>21.8251628875732</v>
      </c>
      <c r="AL1128" s="19">
        <v>21.661230087280298</v>
      </c>
      <c r="AM1128" s="19">
        <v>21.6628818511963</v>
      </c>
      <c r="AN1128" s="19">
        <v>21.423625946044901</v>
      </c>
      <c r="AO1128" s="19">
        <v>55.64</v>
      </c>
      <c r="AP1128" s="19">
        <v>488</v>
      </c>
      <c r="AQ1128" s="19">
        <v>49</v>
      </c>
      <c r="AR1128" s="19">
        <v>18</v>
      </c>
      <c r="AS1128" s="19">
        <v>49</v>
      </c>
      <c r="AT1128" s="19">
        <v>49</v>
      </c>
      <c r="AU1128" s="19">
        <v>0</v>
      </c>
      <c r="AV1128" s="19">
        <v>284.63</v>
      </c>
      <c r="AW1128" s="19">
        <v>18</v>
      </c>
      <c r="AX1128" s="19">
        <v>18</v>
      </c>
      <c r="AY1128" s="19">
        <v>18</v>
      </c>
      <c r="AZ1128" s="19" t="s">
        <v>43</v>
      </c>
      <c r="BA1128" s="19">
        <v>6</v>
      </c>
      <c r="BB1128" s="19">
        <v>5</v>
      </c>
      <c r="BC1128" s="19">
        <v>6</v>
      </c>
      <c r="BD1128" s="19">
        <v>5</v>
      </c>
      <c r="BE1128" s="19">
        <v>7</v>
      </c>
      <c r="BF1128" s="19">
        <v>17</v>
      </c>
      <c r="BG1128" s="19">
        <v>7</v>
      </c>
      <c r="BH1128" s="19">
        <v>15</v>
      </c>
      <c r="BI1128" s="19">
        <v>6</v>
      </c>
      <c r="BJ1128" s="19">
        <v>2</v>
      </c>
      <c r="BK1128" s="19">
        <v>488</v>
      </c>
      <c r="BL1128" s="19">
        <v>1.17</v>
      </c>
      <c r="BM1128" s="19">
        <v>15.4</v>
      </c>
      <c r="BN1128" s="19">
        <v>15</v>
      </c>
      <c r="BO1128" s="19">
        <v>15.6</v>
      </c>
      <c r="BP1128" s="19">
        <v>12.3</v>
      </c>
      <c r="BQ1128" s="19">
        <v>18.600000000000001</v>
      </c>
      <c r="BR1128" s="19">
        <v>49</v>
      </c>
      <c r="BS1128" s="19">
        <v>16.8</v>
      </c>
      <c r="BT1128" s="19">
        <v>38.5</v>
      </c>
      <c r="BU1128" s="19">
        <v>16.2</v>
      </c>
      <c r="BV1128" s="19">
        <v>3.3</v>
      </c>
      <c r="BW1128" s="19">
        <v>0.49689468339126602</v>
      </c>
      <c r="BX1128" s="19">
        <v>0.64079231473010101</v>
      </c>
      <c r="BY1128" s="19">
        <v>-0.14668807983398599</v>
      </c>
      <c r="BZ1128" s="19">
        <v>-1.0637420876530801</v>
      </c>
    </row>
    <row r="1129" spans="1:78" s="38" customFormat="1" x14ac:dyDescent="0.3">
      <c r="A1129" s="91">
        <v>1127</v>
      </c>
      <c r="B1129" s="19" t="s">
        <v>4043</v>
      </c>
      <c r="C1129" s="223" t="s">
        <v>4044</v>
      </c>
      <c r="D1129" s="177">
        <v>0.7877841300982481</v>
      </c>
      <c r="E1129" s="108">
        <f t="shared" si="181"/>
        <v>-0.34412774071678409</v>
      </c>
      <c r="F1129" s="28">
        <v>0.31868507634774101</v>
      </c>
      <c r="G1129" s="129">
        <f t="shared" si="182"/>
        <v>0.49663827355663592</v>
      </c>
      <c r="H1129" s="144"/>
      <c r="I1129" s="145">
        <f t="shared" si="183"/>
        <v>-0.49663827355663592</v>
      </c>
      <c r="J1129" s="74" t="s">
        <v>4045</v>
      </c>
      <c r="K1129" s="74" t="s">
        <v>4046</v>
      </c>
      <c r="L1129" s="74" t="str">
        <f t="shared" si="184"/>
        <v/>
      </c>
      <c r="M1129" s="75" t="str">
        <f t="shared" si="188"/>
        <v/>
      </c>
      <c r="N1129" s="74" t="str">
        <f t="shared" si="188"/>
        <v/>
      </c>
      <c r="O1129" s="74" t="str">
        <f t="shared" si="188"/>
        <v/>
      </c>
      <c r="P1129" s="74" t="str">
        <f t="shared" si="188"/>
        <v/>
      </c>
      <c r="Q1129" s="76" t="str">
        <f t="shared" si="188"/>
        <v/>
      </c>
      <c r="R1129" s="74" t="str">
        <f t="shared" si="188"/>
        <v/>
      </c>
      <c r="S1129" s="77">
        <v>2426400</v>
      </c>
      <c r="T1129" s="78">
        <v>1612300</v>
      </c>
      <c r="U1129" s="78">
        <v>4068200</v>
      </c>
      <c r="V1129" s="78">
        <v>2359800</v>
      </c>
      <c r="W1129" s="78">
        <v>2581900</v>
      </c>
      <c r="X1129" s="79">
        <v>5</v>
      </c>
      <c r="Y1129" s="80">
        <v>2036000</v>
      </c>
      <c r="Z1129" s="80">
        <v>925080</v>
      </c>
      <c r="AA1129" s="80">
        <v>2015900</v>
      </c>
      <c r="AB1129" s="80">
        <v>2902700</v>
      </c>
      <c r="AC1129" s="80">
        <v>2399800</v>
      </c>
      <c r="AD1129" s="96">
        <v>5</v>
      </c>
      <c r="AE1129" s="19">
        <v>21.210386276245099</v>
      </c>
      <c r="AF1129" s="19">
        <v>20.620689392089801</v>
      </c>
      <c r="AG1129" s="19">
        <v>21.955959320068398</v>
      </c>
      <c r="AH1129" s="19">
        <v>21.170232772827099</v>
      </c>
      <c r="AI1129" s="19">
        <v>21.300001144409201</v>
      </c>
      <c r="AJ1129" s="19">
        <v>20.9573059082031</v>
      </c>
      <c r="AK1129" s="19">
        <v>19.819217681884801</v>
      </c>
      <c r="AL1129" s="19">
        <v>20.9429931640625</v>
      </c>
      <c r="AM1129" s="19">
        <v>21.4689636230469</v>
      </c>
      <c r="AN1129" s="19">
        <v>21.194482803344702</v>
      </c>
      <c r="AO1129" s="19">
        <v>126.7</v>
      </c>
      <c r="AP1129" s="19">
        <v>1118</v>
      </c>
      <c r="AQ1129" s="19">
        <v>16.5</v>
      </c>
      <c r="AR1129" s="19">
        <v>16</v>
      </c>
      <c r="AS1129" s="19">
        <v>16.5</v>
      </c>
      <c r="AT1129" s="19">
        <v>16.5</v>
      </c>
      <c r="AU1129" s="19">
        <v>0</v>
      </c>
      <c r="AV1129" s="19">
        <v>49.296999999999997</v>
      </c>
      <c r="AW1129" s="19" t="s">
        <v>43</v>
      </c>
      <c r="AX1129" s="19" t="s">
        <v>43</v>
      </c>
      <c r="AY1129" s="19" t="s">
        <v>43</v>
      </c>
      <c r="AZ1129" s="19" t="s">
        <v>43</v>
      </c>
      <c r="BA1129" s="19">
        <v>9</v>
      </c>
      <c r="BB1129" s="19">
        <v>8</v>
      </c>
      <c r="BC1129" s="19">
        <v>6</v>
      </c>
      <c r="BD1129" s="19">
        <v>9</v>
      </c>
      <c r="BE1129" s="19">
        <v>11</v>
      </c>
      <c r="BF1129" s="19">
        <v>10</v>
      </c>
      <c r="BG1129" s="19">
        <v>6</v>
      </c>
      <c r="BH1129" s="19">
        <v>9</v>
      </c>
      <c r="BI1129" s="19">
        <v>9</v>
      </c>
      <c r="BJ1129" s="19">
        <v>8</v>
      </c>
      <c r="BK1129" s="19" t="s">
        <v>43</v>
      </c>
      <c r="BL1129" s="19">
        <v>2.48</v>
      </c>
      <c r="BM1129" s="19">
        <v>9.9</v>
      </c>
      <c r="BN1129" s="19">
        <v>9.1</v>
      </c>
      <c r="BO1129" s="19">
        <v>7.4</v>
      </c>
      <c r="BP1129" s="19">
        <v>10.6</v>
      </c>
      <c r="BQ1129" s="19">
        <v>12.9</v>
      </c>
      <c r="BR1129" s="19">
        <v>11.4</v>
      </c>
      <c r="BS1129" s="19">
        <v>7</v>
      </c>
      <c r="BT1129" s="19">
        <v>9.4</v>
      </c>
      <c r="BU1129" s="19">
        <v>9.6999999999999993</v>
      </c>
      <c r="BV1129" s="19">
        <v>8.5</v>
      </c>
      <c r="BW1129" s="19">
        <v>0.49663827355663598</v>
      </c>
      <c r="BX1129" s="19">
        <v>0.64027227044312496</v>
      </c>
      <c r="BY1129" s="19">
        <v>0.37486114501953</v>
      </c>
      <c r="BZ1129" s="19">
        <v>1.0633011012896301</v>
      </c>
    </row>
    <row r="1130" spans="1:78" s="38" customFormat="1" x14ac:dyDescent="0.3">
      <c r="A1130" s="91">
        <v>1128</v>
      </c>
      <c r="B1130" s="19" t="s">
        <v>4049</v>
      </c>
      <c r="C1130" s="223" t="s">
        <v>76</v>
      </c>
      <c r="D1130" s="177">
        <v>1.1617017345922158</v>
      </c>
      <c r="E1130" s="108">
        <f t="shared" si="181"/>
        <v>0.21623970621214259</v>
      </c>
      <c r="F1130" s="28">
        <v>0.31941944051054622</v>
      </c>
      <c r="G1130" s="129">
        <f t="shared" si="182"/>
        <v>0.49563865535619506</v>
      </c>
      <c r="H1130" s="144"/>
      <c r="I1130" s="145">
        <f t="shared" si="183"/>
        <v>0.49563865535619506</v>
      </c>
      <c r="J1130" s="74" t="s">
        <v>4050</v>
      </c>
      <c r="K1130" s="74" t="s">
        <v>4051</v>
      </c>
      <c r="L1130" s="74" t="str">
        <f t="shared" si="184"/>
        <v/>
      </c>
      <c r="M1130" s="75" t="str">
        <f t="shared" si="188"/>
        <v/>
      </c>
      <c r="N1130" s="74" t="str">
        <f t="shared" si="188"/>
        <v/>
      </c>
      <c r="O1130" s="74" t="str">
        <f t="shared" si="188"/>
        <v/>
      </c>
      <c r="P1130" s="74" t="str">
        <f t="shared" si="188"/>
        <v/>
      </c>
      <c r="Q1130" s="76" t="str">
        <f t="shared" si="188"/>
        <v/>
      </c>
      <c r="R1130" s="74" t="str">
        <f t="shared" si="188"/>
        <v/>
      </c>
      <c r="S1130" s="77">
        <v>5001300</v>
      </c>
      <c r="T1130" s="78">
        <v>2811800</v>
      </c>
      <c r="U1130" s="78">
        <v>2521400</v>
      </c>
      <c r="V1130" s="78">
        <v>2639200</v>
      </c>
      <c r="W1130" s="78">
        <v>2182600</v>
      </c>
      <c r="X1130" s="79">
        <v>5</v>
      </c>
      <c r="Y1130" s="80">
        <v>3236500</v>
      </c>
      <c r="Z1130" s="80">
        <v>3167900</v>
      </c>
      <c r="AA1130" s="80">
        <v>4283500</v>
      </c>
      <c r="AB1130" s="80">
        <v>2691300</v>
      </c>
      <c r="AC1130" s="80">
        <v>4227900</v>
      </c>
      <c r="AD1130" s="96">
        <v>5</v>
      </c>
      <c r="AE1130" s="19">
        <v>22.253871917724599</v>
      </c>
      <c r="AF1130" s="19">
        <v>21.4230632781982</v>
      </c>
      <c r="AG1130" s="19">
        <v>21.265792846679702</v>
      </c>
      <c r="AH1130" s="19">
        <v>21.331668853759801</v>
      </c>
      <c r="AI1130" s="19">
        <v>21.0576171875</v>
      </c>
      <c r="AJ1130" s="19">
        <v>21.626003265380898</v>
      </c>
      <c r="AK1130" s="19">
        <v>21.595094680786101</v>
      </c>
      <c r="AL1130" s="19">
        <v>22.030359268188501</v>
      </c>
      <c r="AM1130" s="19">
        <v>21.359870910644499</v>
      </c>
      <c r="AN1130" s="19">
        <v>22.011508941650401</v>
      </c>
      <c r="AO1130" s="19">
        <v>291.82</v>
      </c>
      <c r="AP1130" s="19">
        <v>2539</v>
      </c>
      <c r="AQ1130" s="19">
        <v>12</v>
      </c>
      <c r="AR1130" s="19">
        <v>25</v>
      </c>
      <c r="AS1130" s="19">
        <v>11.8</v>
      </c>
      <c r="AT1130" s="19">
        <v>11.8</v>
      </c>
      <c r="AU1130" s="19">
        <v>0</v>
      </c>
      <c r="AV1130" s="19">
        <v>63.03</v>
      </c>
      <c r="AW1130" s="19">
        <v>26</v>
      </c>
      <c r="AX1130" s="19">
        <v>25</v>
      </c>
      <c r="AY1130" s="19">
        <v>25</v>
      </c>
      <c r="AZ1130" s="19" t="s">
        <v>43</v>
      </c>
      <c r="BA1130" s="19">
        <v>8</v>
      </c>
      <c r="BB1130" s="19">
        <v>9</v>
      </c>
      <c r="BC1130" s="19">
        <v>9</v>
      </c>
      <c r="BD1130" s="19">
        <v>11</v>
      </c>
      <c r="BE1130" s="19">
        <v>5</v>
      </c>
      <c r="BF1130" s="19">
        <v>14</v>
      </c>
      <c r="BG1130" s="19">
        <v>15</v>
      </c>
      <c r="BH1130" s="19">
        <v>16</v>
      </c>
      <c r="BI1130" s="19">
        <v>10</v>
      </c>
      <c r="BJ1130" s="19">
        <v>11</v>
      </c>
      <c r="BK1130" s="19">
        <v>2539</v>
      </c>
      <c r="BL1130" s="19">
        <v>2.68</v>
      </c>
      <c r="BM1130" s="19">
        <v>3.6</v>
      </c>
      <c r="BN1130" s="19">
        <v>4.5</v>
      </c>
      <c r="BO1130" s="19">
        <v>4.3</v>
      </c>
      <c r="BP1130" s="19">
        <v>5.4</v>
      </c>
      <c r="BQ1130" s="19">
        <v>2.7</v>
      </c>
      <c r="BR1130" s="19">
        <v>6.5</v>
      </c>
      <c r="BS1130" s="19">
        <v>7.4</v>
      </c>
      <c r="BT1130" s="19">
        <v>7.9</v>
      </c>
      <c r="BU1130" s="19">
        <v>4.7</v>
      </c>
      <c r="BV1130" s="19">
        <v>4.8</v>
      </c>
      <c r="BW1130" s="19">
        <v>0.495638655356195</v>
      </c>
      <c r="BX1130" s="19">
        <v>0.641170241898676</v>
      </c>
      <c r="BY1130" s="19">
        <v>-0.25816459655761598</v>
      </c>
      <c r="BZ1130" s="19">
        <v>-1.06158136809127</v>
      </c>
    </row>
    <row r="1131" spans="1:78" s="38" customFormat="1" x14ac:dyDescent="0.3">
      <c r="A1131" s="91">
        <v>1129</v>
      </c>
      <c r="B1131" s="19" t="s">
        <v>4052</v>
      </c>
      <c r="C1131" s="223"/>
      <c r="D1131" s="177">
        <v>0.70972027068494925</v>
      </c>
      <c r="E1131" s="108">
        <f t="shared" si="181"/>
        <v>-0.49467758240467968</v>
      </c>
      <c r="F1131" s="28">
        <v>0.31993749776023395</v>
      </c>
      <c r="G1131" s="129">
        <f t="shared" si="182"/>
        <v>0.49493485614601701</v>
      </c>
      <c r="H1131" s="144"/>
      <c r="I1131" s="145">
        <f t="shared" si="183"/>
        <v>-0.49493485614601701</v>
      </c>
      <c r="J1131" s="74"/>
      <c r="K1131" s="74"/>
      <c r="L1131" s="74" t="str">
        <f t="shared" si="184"/>
        <v/>
      </c>
      <c r="M1131" s="75" t="str">
        <f t="shared" si="188"/>
        <v/>
      </c>
      <c r="N1131" s="74" t="str">
        <f t="shared" si="188"/>
        <v/>
      </c>
      <c r="O1131" s="74" t="str">
        <f t="shared" si="188"/>
        <v/>
      </c>
      <c r="P1131" s="74" t="str">
        <f t="shared" si="188"/>
        <v/>
      </c>
      <c r="Q1131" s="76" t="str">
        <f t="shared" si="188"/>
        <v/>
      </c>
      <c r="R1131" s="74" t="str">
        <f t="shared" si="188"/>
        <v/>
      </c>
      <c r="S1131" s="77">
        <v>75402000</v>
      </c>
      <c r="T1131" s="78">
        <v>60768000</v>
      </c>
      <c r="U1131" s="78">
        <v>59271000</v>
      </c>
      <c r="V1131" s="78">
        <v>23320000</v>
      </c>
      <c r="W1131" s="78">
        <v>28907000</v>
      </c>
      <c r="X1131" s="79">
        <v>5</v>
      </c>
      <c r="Y1131" s="80">
        <v>39799000</v>
      </c>
      <c r="Z1131" s="80">
        <v>37748000</v>
      </c>
      <c r="AA1131" s="80">
        <v>37949000</v>
      </c>
      <c r="AB1131" s="80">
        <v>29180000</v>
      </c>
      <c r="AC1131" s="80">
        <v>31099000</v>
      </c>
      <c r="AD1131" s="96">
        <v>5</v>
      </c>
      <c r="AE1131" s="19">
        <v>26.1681003570557</v>
      </c>
      <c r="AF1131" s="19">
        <v>25.856807708740199</v>
      </c>
      <c r="AG1131" s="19">
        <v>25.820823669433601</v>
      </c>
      <c r="AH1131" s="19">
        <v>24.4750652313232</v>
      </c>
      <c r="AI1131" s="19">
        <v>24.784915924072301</v>
      </c>
      <c r="AJ1131" s="19">
        <v>25.246229171752901</v>
      </c>
      <c r="AK1131" s="19">
        <v>25.169897079467798</v>
      </c>
      <c r="AL1131" s="19">
        <v>25.177558898925799</v>
      </c>
      <c r="AM1131" s="19">
        <v>24.798477172851602</v>
      </c>
      <c r="AN1131" s="19">
        <v>24.890365600585898</v>
      </c>
      <c r="AO1131" s="19">
        <v>77.704999999999998</v>
      </c>
      <c r="AP1131" s="19">
        <v>684</v>
      </c>
      <c r="AQ1131" s="19">
        <v>36.299999999999997</v>
      </c>
      <c r="AR1131" s="19">
        <v>2</v>
      </c>
      <c r="AS1131" s="19">
        <v>26</v>
      </c>
      <c r="AT1131" s="19">
        <v>2.5</v>
      </c>
      <c r="AU1131" s="19">
        <v>0</v>
      </c>
      <c r="AV1131" s="19">
        <v>133.62</v>
      </c>
      <c r="AW1131" s="19">
        <v>31</v>
      </c>
      <c r="AX1131" s="19">
        <v>20</v>
      </c>
      <c r="AY1131" s="19">
        <v>2</v>
      </c>
      <c r="AZ1131" s="19" t="s">
        <v>43</v>
      </c>
      <c r="BA1131" s="19">
        <v>11</v>
      </c>
      <c r="BB1131" s="19">
        <v>11</v>
      </c>
      <c r="BC1131" s="19">
        <v>9</v>
      </c>
      <c r="BD1131" s="19">
        <v>12</v>
      </c>
      <c r="BE1131" s="19">
        <v>14</v>
      </c>
      <c r="BF1131" s="19">
        <v>10</v>
      </c>
      <c r="BG1131" s="19">
        <v>10</v>
      </c>
      <c r="BH1131" s="19">
        <v>11</v>
      </c>
      <c r="BI1131" s="19">
        <v>10</v>
      </c>
      <c r="BJ1131" s="19">
        <v>12</v>
      </c>
      <c r="BK1131" s="19">
        <v>684</v>
      </c>
      <c r="BL1131" s="19">
        <v>1.92</v>
      </c>
      <c r="BM1131" s="19">
        <v>25.7</v>
      </c>
      <c r="BN1131" s="19">
        <v>27.8</v>
      </c>
      <c r="BO1131" s="19">
        <v>24.9</v>
      </c>
      <c r="BP1131" s="19">
        <v>24</v>
      </c>
      <c r="BQ1131" s="19">
        <v>28.2</v>
      </c>
      <c r="BR1131" s="19">
        <v>26.2</v>
      </c>
      <c r="BS1131" s="19">
        <v>25.9</v>
      </c>
      <c r="BT1131" s="19">
        <v>27.8</v>
      </c>
      <c r="BU1131" s="19">
        <v>21.8</v>
      </c>
      <c r="BV1131" s="19">
        <v>24.4</v>
      </c>
      <c r="BW1131" s="19">
        <v>0.49493485614601701</v>
      </c>
      <c r="BX1131" s="19">
        <v>0.64079781420765003</v>
      </c>
      <c r="BY1131" s="19">
        <v>0.36463699340820499</v>
      </c>
      <c r="BZ1131" s="19">
        <v>1.0603700420953699</v>
      </c>
    </row>
    <row r="1132" spans="1:78" s="38" customFormat="1" x14ac:dyDescent="0.3">
      <c r="A1132" s="91">
        <v>1130</v>
      </c>
      <c r="B1132" s="19" t="s">
        <v>4053</v>
      </c>
      <c r="C1132" s="223" t="s">
        <v>4054</v>
      </c>
      <c r="D1132" s="177">
        <v>1.0522030210469058</v>
      </c>
      <c r="E1132" s="108">
        <f t="shared" si="181"/>
        <v>7.3413097404625635E-2</v>
      </c>
      <c r="F1132" s="28">
        <v>0.32041047526734712</v>
      </c>
      <c r="G1132" s="129">
        <f t="shared" si="182"/>
        <v>0.49429329384735698</v>
      </c>
      <c r="H1132" s="144"/>
      <c r="I1132" s="145">
        <f t="shared" si="183"/>
        <v>0.49429329384735698</v>
      </c>
      <c r="J1132" s="74" t="s">
        <v>4055</v>
      </c>
      <c r="K1132" s="74" t="s">
        <v>4056</v>
      </c>
      <c r="L1132" s="74" t="str">
        <f t="shared" si="184"/>
        <v/>
      </c>
      <c r="M1132" s="75" t="str">
        <f t="shared" si="188"/>
        <v/>
      </c>
      <c r="N1132" s="74" t="str">
        <f t="shared" si="188"/>
        <v/>
      </c>
      <c r="O1132" s="74" t="str">
        <f t="shared" si="188"/>
        <v/>
      </c>
      <c r="P1132" s="74" t="str">
        <f t="shared" si="188"/>
        <v/>
      </c>
      <c r="Q1132" s="76" t="str">
        <f t="shared" si="188"/>
        <v/>
      </c>
      <c r="R1132" s="74" t="str">
        <f t="shared" si="188"/>
        <v>GO:0097014</v>
      </c>
      <c r="S1132" s="77">
        <v>21372000</v>
      </c>
      <c r="T1132" s="78">
        <v>22333000</v>
      </c>
      <c r="U1132" s="78">
        <v>23905000</v>
      </c>
      <c r="V1132" s="78">
        <v>25958000</v>
      </c>
      <c r="W1132" s="78">
        <v>25927000</v>
      </c>
      <c r="X1132" s="79">
        <v>5</v>
      </c>
      <c r="Y1132" s="80">
        <v>22640000</v>
      </c>
      <c r="Z1132" s="80">
        <v>24923000</v>
      </c>
      <c r="AA1132" s="80">
        <v>25210000</v>
      </c>
      <c r="AB1132" s="80">
        <v>25728000</v>
      </c>
      <c r="AC1132" s="80">
        <v>27232000</v>
      </c>
      <c r="AD1132" s="96">
        <v>5</v>
      </c>
      <c r="AE1132" s="19">
        <v>24.349218368530298</v>
      </c>
      <c r="AF1132" s="19">
        <v>24.412673950195298</v>
      </c>
      <c r="AG1132" s="19">
        <v>24.510808944702099</v>
      </c>
      <c r="AH1132" s="19">
        <v>24.629676818847699</v>
      </c>
      <c r="AI1132" s="19">
        <v>24.627952575683601</v>
      </c>
      <c r="AJ1132" s="19">
        <v>24.432371139526399</v>
      </c>
      <c r="AK1132" s="19">
        <v>24.5709743499756</v>
      </c>
      <c r="AL1132" s="19">
        <v>24.5874919891357</v>
      </c>
      <c r="AM1132" s="19">
        <v>24.616836547851602</v>
      </c>
      <c r="AN1132" s="19">
        <v>24.698799133300799</v>
      </c>
      <c r="AO1132" s="19">
        <v>33.847000000000001</v>
      </c>
      <c r="AP1132" s="19">
        <v>305</v>
      </c>
      <c r="AQ1132" s="19">
        <v>72.5</v>
      </c>
      <c r="AR1132" s="19">
        <v>21</v>
      </c>
      <c r="AS1132" s="19">
        <v>72.5</v>
      </c>
      <c r="AT1132" s="19">
        <v>72.5</v>
      </c>
      <c r="AU1132" s="19">
        <v>0</v>
      </c>
      <c r="AV1132" s="19">
        <v>323.31</v>
      </c>
      <c r="AW1132" s="19" t="s">
        <v>43</v>
      </c>
      <c r="AX1132" s="19" t="s">
        <v>43</v>
      </c>
      <c r="AY1132" s="19" t="s">
        <v>43</v>
      </c>
      <c r="AZ1132" s="19" t="s">
        <v>43</v>
      </c>
      <c r="BA1132" s="19">
        <v>11</v>
      </c>
      <c r="BB1132" s="19">
        <v>13</v>
      </c>
      <c r="BC1132" s="19">
        <v>13</v>
      </c>
      <c r="BD1132" s="19">
        <v>16</v>
      </c>
      <c r="BE1132" s="19">
        <v>17</v>
      </c>
      <c r="BF1132" s="19">
        <v>16</v>
      </c>
      <c r="BG1132" s="19">
        <v>12</v>
      </c>
      <c r="BH1132" s="19">
        <v>16</v>
      </c>
      <c r="BI1132" s="19">
        <v>14</v>
      </c>
      <c r="BJ1132" s="19">
        <v>15</v>
      </c>
      <c r="BK1132" s="19" t="s">
        <v>43</v>
      </c>
      <c r="BL1132" s="19">
        <v>1.1299999999999999</v>
      </c>
      <c r="BM1132" s="19">
        <v>46.6</v>
      </c>
      <c r="BN1132" s="19">
        <v>61.6</v>
      </c>
      <c r="BO1132" s="19">
        <v>65.2</v>
      </c>
      <c r="BP1132" s="19">
        <v>68.5</v>
      </c>
      <c r="BQ1132" s="19">
        <v>64.599999999999994</v>
      </c>
      <c r="BR1132" s="19">
        <v>60.3</v>
      </c>
      <c r="BS1132" s="19">
        <v>47.2</v>
      </c>
      <c r="BT1132" s="19">
        <v>60.3</v>
      </c>
      <c r="BU1132" s="19">
        <v>50.5</v>
      </c>
      <c r="BV1132" s="19">
        <v>50.5</v>
      </c>
      <c r="BW1132" s="19">
        <v>0.49429329384735698</v>
      </c>
      <c r="BX1132" s="19">
        <v>0.64144378698224902</v>
      </c>
      <c r="BY1132" s="19">
        <v>-7.5228500366211606E-2</v>
      </c>
      <c r="BZ1132" s="19">
        <v>-1.0592654605618801</v>
      </c>
    </row>
    <row r="1133" spans="1:78" s="38" customFormat="1" x14ac:dyDescent="0.3">
      <c r="A1133" s="91">
        <v>1131</v>
      </c>
      <c r="B1133" s="19" t="s">
        <v>4057</v>
      </c>
      <c r="C1133" s="223" t="s">
        <v>76</v>
      </c>
      <c r="D1133" s="177">
        <v>1.2613851156532325</v>
      </c>
      <c r="E1133" s="108">
        <f t="shared" si="181"/>
        <v>0.33500881461790233</v>
      </c>
      <c r="F1133" s="28">
        <v>0.32080945935187888</v>
      </c>
      <c r="G1133" s="129">
        <f t="shared" si="182"/>
        <v>0.49375283464050301</v>
      </c>
      <c r="H1133" s="144"/>
      <c r="I1133" s="145">
        <f t="shared" si="183"/>
        <v>0.49375283464050301</v>
      </c>
      <c r="J1133" s="74" t="s">
        <v>4058</v>
      </c>
      <c r="K1133" s="74" t="s">
        <v>4059</v>
      </c>
      <c r="L1133" s="74" t="str">
        <f t="shared" si="184"/>
        <v/>
      </c>
      <c r="M1133" s="75" t="str">
        <f t="shared" ref="M1133:R1142" si="189">IF(ISNUMBER(FIND(M$2,$J1133))=TRUE,M$2,"")</f>
        <v/>
      </c>
      <c r="N1133" s="74" t="str">
        <f t="shared" si="189"/>
        <v/>
      </c>
      <c r="O1133" s="74" t="str">
        <f t="shared" si="189"/>
        <v/>
      </c>
      <c r="P1133" s="74" t="str">
        <f t="shared" si="189"/>
        <v/>
      </c>
      <c r="Q1133" s="76" t="str">
        <f t="shared" si="189"/>
        <v/>
      </c>
      <c r="R1133" s="74" t="str">
        <f t="shared" si="189"/>
        <v/>
      </c>
      <c r="S1133" s="77">
        <v>7242800</v>
      </c>
      <c r="T1133" s="78">
        <v>5589200</v>
      </c>
      <c r="U1133" s="78">
        <v>5645900</v>
      </c>
      <c r="V1133" s="78">
        <v>3013300</v>
      </c>
      <c r="W1133" s="78">
        <v>3480000</v>
      </c>
      <c r="X1133" s="79">
        <v>5</v>
      </c>
      <c r="Y1133" s="80">
        <v>8146900</v>
      </c>
      <c r="Z1133" s="80">
        <v>7495600</v>
      </c>
      <c r="AA1133" s="80">
        <v>7529800</v>
      </c>
      <c r="AB1133" s="80">
        <v>4509800</v>
      </c>
      <c r="AC1133" s="80">
        <v>3816200</v>
      </c>
      <c r="AD1133" s="96">
        <v>5</v>
      </c>
      <c r="AE1133" s="19">
        <v>22.7881164550781</v>
      </c>
      <c r="AF1133" s="19">
        <v>22.414211273193398</v>
      </c>
      <c r="AG1133" s="19">
        <v>22.4287719726563</v>
      </c>
      <c r="AH1133" s="19">
        <v>21.522912979126001</v>
      </c>
      <c r="AI1133" s="19">
        <v>21.730655670166001</v>
      </c>
      <c r="AJ1133" s="19">
        <v>22.957818984985401</v>
      </c>
      <c r="AK1133" s="19">
        <v>22.837612152099599</v>
      </c>
      <c r="AL1133" s="19">
        <v>22.844181060791001</v>
      </c>
      <c r="AM1133" s="19">
        <v>22.104631423950199</v>
      </c>
      <c r="AN1133" s="19">
        <v>21.863704681396499</v>
      </c>
      <c r="AO1133" s="19">
        <v>99.495999999999995</v>
      </c>
      <c r="AP1133" s="19">
        <v>916</v>
      </c>
      <c r="AQ1133" s="19">
        <v>45.7</v>
      </c>
      <c r="AR1133" s="19">
        <v>26</v>
      </c>
      <c r="AS1133" s="19">
        <v>45.7</v>
      </c>
      <c r="AT1133" s="19">
        <v>45.7</v>
      </c>
      <c r="AU1133" s="19">
        <v>0</v>
      </c>
      <c r="AV1133" s="19">
        <v>239.91</v>
      </c>
      <c r="AW1133" s="19">
        <v>26</v>
      </c>
      <c r="AX1133" s="19">
        <v>26</v>
      </c>
      <c r="AY1133" s="19">
        <v>26</v>
      </c>
      <c r="AZ1133" s="19" t="s">
        <v>43</v>
      </c>
      <c r="BA1133" s="19">
        <v>8</v>
      </c>
      <c r="BB1133" s="19">
        <v>14</v>
      </c>
      <c r="BC1133" s="19">
        <v>17</v>
      </c>
      <c r="BD1133" s="19">
        <v>5</v>
      </c>
      <c r="BE1133" s="19">
        <v>8</v>
      </c>
      <c r="BF1133" s="19">
        <v>16</v>
      </c>
      <c r="BG1133" s="19">
        <v>16</v>
      </c>
      <c r="BH1133" s="19">
        <v>15</v>
      </c>
      <c r="BI1133" s="19">
        <v>7</v>
      </c>
      <c r="BJ1133" s="19">
        <v>8</v>
      </c>
      <c r="BK1133" s="19">
        <v>916</v>
      </c>
      <c r="BL1133" s="19">
        <v>1.96</v>
      </c>
      <c r="BM1133" s="19">
        <v>15.4</v>
      </c>
      <c r="BN1133" s="19">
        <v>29.8</v>
      </c>
      <c r="BO1133" s="19">
        <v>33.799999999999997</v>
      </c>
      <c r="BP1133" s="19">
        <v>8.4</v>
      </c>
      <c r="BQ1133" s="19">
        <v>10.9</v>
      </c>
      <c r="BR1133" s="19">
        <v>29.1</v>
      </c>
      <c r="BS1133" s="19">
        <v>24.3</v>
      </c>
      <c r="BT1133" s="19">
        <v>25</v>
      </c>
      <c r="BU1133" s="19">
        <v>9.1999999999999993</v>
      </c>
      <c r="BV1133" s="19">
        <v>10</v>
      </c>
      <c r="BW1133" s="19">
        <v>0.49375283464050301</v>
      </c>
      <c r="BX1133" s="19">
        <v>0.64204185623293897</v>
      </c>
      <c r="BY1133" s="19">
        <v>-0.34465599060058599</v>
      </c>
      <c r="BZ1133" s="19">
        <v>-1.05833467219828</v>
      </c>
    </row>
    <row r="1134" spans="1:78" s="38" customFormat="1" x14ac:dyDescent="0.3">
      <c r="A1134" s="91">
        <v>1132</v>
      </c>
      <c r="B1134" s="19" t="s">
        <v>4060</v>
      </c>
      <c r="C1134" s="223" t="s">
        <v>4061</v>
      </c>
      <c r="D1134" s="177">
        <v>0.80990858227595164</v>
      </c>
      <c r="E1134" s="108">
        <f t="shared" si="181"/>
        <v>-0.30416902064345741</v>
      </c>
      <c r="F1134" s="28">
        <v>0.32149209413463659</v>
      </c>
      <c r="G1134" s="129">
        <f t="shared" si="182"/>
        <v>0.49282970241602109</v>
      </c>
      <c r="H1134" s="144"/>
      <c r="I1134" s="145">
        <f t="shared" si="183"/>
        <v>-0.49282970241602109</v>
      </c>
      <c r="J1134" s="74" t="s">
        <v>4062</v>
      </c>
      <c r="K1134" s="74" t="s">
        <v>4063</v>
      </c>
      <c r="L1134" s="74" t="str">
        <f t="shared" si="184"/>
        <v/>
      </c>
      <c r="M1134" s="75" t="str">
        <f t="shared" si="189"/>
        <v/>
      </c>
      <c r="N1134" s="74" t="str">
        <f t="shared" si="189"/>
        <v/>
      </c>
      <c r="O1134" s="74" t="str">
        <f t="shared" si="189"/>
        <v/>
      </c>
      <c r="P1134" s="74" t="str">
        <f t="shared" si="189"/>
        <v/>
      </c>
      <c r="Q1134" s="76" t="str">
        <f t="shared" si="189"/>
        <v/>
      </c>
      <c r="R1134" s="74" t="str">
        <f t="shared" si="189"/>
        <v/>
      </c>
      <c r="S1134" s="77">
        <v>3122400</v>
      </c>
      <c r="T1134" s="78">
        <v>2578400</v>
      </c>
      <c r="U1134" s="78">
        <v>1975300</v>
      </c>
      <c r="V1134" s="78">
        <v>4029800</v>
      </c>
      <c r="W1134" s="78">
        <v>4308500</v>
      </c>
      <c r="X1134" s="79">
        <v>5</v>
      </c>
      <c r="Y1134" s="80">
        <v>1815200</v>
      </c>
      <c r="Z1134" s="80">
        <v>2857200</v>
      </c>
      <c r="AA1134" s="80">
        <v>3157100</v>
      </c>
      <c r="AB1134" s="80">
        <v>3210100</v>
      </c>
      <c r="AC1134" s="80">
        <v>1930600</v>
      </c>
      <c r="AD1134" s="96">
        <v>5</v>
      </c>
      <c r="AE1134" s="19">
        <v>21.574224472045898</v>
      </c>
      <c r="AF1134" s="19">
        <v>21.2980442047119</v>
      </c>
      <c r="AG1134" s="19">
        <v>20.913640975952099</v>
      </c>
      <c r="AH1134" s="19">
        <v>21.942276000976602</v>
      </c>
      <c r="AI1134" s="19">
        <v>22.038753509521499</v>
      </c>
      <c r="AJ1134" s="19">
        <v>20.7916965484619</v>
      </c>
      <c r="AK1134" s="19">
        <v>21.446170806884801</v>
      </c>
      <c r="AL1134" s="19">
        <v>21.590167999267599</v>
      </c>
      <c r="AM1134" s="19">
        <v>21.6141872406006</v>
      </c>
      <c r="AN1134" s="19">
        <v>20.880617141723601</v>
      </c>
      <c r="AO1134" s="19">
        <v>67.435000000000002</v>
      </c>
      <c r="AP1134" s="19">
        <v>617</v>
      </c>
      <c r="AQ1134" s="19">
        <v>28.8</v>
      </c>
      <c r="AR1134" s="19">
        <v>12</v>
      </c>
      <c r="AS1134" s="19">
        <v>28.8</v>
      </c>
      <c r="AT1134" s="19">
        <v>28.8</v>
      </c>
      <c r="AU1134" s="19">
        <v>0</v>
      </c>
      <c r="AV1134" s="19">
        <v>41.615000000000002</v>
      </c>
      <c r="AW1134" s="19">
        <v>12</v>
      </c>
      <c r="AX1134" s="19">
        <v>12</v>
      </c>
      <c r="AY1134" s="19">
        <v>12</v>
      </c>
      <c r="AZ1134" s="19" t="s">
        <v>43</v>
      </c>
      <c r="BA1134" s="19">
        <v>6</v>
      </c>
      <c r="BB1134" s="19">
        <v>8</v>
      </c>
      <c r="BC1134" s="19">
        <v>6</v>
      </c>
      <c r="BD1134" s="19">
        <v>3</v>
      </c>
      <c r="BE1134" s="19">
        <v>5</v>
      </c>
      <c r="BF1134" s="19">
        <v>9</v>
      </c>
      <c r="BG1134" s="19">
        <v>4</v>
      </c>
      <c r="BH1134" s="19">
        <v>4</v>
      </c>
      <c r="BI1134" s="19">
        <v>6</v>
      </c>
      <c r="BJ1134" s="19">
        <v>3</v>
      </c>
      <c r="BK1134" s="19">
        <v>617</v>
      </c>
      <c r="BL1134" s="19">
        <v>1.88</v>
      </c>
      <c r="BM1134" s="19">
        <v>13.1</v>
      </c>
      <c r="BN1134" s="19">
        <v>18</v>
      </c>
      <c r="BO1134" s="19">
        <v>13</v>
      </c>
      <c r="BP1134" s="19">
        <v>7.5</v>
      </c>
      <c r="BQ1134" s="19">
        <v>11.2</v>
      </c>
      <c r="BR1134" s="19">
        <v>20.399999999999999</v>
      </c>
      <c r="BS1134" s="19">
        <v>10.4</v>
      </c>
      <c r="BT1134" s="19">
        <v>6.8</v>
      </c>
      <c r="BU1134" s="19">
        <v>13</v>
      </c>
      <c r="BV1134" s="19">
        <v>7.9</v>
      </c>
      <c r="BW1134" s="19">
        <v>0.49282970241602098</v>
      </c>
      <c r="BX1134" s="19">
        <v>0.64189836660617094</v>
      </c>
      <c r="BY1134" s="19">
        <v>0.28881988525390401</v>
      </c>
      <c r="BZ1134" s="19">
        <v>1.0567442513446801</v>
      </c>
    </row>
    <row r="1135" spans="1:78" s="38" customFormat="1" x14ac:dyDescent="0.3">
      <c r="A1135" s="91">
        <v>1133</v>
      </c>
      <c r="B1135" s="19" t="s">
        <v>4064</v>
      </c>
      <c r="C1135" s="223" t="s">
        <v>4065</v>
      </c>
      <c r="D1135" s="177">
        <v>1.154021704059871</v>
      </c>
      <c r="E1135" s="108">
        <f t="shared" si="181"/>
        <v>0.20667035747134224</v>
      </c>
      <c r="F1135" s="28">
        <v>0.32259348430094337</v>
      </c>
      <c r="G1135" s="129">
        <f t="shared" si="182"/>
        <v>0.49134440867899498</v>
      </c>
      <c r="H1135" s="144"/>
      <c r="I1135" s="145">
        <f t="shared" si="183"/>
        <v>0.49134440867899498</v>
      </c>
      <c r="J1135" s="74" t="s">
        <v>4066</v>
      </c>
      <c r="K1135" s="74" t="s">
        <v>4067</v>
      </c>
      <c r="L1135" s="74" t="str">
        <f t="shared" si="184"/>
        <v/>
      </c>
      <c r="M1135" s="75" t="str">
        <f t="shared" si="189"/>
        <v/>
      </c>
      <c r="N1135" s="74" t="str">
        <f t="shared" si="189"/>
        <v/>
      </c>
      <c r="O1135" s="74" t="str">
        <f t="shared" si="189"/>
        <v/>
      </c>
      <c r="P1135" s="74" t="str">
        <f t="shared" si="189"/>
        <v/>
      </c>
      <c r="Q1135" s="76" t="str">
        <f t="shared" si="189"/>
        <v/>
      </c>
      <c r="R1135" s="74" t="str">
        <f t="shared" si="189"/>
        <v>GO:0097014</v>
      </c>
      <c r="S1135" s="77">
        <v>4028100</v>
      </c>
      <c r="T1135" s="78">
        <v>2903100</v>
      </c>
      <c r="U1135" s="78">
        <v>3088300</v>
      </c>
      <c r="V1135" s="78">
        <v>8994900</v>
      </c>
      <c r="W1135" s="78">
        <v>6400200</v>
      </c>
      <c r="X1135" s="79">
        <v>5</v>
      </c>
      <c r="Y1135" s="80">
        <v>5699100</v>
      </c>
      <c r="Z1135" s="80">
        <v>5687700</v>
      </c>
      <c r="AA1135" s="80">
        <v>5318500</v>
      </c>
      <c r="AB1135" s="80">
        <v>5504400</v>
      </c>
      <c r="AC1135" s="80">
        <v>7119300</v>
      </c>
      <c r="AD1135" s="96">
        <v>5</v>
      </c>
      <c r="AE1135" s="19">
        <v>21.941667556762699</v>
      </c>
      <c r="AF1135" s="19">
        <v>21.469161987304702</v>
      </c>
      <c r="AG1135" s="19">
        <v>21.5583820343018</v>
      </c>
      <c r="AH1135" s="19">
        <v>23.1006755828857</v>
      </c>
      <c r="AI1135" s="19">
        <v>22.609685897827099</v>
      </c>
      <c r="AJ1135" s="19">
        <v>22.442302703857401</v>
      </c>
      <c r="AK1135" s="19">
        <v>22.4394130706787</v>
      </c>
      <c r="AL1135" s="19">
        <v>22.342588424682599</v>
      </c>
      <c r="AM1135" s="19">
        <v>22.392154693603501</v>
      </c>
      <c r="AN1135" s="19">
        <v>22.763303756713899</v>
      </c>
      <c r="AO1135" s="19">
        <v>20.983000000000001</v>
      </c>
      <c r="AP1135" s="19">
        <v>182</v>
      </c>
      <c r="AQ1135" s="19">
        <v>72</v>
      </c>
      <c r="AR1135" s="19">
        <v>11</v>
      </c>
      <c r="AS1135" s="19">
        <v>72</v>
      </c>
      <c r="AT1135" s="19">
        <v>72</v>
      </c>
      <c r="AU1135" s="19">
        <v>0</v>
      </c>
      <c r="AV1135" s="19">
        <v>272.93</v>
      </c>
      <c r="AW1135" s="19">
        <v>11</v>
      </c>
      <c r="AX1135" s="19">
        <v>11</v>
      </c>
      <c r="AY1135" s="19">
        <v>11</v>
      </c>
      <c r="AZ1135" s="19" t="s">
        <v>43</v>
      </c>
      <c r="BA1135" s="19">
        <v>6</v>
      </c>
      <c r="BB1135" s="19">
        <v>4</v>
      </c>
      <c r="BC1135" s="19">
        <v>6</v>
      </c>
      <c r="BD1135" s="19">
        <v>7</v>
      </c>
      <c r="BE1135" s="19">
        <v>6</v>
      </c>
      <c r="BF1135" s="19">
        <v>7</v>
      </c>
      <c r="BG1135" s="19">
        <v>8</v>
      </c>
      <c r="BH1135" s="19">
        <v>8</v>
      </c>
      <c r="BI1135" s="19">
        <v>7</v>
      </c>
      <c r="BJ1135" s="19">
        <v>7</v>
      </c>
      <c r="BK1135" s="19">
        <v>182</v>
      </c>
      <c r="BL1135" s="19">
        <v>1.1100000000000001</v>
      </c>
      <c r="BM1135" s="19">
        <v>45.1</v>
      </c>
      <c r="BN1135" s="19">
        <v>31.9</v>
      </c>
      <c r="BO1135" s="19">
        <v>45.6</v>
      </c>
      <c r="BP1135" s="19">
        <v>53.3</v>
      </c>
      <c r="BQ1135" s="19">
        <v>45.6</v>
      </c>
      <c r="BR1135" s="19">
        <v>51.6</v>
      </c>
      <c r="BS1135" s="19">
        <v>62.1</v>
      </c>
      <c r="BT1135" s="19">
        <v>61.5</v>
      </c>
      <c r="BU1135" s="19">
        <v>52.2</v>
      </c>
      <c r="BV1135" s="19">
        <v>52.2</v>
      </c>
      <c r="BW1135" s="19">
        <v>0.49134440867899498</v>
      </c>
      <c r="BX1135" s="19">
        <v>0.64266727025803505</v>
      </c>
      <c r="BY1135" s="19">
        <v>-0.34003791809081801</v>
      </c>
      <c r="BZ1135" s="19">
        <v>-1.0541837520124699</v>
      </c>
    </row>
    <row r="1136" spans="1:78" s="38" customFormat="1" x14ac:dyDescent="0.3">
      <c r="A1136" s="91">
        <v>1134</v>
      </c>
      <c r="B1136" s="19" t="s">
        <v>4068</v>
      </c>
      <c r="C1136" s="223" t="s">
        <v>76</v>
      </c>
      <c r="D1136" s="177">
        <v>1.1551010087465567</v>
      </c>
      <c r="E1136" s="108">
        <f t="shared" si="181"/>
        <v>0.20801901479808224</v>
      </c>
      <c r="F1136" s="28">
        <v>0.32315246945842224</v>
      </c>
      <c r="G1136" s="129">
        <f t="shared" si="182"/>
        <v>0.49059252094796696</v>
      </c>
      <c r="H1136" s="144"/>
      <c r="I1136" s="145">
        <f t="shared" si="183"/>
        <v>0.49059252094796696</v>
      </c>
      <c r="J1136" s="74" t="s">
        <v>2857</v>
      </c>
      <c r="K1136" s="74" t="s">
        <v>2858</v>
      </c>
      <c r="L1136" s="74" t="str">
        <f t="shared" si="184"/>
        <v/>
      </c>
      <c r="M1136" s="75" t="str">
        <f t="shared" si="189"/>
        <v/>
      </c>
      <c r="N1136" s="74" t="str">
        <f t="shared" si="189"/>
        <v/>
      </c>
      <c r="O1136" s="74" t="str">
        <f t="shared" si="189"/>
        <v/>
      </c>
      <c r="P1136" s="74" t="str">
        <f t="shared" si="189"/>
        <v/>
      </c>
      <c r="Q1136" s="76" t="str">
        <f t="shared" si="189"/>
        <v/>
      </c>
      <c r="R1136" s="74" t="str">
        <f t="shared" si="189"/>
        <v/>
      </c>
      <c r="S1136" s="77">
        <v>3170900</v>
      </c>
      <c r="T1136" s="78">
        <v>3677400</v>
      </c>
      <c r="U1136" s="78">
        <v>4445400</v>
      </c>
      <c r="V1136" s="78">
        <v>7888400</v>
      </c>
      <c r="W1136" s="78">
        <v>6919600</v>
      </c>
      <c r="X1136" s="79">
        <v>5</v>
      </c>
      <c r="Y1136" s="80">
        <v>6219400</v>
      </c>
      <c r="Z1136" s="80">
        <v>4965800</v>
      </c>
      <c r="AA1136" s="80">
        <v>7407100</v>
      </c>
      <c r="AB1136" s="80">
        <v>5856400</v>
      </c>
      <c r="AC1136" s="80">
        <v>5701400</v>
      </c>
      <c r="AD1136" s="96">
        <v>5</v>
      </c>
      <c r="AE1136" s="19">
        <v>21.596460342407202</v>
      </c>
      <c r="AF1136" s="19">
        <v>21.810255050659201</v>
      </c>
      <c r="AG1136" s="19">
        <v>22.0838813781738</v>
      </c>
      <c r="AH1136" s="19">
        <v>22.911300659179702</v>
      </c>
      <c r="AI1136" s="19">
        <v>22.7222576141357</v>
      </c>
      <c r="AJ1136" s="19">
        <v>22.568344116210898</v>
      </c>
      <c r="AK1136" s="19">
        <v>22.243595123291001</v>
      </c>
      <c r="AL1136" s="19">
        <v>22.820476531982401</v>
      </c>
      <c r="AM1136" s="19">
        <v>22.481582641601602</v>
      </c>
      <c r="AN1136" s="19">
        <v>22.442884445190401</v>
      </c>
      <c r="AO1136" s="19">
        <v>25.968</v>
      </c>
      <c r="AP1136" s="19">
        <v>235</v>
      </c>
      <c r="AQ1136" s="19">
        <v>59.6</v>
      </c>
      <c r="AR1136" s="19">
        <v>15</v>
      </c>
      <c r="AS1136" s="19">
        <v>59.6</v>
      </c>
      <c r="AT1136" s="19">
        <v>59.6</v>
      </c>
      <c r="AU1136" s="19">
        <v>0</v>
      </c>
      <c r="AV1136" s="19">
        <v>270.76</v>
      </c>
      <c r="AW1136" s="19">
        <v>15</v>
      </c>
      <c r="AX1136" s="19">
        <v>15</v>
      </c>
      <c r="AY1136" s="19">
        <v>15</v>
      </c>
      <c r="AZ1136" s="19" t="s">
        <v>43</v>
      </c>
      <c r="BA1136" s="19">
        <v>4</v>
      </c>
      <c r="BB1136" s="19">
        <v>3</v>
      </c>
      <c r="BC1136" s="19">
        <v>3</v>
      </c>
      <c r="BD1136" s="19">
        <v>10</v>
      </c>
      <c r="BE1136" s="19">
        <v>9</v>
      </c>
      <c r="BF1136" s="19">
        <v>8</v>
      </c>
      <c r="BG1136" s="19">
        <v>3</v>
      </c>
      <c r="BH1136" s="19">
        <v>8</v>
      </c>
      <c r="BI1136" s="19">
        <v>8</v>
      </c>
      <c r="BJ1136" s="19">
        <v>7</v>
      </c>
      <c r="BK1136" s="19">
        <v>235</v>
      </c>
      <c r="BL1136" s="19">
        <v>1.2</v>
      </c>
      <c r="BM1136" s="19">
        <v>32.299999999999997</v>
      </c>
      <c r="BN1136" s="19">
        <v>19.100000000000001</v>
      </c>
      <c r="BO1136" s="19">
        <v>15.7</v>
      </c>
      <c r="BP1136" s="19">
        <v>54.5</v>
      </c>
      <c r="BQ1136" s="19">
        <v>54.5</v>
      </c>
      <c r="BR1136" s="19">
        <v>42.1</v>
      </c>
      <c r="BS1136" s="19">
        <v>17.399999999999999</v>
      </c>
      <c r="BT1136" s="19">
        <v>42.1</v>
      </c>
      <c r="BU1136" s="19">
        <v>46</v>
      </c>
      <c r="BV1136" s="19">
        <v>36.200000000000003</v>
      </c>
      <c r="BW1136" s="19">
        <v>0.49059252094796701</v>
      </c>
      <c r="BX1136" s="19">
        <v>0.64355294117647099</v>
      </c>
      <c r="BY1136" s="19">
        <v>-0.286545562744141</v>
      </c>
      <c r="BZ1136" s="19">
        <v>-1.0528868374833</v>
      </c>
    </row>
    <row r="1137" spans="1:78" s="38" customFormat="1" x14ac:dyDescent="0.3">
      <c r="A1137" s="91">
        <v>1135</v>
      </c>
      <c r="B1137" s="19" t="s">
        <v>4069</v>
      </c>
      <c r="C1137" s="223" t="s">
        <v>4070</v>
      </c>
      <c r="D1137" s="177">
        <v>0.88295077566204527</v>
      </c>
      <c r="E1137" s="108">
        <f t="shared" si="181"/>
        <v>-0.17959508474609859</v>
      </c>
      <c r="F1137" s="28">
        <v>0.32324208817839134</v>
      </c>
      <c r="G1137" s="129">
        <f t="shared" si="182"/>
        <v>0.49047209630841104</v>
      </c>
      <c r="H1137" s="144"/>
      <c r="I1137" s="145">
        <f t="shared" si="183"/>
        <v>-0.49047209630841104</v>
      </c>
      <c r="J1137" s="74" t="s">
        <v>4071</v>
      </c>
      <c r="K1137" s="74" t="s">
        <v>4072</v>
      </c>
      <c r="L1137" s="74" t="str">
        <f t="shared" si="184"/>
        <v/>
      </c>
      <c r="M1137" s="75" t="str">
        <f t="shared" si="189"/>
        <v/>
      </c>
      <c r="N1137" s="74" t="str">
        <f t="shared" si="189"/>
        <v/>
      </c>
      <c r="O1137" s="74" t="str">
        <f t="shared" si="189"/>
        <v/>
      </c>
      <c r="P1137" s="74" t="str">
        <f t="shared" si="189"/>
        <v/>
      </c>
      <c r="Q1137" s="76" t="str">
        <f t="shared" si="189"/>
        <v/>
      </c>
      <c r="R1137" s="74" t="str">
        <f t="shared" si="189"/>
        <v/>
      </c>
      <c r="S1137" s="77">
        <v>11921000</v>
      </c>
      <c r="T1137" s="78">
        <v>9563100</v>
      </c>
      <c r="U1137" s="78">
        <v>10621000</v>
      </c>
      <c r="V1137" s="78">
        <v>7789400</v>
      </c>
      <c r="W1137" s="78">
        <v>7039600</v>
      </c>
      <c r="X1137" s="79">
        <v>5</v>
      </c>
      <c r="Y1137" s="80">
        <v>8583200</v>
      </c>
      <c r="Z1137" s="80">
        <v>9270000</v>
      </c>
      <c r="AA1137" s="80">
        <v>7964900</v>
      </c>
      <c r="AB1137" s="80">
        <v>7865500</v>
      </c>
      <c r="AC1137" s="80">
        <v>7756900</v>
      </c>
      <c r="AD1137" s="96">
        <v>5</v>
      </c>
      <c r="AE1137" s="19">
        <v>23.507001876831101</v>
      </c>
      <c r="AF1137" s="19">
        <v>23.1890468597412</v>
      </c>
      <c r="AG1137" s="19">
        <v>23.340415954589801</v>
      </c>
      <c r="AH1137" s="19">
        <v>22.893081665039102</v>
      </c>
      <c r="AI1137" s="19">
        <v>22.747062683105501</v>
      </c>
      <c r="AJ1137" s="19">
        <v>23.033084869384801</v>
      </c>
      <c r="AK1137" s="19">
        <v>23.144138336181602</v>
      </c>
      <c r="AL1137" s="19">
        <v>22.925224304199201</v>
      </c>
      <c r="AM1137" s="19">
        <v>22.907106399536101</v>
      </c>
      <c r="AN1137" s="19">
        <v>22.887048721313501</v>
      </c>
      <c r="AO1137" s="19">
        <v>101.23</v>
      </c>
      <c r="AP1137" s="19">
        <v>901</v>
      </c>
      <c r="AQ1137" s="19">
        <v>44</v>
      </c>
      <c r="AR1137" s="19">
        <v>33</v>
      </c>
      <c r="AS1137" s="19">
        <v>44</v>
      </c>
      <c r="AT1137" s="19">
        <v>44</v>
      </c>
      <c r="AU1137" s="19">
        <v>0</v>
      </c>
      <c r="AV1137" s="19">
        <v>154.66</v>
      </c>
      <c r="AW1137" s="19">
        <v>33</v>
      </c>
      <c r="AX1137" s="19">
        <v>33</v>
      </c>
      <c r="AY1137" s="19">
        <v>33</v>
      </c>
      <c r="AZ1137" s="19" t="s">
        <v>43</v>
      </c>
      <c r="BA1137" s="19">
        <v>18</v>
      </c>
      <c r="BB1137" s="19">
        <v>24</v>
      </c>
      <c r="BC1137" s="19">
        <v>27</v>
      </c>
      <c r="BD1137" s="19">
        <v>10</v>
      </c>
      <c r="BE1137" s="19">
        <v>9</v>
      </c>
      <c r="BF1137" s="19">
        <v>21</v>
      </c>
      <c r="BG1137" s="19">
        <v>22</v>
      </c>
      <c r="BH1137" s="19">
        <v>19</v>
      </c>
      <c r="BI1137" s="19">
        <v>12</v>
      </c>
      <c r="BJ1137" s="19">
        <v>9</v>
      </c>
      <c r="BK1137" s="19">
        <v>901</v>
      </c>
      <c r="BL1137" s="19">
        <v>2</v>
      </c>
      <c r="BM1137" s="19">
        <v>23.4</v>
      </c>
      <c r="BN1137" s="19">
        <v>32.5</v>
      </c>
      <c r="BO1137" s="19">
        <v>37.4</v>
      </c>
      <c r="BP1137" s="19">
        <v>11.5</v>
      </c>
      <c r="BQ1137" s="19">
        <v>11</v>
      </c>
      <c r="BR1137" s="19">
        <v>28.4</v>
      </c>
      <c r="BS1137" s="19">
        <v>29.3</v>
      </c>
      <c r="BT1137" s="19">
        <v>26</v>
      </c>
      <c r="BU1137" s="19">
        <v>12.8</v>
      </c>
      <c r="BV1137" s="19">
        <v>9.8000000000000007</v>
      </c>
      <c r="BW1137" s="19">
        <v>0.49047209630841099</v>
      </c>
      <c r="BX1137" s="19">
        <v>0.64343193125282705</v>
      </c>
      <c r="BY1137" s="19">
        <v>0.15600128173828101</v>
      </c>
      <c r="BZ1137" s="19">
        <v>1.0526790737009699</v>
      </c>
    </row>
    <row r="1138" spans="1:78" s="38" customFormat="1" x14ac:dyDescent="0.3">
      <c r="A1138" s="91">
        <v>1136</v>
      </c>
      <c r="B1138" s="19" t="s">
        <v>4073</v>
      </c>
      <c r="C1138" s="223" t="s">
        <v>76</v>
      </c>
      <c r="D1138" s="177">
        <v>0.81297245490977255</v>
      </c>
      <c r="E1138" s="108">
        <f t="shared" si="181"/>
        <v>-0.29872162307695421</v>
      </c>
      <c r="F1138" s="28">
        <v>0.32352131603261008</v>
      </c>
      <c r="G1138" s="129">
        <f t="shared" si="182"/>
        <v>0.49009709944549101</v>
      </c>
      <c r="H1138" s="144"/>
      <c r="I1138" s="145">
        <f t="shared" si="183"/>
        <v>-0.49009709944549101</v>
      </c>
      <c r="J1138" s="74" t="s">
        <v>4074</v>
      </c>
      <c r="K1138" s="74" t="s">
        <v>4075</v>
      </c>
      <c r="L1138" s="74" t="str">
        <f t="shared" si="184"/>
        <v/>
      </c>
      <c r="M1138" s="75" t="str">
        <f t="shared" si="189"/>
        <v/>
      </c>
      <c r="N1138" s="74" t="str">
        <f t="shared" si="189"/>
        <v/>
      </c>
      <c r="O1138" s="74" t="str">
        <f t="shared" si="189"/>
        <v/>
      </c>
      <c r="P1138" s="74" t="str">
        <f t="shared" si="189"/>
        <v/>
      </c>
      <c r="Q1138" s="76" t="str">
        <f t="shared" si="189"/>
        <v/>
      </c>
      <c r="R1138" s="74" t="str">
        <f t="shared" si="189"/>
        <v/>
      </c>
      <c r="S1138" s="77">
        <v>2415100</v>
      </c>
      <c r="T1138" s="78">
        <v>5536600</v>
      </c>
      <c r="U1138" s="78">
        <v>5132900</v>
      </c>
      <c r="V1138" s="78">
        <v>4461400</v>
      </c>
      <c r="W1138" s="78">
        <v>3739100</v>
      </c>
      <c r="X1138" s="79">
        <v>5</v>
      </c>
      <c r="Y1138" s="80">
        <v>2783500</v>
      </c>
      <c r="Z1138" s="80">
        <v>3303200</v>
      </c>
      <c r="AA1138" s="80">
        <v>3657100</v>
      </c>
      <c r="AB1138" s="80">
        <v>2771900</v>
      </c>
      <c r="AC1138" s="80">
        <v>4788500</v>
      </c>
      <c r="AD1138" s="96">
        <v>5</v>
      </c>
      <c r="AE1138" s="19">
        <v>21.203651428222699</v>
      </c>
      <c r="AF1138" s="19">
        <v>22.400568008422901</v>
      </c>
      <c r="AG1138" s="19">
        <v>22.2913417816162</v>
      </c>
      <c r="AH1138" s="19">
        <v>22.089065551757798</v>
      </c>
      <c r="AI1138" s="19">
        <v>21.8342590332031</v>
      </c>
      <c r="AJ1138" s="19">
        <v>21.40846824646</v>
      </c>
      <c r="AK1138" s="19">
        <v>21.655433654785199</v>
      </c>
      <c r="AL1138" s="19">
        <v>21.802268981933601</v>
      </c>
      <c r="AM1138" s="19">
        <v>21.402442932128899</v>
      </c>
      <c r="AN1138" s="19">
        <v>22.1911430358887</v>
      </c>
      <c r="AO1138" s="19">
        <v>377.23</v>
      </c>
      <c r="AP1138" s="19">
        <v>3452</v>
      </c>
      <c r="AQ1138" s="19">
        <v>41.1</v>
      </c>
      <c r="AR1138" s="19">
        <v>18</v>
      </c>
      <c r="AS1138" s="19">
        <v>41.1</v>
      </c>
      <c r="AT1138" s="19">
        <v>41.1</v>
      </c>
      <c r="AU1138" s="19">
        <v>0</v>
      </c>
      <c r="AV1138" s="19">
        <v>72.522999999999996</v>
      </c>
      <c r="AW1138" s="19">
        <v>18</v>
      </c>
      <c r="AX1138" s="19">
        <v>18</v>
      </c>
      <c r="AY1138" s="19">
        <v>18</v>
      </c>
      <c r="AZ1138" s="19" t="s">
        <v>43</v>
      </c>
      <c r="BA1138" s="19">
        <v>5</v>
      </c>
      <c r="BB1138" s="19">
        <v>9</v>
      </c>
      <c r="BC1138" s="19">
        <v>7</v>
      </c>
      <c r="BD1138" s="19">
        <v>6</v>
      </c>
      <c r="BE1138" s="19">
        <v>3</v>
      </c>
      <c r="BF1138" s="19">
        <v>10</v>
      </c>
      <c r="BG1138" s="19">
        <v>10</v>
      </c>
      <c r="BH1138" s="19">
        <v>7</v>
      </c>
      <c r="BI1138" s="19">
        <v>9</v>
      </c>
      <c r="BJ1138" s="19">
        <v>9</v>
      </c>
      <c r="BK1138" s="19">
        <v>3452</v>
      </c>
      <c r="BL1138" s="19">
        <v>2.84</v>
      </c>
      <c r="BM1138" s="19">
        <v>7.5</v>
      </c>
      <c r="BN1138" s="19">
        <v>16</v>
      </c>
      <c r="BO1138" s="19">
        <v>15.1</v>
      </c>
      <c r="BP1138" s="19">
        <v>16.899999999999999</v>
      </c>
      <c r="BQ1138" s="19">
        <v>16</v>
      </c>
      <c r="BR1138" s="19">
        <v>16</v>
      </c>
      <c r="BS1138" s="19">
        <v>38.6</v>
      </c>
      <c r="BT1138" s="19">
        <v>31</v>
      </c>
      <c r="BU1138" s="19">
        <v>17.8</v>
      </c>
      <c r="BV1138" s="19">
        <v>17.8</v>
      </c>
      <c r="BW1138" s="19">
        <v>0.49009709944549101</v>
      </c>
      <c r="BX1138" s="19">
        <v>0.64376130198915005</v>
      </c>
      <c r="BY1138" s="19">
        <v>0.27182579040527299</v>
      </c>
      <c r="BZ1138" s="19">
        <v>1.05203202528294</v>
      </c>
    </row>
    <row r="1139" spans="1:78" s="38" customFormat="1" x14ac:dyDescent="0.3">
      <c r="A1139" s="91">
        <v>1137</v>
      </c>
      <c r="B1139" s="19" t="s">
        <v>4076</v>
      </c>
      <c r="C1139" s="223" t="s">
        <v>4077</v>
      </c>
      <c r="D1139" s="177">
        <v>1.1217914334071084</v>
      </c>
      <c r="E1139" s="108">
        <f t="shared" si="181"/>
        <v>0.16580447099178314</v>
      </c>
      <c r="F1139" s="28">
        <v>0.32361048531021913</v>
      </c>
      <c r="G1139" s="129">
        <f t="shared" si="182"/>
        <v>0.48997741524704602</v>
      </c>
      <c r="H1139" s="144"/>
      <c r="I1139" s="145">
        <f t="shared" si="183"/>
        <v>0.48997741524704602</v>
      </c>
      <c r="J1139" s="74" t="s">
        <v>4078</v>
      </c>
      <c r="K1139" s="74" t="s">
        <v>4079</v>
      </c>
      <c r="L1139" s="74" t="str">
        <f t="shared" si="184"/>
        <v>GO:0005730</v>
      </c>
      <c r="M1139" s="75" t="str">
        <f t="shared" si="189"/>
        <v/>
      </c>
      <c r="N1139" s="74" t="str">
        <f t="shared" si="189"/>
        <v/>
      </c>
      <c r="O1139" s="74" t="str">
        <f t="shared" si="189"/>
        <v/>
      </c>
      <c r="P1139" s="74" t="str">
        <f t="shared" si="189"/>
        <v>GO:0005730</v>
      </c>
      <c r="Q1139" s="76" t="str">
        <f t="shared" si="189"/>
        <v/>
      </c>
      <c r="R1139" s="74" t="str">
        <f t="shared" si="189"/>
        <v/>
      </c>
      <c r="S1139" s="77">
        <v>3708200</v>
      </c>
      <c r="T1139" s="78">
        <v>4125500</v>
      </c>
      <c r="U1139" s="78">
        <v>5059900</v>
      </c>
      <c r="V1139" s="78">
        <v>3430400</v>
      </c>
      <c r="W1139" s="78">
        <v>2878500</v>
      </c>
      <c r="X1139" s="79">
        <v>5</v>
      </c>
      <c r="Y1139" s="80">
        <v>5152700</v>
      </c>
      <c r="Z1139" s="80">
        <v>4705600</v>
      </c>
      <c r="AA1139" s="80">
        <v>4402600</v>
      </c>
      <c r="AB1139" s="80">
        <v>3691000</v>
      </c>
      <c r="AC1139" s="80">
        <v>3589300</v>
      </c>
      <c r="AD1139" s="96">
        <v>5</v>
      </c>
      <c r="AE1139" s="19">
        <v>21.822288513183601</v>
      </c>
      <c r="AF1139" s="19">
        <v>21.976137161254901</v>
      </c>
      <c r="AG1139" s="19">
        <v>22.270677566528299</v>
      </c>
      <c r="AH1139" s="19">
        <v>21.709945678710898</v>
      </c>
      <c r="AI1139" s="19">
        <v>21.456886291503899</v>
      </c>
      <c r="AJ1139" s="19">
        <v>22.296897888183601</v>
      </c>
      <c r="AK1139" s="19">
        <v>22.165946960449201</v>
      </c>
      <c r="AL1139" s="19">
        <v>22.069923400878899</v>
      </c>
      <c r="AM1139" s="19">
        <v>21.815580368041999</v>
      </c>
      <c r="AN1139" s="19">
        <v>21.775270462036101</v>
      </c>
      <c r="AO1139" s="19">
        <v>102.91</v>
      </c>
      <c r="AP1139" s="19">
        <v>939</v>
      </c>
      <c r="AQ1139" s="19">
        <v>41</v>
      </c>
      <c r="AR1139" s="19">
        <v>24</v>
      </c>
      <c r="AS1139" s="19">
        <v>41</v>
      </c>
      <c r="AT1139" s="19">
        <v>41</v>
      </c>
      <c r="AU1139" s="19">
        <v>0</v>
      </c>
      <c r="AV1139" s="19">
        <v>137.85</v>
      </c>
      <c r="AW1139" s="19" t="s">
        <v>43</v>
      </c>
      <c r="AX1139" s="19" t="s">
        <v>43</v>
      </c>
      <c r="AY1139" s="19" t="s">
        <v>43</v>
      </c>
      <c r="AZ1139" s="19" t="s">
        <v>43</v>
      </c>
      <c r="BA1139" s="19">
        <v>9</v>
      </c>
      <c r="BB1139" s="19">
        <v>14</v>
      </c>
      <c r="BC1139" s="19">
        <v>13</v>
      </c>
      <c r="BD1139" s="19">
        <v>9</v>
      </c>
      <c r="BE1139" s="19">
        <v>10</v>
      </c>
      <c r="BF1139" s="19">
        <v>17</v>
      </c>
      <c r="BG1139" s="19">
        <v>13</v>
      </c>
      <c r="BH1139" s="19">
        <v>11</v>
      </c>
      <c r="BI1139" s="19">
        <v>7</v>
      </c>
      <c r="BJ1139" s="19">
        <v>6</v>
      </c>
      <c r="BK1139" s="19" t="s">
        <v>43</v>
      </c>
      <c r="BL1139" s="19">
        <v>2.09</v>
      </c>
      <c r="BM1139" s="19">
        <v>13</v>
      </c>
      <c r="BN1139" s="19">
        <v>20.399999999999999</v>
      </c>
      <c r="BO1139" s="19">
        <v>21.3</v>
      </c>
      <c r="BP1139" s="19">
        <v>15.5</v>
      </c>
      <c r="BQ1139" s="19">
        <v>16.899999999999999</v>
      </c>
      <c r="BR1139" s="19">
        <v>33.5</v>
      </c>
      <c r="BS1139" s="19">
        <v>25.1</v>
      </c>
      <c r="BT1139" s="19">
        <v>19.7</v>
      </c>
      <c r="BU1139" s="19">
        <v>10.8</v>
      </c>
      <c r="BV1139" s="19">
        <v>7.3</v>
      </c>
      <c r="BW1139" s="19">
        <v>0.48997741524704602</v>
      </c>
      <c r="BX1139" s="19">
        <v>0.643629462268414</v>
      </c>
      <c r="BY1139" s="19">
        <v>-0.177536773681641</v>
      </c>
      <c r="BZ1139" s="19">
        <v>-1.0518254869991399</v>
      </c>
    </row>
    <row r="1140" spans="1:78" s="38" customFormat="1" x14ac:dyDescent="0.3">
      <c r="A1140" s="91">
        <v>1138</v>
      </c>
      <c r="B1140" s="19" t="s">
        <v>4080</v>
      </c>
      <c r="C1140" s="223" t="s">
        <v>76</v>
      </c>
      <c r="D1140" s="177">
        <v>1.2375525767778388</v>
      </c>
      <c r="E1140" s="108">
        <f t="shared" si="181"/>
        <v>0.3074898186430427</v>
      </c>
      <c r="F1140" s="28">
        <v>0.32364668544523323</v>
      </c>
      <c r="G1140" s="129">
        <f t="shared" si="182"/>
        <v>0.48992883635257406</v>
      </c>
      <c r="H1140" s="144"/>
      <c r="I1140" s="145">
        <f t="shared" si="183"/>
        <v>0.48992883635257406</v>
      </c>
      <c r="J1140" s="74" t="s">
        <v>4081</v>
      </c>
      <c r="K1140" s="74" t="s">
        <v>4082</v>
      </c>
      <c r="L1140" s="74" t="str">
        <f t="shared" si="184"/>
        <v/>
      </c>
      <c r="M1140" s="75" t="str">
        <f t="shared" si="189"/>
        <v/>
      </c>
      <c r="N1140" s="74" t="str">
        <f t="shared" si="189"/>
        <v/>
      </c>
      <c r="O1140" s="74" t="str">
        <f t="shared" si="189"/>
        <v/>
      </c>
      <c r="P1140" s="74" t="str">
        <f t="shared" si="189"/>
        <v/>
      </c>
      <c r="Q1140" s="76" t="str">
        <f t="shared" si="189"/>
        <v/>
      </c>
      <c r="R1140" s="74" t="str">
        <f t="shared" si="189"/>
        <v/>
      </c>
      <c r="S1140" s="77">
        <v>9327600</v>
      </c>
      <c r="T1140" s="78">
        <v>4762600</v>
      </c>
      <c r="U1140" s="78">
        <v>1421500</v>
      </c>
      <c r="V1140" s="78">
        <v>18815000</v>
      </c>
      <c r="W1140" s="78">
        <v>11725000</v>
      </c>
      <c r="X1140" s="79">
        <v>5</v>
      </c>
      <c r="Y1140" s="80">
        <v>8685300</v>
      </c>
      <c r="Z1140" s="80">
        <v>7748100</v>
      </c>
      <c r="AA1140" s="80">
        <v>11464000</v>
      </c>
      <c r="AB1140" s="80">
        <v>13323000</v>
      </c>
      <c r="AC1140" s="80">
        <v>15771000</v>
      </c>
      <c r="AD1140" s="96">
        <v>5</v>
      </c>
      <c r="AE1140" s="19">
        <v>23.153074264526399</v>
      </c>
      <c r="AF1140" s="19">
        <v>22.1833171844482</v>
      </c>
      <c r="AG1140" s="19">
        <v>20.438982009887699</v>
      </c>
      <c r="AH1140" s="19">
        <v>24.165380477905298</v>
      </c>
      <c r="AI1140" s="19">
        <v>23.4830837249756</v>
      </c>
      <c r="AJ1140" s="19">
        <v>23.050144195556602</v>
      </c>
      <c r="AK1140" s="19">
        <v>22.885410308837901</v>
      </c>
      <c r="AL1140" s="19">
        <v>23.450607299804702</v>
      </c>
      <c r="AM1140" s="19">
        <v>23.667415618896499</v>
      </c>
      <c r="AN1140" s="19">
        <v>23.910770416259801</v>
      </c>
      <c r="AO1140" s="19">
        <v>16.882000000000001</v>
      </c>
      <c r="AP1140" s="19">
        <v>152</v>
      </c>
      <c r="AQ1140" s="19">
        <v>39.5</v>
      </c>
      <c r="AR1140" s="19">
        <v>5</v>
      </c>
      <c r="AS1140" s="19">
        <v>39.5</v>
      </c>
      <c r="AT1140" s="19">
        <v>39.5</v>
      </c>
      <c r="AU1140" s="19">
        <v>0</v>
      </c>
      <c r="AV1140" s="19">
        <v>49.509</v>
      </c>
      <c r="AW1140" s="19">
        <v>5</v>
      </c>
      <c r="AX1140" s="19">
        <v>5</v>
      </c>
      <c r="AY1140" s="19">
        <v>5</v>
      </c>
      <c r="AZ1140" s="19" t="s">
        <v>43</v>
      </c>
      <c r="BA1140" s="19">
        <v>2</v>
      </c>
      <c r="BB1140" s="19">
        <v>2</v>
      </c>
      <c r="BC1140" s="19">
        <v>2</v>
      </c>
      <c r="BD1140" s="19">
        <v>5</v>
      </c>
      <c r="BE1140" s="19">
        <v>5</v>
      </c>
      <c r="BF1140" s="19">
        <v>4</v>
      </c>
      <c r="BG1140" s="19">
        <v>3</v>
      </c>
      <c r="BH1140" s="19">
        <v>3</v>
      </c>
      <c r="BI1140" s="19">
        <v>5</v>
      </c>
      <c r="BJ1140" s="19">
        <v>5</v>
      </c>
      <c r="BK1140" s="19">
        <v>152</v>
      </c>
      <c r="BL1140" s="19">
        <v>1.41</v>
      </c>
      <c r="BM1140" s="19">
        <v>14.5</v>
      </c>
      <c r="BN1140" s="19">
        <v>14.5</v>
      </c>
      <c r="BO1140" s="19">
        <v>14.5</v>
      </c>
      <c r="BP1140" s="19">
        <v>39.5</v>
      </c>
      <c r="BQ1140" s="19">
        <v>39.5</v>
      </c>
      <c r="BR1140" s="19">
        <v>39.5</v>
      </c>
      <c r="BS1140" s="19">
        <v>34.200000000000003</v>
      </c>
      <c r="BT1140" s="19">
        <v>34.200000000000003</v>
      </c>
      <c r="BU1140" s="19">
        <v>39.5</v>
      </c>
      <c r="BV1140" s="19">
        <v>39.5</v>
      </c>
      <c r="BW1140" s="19">
        <v>0.489928836352574</v>
      </c>
      <c r="BX1140" s="19">
        <v>0.64339837398374</v>
      </c>
      <c r="BY1140" s="19">
        <v>-0.70810203552246198</v>
      </c>
      <c r="BZ1140" s="19">
        <v>-1.05174165111332</v>
      </c>
    </row>
    <row r="1141" spans="1:78" s="38" customFormat="1" x14ac:dyDescent="0.3">
      <c r="A1141" s="91">
        <v>1139</v>
      </c>
      <c r="B1141" s="19" t="s">
        <v>4083</v>
      </c>
      <c r="C1141" s="223" t="s">
        <v>4084</v>
      </c>
      <c r="D1141" s="177">
        <v>1.0822076337162816</v>
      </c>
      <c r="E1141" s="108">
        <f t="shared" si="181"/>
        <v>0.11397732300459749</v>
      </c>
      <c r="F1141" s="28">
        <v>0.3238549656261786</v>
      </c>
      <c r="G1141" s="129">
        <f t="shared" si="182"/>
        <v>0.48964943957808088</v>
      </c>
      <c r="H1141" s="144"/>
      <c r="I1141" s="145">
        <f t="shared" si="183"/>
        <v>0.48964943957808088</v>
      </c>
      <c r="J1141" s="74" t="s">
        <v>4085</v>
      </c>
      <c r="K1141" s="74" t="s">
        <v>4086</v>
      </c>
      <c r="L1141" s="74" t="str">
        <f t="shared" si="184"/>
        <v/>
      </c>
      <c r="M1141" s="75" t="str">
        <f t="shared" si="189"/>
        <v/>
      </c>
      <c r="N1141" s="74" t="str">
        <f t="shared" si="189"/>
        <v/>
      </c>
      <c r="O1141" s="74" t="str">
        <f t="shared" si="189"/>
        <v/>
      </c>
      <c r="P1141" s="74" t="str">
        <f t="shared" si="189"/>
        <v/>
      </c>
      <c r="Q1141" s="76" t="str">
        <f t="shared" si="189"/>
        <v/>
      </c>
      <c r="R1141" s="74" t="str">
        <f t="shared" si="189"/>
        <v/>
      </c>
      <c r="S1141" s="77">
        <v>23211000</v>
      </c>
      <c r="T1141" s="78">
        <v>33581000</v>
      </c>
      <c r="U1141" s="78">
        <v>32964000</v>
      </c>
      <c r="V1141" s="78">
        <v>25655000</v>
      </c>
      <c r="W1141" s="78">
        <v>27167000</v>
      </c>
      <c r="X1141" s="79">
        <v>5</v>
      </c>
      <c r="Y1141" s="80">
        <v>29019000</v>
      </c>
      <c r="Z1141" s="80">
        <v>35859000</v>
      </c>
      <c r="AA1141" s="80">
        <v>29066000</v>
      </c>
      <c r="AB1141" s="80">
        <v>29896000</v>
      </c>
      <c r="AC1141" s="80">
        <v>30459000</v>
      </c>
      <c r="AD1141" s="96">
        <v>5</v>
      </c>
      <c r="AE1141" s="19">
        <v>24.468305587768601</v>
      </c>
      <c r="AF1141" s="19">
        <v>25.001142501831101</v>
      </c>
      <c r="AG1141" s="19">
        <v>24.974388122558601</v>
      </c>
      <c r="AH1141" s="19">
        <v>24.612735748291001</v>
      </c>
      <c r="AI1141" s="19">
        <v>24.6953525543213</v>
      </c>
      <c r="AJ1141" s="19">
        <v>24.7904949188232</v>
      </c>
      <c r="AK1141" s="19">
        <v>25.095832824706999</v>
      </c>
      <c r="AL1141" s="19">
        <v>24.792829513549801</v>
      </c>
      <c r="AM1141" s="19">
        <v>24.833448410034201</v>
      </c>
      <c r="AN1141" s="19">
        <v>24.860364913940401</v>
      </c>
      <c r="AO1141" s="19">
        <v>49.326999999999998</v>
      </c>
      <c r="AP1141" s="19">
        <v>451</v>
      </c>
      <c r="AQ1141" s="19">
        <v>60.3</v>
      </c>
      <c r="AR1141" s="19">
        <v>23</v>
      </c>
      <c r="AS1141" s="19">
        <v>60.3</v>
      </c>
      <c r="AT1141" s="19">
        <v>60.3</v>
      </c>
      <c r="AU1141" s="19">
        <v>0</v>
      </c>
      <c r="AV1141" s="19">
        <v>323.31</v>
      </c>
      <c r="AW1141" s="19" t="s">
        <v>43</v>
      </c>
      <c r="AX1141" s="19" t="s">
        <v>43</v>
      </c>
      <c r="AY1141" s="19" t="s">
        <v>43</v>
      </c>
      <c r="AZ1141" s="19" t="s">
        <v>43</v>
      </c>
      <c r="BA1141" s="19">
        <v>10</v>
      </c>
      <c r="BB1141" s="19">
        <v>11</v>
      </c>
      <c r="BC1141" s="19">
        <v>10</v>
      </c>
      <c r="BD1141" s="19">
        <v>18</v>
      </c>
      <c r="BE1141" s="19">
        <v>17</v>
      </c>
      <c r="BF1141" s="19">
        <v>13</v>
      </c>
      <c r="BG1141" s="19">
        <v>11</v>
      </c>
      <c r="BH1141" s="19">
        <v>12</v>
      </c>
      <c r="BI1141" s="19">
        <v>18</v>
      </c>
      <c r="BJ1141" s="19">
        <v>17</v>
      </c>
      <c r="BK1141" s="19" t="s">
        <v>43</v>
      </c>
      <c r="BL1141" s="19">
        <v>1.38</v>
      </c>
      <c r="BM1141" s="19">
        <v>32.4</v>
      </c>
      <c r="BN1141" s="19">
        <v>35.700000000000003</v>
      </c>
      <c r="BO1141" s="19">
        <v>35.5</v>
      </c>
      <c r="BP1141" s="19">
        <v>47.5</v>
      </c>
      <c r="BQ1141" s="19">
        <v>41.7</v>
      </c>
      <c r="BR1141" s="19">
        <v>49.9</v>
      </c>
      <c r="BS1141" s="19">
        <v>39.700000000000003</v>
      </c>
      <c r="BT1141" s="19">
        <v>47.5</v>
      </c>
      <c r="BU1141" s="19">
        <v>46.1</v>
      </c>
      <c r="BV1141" s="19">
        <v>43</v>
      </c>
      <c r="BW1141" s="19">
        <v>0.48964943957808099</v>
      </c>
      <c r="BX1141" s="19">
        <v>0.64300405953991902</v>
      </c>
      <c r="BY1141" s="19">
        <v>-0.124209213256833</v>
      </c>
      <c r="BZ1141" s="19">
        <v>-1.0512594369608399</v>
      </c>
    </row>
    <row r="1142" spans="1:78" s="38" customFormat="1" x14ac:dyDescent="0.3">
      <c r="A1142" s="91">
        <v>1140</v>
      </c>
      <c r="B1142" s="19" t="s">
        <v>4087</v>
      </c>
      <c r="C1142" s="223" t="s">
        <v>4088</v>
      </c>
      <c r="D1142" s="177">
        <v>0.83950760151017634</v>
      </c>
      <c r="E1142" s="108">
        <f t="shared" si="181"/>
        <v>-0.25238470645956029</v>
      </c>
      <c r="F1142" s="28">
        <v>0.32506002295057373</v>
      </c>
      <c r="G1142" s="129">
        <f t="shared" si="182"/>
        <v>0.48803643831542004</v>
      </c>
      <c r="H1142" s="144"/>
      <c r="I1142" s="145">
        <f t="shared" si="183"/>
        <v>-0.48803643831542004</v>
      </c>
      <c r="J1142" s="74" t="s">
        <v>4089</v>
      </c>
      <c r="K1142" s="74" t="s">
        <v>4090</v>
      </c>
      <c r="L1142" s="74" t="str">
        <f t="shared" si="184"/>
        <v/>
      </c>
      <c r="M1142" s="75" t="str">
        <f t="shared" si="189"/>
        <v/>
      </c>
      <c r="N1142" s="74" t="str">
        <f t="shared" si="189"/>
        <v/>
      </c>
      <c r="O1142" s="74" t="str">
        <f t="shared" si="189"/>
        <v/>
      </c>
      <c r="P1142" s="74" t="str">
        <f t="shared" si="189"/>
        <v/>
      </c>
      <c r="Q1142" s="76" t="str">
        <f t="shared" si="189"/>
        <v/>
      </c>
      <c r="R1142" s="74" t="str">
        <f t="shared" si="189"/>
        <v>GO:0097014</v>
      </c>
      <c r="S1142" s="77">
        <v>39953000</v>
      </c>
      <c r="T1142" s="78">
        <v>26936000</v>
      </c>
      <c r="U1142" s="78">
        <v>30015000</v>
      </c>
      <c r="V1142" s="78">
        <v>19405000</v>
      </c>
      <c r="W1142" s="78">
        <v>21953000</v>
      </c>
      <c r="X1142" s="79">
        <v>5</v>
      </c>
      <c r="Y1142" s="80">
        <v>20067000</v>
      </c>
      <c r="Z1142" s="80">
        <v>20837000</v>
      </c>
      <c r="AA1142" s="80">
        <v>19910000</v>
      </c>
      <c r="AB1142" s="80">
        <v>26081000</v>
      </c>
      <c r="AC1142" s="80">
        <v>29177000</v>
      </c>
      <c r="AD1142" s="96">
        <v>5</v>
      </c>
      <c r="AE1142" s="19">
        <v>25.2518005371094</v>
      </c>
      <c r="AF1142" s="19">
        <v>24.683032989501999</v>
      </c>
      <c r="AG1142" s="19">
        <v>24.839179992675799</v>
      </c>
      <c r="AH1142" s="19">
        <v>24.209924697876001</v>
      </c>
      <c r="AI1142" s="19">
        <v>24.387914657592798</v>
      </c>
      <c r="AJ1142" s="19">
        <v>24.258321762085</v>
      </c>
      <c r="AK1142" s="19">
        <v>24.312644958496101</v>
      </c>
      <c r="AL1142" s="19">
        <v>24.246990203857401</v>
      </c>
      <c r="AM1142" s="19">
        <v>24.63649559021</v>
      </c>
      <c r="AN1142" s="19">
        <v>24.7983283996582</v>
      </c>
      <c r="AO1142" s="19">
        <v>112.95</v>
      </c>
      <c r="AP1142" s="19">
        <v>1005</v>
      </c>
      <c r="AQ1142" s="19">
        <v>56.9</v>
      </c>
      <c r="AR1142" s="19">
        <v>49</v>
      </c>
      <c r="AS1142" s="19">
        <v>56.9</v>
      </c>
      <c r="AT1142" s="19">
        <v>56.9</v>
      </c>
      <c r="AU1142" s="19">
        <v>0</v>
      </c>
      <c r="AV1142" s="19">
        <v>323.31</v>
      </c>
      <c r="AW1142" s="19">
        <v>49</v>
      </c>
      <c r="AX1142" s="19">
        <v>49</v>
      </c>
      <c r="AY1142" s="19">
        <v>49</v>
      </c>
      <c r="AZ1142" s="19" t="s">
        <v>43</v>
      </c>
      <c r="BA1142" s="19">
        <v>40</v>
      </c>
      <c r="BB1142" s="19">
        <v>38</v>
      </c>
      <c r="BC1142" s="19">
        <v>36</v>
      </c>
      <c r="BD1142" s="19">
        <v>33</v>
      </c>
      <c r="BE1142" s="19">
        <v>32</v>
      </c>
      <c r="BF1142" s="19">
        <v>30</v>
      </c>
      <c r="BG1142" s="19">
        <v>28</v>
      </c>
      <c r="BH1142" s="19">
        <v>28</v>
      </c>
      <c r="BI1142" s="19">
        <v>21</v>
      </c>
      <c r="BJ1142" s="19">
        <v>24</v>
      </c>
      <c r="BK1142" s="19">
        <v>1005</v>
      </c>
      <c r="BL1142" s="19">
        <v>2.08</v>
      </c>
      <c r="BM1142" s="19">
        <v>48.2</v>
      </c>
      <c r="BN1142" s="19">
        <v>49.2</v>
      </c>
      <c r="BO1142" s="19">
        <v>43.8</v>
      </c>
      <c r="BP1142" s="19">
        <v>41.4</v>
      </c>
      <c r="BQ1142" s="19">
        <v>40.6</v>
      </c>
      <c r="BR1142" s="19">
        <v>36</v>
      </c>
      <c r="BS1142" s="19">
        <v>36.6</v>
      </c>
      <c r="BT1142" s="19">
        <v>37.9</v>
      </c>
      <c r="BU1142" s="19">
        <v>29</v>
      </c>
      <c r="BV1142" s="19">
        <v>32</v>
      </c>
      <c r="BW1142" s="19">
        <v>0.48803643831541998</v>
      </c>
      <c r="BX1142" s="19">
        <v>0.64437280504277294</v>
      </c>
      <c r="BY1142" s="19">
        <v>0.22381439208984599</v>
      </c>
      <c r="BZ1142" s="19">
        <v>1.04847419647635</v>
      </c>
    </row>
    <row r="1143" spans="1:78" s="38" customFormat="1" x14ac:dyDescent="0.3">
      <c r="A1143" s="91">
        <v>1141</v>
      </c>
      <c r="B1143" s="19" t="s">
        <v>4091</v>
      </c>
      <c r="C1143" s="223" t="s">
        <v>4092</v>
      </c>
      <c r="D1143" s="177">
        <v>1.0826852258073094</v>
      </c>
      <c r="E1143" s="108">
        <f t="shared" si="181"/>
        <v>0.11461386235982723</v>
      </c>
      <c r="F1143" s="28">
        <v>0.32545068713747316</v>
      </c>
      <c r="G1143" s="129">
        <f t="shared" si="182"/>
        <v>0.48751480717725892</v>
      </c>
      <c r="H1143" s="144"/>
      <c r="I1143" s="145">
        <f t="shared" si="183"/>
        <v>0.48751480717725892</v>
      </c>
      <c r="J1143" s="74" t="s">
        <v>4093</v>
      </c>
      <c r="K1143" s="74" t="s">
        <v>4094</v>
      </c>
      <c r="L1143" s="74" t="str">
        <f t="shared" si="184"/>
        <v>GO:0005730;GO:0003723</v>
      </c>
      <c r="M1143" s="75" t="str">
        <f t="shared" ref="M1143:R1152" si="190">IF(ISNUMBER(FIND(M$2,$J1143))=TRUE,M$2,"")</f>
        <v/>
      </c>
      <c r="N1143" s="74" t="str">
        <f t="shared" si="190"/>
        <v/>
      </c>
      <c r="O1143" s="74" t="str">
        <f t="shared" si="190"/>
        <v/>
      </c>
      <c r="P1143" s="74" t="str">
        <f t="shared" si="190"/>
        <v>GO:0005730</v>
      </c>
      <c r="Q1143" s="76" t="str">
        <f t="shared" si="190"/>
        <v>GO:0003723</v>
      </c>
      <c r="R1143" s="74" t="str">
        <f t="shared" si="190"/>
        <v/>
      </c>
      <c r="S1143" s="77">
        <v>27150000</v>
      </c>
      <c r="T1143" s="78">
        <v>29743000</v>
      </c>
      <c r="U1143" s="78">
        <v>28432000</v>
      </c>
      <c r="V1143" s="78">
        <v>36469000</v>
      </c>
      <c r="W1143" s="78">
        <v>28644000</v>
      </c>
      <c r="X1143" s="79">
        <v>5</v>
      </c>
      <c r="Y1143" s="80">
        <v>28050000</v>
      </c>
      <c r="Z1143" s="80">
        <v>36844000</v>
      </c>
      <c r="AA1143" s="80">
        <v>34767000</v>
      </c>
      <c r="AB1143" s="80">
        <v>28734000</v>
      </c>
      <c r="AC1143" s="80">
        <v>34482000</v>
      </c>
      <c r="AD1143" s="96">
        <v>5</v>
      </c>
      <c r="AE1143" s="19">
        <v>24.6944484710693</v>
      </c>
      <c r="AF1143" s="19">
        <v>24.826045989990199</v>
      </c>
      <c r="AG1143" s="19">
        <v>24.761013031005898</v>
      </c>
      <c r="AH1143" s="19">
        <v>25.120166778564499</v>
      </c>
      <c r="AI1143" s="19">
        <v>24.771730422973601</v>
      </c>
      <c r="AJ1143" s="19">
        <v>24.741497039794901</v>
      </c>
      <c r="AK1143" s="19">
        <v>25.134925842285199</v>
      </c>
      <c r="AL1143" s="19">
        <v>25.051216125488299</v>
      </c>
      <c r="AM1143" s="19">
        <v>24.7762546539307</v>
      </c>
      <c r="AN1143" s="19">
        <v>25.039340972900401</v>
      </c>
      <c r="AO1143" s="19">
        <v>31.672000000000001</v>
      </c>
      <c r="AP1143" s="19">
        <v>304</v>
      </c>
      <c r="AQ1143" s="19">
        <v>55.6</v>
      </c>
      <c r="AR1143" s="19">
        <v>21</v>
      </c>
      <c r="AS1143" s="19">
        <v>55.6</v>
      </c>
      <c r="AT1143" s="19">
        <v>55.6</v>
      </c>
      <c r="AU1143" s="19">
        <v>0</v>
      </c>
      <c r="AV1143" s="19">
        <v>323.31</v>
      </c>
      <c r="AW1143" s="19" t="s">
        <v>43</v>
      </c>
      <c r="AX1143" s="19" t="s">
        <v>43</v>
      </c>
      <c r="AY1143" s="19" t="s">
        <v>43</v>
      </c>
      <c r="AZ1143" s="19" t="s">
        <v>43</v>
      </c>
      <c r="BA1143" s="19">
        <v>13</v>
      </c>
      <c r="BB1143" s="19">
        <v>12</v>
      </c>
      <c r="BC1143" s="19">
        <v>13</v>
      </c>
      <c r="BD1143" s="19">
        <v>18</v>
      </c>
      <c r="BE1143" s="19">
        <v>18</v>
      </c>
      <c r="BF1143" s="19">
        <v>14</v>
      </c>
      <c r="BG1143" s="19">
        <v>11</v>
      </c>
      <c r="BH1143" s="19">
        <v>11</v>
      </c>
      <c r="BI1143" s="19">
        <v>18</v>
      </c>
      <c r="BJ1143" s="19">
        <v>16</v>
      </c>
      <c r="BK1143" s="19" t="s">
        <v>43</v>
      </c>
      <c r="BL1143" s="19">
        <v>1.17</v>
      </c>
      <c r="BM1143" s="19">
        <v>39.1</v>
      </c>
      <c r="BN1143" s="19">
        <v>42.8</v>
      </c>
      <c r="BO1143" s="19">
        <v>42.8</v>
      </c>
      <c r="BP1143" s="19">
        <v>49</v>
      </c>
      <c r="BQ1143" s="19">
        <v>52</v>
      </c>
      <c r="BR1143" s="19">
        <v>41.4</v>
      </c>
      <c r="BS1143" s="19">
        <v>39.799999999999997</v>
      </c>
      <c r="BT1143" s="19">
        <v>39.799999999999997</v>
      </c>
      <c r="BU1143" s="19">
        <v>49</v>
      </c>
      <c r="BV1143" s="19">
        <v>46.1</v>
      </c>
      <c r="BW1143" s="19">
        <v>0.48751480717725898</v>
      </c>
      <c r="BX1143" s="19">
        <v>0.64500810081008098</v>
      </c>
      <c r="BY1143" s="19">
        <v>-0.11396598815918001</v>
      </c>
      <c r="BZ1143" s="19">
        <v>-1.0475729819089099</v>
      </c>
    </row>
    <row r="1144" spans="1:78" s="38" customFormat="1" x14ac:dyDescent="0.3">
      <c r="A1144" s="91">
        <v>1142</v>
      </c>
      <c r="B1144" s="19" t="s">
        <v>4095</v>
      </c>
      <c r="C1144" s="223" t="s">
        <v>4096</v>
      </c>
      <c r="D1144" s="177">
        <v>0.80624618337259002</v>
      </c>
      <c r="E1144" s="108">
        <f t="shared" si="181"/>
        <v>-0.31070766891213308</v>
      </c>
      <c r="F1144" s="28">
        <v>0.32586820279318413</v>
      </c>
      <c r="G1144" s="129">
        <f t="shared" si="182"/>
        <v>0.48695801457374799</v>
      </c>
      <c r="H1144" s="144"/>
      <c r="I1144" s="145">
        <f t="shared" si="183"/>
        <v>-0.48695801457374799</v>
      </c>
      <c r="J1144" s="74" t="s">
        <v>4097</v>
      </c>
      <c r="K1144" s="74" t="s">
        <v>4098</v>
      </c>
      <c r="L1144" s="74" t="str">
        <f t="shared" si="184"/>
        <v/>
      </c>
      <c r="M1144" s="75" t="str">
        <f t="shared" si="190"/>
        <v/>
      </c>
      <c r="N1144" s="74" t="str">
        <f t="shared" si="190"/>
        <v/>
      </c>
      <c r="O1144" s="74" t="str">
        <f t="shared" si="190"/>
        <v/>
      </c>
      <c r="P1144" s="74" t="str">
        <f t="shared" si="190"/>
        <v/>
      </c>
      <c r="Q1144" s="76" t="str">
        <f t="shared" si="190"/>
        <v/>
      </c>
      <c r="R1144" s="74" t="str">
        <f t="shared" si="190"/>
        <v/>
      </c>
      <c r="S1144" s="77">
        <v>11246000</v>
      </c>
      <c r="T1144" s="78">
        <v>9625900</v>
      </c>
      <c r="U1144" s="78">
        <v>11257000</v>
      </c>
      <c r="V1144" s="78">
        <v>5662500</v>
      </c>
      <c r="W1144" s="78">
        <v>5768000</v>
      </c>
      <c r="X1144" s="79">
        <v>5</v>
      </c>
      <c r="Y1144" s="80">
        <v>7095000</v>
      </c>
      <c r="Z1144" s="80">
        <v>6951200</v>
      </c>
      <c r="AA1144" s="80">
        <v>8921600</v>
      </c>
      <c r="AB1144" s="80">
        <v>6348300</v>
      </c>
      <c r="AC1144" s="80">
        <v>5803500</v>
      </c>
      <c r="AD1144" s="96">
        <v>5</v>
      </c>
      <c r="AE1144" s="19">
        <v>23.422908782958999</v>
      </c>
      <c r="AF1144" s="19">
        <v>23.198490142822301</v>
      </c>
      <c r="AG1144" s="19">
        <v>23.424318313598601</v>
      </c>
      <c r="AH1144" s="19">
        <v>22.433008193969702</v>
      </c>
      <c r="AI1144" s="19">
        <v>22.459640502929702</v>
      </c>
      <c r="AJ1144" s="19">
        <v>22.7583713531494</v>
      </c>
      <c r="AK1144" s="19">
        <v>22.7288303375244</v>
      </c>
      <c r="AL1144" s="19">
        <v>23.088871002197301</v>
      </c>
      <c r="AM1144" s="19">
        <v>22.597938537597699</v>
      </c>
      <c r="AN1144" s="19">
        <v>22.468492507934599</v>
      </c>
      <c r="AO1144" s="19">
        <v>99.688000000000002</v>
      </c>
      <c r="AP1144" s="19">
        <v>880</v>
      </c>
      <c r="AQ1144" s="19">
        <v>55.3</v>
      </c>
      <c r="AR1144" s="19">
        <v>8</v>
      </c>
      <c r="AS1144" s="19">
        <v>12.4</v>
      </c>
      <c r="AT1144" s="19">
        <v>9.1</v>
      </c>
      <c r="AU1144" s="19">
        <v>0</v>
      </c>
      <c r="AV1144" s="19">
        <v>107.15</v>
      </c>
      <c r="AW1144" s="19" t="s">
        <v>43</v>
      </c>
      <c r="AX1144" s="19" t="s">
        <v>43</v>
      </c>
      <c r="AY1144" s="19" t="s">
        <v>43</v>
      </c>
      <c r="AZ1144" s="19" t="s">
        <v>43</v>
      </c>
      <c r="BA1144" s="19">
        <v>8</v>
      </c>
      <c r="BB1144" s="19">
        <v>10</v>
      </c>
      <c r="BC1144" s="19">
        <v>10</v>
      </c>
      <c r="BD1144" s="19">
        <v>7</v>
      </c>
      <c r="BE1144" s="19">
        <v>7</v>
      </c>
      <c r="BF1144" s="19">
        <v>7</v>
      </c>
      <c r="BG1144" s="19">
        <v>7</v>
      </c>
      <c r="BH1144" s="19">
        <v>7</v>
      </c>
      <c r="BI1144" s="19">
        <v>5</v>
      </c>
      <c r="BJ1144" s="19">
        <v>6</v>
      </c>
      <c r="BK1144" s="19" t="s">
        <v>43</v>
      </c>
      <c r="BL1144" s="19">
        <v>2.02</v>
      </c>
      <c r="BM1144" s="19">
        <v>44.8</v>
      </c>
      <c r="BN1144" s="19">
        <v>46.2</v>
      </c>
      <c r="BO1144" s="19">
        <v>47.4</v>
      </c>
      <c r="BP1144" s="19">
        <v>38</v>
      </c>
      <c r="BQ1144" s="19">
        <v>39.799999999999997</v>
      </c>
      <c r="BR1144" s="19">
        <v>41.8</v>
      </c>
      <c r="BS1144" s="19">
        <v>42.6</v>
      </c>
      <c r="BT1144" s="19">
        <v>40.799999999999997</v>
      </c>
      <c r="BU1144" s="19">
        <v>37.4</v>
      </c>
      <c r="BV1144" s="19">
        <v>33.799999999999997</v>
      </c>
      <c r="BW1144" s="19">
        <v>0.48695801457374799</v>
      </c>
      <c r="BX1144" s="19">
        <v>0.64565542060278902</v>
      </c>
      <c r="BY1144" s="19">
        <v>0.25917243957519498</v>
      </c>
      <c r="BZ1144" s="19">
        <v>1.0466107538449301</v>
      </c>
    </row>
    <row r="1145" spans="1:78" s="38" customFormat="1" x14ac:dyDescent="0.3">
      <c r="A1145" s="91">
        <v>1143</v>
      </c>
      <c r="B1145" s="19" t="s">
        <v>4099</v>
      </c>
      <c r="C1145" s="223" t="s">
        <v>76</v>
      </c>
      <c r="D1145" s="177">
        <v>1.090302455522927</v>
      </c>
      <c r="E1145" s="108">
        <f t="shared" si="181"/>
        <v>0.12472840156587038</v>
      </c>
      <c r="F1145" s="28">
        <v>0.32677084611754698</v>
      </c>
      <c r="G1145" s="129">
        <f t="shared" si="182"/>
        <v>0.48575669735097599</v>
      </c>
      <c r="H1145" s="144"/>
      <c r="I1145" s="145">
        <f t="shared" si="183"/>
        <v>0.48575669735097599</v>
      </c>
      <c r="J1145" s="74" t="s">
        <v>1122</v>
      </c>
      <c r="K1145" s="74" t="s">
        <v>1123</v>
      </c>
      <c r="L1145" s="74" t="str">
        <f t="shared" si="184"/>
        <v/>
      </c>
      <c r="M1145" s="75" t="str">
        <f t="shared" si="190"/>
        <v/>
      </c>
      <c r="N1145" s="74" t="str">
        <f t="shared" si="190"/>
        <v/>
      </c>
      <c r="O1145" s="74" t="str">
        <f t="shared" si="190"/>
        <v/>
      </c>
      <c r="P1145" s="74" t="str">
        <f t="shared" si="190"/>
        <v/>
      </c>
      <c r="Q1145" s="76" t="str">
        <f t="shared" si="190"/>
        <v/>
      </c>
      <c r="R1145" s="74" t="str">
        <f t="shared" si="190"/>
        <v/>
      </c>
      <c r="S1145" s="77">
        <v>14309000</v>
      </c>
      <c r="T1145" s="78">
        <v>15326000</v>
      </c>
      <c r="U1145" s="78">
        <v>18223000</v>
      </c>
      <c r="V1145" s="78">
        <v>22203000</v>
      </c>
      <c r="W1145" s="78">
        <v>17456000</v>
      </c>
      <c r="X1145" s="79">
        <v>5</v>
      </c>
      <c r="Y1145" s="80">
        <v>20793000</v>
      </c>
      <c r="Z1145" s="80">
        <v>20692000</v>
      </c>
      <c r="AA1145" s="80">
        <v>18155000</v>
      </c>
      <c r="AB1145" s="80">
        <v>19654000</v>
      </c>
      <c r="AC1145" s="80">
        <v>16126000</v>
      </c>
      <c r="AD1145" s="96">
        <v>5</v>
      </c>
      <c r="AE1145" s="19">
        <v>23.770420074462901</v>
      </c>
      <c r="AF1145" s="19">
        <v>23.869478225708001</v>
      </c>
      <c r="AG1145" s="19">
        <v>24.119256973266602</v>
      </c>
      <c r="AH1145" s="19">
        <v>24.404251098632798</v>
      </c>
      <c r="AI1145" s="19">
        <v>24.0572204589844</v>
      </c>
      <c r="AJ1145" s="19">
        <v>24.309595108032202</v>
      </c>
      <c r="AK1145" s="19">
        <v>24.302570343017599</v>
      </c>
      <c r="AL1145" s="19">
        <v>24.113862991333001</v>
      </c>
      <c r="AM1145" s="19">
        <v>24.228319168090799</v>
      </c>
      <c r="AN1145" s="19">
        <v>23.942884445190401</v>
      </c>
      <c r="AO1145" s="19">
        <v>33.847999999999999</v>
      </c>
      <c r="AP1145" s="19">
        <v>297</v>
      </c>
      <c r="AQ1145" s="19">
        <v>54.2</v>
      </c>
      <c r="AR1145" s="19">
        <v>14</v>
      </c>
      <c r="AS1145" s="19">
        <v>54.2</v>
      </c>
      <c r="AT1145" s="19">
        <v>54.2</v>
      </c>
      <c r="AU1145" s="19">
        <v>0</v>
      </c>
      <c r="AV1145" s="19">
        <v>187.93</v>
      </c>
      <c r="AW1145" s="19">
        <v>14</v>
      </c>
      <c r="AX1145" s="19">
        <v>14</v>
      </c>
      <c r="AY1145" s="19">
        <v>14</v>
      </c>
      <c r="AZ1145" s="19" t="s">
        <v>43</v>
      </c>
      <c r="BA1145" s="19">
        <v>11</v>
      </c>
      <c r="BB1145" s="19">
        <v>10</v>
      </c>
      <c r="BC1145" s="19">
        <v>9</v>
      </c>
      <c r="BD1145" s="19">
        <v>9</v>
      </c>
      <c r="BE1145" s="19">
        <v>9</v>
      </c>
      <c r="BF1145" s="19">
        <v>14</v>
      </c>
      <c r="BG1145" s="19">
        <v>9</v>
      </c>
      <c r="BH1145" s="19">
        <v>14</v>
      </c>
      <c r="BI1145" s="19">
        <v>8</v>
      </c>
      <c r="BJ1145" s="19">
        <v>8</v>
      </c>
      <c r="BK1145" s="19">
        <v>297</v>
      </c>
      <c r="BL1145" s="19">
        <v>1.53</v>
      </c>
      <c r="BM1145" s="19">
        <v>46.5</v>
      </c>
      <c r="BN1145" s="19">
        <v>46.1</v>
      </c>
      <c r="BO1145" s="19">
        <v>41.1</v>
      </c>
      <c r="BP1145" s="19">
        <v>34.299999999999997</v>
      </c>
      <c r="BQ1145" s="19">
        <v>33</v>
      </c>
      <c r="BR1145" s="19">
        <v>54.2</v>
      </c>
      <c r="BS1145" s="19">
        <v>38.700000000000003</v>
      </c>
      <c r="BT1145" s="19">
        <v>54.2</v>
      </c>
      <c r="BU1145" s="19">
        <v>30.6</v>
      </c>
      <c r="BV1145" s="19">
        <v>30.6</v>
      </c>
      <c r="BW1145" s="19">
        <v>0.48575669735097599</v>
      </c>
      <c r="BX1145" s="19">
        <v>0.64663971248876895</v>
      </c>
      <c r="BY1145" s="19">
        <v>-0.135321044921874</v>
      </c>
      <c r="BZ1145" s="19">
        <v>-1.0445337463245401</v>
      </c>
    </row>
    <row r="1146" spans="1:78" s="38" customFormat="1" x14ac:dyDescent="0.3">
      <c r="A1146" s="91">
        <v>1144</v>
      </c>
      <c r="B1146" s="19" t="s">
        <v>4100</v>
      </c>
      <c r="C1146" s="223" t="s">
        <v>4101</v>
      </c>
      <c r="D1146" s="177">
        <v>1.2559275214574632</v>
      </c>
      <c r="E1146" s="108">
        <f t="shared" si="181"/>
        <v>0.32875320988957635</v>
      </c>
      <c r="F1146" s="28">
        <v>0.32687988723630268</v>
      </c>
      <c r="G1146" s="129">
        <f t="shared" si="182"/>
        <v>0.48561180053009295</v>
      </c>
      <c r="H1146" s="144"/>
      <c r="I1146" s="145">
        <f t="shared" si="183"/>
        <v>0.48561180053009295</v>
      </c>
      <c r="J1146" s="74" t="s">
        <v>4102</v>
      </c>
      <c r="K1146" s="74" t="s">
        <v>4103</v>
      </c>
      <c r="L1146" s="74" t="str">
        <f t="shared" si="184"/>
        <v>GO:0003723</v>
      </c>
      <c r="M1146" s="75" t="str">
        <f t="shared" si="190"/>
        <v/>
      </c>
      <c r="N1146" s="74" t="str">
        <f t="shared" si="190"/>
        <v/>
      </c>
      <c r="O1146" s="74" t="str">
        <f t="shared" si="190"/>
        <v/>
      </c>
      <c r="P1146" s="74" t="str">
        <f t="shared" si="190"/>
        <v/>
      </c>
      <c r="Q1146" s="76" t="str">
        <f t="shared" si="190"/>
        <v>GO:0003723</v>
      </c>
      <c r="R1146" s="74" t="str">
        <f t="shared" si="190"/>
        <v/>
      </c>
      <c r="S1146" s="77">
        <v>3367900</v>
      </c>
      <c r="T1146" s="78">
        <v>2599900</v>
      </c>
      <c r="U1146" s="78">
        <v>3087300</v>
      </c>
      <c r="V1146" s="78">
        <v>1626500</v>
      </c>
      <c r="W1146" s="78">
        <v>1482000</v>
      </c>
      <c r="X1146" s="79">
        <v>5</v>
      </c>
      <c r="Y1146" s="80">
        <v>3953600</v>
      </c>
      <c r="Z1146" s="80">
        <v>3066000</v>
      </c>
      <c r="AA1146" s="80">
        <v>4063200</v>
      </c>
      <c r="AB1146" s="80">
        <v>1824800</v>
      </c>
      <c r="AC1146" s="80">
        <v>2369000</v>
      </c>
      <c r="AD1146" s="96">
        <v>5</v>
      </c>
      <c r="AE1146" s="19">
        <v>21.683418273925799</v>
      </c>
      <c r="AF1146" s="19">
        <v>21.310024261474599</v>
      </c>
      <c r="AG1146" s="19">
        <v>21.557914733886701</v>
      </c>
      <c r="AH1146" s="19">
        <v>20.633338928222699</v>
      </c>
      <c r="AI1146" s="19">
        <v>20.4991130828857</v>
      </c>
      <c r="AJ1146" s="19">
        <v>21.914735794067401</v>
      </c>
      <c r="AK1146" s="19">
        <v>21.547925949096701</v>
      </c>
      <c r="AL1146" s="19">
        <v>21.954185485839801</v>
      </c>
      <c r="AM1146" s="19">
        <v>20.7993068695068</v>
      </c>
      <c r="AN1146" s="19">
        <v>21.175846099853501</v>
      </c>
      <c r="AO1146" s="19">
        <v>101.68</v>
      </c>
      <c r="AP1146" s="19">
        <v>895</v>
      </c>
      <c r="AQ1146" s="19">
        <v>36.200000000000003</v>
      </c>
      <c r="AR1146" s="19">
        <v>22</v>
      </c>
      <c r="AS1146" s="19">
        <v>36.200000000000003</v>
      </c>
      <c r="AT1146" s="19">
        <v>36.200000000000003</v>
      </c>
      <c r="AU1146" s="19">
        <v>0</v>
      </c>
      <c r="AV1146" s="19">
        <v>90.403000000000006</v>
      </c>
      <c r="AW1146" s="19" t="s">
        <v>43</v>
      </c>
      <c r="AX1146" s="19" t="s">
        <v>43</v>
      </c>
      <c r="AY1146" s="19" t="s">
        <v>43</v>
      </c>
      <c r="AZ1146" s="19" t="s">
        <v>43</v>
      </c>
      <c r="BA1146" s="19">
        <v>10</v>
      </c>
      <c r="BB1146" s="19">
        <v>11</v>
      </c>
      <c r="BC1146" s="19">
        <v>12</v>
      </c>
      <c r="BD1146" s="19">
        <v>5</v>
      </c>
      <c r="BE1146" s="19">
        <v>6</v>
      </c>
      <c r="BF1146" s="19">
        <v>17</v>
      </c>
      <c r="BG1146" s="19">
        <v>15</v>
      </c>
      <c r="BH1146" s="19">
        <v>14</v>
      </c>
      <c r="BI1146" s="19">
        <v>5</v>
      </c>
      <c r="BJ1146" s="19">
        <v>6</v>
      </c>
      <c r="BK1146" s="19" t="s">
        <v>43</v>
      </c>
      <c r="BL1146" s="19">
        <v>2.1</v>
      </c>
      <c r="BM1146" s="19">
        <v>15.2</v>
      </c>
      <c r="BN1146" s="19">
        <v>13.3</v>
      </c>
      <c r="BO1146" s="19">
        <v>17.5</v>
      </c>
      <c r="BP1146" s="19">
        <v>7.9</v>
      </c>
      <c r="BQ1146" s="19">
        <v>10.199999999999999</v>
      </c>
      <c r="BR1146" s="19">
        <v>29.8</v>
      </c>
      <c r="BS1146" s="19">
        <v>27.4</v>
      </c>
      <c r="BT1146" s="19">
        <v>25.9</v>
      </c>
      <c r="BU1146" s="19">
        <v>7.5</v>
      </c>
      <c r="BV1146" s="19">
        <v>8.6999999999999993</v>
      </c>
      <c r="BW1146" s="19">
        <v>0.48561180053009301</v>
      </c>
      <c r="BX1146" s="19">
        <v>0.64659721598563102</v>
      </c>
      <c r="BY1146" s="19">
        <v>-0.34163818359375098</v>
      </c>
      <c r="BZ1146" s="19">
        <v>-1.04428314152275</v>
      </c>
    </row>
    <row r="1147" spans="1:78" s="38" customFormat="1" x14ac:dyDescent="0.3">
      <c r="A1147" s="91">
        <v>1145</v>
      </c>
      <c r="B1147" s="19" t="s">
        <v>4104</v>
      </c>
      <c r="C1147" s="223" t="s">
        <v>4105</v>
      </c>
      <c r="D1147" s="177">
        <v>1.0952565198669504</v>
      </c>
      <c r="E1147" s="108">
        <f t="shared" si="181"/>
        <v>0.13126880279299769</v>
      </c>
      <c r="F1147" s="28">
        <v>0.32692948003600497</v>
      </c>
      <c r="G1147" s="129">
        <f t="shared" si="182"/>
        <v>0.48554591625136501</v>
      </c>
      <c r="H1147" s="144"/>
      <c r="I1147" s="145">
        <f t="shared" si="183"/>
        <v>0.48554591625136501</v>
      </c>
      <c r="J1147" s="74" t="s">
        <v>4106</v>
      </c>
      <c r="K1147" s="74" t="s">
        <v>4107</v>
      </c>
      <c r="L1147" s="74" t="str">
        <f t="shared" si="184"/>
        <v/>
      </c>
      <c r="M1147" s="75" t="str">
        <f t="shared" si="190"/>
        <v/>
      </c>
      <c r="N1147" s="74" t="str">
        <f t="shared" si="190"/>
        <v/>
      </c>
      <c r="O1147" s="74" t="str">
        <f t="shared" si="190"/>
        <v/>
      </c>
      <c r="P1147" s="74" t="str">
        <f t="shared" si="190"/>
        <v/>
      </c>
      <c r="Q1147" s="76" t="str">
        <f t="shared" si="190"/>
        <v/>
      </c>
      <c r="R1147" s="74" t="str">
        <f t="shared" si="190"/>
        <v/>
      </c>
      <c r="S1147" s="77">
        <v>25382000</v>
      </c>
      <c r="T1147" s="78">
        <v>26048000</v>
      </c>
      <c r="U1147" s="78">
        <v>28974000</v>
      </c>
      <c r="V1147" s="78">
        <v>44746000</v>
      </c>
      <c r="W1147" s="78">
        <v>35091000</v>
      </c>
      <c r="X1147" s="79">
        <v>5</v>
      </c>
      <c r="Y1147" s="80">
        <v>34545000</v>
      </c>
      <c r="Z1147" s="80">
        <v>33276000</v>
      </c>
      <c r="AA1147" s="80">
        <v>38233000</v>
      </c>
      <c r="AB1147" s="80">
        <v>35114000</v>
      </c>
      <c r="AC1147" s="80">
        <v>34337000</v>
      </c>
      <c r="AD1147" s="96">
        <v>5</v>
      </c>
      <c r="AE1147" s="19">
        <v>24.5973014831543</v>
      </c>
      <c r="AF1147" s="19">
        <v>24.634668350219702</v>
      </c>
      <c r="AG1147" s="19">
        <v>24.788255691528299</v>
      </c>
      <c r="AH1147" s="19">
        <v>25.415254592895501</v>
      </c>
      <c r="AI1147" s="19">
        <v>25.064598083496101</v>
      </c>
      <c r="AJ1147" s="19">
        <v>25.0419731140137</v>
      </c>
      <c r="AK1147" s="19">
        <v>24.987977981567401</v>
      </c>
      <c r="AL1147" s="19">
        <v>25.1883144378662</v>
      </c>
      <c r="AM1147" s="19">
        <v>25.0655422210693</v>
      </c>
      <c r="AN1147" s="19">
        <v>25.033260345458999</v>
      </c>
      <c r="AO1147" s="19">
        <v>26.36</v>
      </c>
      <c r="AP1147" s="19">
        <v>234</v>
      </c>
      <c r="AQ1147" s="19">
        <v>73.099999999999994</v>
      </c>
      <c r="AR1147" s="19">
        <v>14</v>
      </c>
      <c r="AS1147" s="19">
        <v>73.099999999999994</v>
      </c>
      <c r="AT1147" s="19">
        <v>73.099999999999994</v>
      </c>
      <c r="AU1147" s="19">
        <v>0</v>
      </c>
      <c r="AV1147" s="19">
        <v>265.97000000000003</v>
      </c>
      <c r="AW1147" s="19">
        <v>14</v>
      </c>
      <c r="AX1147" s="19">
        <v>14</v>
      </c>
      <c r="AY1147" s="19">
        <v>14</v>
      </c>
      <c r="AZ1147" s="19" t="s">
        <v>43</v>
      </c>
      <c r="BA1147" s="19">
        <v>10</v>
      </c>
      <c r="BB1147" s="19">
        <v>9</v>
      </c>
      <c r="BC1147" s="19">
        <v>10</v>
      </c>
      <c r="BD1147" s="19">
        <v>11</v>
      </c>
      <c r="BE1147" s="19">
        <v>12</v>
      </c>
      <c r="BF1147" s="19">
        <v>11</v>
      </c>
      <c r="BG1147" s="19">
        <v>12</v>
      </c>
      <c r="BH1147" s="19">
        <v>10</v>
      </c>
      <c r="BI1147" s="19">
        <v>9</v>
      </c>
      <c r="BJ1147" s="19">
        <v>11</v>
      </c>
      <c r="BK1147" s="19">
        <v>234</v>
      </c>
      <c r="BL1147" s="19">
        <v>1.2</v>
      </c>
      <c r="BM1147" s="19">
        <v>52.6</v>
      </c>
      <c r="BN1147" s="19">
        <v>44</v>
      </c>
      <c r="BO1147" s="19">
        <v>50.9</v>
      </c>
      <c r="BP1147" s="19">
        <v>59.8</v>
      </c>
      <c r="BQ1147" s="19">
        <v>64.099999999999994</v>
      </c>
      <c r="BR1147" s="19">
        <v>59.8</v>
      </c>
      <c r="BS1147" s="19">
        <v>65</v>
      </c>
      <c r="BT1147" s="19">
        <v>55.1</v>
      </c>
      <c r="BU1147" s="19">
        <v>46.2</v>
      </c>
      <c r="BV1147" s="19">
        <v>58.5</v>
      </c>
      <c r="BW1147" s="19">
        <v>0.48554591625136501</v>
      </c>
      <c r="BX1147" s="19">
        <v>0.64636624775583496</v>
      </c>
      <c r="BY1147" s="19">
        <v>-0.163397979736327</v>
      </c>
      <c r="BZ1147" s="19">
        <v>-1.0441691858711899</v>
      </c>
    </row>
    <row r="1148" spans="1:78" s="38" customFormat="1" x14ac:dyDescent="0.3">
      <c r="A1148" s="91">
        <v>1146</v>
      </c>
      <c r="B1148" s="19" t="s">
        <v>4108</v>
      </c>
      <c r="C1148" s="223" t="s">
        <v>4109</v>
      </c>
      <c r="D1148" s="177">
        <v>1.2258419830511837</v>
      </c>
      <c r="E1148" s="108">
        <f t="shared" si="181"/>
        <v>0.29377302065917055</v>
      </c>
      <c r="F1148" s="28">
        <v>0.32844454386408689</v>
      </c>
      <c r="G1148" s="129">
        <f t="shared" si="182"/>
        <v>0.48353794825626606</v>
      </c>
      <c r="H1148" s="144"/>
      <c r="I1148" s="145">
        <f t="shared" si="183"/>
        <v>0.48353794825626606</v>
      </c>
      <c r="J1148" s="74" t="s">
        <v>4110</v>
      </c>
      <c r="K1148" s="74" t="s">
        <v>4111</v>
      </c>
      <c r="L1148" s="74" t="str">
        <f t="shared" si="184"/>
        <v/>
      </c>
      <c r="M1148" s="75" t="str">
        <f t="shared" si="190"/>
        <v/>
      </c>
      <c r="N1148" s="74" t="str">
        <f t="shared" si="190"/>
        <v/>
      </c>
      <c r="O1148" s="74" t="str">
        <f t="shared" si="190"/>
        <v/>
      </c>
      <c r="P1148" s="74" t="str">
        <f t="shared" si="190"/>
        <v/>
      </c>
      <c r="Q1148" s="76" t="str">
        <f t="shared" si="190"/>
        <v/>
      </c>
      <c r="R1148" s="74" t="str">
        <f t="shared" si="190"/>
        <v>GO:0097014</v>
      </c>
      <c r="S1148" s="77">
        <v>18271000</v>
      </c>
      <c r="T1148" s="78">
        <v>23257000</v>
      </c>
      <c r="U1148" s="78">
        <v>20235000</v>
      </c>
      <c r="V1148" s="78">
        <v>23022000</v>
      </c>
      <c r="W1148" s="78">
        <v>15989000</v>
      </c>
      <c r="X1148" s="79">
        <v>5</v>
      </c>
      <c r="Y1148" s="80">
        <v>28760000</v>
      </c>
      <c r="Z1148" s="80">
        <v>21212000</v>
      </c>
      <c r="AA1148" s="80">
        <v>37763000</v>
      </c>
      <c r="AB1148" s="80">
        <v>17303000</v>
      </c>
      <c r="AC1148" s="80">
        <v>18495000</v>
      </c>
      <c r="AD1148" s="96">
        <v>5</v>
      </c>
      <c r="AE1148" s="19">
        <v>24.123052597045898</v>
      </c>
      <c r="AF1148" s="19">
        <v>24.4711608886719</v>
      </c>
      <c r="AG1148" s="19">
        <v>24.270349502563501</v>
      </c>
      <c r="AH1148" s="19">
        <v>24.4565105438232</v>
      </c>
      <c r="AI1148" s="19">
        <v>23.930576324462901</v>
      </c>
      <c r="AJ1148" s="19">
        <v>24.777561187744102</v>
      </c>
      <c r="AK1148" s="19">
        <v>24.338376998901399</v>
      </c>
      <c r="AL1148" s="19">
        <v>25.170469284057599</v>
      </c>
      <c r="AM1148" s="19">
        <v>24.044519424438501</v>
      </c>
      <c r="AN1148" s="19">
        <v>24.140632629394499</v>
      </c>
      <c r="AO1148" s="19">
        <v>24.492999999999999</v>
      </c>
      <c r="AP1148" s="19">
        <v>221</v>
      </c>
      <c r="AQ1148" s="19">
        <v>82.4</v>
      </c>
      <c r="AR1148" s="19">
        <v>15</v>
      </c>
      <c r="AS1148" s="19">
        <v>82.4</v>
      </c>
      <c r="AT1148" s="19">
        <v>82.4</v>
      </c>
      <c r="AU1148" s="19">
        <v>0</v>
      </c>
      <c r="AV1148" s="19">
        <v>323.31</v>
      </c>
      <c r="AW1148" s="19">
        <v>15</v>
      </c>
      <c r="AX1148" s="19">
        <v>15</v>
      </c>
      <c r="AY1148" s="19">
        <v>15</v>
      </c>
      <c r="AZ1148" s="19" t="s">
        <v>43</v>
      </c>
      <c r="BA1148" s="19">
        <v>9</v>
      </c>
      <c r="BB1148" s="19">
        <v>8</v>
      </c>
      <c r="BC1148" s="19">
        <v>6</v>
      </c>
      <c r="BD1148" s="19">
        <v>12</v>
      </c>
      <c r="BE1148" s="19">
        <v>13</v>
      </c>
      <c r="BF1148" s="19">
        <v>9</v>
      </c>
      <c r="BG1148" s="19">
        <v>10</v>
      </c>
      <c r="BH1148" s="19">
        <v>9</v>
      </c>
      <c r="BI1148" s="19">
        <v>12</v>
      </c>
      <c r="BJ1148" s="19">
        <v>13</v>
      </c>
      <c r="BK1148" s="19">
        <v>221</v>
      </c>
      <c r="BL1148" s="19">
        <v>1.4</v>
      </c>
      <c r="BM1148" s="19">
        <v>67.400000000000006</v>
      </c>
      <c r="BN1148" s="19">
        <v>63.8</v>
      </c>
      <c r="BO1148" s="19">
        <v>46.6</v>
      </c>
      <c r="BP1148" s="19">
        <v>78.7</v>
      </c>
      <c r="BQ1148" s="19">
        <v>79.599999999999994</v>
      </c>
      <c r="BR1148" s="19">
        <v>67.400000000000006</v>
      </c>
      <c r="BS1148" s="19">
        <v>70.099999999999994</v>
      </c>
      <c r="BT1148" s="19">
        <v>64.3</v>
      </c>
      <c r="BU1148" s="19">
        <v>71.5</v>
      </c>
      <c r="BV1148" s="19">
        <v>79.599999999999994</v>
      </c>
      <c r="BW1148" s="19">
        <v>0.483537948256266</v>
      </c>
      <c r="BX1148" s="19">
        <v>0.64758836689038002</v>
      </c>
      <c r="BY1148" s="19">
        <v>-0.243981933593751</v>
      </c>
      <c r="BZ1148" s="19">
        <v>-1.0406942807897701</v>
      </c>
    </row>
    <row r="1149" spans="1:78" s="38" customFormat="1" x14ac:dyDescent="0.3">
      <c r="A1149" s="91">
        <v>1147</v>
      </c>
      <c r="B1149" s="19" t="s">
        <v>4112</v>
      </c>
      <c r="C1149" s="223" t="s">
        <v>4113</v>
      </c>
      <c r="D1149" s="177">
        <v>1.1278679279140711</v>
      </c>
      <c r="E1149" s="108">
        <f t="shared" si="181"/>
        <v>0.17359813963478221</v>
      </c>
      <c r="F1149" s="28">
        <v>0.32944617822482336</v>
      </c>
      <c r="G1149" s="129">
        <f t="shared" si="182"/>
        <v>0.48221552616621699</v>
      </c>
      <c r="H1149" s="144"/>
      <c r="I1149" s="145">
        <f t="shared" si="183"/>
        <v>0.48221552616621699</v>
      </c>
      <c r="J1149" s="74" t="s">
        <v>4114</v>
      </c>
      <c r="K1149" s="74" t="s">
        <v>4115</v>
      </c>
      <c r="L1149" s="74" t="str">
        <f t="shared" si="184"/>
        <v/>
      </c>
      <c r="M1149" s="75" t="str">
        <f t="shared" si="190"/>
        <v/>
      </c>
      <c r="N1149" s="74" t="str">
        <f t="shared" si="190"/>
        <v/>
      </c>
      <c r="O1149" s="74" t="str">
        <f t="shared" si="190"/>
        <v/>
      </c>
      <c r="P1149" s="74" t="str">
        <f t="shared" si="190"/>
        <v/>
      </c>
      <c r="Q1149" s="76" t="str">
        <f t="shared" si="190"/>
        <v/>
      </c>
      <c r="R1149" s="74" t="str">
        <f t="shared" si="190"/>
        <v/>
      </c>
      <c r="S1149" s="77">
        <v>17227000</v>
      </c>
      <c r="T1149" s="78">
        <v>14249000</v>
      </c>
      <c r="U1149" s="78">
        <v>15376000</v>
      </c>
      <c r="V1149" s="78">
        <v>14793000</v>
      </c>
      <c r="W1149" s="78">
        <v>16373000</v>
      </c>
      <c r="X1149" s="79">
        <v>5</v>
      </c>
      <c r="Y1149" s="80">
        <v>19796000</v>
      </c>
      <c r="Z1149" s="80">
        <v>20044000</v>
      </c>
      <c r="AA1149" s="80">
        <v>20308000</v>
      </c>
      <c r="AB1149" s="80">
        <v>15255000</v>
      </c>
      <c r="AC1149" s="80">
        <v>12591000</v>
      </c>
      <c r="AD1149" s="96">
        <v>5</v>
      </c>
      <c r="AE1149" s="19">
        <v>24.0381679534912</v>
      </c>
      <c r="AF1149" s="19">
        <v>23.764356613159201</v>
      </c>
      <c r="AG1149" s="19">
        <v>23.8741760253906</v>
      </c>
      <c r="AH1149" s="19">
        <v>23.8184108734131</v>
      </c>
      <c r="AI1149" s="19">
        <v>23.964815139770501</v>
      </c>
      <c r="AJ1149" s="19">
        <v>24.238704681396499</v>
      </c>
      <c r="AK1149" s="19">
        <v>24.256666183471701</v>
      </c>
      <c r="AL1149" s="19">
        <v>24.2755451202393</v>
      </c>
      <c r="AM1149" s="19">
        <v>23.862779617309599</v>
      </c>
      <c r="AN1149" s="19">
        <v>23.585889816284201</v>
      </c>
      <c r="AO1149" s="19">
        <v>46.101999999999997</v>
      </c>
      <c r="AP1149" s="19">
        <v>407</v>
      </c>
      <c r="AQ1149" s="19">
        <v>62.4</v>
      </c>
      <c r="AR1149" s="19">
        <v>25</v>
      </c>
      <c r="AS1149" s="19">
        <v>62.4</v>
      </c>
      <c r="AT1149" s="19">
        <v>62.4</v>
      </c>
      <c r="AU1149" s="19">
        <v>0</v>
      </c>
      <c r="AV1149" s="19">
        <v>323.31</v>
      </c>
      <c r="AW1149" s="19">
        <v>25</v>
      </c>
      <c r="AX1149" s="19">
        <v>25</v>
      </c>
      <c r="AY1149" s="19">
        <v>25</v>
      </c>
      <c r="AZ1149" s="19" t="s">
        <v>43</v>
      </c>
      <c r="BA1149" s="19">
        <v>11</v>
      </c>
      <c r="BB1149" s="19">
        <v>11</v>
      </c>
      <c r="BC1149" s="19">
        <v>13</v>
      </c>
      <c r="BD1149" s="19">
        <v>12</v>
      </c>
      <c r="BE1149" s="19">
        <v>13</v>
      </c>
      <c r="BF1149" s="19">
        <v>17</v>
      </c>
      <c r="BG1149" s="19">
        <v>14</v>
      </c>
      <c r="BH1149" s="19">
        <v>15</v>
      </c>
      <c r="BI1149" s="19">
        <v>17</v>
      </c>
      <c r="BJ1149" s="19">
        <v>16</v>
      </c>
      <c r="BK1149" s="19">
        <v>407</v>
      </c>
      <c r="BL1149" s="19">
        <v>1.23</v>
      </c>
      <c r="BM1149" s="19">
        <v>29</v>
      </c>
      <c r="BN1149" s="19">
        <v>35.4</v>
      </c>
      <c r="BO1149" s="19">
        <v>35.6</v>
      </c>
      <c r="BP1149" s="19">
        <v>33.200000000000003</v>
      </c>
      <c r="BQ1149" s="19">
        <v>35.1</v>
      </c>
      <c r="BR1149" s="19">
        <v>49.9</v>
      </c>
      <c r="BS1149" s="19">
        <v>34.200000000000003</v>
      </c>
      <c r="BT1149" s="19">
        <v>43.5</v>
      </c>
      <c r="BU1149" s="19">
        <v>41.5</v>
      </c>
      <c r="BV1149" s="19">
        <v>40</v>
      </c>
      <c r="BW1149" s="19">
        <v>0.48221552616621699</v>
      </c>
      <c r="BX1149" s="19">
        <v>0.64925760286225398</v>
      </c>
      <c r="BY1149" s="19">
        <v>-0.151931762695313</v>
      </c>
      <c r="BZ1149" s="19">
        <v>-1.0384037822751899</v>
      </c>
    </row>
    <row r="1150" spans="1:78" s="38" customFormat="1" x14ac:dyDescent="0.3">
      <c r="A1150" s="91">
        <v>1148</v>
      </c>
      <c r="B1150" s="19" t="s">
        <v>4116</v>
      </c>
      <c r="C1150" s="223" t="s">
        <v>4117</v>
      </c>
      <c r="D1150" s="177">
        <v>1.2006842433951506</v>
      </c>
      <c r="E1150" s="108">
        <f t="shared" si="181"/>
        <v>0.2638568001843975</v>
      </c>
      <c r="F1150" s="28">
        <v>0.33034082250291319</v>
      </c>
      <c r="G1150" s="129">
        <f t="shared" si="182"/>
        <v>0.48103775421575901</v>
      </c>
      <c r="H1150" s="144"/>
      <c r="I1150" s="145">
        <f t="shared" si="183"/>
        <v>0.48103775421575901</v>
      </c>
      <c r="J1150" s="74" t="s">
        <v>71</v>
      </c>
      <c r="K1150" s="74" t="s">
        <v>72</v>
      </c>
      <c r="L1150" s="74" t="str">
        <f t="shared" si="184"/>
        <v/>
      </c>
      <c r="M1150" s="75" t="str">
        <f t="shared" si="190"/>
        <v/>
      </c>
      <c r="N1150" s="74" t="str">
        <f t="shared" si="190"/>
        <v/>
      </c>
      <c r="O1150" s="74" t="str">
        <f t="shared" si="190"/>
        <v/>
      </c>
      <c r="P1150" s="74" t="str">
        <f t="shared" si="190"/>
        <v/>
      </c>
      <c r="Q1150" s="76" t="str">
        <f t="shared" si="190"/>
        <v/>
      </c>
      <c r="R1150" s="74" t="str">
        <f t="shared" si="190"/>
        <v/>
      </c>
      <c r="S1150" s="77">
        <v>4781400</v>
      </c>
      <c r="T1150" s="78">
        <v>899900</v>
      </c>
      <c r="U1150" s="78">
        <v>1259400</v>
      </c>
      <c r="V1150" s="78">
        <v>3933700</v>
      </c>
      <c r="W1150" s="78">
        <v>3857200</v>
      </c>
      <c r="X1150" s="79">
        <v>5</v>
      </c>
      <c r="Y1150" s="80">
        <v>3394200</v>
      </c>
      <c r="Z1150" s="80">
        <v>2742400</v>
      </c>
      <c r="AA1150" s="80">
        <v>3013500</v>
      </c>
      <c r="AB1150" s="80">
        <v>4387500</v>
      </c>
      <c r="AC1150" s="80">
        <v>4150400</v>
      </c>
      <c r="AD1150" s="96">
        <v>5</v>
      </c>
      <c r="AE1150" s="19">
        <v>22.189001083373999</v>
      </c>
      <c r="AF1150" s="19">
        <v>19.779405593872099</v>
      </c>
      <c r="AG1150" s="19">
        <v>20.264305114746101</v>
      </c>
      <c r="AH1150" s="19">
        <v>21.907455444335898</v>
      </c>
      <c r="AI1150" s="19">
        <v>21.879121780395501</v>
      </c>
      <c r="AJ1150" s="19">
        <v>21.694639205932599</v>
      </c>
      <c r="AK1150" s="19">
        <v>21.387006759643601</v>
      </c>
      <c r="AL1150" s="19">
        <v>21.523008346557599</v>
      </c>
      <c r="AM1150" s="19">
        <v>22.064968109130898</v>
      </c>
      <c r="AN1150" s="19">
        <v>21.984819412231399</v>
      </c>
      <c r="AO1150" s="19">
        <v>328.26</v>
      </c>
      <c r="AP1150" s="19">
        <v>2949</v>
      </c>
      <c r="AQ1150" s="19">
        <v>13.6</v>
      </c>
      <c r="AR1150" s="19">
        <v>32</v>
      </c>
      <c r="AS1150" s="19">
        <v>13.6</v>
      </c>
      <c r="AT1150" s="19">
        <v>13.6</v>
      </c>
      <c r="AU1150" s="19">
        <v>0</v>
      </c>
      <c r="AV1150" s="19">
        <v>56.926000000000002</v>
      </c>
      <c r="AW1150" s="19">
        <v>32</v>
      </c>
      <c r="AX1150" s="19">
        <v>32</v>
      </c>
      <c r="AY1150" s="19">
        <v>32</v>
      </c>
      <c r="AZ1150" s="19" t="s">
        <v>43</v>
      </c>
      <c r="BA1150" s="19">
        <v>10</v>
      </c>
      <c r="BB1150" s="19">
        <v>4</v>
      </c>
      <c r="BC1150" s="19">
        <v>6</v>
      </c>
      <c r="BD1150" s="19">
        <v>16</v>
      </c>
      <c r="BE1150" s="19">
        <v>15</v>
      </c>
      <c r="BF1150" s="19">
        <v>18</v>
      </c>
      <c r="BG1150" s="19">
        <v>18</v>
      </c>
      <c r="BH1150" s="19">
        <v>13</v>
      </c>
      <c r="BI1150" s="19">
        <v>13</v>
      </c>
      <c r="BJ1150" s="19">
        <v>11</v>
      </c>
      <c r="BK1150" s="19">
        <v>2949</v>
      </c>
      <c r="BL1150" s="19">
        <v>2.75</v>
      </c>
      <c r="BM1150" s="19">
        <v>3</v>
      </c>
      <c r="BN1150" s="19">
        <v>1.2</v>
      </c>
      <c r="BO1150" s="19">
        <v>1.9</v>
      </c>
      <c r="BP1150" s="19">
        <v>7.4</v>
      </c>
      <c r="BQ1150" s="19">
        <v>6</v>
      </c>
      <c r="BR1150" s="19">
        <v>8</v>
      </c>
      <c r="BS1150" s="19">
        <v>7.7</v>
      </c>
      <c r="BT1150" s="19">
        <v>5.8</v>
      </c>
      <c r="BU1150" s="19">
        <v>5.9</v>
      </c>
      <c r="BV1150" s="19">
        <v>4.3</v>
      </c>
      <c r="BW1150" s="19">
        <v>0.48103775421575901</v>
      </c>
      <c r="BX1150" s="19">
        <v>0.65037606074140197</v>
      </c>
      <c r="BY1150" s="19">
        <v>-0.52703056335449405</v>
      </c>
      <c r="BZ1150" s="19">
        <v>-1.0363625011703701</v>
      </c>
    </row>
    <row r="1151" spans="1:78" s="38" customFormat="1" x14ac:dyDescent="0.3">
      <c r="A1151" s="91">
        <v>1149</v>
      </c>
      <c r="B1151" s="19" t="s">
        <v>4118</v>
      </c>
      <c r="C1151" s="223" t="s">
        <v>4119</v>
      </c>
      <c r="D1151" s="177">
        <v>1.0970635683673635</v>
      </c>
      <c r="E1151" s="108">
        <f t="shared" si="181"/>
        <v>0.13364712383707775</v>
      </c>
      <c r="F1151" s="28">
        <v>0.33039018834320028</v>
      </c>
      <c r="G1151" s="129">
        <f t="shared" si="182"/>
        <v>0.48097285848143101</v>
      </c>
      <c r="H1151" s="144"/>
      <c r="I1151" s="145">
        <f t="shared" si="183"/>
        <v>0.48097285848143101</v>
      </c>
      <c r="J1151" s="74" t="s">
        <v>4120</v>
      </c>
      <c r="K1151" s="74" t="s">
        <v>4121</v>
      </c>
      <c r="L1151" s="74" t="str">
        <f t="shared" si="184"/>
        <v/>
      </c>
      <c r="M1151" s="75" t="str">
        <f t="shared" si="190"/>
        <v/>
      </c>
      <c r="N1151" s="74" t="str">
        <f t="shared" si="190"/>
        <v/>
      </c>
      <c r="O1151" s="74" t="str">
        <f t="shared" si="190"/>
        <v/>
      </c>
      <c r="P1151" s="74" t="str">
        <f t="shared" si="190"/>
        <v/>
      </c>
      <c r="Q1151" s="76" t="str">
        <f t="shared" si="190"/>
        <v/>
      </c>
      <c r="R1151" s="74" t="str">
        <f t="shared" si="190"/>
        <v>GO:0097014</v>
      </c>
      <c r="S1151" s="77">
        <v>2103000</v>
      </c>
      <c r="T1151" s="78">
        <v>1754900</v>
      </c>
      <c r="U1151" s="78">
        <v>2345400</v>
      </c>
      <c r="V1151" s="78">
        <v>3526900</v>
      </c>
      <c r="W1151" s="78">
        <v>2543200</v>
      </c>
      <c r="X1151" s="79">
        <v>5</v>
      </c>
      <c r="Y1151" s="80">
        <v>2630700</v>
      </c>
      <c r="Z1151" s="80">
        <v>2706100</v>
      </c>
      <c r="AA1151" s="80">
        <v>2709200</v>
      </c>
      <c r="AB1151" s="80">
        <v>2754300</v>
      </c>
      <c r="AC1151" s="80">
        <v>2664400</v>
      </c>
      <c r="AD1151" s="96">
        <v>5</v>
      </c>
      <c r="AE1151" s="19">
        <v>21.0040168762207</v>
      </c>
      <c r="AF1151" s="19">
        <v>20.742958068847699</v>
      </c>
      <c r="AG1151" s="19">
        <v>21.161401748657202</v>
      </c>
      <c r="AH1151" s="19">
        <v>21.7499694824219</v>
      </c>
      <c r="AI1151" s="19">
        <v>21.278213500976602</v>
      </c>
      <c r="AJ1151" s="19">
        <v>21.3270149230957</v>
      </c>
      <c r="AK1151" s="19">
        <v>21.367784500122099</v>
      </c>
      <c r="AL1151" s="19">
        <v>21.3694362640381</v>
      </c>
      <c r="AM1151" s="19">
        <v>21.393253326416001</v>
      </c>
      <c r="AN1151" s="19">
        <v>21.345378875732401</v>
      </c>
      <c r="AO1151" s="19">
        <v>20.716999999999999</v>
      </c>
      <c r="AP1151" s="19">
        <v>185</v>
      </c>
      <c r="AQ1151" s="19">
        <v>45.4</v>
      </c>
      <c r="AR1151" s="19">
        <v>7</v>
      </c>
      <c r="AS1151" s="19">
        <v>45.4</v>
      </c>
      <c r="AT1151" s="19">
        <v>45.4</v>
      </c>
      <c r="AU1151" s="19">
        <v>0</v>
      </c>
      <c r="AV1151" s="19">
        <v>47.262999999999998</v>
      </c>
      <c r="AW1151" s="19">
        <v>7</v>
      </c>
      <c r="AX1151" s="19">
        <v>7</v>
      </c>
      <c r="AY1151" s="19">
        <v>7</v>
      </c>
      <c r="AZ1151" s="19" t="s">
        <v>43</v>
      </c>
      <c r="BA1151" s="19">
        <v>4</v>
      </c>
      <c r="BB1151" s="19">
        <v>2</v>
      </c>
      <c r="BC1151" s="19">
        <v>4</v>
      </c>
      <c r="BD1151" s="19">
        <v>5</v>
      </c>
      <c r="BE1151" s="19">
        <v>5</v>
      </c>
      <c r="BF1151" s="19">
        <v>5</v>
      </c>
      <c r="BG1151" s="19">
        <v>4</v>
      </c>
      <c r="BH1151" s="19">
        <v>5</v>
      </c>
      <c r="BI1151" s="19">
        <v>6</v>
      </c>
      <c r="BJ1151" s="19">
        <v>4</v>
      </c>
      <c r="BK1151" s="19">
        <v>185</v>
      </c>
      <c r="BL1151" s="19">
        <v>1.1499999999999999</v>
      </c>
      <c r="BM1151" s="19">
        <v>33</v>
      </c>
      <c r="BN1151" s="19">
        <v>21.6</v>
      </c>
      <c r="BO1151" s="19">
        <v>33</v>
      </c>
      <c r="BP1151" s="19">
        <v>39.5</v>
      </c>
      <c r="BQ1151" s="19">
        <v>36.799999999999997</v>
      </c>
      <c r="BR1151" s="19">
        <v>41.6</v>
      </c>
      <c r="BS1151" s="19">
        <v>25.9</v>
      </c>
      <c r="BT1151" s="19">
        <v>41.6</v>
      </c>
      <c r="BU1151" s="19">
        <v>45.4</v>
      </c>
      <c r="BV1151" s="19">
        <v>30.8</v>
      </c>
      <c r="BW1151" s="19">
        <v>0.48097285848143101</v>
      </c>
      <c r="BX1151" s="19">
        <v>0.65022142857142895</v>
      </c>
      <c r="BY1151" s="19">
        <v>-0.17326164245605499</v>
      </c>
      <c r="BZ1151" s="19">
        <v>-1.03624998937071</v>
      </c>
    </row>
    <row r="1152" spans="1:78" s="38" customFormat="1" x14ac:dyDescent="0.3">
      <c r="A1152" s="91">
        <v>1150</v>
      </c>
      <c r="B1152" s="19" t="s">
        <v>4122</v>
      </c>
      <c r="C1152" s="223" t="s">
        <v>2901</v>
      </c>
      <c r="D1152" s="177">
        <v>0.78989316490787598</v>
      </c>
      <c r="E1152" s="108">
        <f t="shared" si="181"/>
        <v>-0.340270556636105</v>
      </c>
      <c r="F1152" s="28">
        <v>0.33095640955427741</v>
      </c>
      <c r="G1152" s="129">
        <f t="shared" si="182"/>
        <v>0.48022920361611893</v>
      </c>
      <c r="H1152" s="144"/>
      <c r="I1152" s="145">
        <f t="shared" si="183"/>
        <v>-0.48022920361611893</v>
      </c>
      <c r="J1152" s="74" t="s">
        <v>4123</v>
      </c>
      <c r="K1152" s="74" t="s">
        <v>4124</v>
      </c>
      <c r="L1152" s="74" t="str">
        <f t="shared" si="184"/>
        <v>GO:0003729;GO:0005730</v>
      </c>
      <c r="M1152" s="75" t="str">
        <f t="shared" si="190"/>
        <v/>
      </c>
      <c r="N1152" s="74" t="str">
        <f t="shared" si="190"/>
        <v/>
      </c>
      <c r="O1152" s="74" t="str">
        <f t="shared" si="190"/>
        <v>GO:0003729</v>
      </c>
      <c r="P1152" s="74" t="str">
        <f t="shared" si="190"/>
        <v>GO:0005730</v>
      </c>
      <c r="Q1152" s="76" t="str">
        <f t="shared" si="190"/>
        <v/>
      </c>
      <c r="R1152" s="74" t="str">
        <f t="shared" si="190"/>
        <v/>
      </c>
      <c r="S1152" s="77">
        <v>343780000</v>
      </c>
      <c r="T1152" s="78">
        <v>395160000</v>
      </c>
      <c r="U1152" s="78">
        <v>402520000</v>
      </c>
      <c r="V1152" s="78">
        <v>185360000</v>
      </c>
      <c r="W1152" s="78">
        <v>202640000</v>
      </c>
      <c r="X1152" s="79">
        <v>5</v>
      </c>
      <c r="Y1152" s="80">
        <v>286300000</v>
      </c>
      <c r="Z1152" s="80">
        <v>288940000</v>
      </c>
      <c r="AA1152" s="80">
        <v>263060000</v>
      </c>
      <c r="AB1152" s="80">
        <v>186110000</v>
      </c>
      <c r="AC1152" s="80">
        <v>183700000</v>
      </c>
      <c r="AD1152" s="96">
        <v>5</v>
      </c>
      <c r="AE1152" s="19">
        <v>28.356910705566399</v>
      </c>
      <c r="AF1152" s="19">
        <v>28.557861328125</v>
      </c>
      <c r="AG1152" s="19">
        <v>28.584486007690401</v>
      </c>
      <c r="AH1152" s="19">
        <v>27.465755462646499</v>
      </c>
      <c r="AI1152" s="19">
        <v>27.594343185424801</v>
      </c>
      <c r="AJ1152" s="19">
        <v>28.092952728271499</v>
      </c>
      <c r="AK1152" s="19">
        <v>28.106195449829102</v>
      </c>
      <c r="AL1152" s="19">
        <v>27.970817565918001</v>
      </c>
      <c r="AM1152" s="19">
        <v>27.471580505371101</v>
      </c>
      <c r="AN1152" s="19">
        <v>27.452775955200199</v>
      </c>
      <c r="AO1152" s="19">
        <v>98.024000000000001</v>
      </c>
      <c r="AP1152" s="19">
        <v>856</v>
      </c>
      <c r="AQ1152" s="19">
        <v>68.5</v>
      </c>
      <c r="AR1152" s="19">
        <v>16</v>
      </c>
      <c r="AS1152" s="19">
        <v>68.5</v>
      </c>
      <c r="AT1152" s="19">
        <v>22</v>
      </c>
      <c r="AU1152" s="19">
        <v>0</v>
      </c>
      <c r="AV1152" s="19">
        <v>323.31</v>
      </c>
      <c r="AW1152" s="19">
        <v>65</v>
      </c>
      <c r="AX1152" s="19">
        <v>65</v>
      </c>
      <c r="AY1152" s="19">
        <v>16</v>
      </c>
      <c r="AZ1152" s="19" t="s">
        <v>43</v>
      </c>
      <c r="BA1152" s="19">
        <v>41</v>
      </c>
      <c r="BB1152" s="19">
        <v>50</v>
      </c>
      <c r="BC1152" s="19">
        <v>52</v>
      </c>
      <c r="BD1152" s="19">
        <v>47</v>
      </c>
      <c r="BE1152" s="19">
        <v>51</v>
      </c>
      <c r="BF1152" s="19">
        <v>44</v>
      </c>
      <c r="BG1152" s="19">
        <v>38</v>
      </c>
      <c r="BH1152" s="19">
        <v>40</v>
      </c>
      <c r="BI1152" s="19">
        <v>49</v>
      </c>
      <c r="BJ1152" s="19">
        <v>48</v>
      </c>
      <c r="BK1152" s="19">
        <v>856</v>
      </c>
      <c r="BL1152" s="19">
        <v>2.04</v>
      </c>
      <c r="BM1152" s="19">
        <v>47.5</v>
      </c>
      <c r="BN1152" s="19">
        <v>58.8</v>
      </c>
      <c r="BO1152" s="19">
        <v>61.2</v>
      </c>
      <c r="BP1152" s="19">
        <v>49.9</v>
      </c>
      <c r="BQ1152" s="19">
        <v>56.7</v>
      </c>
      <c r="BR1152" s="19">
        <v>51.5</v>
      </c>
      <c r="BS1152" s="19">
        <v>42.2</v>
      </c>
      <c r="BT1152" s="19">
        <v>48.1</v>
      </c>
      <c r="BU1152" s="19">
        <v>54.9</v>
      </c>
      <c r="BV1152" s="19">
        <v>51.6</v>
      </c>
      <c r="BW1152" s="19">
        <v>0.48022920361611898</v>
      </c>
      <c r="BX1152" s="19">
        <v>0.65078858162355002</v>
      </c>
      <c r="BY1152" s="19">
        <v>0.29300689697265597</v>
      </c>
      <c r="BZ1152" s="19">
        <v>1.0349604197231299</v>
      </c>
    </row>
    <row r="1153" spans="1:78" s="38" customFormat="1" x14ac:dyDescent="0.3">
      <c r="A1153" s="91">
        <v>1151</v>
      </c>
      <c r="B1153" s="19" t="s">
        <v>4125</v>
      </c>
      <c r="C1153" s="223" t="s">
        <v>224</v>
      </c>
      <c r="D1153" s="177">
        <v>1.0962745422580891</v>
      </c>
      <c r="E1153" s="108">
        <f t="shared" si="181"/>
        <v>0.13260914059265996</v>
      </c>
      <c r="F1153" s="28">
        <v>0.33196436795008688</v>
      </c>
      <c r="G1153" s="129">
        <f t="shared" si="182"/>
        <v>0.47890852964878194</v>
      </c>
      <c r="H1153" s="144"/>
      <c r="I1153" s="145">
        <f t="shared" si="183"/>
        <v>0.47890852964878194</v>
      </c>
      <c r="J1153" s="74" t="s">
        <v>4126</v>
      </c>
      <c r="K1153" s="74" t="s">
        <v>4127</v>
      </c>
      <c r="L1153" s="74" t="str">
        <f t="shared" si="184"/>
        <v/>
      </c>
      <c r="M1153" s="75" t="str">
        <f t="shared" ref="M1153:R1162" si="191">IF(ISNUMBER(FIND(M$2,$J1153))=TRUE,M$2,"")</f>
        <v/>
      </c>
      <c r="N1153" s="74" t="str">
        <f t="shared" si="191"/>
        <v/>
      </c>
      <c r="O1153" s="74" t="str">
        <f t="shared" si="191"/>
        <v/>
      </c>
      <c r="P1153" s="74" t="str">
        <f t="shared" si="191"/>
        <v/>
      </c>
      <c r="Q1153" s="76" t="str">
        <f t="shared" si="191"/>
        <v/>
      </c>
      <c r="R1153" s="74" t="str">
        <f t="shared" si="191"/>
        <v/>
      </c>
      <c r="S1153" s="77">
        <v>8474200</v>
      </c>
      <c r="T1153" s="78">
        <v>6700300</v>
      </c>
      <c r="U1153" s="78">
        <v>7879700</v>
      </c>
      <c r="V1153" s="78">
        <v>12474000</v>
      </c>
      <c r="W1153" s="78">
        <v>9180400</v>
      </c>
      <c r="X1153" s="79">
        <v>5</v>
      </c>
      <c r="Y1153" s="80">
        <v>8907200</v>
      </c>
      <c r="Z1153" s="80">
        <v>10028000</v>
      </c>
      <c r="AA1153" s="80">
        <v>9536400</v>
      </c>
      <c r="AB1153" s="80">
        <v>9631300</v>
      </c>
      <c r="AC1153" s="80">
        <v>10910000</v>
      </c>
      <c r="AD1153" s="96">
        <v>5</v>
      </c>
      <c r="AE1153" s="19">
        <v>23.014646530151399</v>
      </c>
      <c r="AF1153" s="19">
        <v>22.675794601440401</v>
      </c>
      <c r="AG1153" s="19">
        <v>22.909709930419901</v>
      </c>
      <c r="AH1153" s="19">
        <v>23.5724201202393</v>
      </c>
      <c r="AI1153" s="19">
        <v>23.130125045776399</v>
      </c>
      <c r="AJ1153" s="19">
        <v>23.086540222168001</v>
      </c>
      <c r="AK1153" s="19">
        <v>23.257530212402301</v>
      </c>
      <c r="AL1153" s="19">
        <v>23.185012817382798</v>
      </c>
      <c r="AM1153" s="19">
        <v>23.199298858642599</v>
      </c>
      <c r="AN1153" s="19">
        <v>23.379148483276399</v>
      </c>
      <c r="AO1153" s="19">
        <v>27.599</v>
      </c>
      <c r="AP1153" s="19">
        <v>269</v>
      </c>
      <c r="AQ1153" s="19">
        <v>46.8</v>
      </c>
      <c r="AR1153" s="19">
        <v>14</v>
      </c>
      <c r="AS1153" s="19">
        <v>46.8</v>
      </c>
      <c r="AT1153" s="19">
        <v>46.8</v>
      </c>
      <c r="AU1153" s="19">
        <v>0</v>
      </c>
      <c r="AV1153" s="19">
        <v>206.47</v>
      </c>
      <c r="AW1153" s="19">
        <v>14</v>
      </c>
      <c r="AX1153" s="19">
        <v>14</v>
      </c>
      <c r="AY1153" s="19">
        <v>14</v>
      </c>
      <c r="AZ1153" s="19" t="s">
        <v>43</v>
      </c>
      <c r="BA1153" s="19">
        <v>7</v>
      </c>
      <c r="BB1153" s="19">
        <v>7</v>
      </c>
      <c r="BC1153" s="19">
        <v>5</v>
      </c>
      <c r="BD1153" s="19">
        <v>9</v>
      </c>
      <c r="BE1153" s="19">
        <v>9</v>
      </c>
      <c r="BF1153" s="19">
        <v>6</v>
      </c>
      <c r="BG1153" s="19">
        <v>5</v>
      </c>
      <c r="BH1153" s="19">
        <v>6</v>
      </c>
      <c r="BI1153" s="19">
        <v>9</v>
      </c>
      <c r="BJ1153" s="19">
        <v>8</v>
      </c>
      <c r="BK1153" s="19">
        <v>269</v>
      </c>
      <c r="BL1153" s="19">
        <v>1.1599999999999999</v>
      </c>
      <c r="BM1153" s="19">
        <v>33.799999999999997</v>
      </c>
      <c r="BN1153" s="19">
        <v>30.5</v>
      </c>
      <c r="BO1153" s="19">
        <v>21.9</v>
      </c>
      <c r="BP1153" s="19">
        <v>32.299999999999997</v>
      </c>
      <c r="BQ1153" s="19">
        <v>32</v>
      </c>
      <c r="BR1153" s="19">
        <v>30.5</v>
      </c>
      <c r="BS1153" s="19">
        <v>27.1</v>
      </c>
      <c r="BT1153" s="19">
        <v>30.5</v>
      </c>
      <c r="BU1153" s="19">
        <v>34.6</v>
      </c>
      <c r="BV1153" s="19">
        <v>31.6</v>
      </c>
      <c r="BW1153" s="19">
        <v>0.478908529648782</v>
      </c>
      <c r="BX1153" s="19">
        <v>0.65165271593944796</v>
      </c>
      <c r="BY1153" s="19">
        <v>-0.16096687316894501</v>
      </c>
      <c r="BZ1153" s="19">
        <v>-1.0326690090575501</v>
      </c>
    </row>
    <row r="1154" spans="1:78" s="38" customFormat="1" x14ac:dyDescent="0.3">
      <c r="A1154" s="91">
        <v>1152</v>
      </c>
      <c r="B1154" s="19" t="s">
        <v>4128</v>
      </c>
      <c r="C1154" s="223" t="s">
        <v>4129</v>
      </c>
      <c r="D1154" s="177">
        <v>1.0933422118162583</v>
      </c>
      <c r="E1154" s="108">
        <f t="shared" si="181"/>
        <v>0.12874502957154327</v>
      </c>
      <c r="F1154" s="28">
        <v>0.33238820591525564</v>
      </c>
      <c r="G1154" s="129">
        <f t="shared" si="182"/>
        <v>0.47835439462557994</v>
      </c>
      <c r="H1154" s="144"/>
      <c r="I1154" s="145">
        <f t="shared" si="183"/>
        <v>0.47835439462557994</v>
      </c>
      <c r="J1154" s="74" t="s">
        <v>4130</v>
      </c>
      <c r="K1154" s="74" t="s">
        <v>4131</v>
      </c>
      <c r="L1154" s="74" t="str">
        <f t="shared" si="184"/>
        <v/>
      </c>
      <c r="M1154" s="75" t="str">
        <f t="shared" si="191"/>
        <v/>
      </c>
      <c r="N1154" s="74" t="str">
        <f t="shared" si="191"/>
        <v/>
      </c>
      <c r="O1154" s="74" t="str">
        <f t="shared" si="191"/>
        <v/>
      </c>
      <c r="P1154" s="74" t="str">
        <f t="shared" si="191"/>
        <v/>
      </c>
      <c r="Q1154" s="76" t="str">
        <f t="shared" si="191"/>
        <v/>
      </c>
      <c r="R1154" s="74" t="str">
        <f t="shared" si="191"/>
        <v/>
      </c>
      <c r="S1154" s="77">
        <v>17678000</v>
      </c>
      <c r="T1154" s="78">
        <v>13994000</v>
      </c>
      <c r="U1154" s="78">
        <v>17329000</v>
      </c>
      <c r="V1154" s="78">
        <v>21962000</v>
      </c>
      <c r="W1154" s="78">
        <v>22146000</v>
      </c>
      <c r="X1154" s="79">
        <v>5</v>
      </c>
      <c r="Y1154" s="80">
        <v>19615000</v>
      </c>
      <c r="Z1154" s="80">
        <v>22566000</v>
      </c>
      <c r="AA1154" s="80">
        <v>18111000</v>
      </c>
      <c r="AB1154" s="80">
        <v>19015000</v>
      </c>
      <c r="AC1154" s="80">
        <v>22493000</v>
      </c>
      <c r="AD1154" s="96">
        <v>5</v>
      </c>
      <c r="AE1154" s="19">
        <v>24.0754508972168</v>
      </c>
      <c r="AF1154" s="19">
        <v>23.738304138183601</v>
      </c>
      <c r="AG1154" s="19">
        <v>24.046684265136701</v>
      </c>
      <c r="AH1154" s="19">
        <v>24.388505935668899</v>
      </c>
      <c r="AI1154" s="19">
        <v>24.4005432128906</v>
      </c>
      <c r="AJ1154" s="19">
        <v>24.2254543304443</v>
      </c>
      <c r="AK1154" s="19">
        <v>24.427646636962901</v>
      </c>
      <c r="AL1154" s="19">
        <v>24.1103630065918</v>
      </c>
      <c r="AM1154" s="19">
        <v>24.180635452270501</v>
      </c>
      <c r="AN1154" s="19">
        <v>24.4229736328125</v>
      </c>
      <c r="AO1154" s="19">
        <v>189.71</v>
      </c>
      <c r="AP1154" s="19">
        <v>1690</v>
      </c>
      <c r="AQ1154" s="19">
        <v>43.6</v>
      </c>
      <c r="AR1154" s="19">
        <v>61</v>
      </c>
      <c r="AS1154" s="19">
        <v>43.6</v>
      </c>
      <c r="AT1154" s="19">
        <v>43</v>
      </c>
      <c r="AU1154" s="19">
        <v>0</v>
      </c>
      <c r="AV1154" s="19">
        <v>306</v>
      </c>
      <c r="AW1154" s="19">
        <v>64</v>
      </c>
      <c r="AX1154" s="19">
        <v>64</v>
      </c>
      <c r="AY1154" s="19">
        <v>61</v>
      </c>
      <c r="AZ1154" s="19" t="s">
        <v>43</v>
      </c>
      <c r="BA1154" s="19">
        <v>36</v>
      </c>
      <c r="BB1154" s="19">
        <v>23</v>
      </c>
      <c r="BC1154" s="19">
        <v>25</v>
      </c>
      <c r="BD1154" s="19">
        <v>41</v>
      </c>
      <c r="BE1154" s="19">
        <v>35</v>
      </c>
      <c r="BF1154" s="19">
        <v>38</v>
      </c>
      <c r="BG1154" s="19">
        <v>42</v>
      </c>
      <c r="BH1154" s="19">
        <v>41</v>
      </c>
      <c r="BI1154" s="19">
        <v>35</v>
      </c>
      <c r="BJ1154" s="19">
        <v>37</v>
      </c>
      <c r="BK1154" s="19">
        <v>1690</v>
      </c>
      <c r="BL1154" s="19">
        <v>2.61</v>
      </c>
      <c r="BM1154" s="19">
        <v>23.1</v>
      </c>
      <c r="BN1154" s="19">
        <v>18.3</v>
      </c>
      <c r="BO1154" s="19">
        <v>20.100000000000001</v>
      </c>
      <c r="BP1154" s="19">
        <v>25.1</v>
      </c>
      <c r="BQ1154" s="19">
        <v>22.4</v>
      </c>
      <c r="BR1154" s="19">
        <v>27.5</v>
      </c>
      <c r="BS1154" s="19">
        <v>28.9</v>
      </c>
      <c r="BT1154" s="19">
        <v>31.1</v>
      </c>
      <c r="BU1154" s="19">
        <v>19.899999999999999</v>
      </c>
      <c r="BV1154" s="19">
        <v>22.2</v>
      </c>
      <c r="BW1154" s="19">
        <v>0.47835439462557999</v>
      </c>
      <c r="BX1154" s="19">
        <v>0.65231686693368895</v>
      </c>
      <c r="BY1154" s="19">
        <v>-0.143516921997069</v>
      </c>
      <c r="BZ1154" s="19">
        <v>-1.03170709595961</v>
      </c>
    </row>
    <row r="1155" spans="1:78" s="38" customFormat="1" x14ac:dyDescent="0.3">
      <c r="A1155" s="91">
        <v>1153</v>
      </c>
      <c r="B1155" s="19" t="s">
        <v>4132</v>
      </c>
      <c r="C1155" s="223" t="s">
        <v>4133</v>
      </c>
      <c r="D1155" s="177">
        <v>1.1702918069584736</v>
      </c>
      <c r="E1155" s="108">
        <f t="shared" ref="E1155:E1218" si="192">LOG(D1155,2)</f>
        <v>0.22686830413495548</v>
      </c>
      <c r="F1155" s="28">
        <v>0.33435802612865384</v>
      </c>
      <c r="G1155" s="129">
        <f t="shared" ref="G1155:G1218" si="193">-LOG(F1155,10)</f>
        <v>0.47578824727625796</v>
      </c>
      <c r="H1155" s="144"/>
      <c r="I1155" s="145">
        <f t="shared" si="183"/>
        <v>0.47578824727625796</v>
      </c>
      <c r="J1155" s="74" t="s">
        <v>4134</v>
      </c>
      <c r="K1155" s="74" t="s">
        <v>4135</v>
      </c>
      <c r="L1155" s="74" t="str">
        <f t="shared" si="184"/>
        <v/>
      </c>
      <c r="M1155" s="75" t="str">
        <f t="shared" si="191"/>
        <v/>
      </c>
      <c r="N1155" s="74" t="str">
        <f t="shared" si="191"/>
        <v/>
      </c>
      <c r="O1155" s="74" t="str">
        <f t="shared" si="191"/>
        <v/>
      </c>
      <c r="P1155" s="74" t="str">
        <f t="shared" si="191"/>
        <v/>
      </c>
      <c r="Q1155" s="76" t="str">
        <f t="shared" si="191"/>
        <v/>
      </c>
      <c r="R1155" s="74" t="str">
        <f t="shared" si="191"/>
        <v/>
      </c>
      <c r="S1155" s="77">
        <v>6626700</v>
      </c>
      <c r="T1155" s="78">
        <v>5859800</v>
      </c>
      <c r="U1155" s="78">
        <v>6162500</v>
      </c>
      <c r="V1155" s="78">
        <v>3697700</v>
      </c>
      <c r="W1155" s="78">
        <v>4383300</v>
      </c>
      <c r="X1155" s="79">
        <v>5</v>
      </c>
      <c r="Y1155" s="80">
        <v>7437800</v>
      </c>
      <c r="Z1155" s="80">
        <v>6860400</v>
      </c>
      <c r="AA1155" s="80">
        <v>7544700</v>
      </c>
      <c r="AB1155" s="80">
        <v>4730400</v>
      </c>
      <c r="AC1155" s="80">
        <v>4708600</v>
      </c>
      <c r="AD1155" s="96">
        <v>5</v>
      </c>
      <c r="AE1155" s="19">
        <v>22.659858703613299</v>
      </c>
      <c r="AF1155" s="19">
        <v>22.482419967651399</v>
      </c>
      <c r="AG1155" s="19">
        <v>22.5550842285156</v>
      </c>
      <c r="AH1155" s="19">
        <v>21.8181972503662</v>
      </c>
      <c r="AI1155" s="19">
        <v>22.063585281372099</v>
      </c>
      <c r="AJ1155" s="19">
        <v>22.826444625854499</v>
      </c>
      <c r="AK1155" s="19">
        <v>22.709861755371101</v>
      </c>
      <c r="AL1155" s="19">
        <v>22.847032546997099</v>
      </c>
      <c r="AM1155" s="19">
        <v>22.173530578613299</v>
      </c>
      <c r="AN1155" s="19">
        <v>22.166866302490199</v>
      </c>
      <c r="AO1155" s="19">
        <v>41.914999999999999</v>
      </c>
      <c r="AP1155" s="19">
        <v>377</v>
      </c>
      <c r="AQ1155" s="19">
        <v>24.9</v>
      </c>
      <c r="AR1155" s="19">
        <v>9</v>
      </c>
      <c r="AS1155" s="19">
        <v>24.9</v>
      </c>
      <c r="AT1155" s="19">
        <v>24.9</v>
      </c>
      <c r="AU1155" s="19">
        <v>0</v>
      </c>
      <c r="AV1155" s="19">
        <v>69.311000000000007</v>
      </c>
      <c r="AW1155" s="19">
        <v>9</v>
      </c>
      <c r="AX1155" s="19">
        <v>9</v>
      </c>
      <c r="AY1155" s="19">
        <v>9</v>
      </c>
      <c r="AZ1155" s="19" t="s">
        <v>43</v>
      </c>
      <c r="BA1155" s="19">
        <v>4</v>
      </c>
      <c r="BB1155" s="19">
        <v>5</v>
      </c>
      <c r="BC1155" s="19">
        <v>5</v>
      </c>
      <c r="BD1155" s="19">
        <v>6</v>
      </c>
      <c r="BE1155" s="19">
        <v>6</v>
      </c>
      <c r="BF1155" s="19">
        <v>9</v>
      </c>
      <c r="BG1155" s="19">
        <v>8</v>
      </c>
      <c r="BH1155" s="19">
        <v>9</v>
      </c>
      <c r="BI1155" s="19">
        <v>6</v>
      </c>
      <c r="BJ1155" s="19">
        <v>7</v>
      </c>
      <c r="BK1155" s="19">
        <v>377</v>
      </c>
      <c r="BL1155" s="19">
        <v>1.1599999999999999</v>
      </c>
      <c r="BM1155" s="19">
        <v>11.1</v>
      </c>
      <c r="BN1155" s="19">
        <v>14.3</v>
      </c>
      <c r="BO1155" s="19">
        <v>13.3</v>
      </c>
      <c r="BP1155" s="19">
        <v>18.3</v>
      </c>
      <c r="BQ1155" s="19">
        <v>18.3</v>
      </c>
      <c r="BR1155" s="19">
        <v>24.9</v>
      </c>
      <c r="BS1155" s="19">
        <v>20.7</v>
      </c>
      <c r="BT1155" s="19">
        <v>24.9</v>
      </c>
      <c r="BU1155" s="19">
        <v>18.600000000000001</v>
      </c>
      <c r="BV1155" s="19">
        <v>20.7</v>
      </c>
      <c r="BW1155" s="19">
        <v>0.47578824727625801</v>
      </c>
      <c r="BX1155" s="19">
        <v>0.65500177619893396</v>
      </c>
      <c r="BY1155" s="19">
        <v>-0.22891807556152299</v>
      </c>
      <c r="BZ1155" s="19">
        <v>-1.0272489158492</v>
      </c>
    </row>
    <row r="1156" spans="1:78" s="38" customFormat="1" x14ac:dyDescent="0.3">
      <c r="A1156" s="91">
        <v>1154</v>
      </c>
      <c r="B1156" s="19" t="s">
        <v>4136</v>
      </c>
      <c r="C1156" s="223" t="s">
        <v>4137</v>
      </c>
      <c r="D1156" s="177">
        <v>0.91392369842120447</v>
      </c>
      <c r="E1156" s="108">
        <f t="shared" si="192"/>
        <v>-0.12985437216898801</v>
      </c>
      <c r="F1156" s="28">
        <v>0.33449532215082201</v>
      </c>
      <c r="G1156" s="129">
        <f t="shared" si="193"/>
        <v>0.47560995137385792</v>
      </c>
      <c r="H1156" s="144"/>
      <c r="I1156" s="145">
        <f t="shared" ref="I1156:I1219" si="194">IF(D1156&gt;1,1,-1)*G1156</f>
        <v>-0.47560995137385792</v>
      </c>
      <c r="J1156" s="74" t="s">
        <v>4138</v>
      </c>
      <c r="K1156" s="74" t="s">
        <v>4139</v>
      </c>
      <c r="L1156" s="74" t="str">
        <f t="shared" ref="L1156:L1219" si="195">_xlfn.TEXTJOIN(";",TRUE,M1156,N1156,O1156,P1156,Q1156)</f>
        <v/>
      </c>
      <c r="M1156" s="75" t="str">
        <f t="shared" si="191"/>
        <v/>
      </c>
      <c r="N1156" s="74" t="str">
        <f t="shared" si="191"/>
        <v/>
      </c>
      <c r="O1156" s="74" t="str">
        <f t="shared" si="191"/>
        <v/>
      </c>
      <c r="P1156" s="74" t="str">
        <f t="shared" si="191"/>
        <v/>
      </c>
      <c r="Q1156" s="76" t="str">
        <f t="shared" si="191"/>
        <v/>
      </c>
      <c r="R1156" s="74" t="str">
        <f t="shared" si="191"/>
        <v/>
      </c>
      <c r="S1156" s="77">
        <v>74436000</v>
      </c>
      <c r="T1156" s="78">
        <v>87836000</v>
      </c>
      <c r="U1156" s="78">
        <v>89245000</v>
      </c>
      <c r="V1156" s="78">
        <v>71705000</v>
      </c>
      <c r="W1156" s="78">
        <v>64922000</v>
      </c>
      <c r="X1156" s="79">
        <v>5</v>
      </c>
      <c r="Y1156" s="80">
        <v>82931000</v>
      </c>
      <c r="Z1156" s="80">
        <v>79822000</v>
      </c>
      <c r="AA1156" s="80">
        <v>69163000</v>
      </c>
      <c r="AB1156" s="80">
        <v>59819000</v>
      </c>
      <c r="AC1156" s="80">
        <v>62999000</v>
      </c>
      <c r="AD1156" s="96">
        <v>5</v>
      </c>
      <c r="AE1156" s="19">
        <v>26.149497985839801</v>
      </c>
      <c r="AF1156" s="19">
        <v>26.388309478759801</v>
      </c>
      <c r="AG1156" s="19">
        <v>26.411268234252901</v>
      </c>
      <c r="AH1156" s="19">
        <v>26.0955696105957</v>
      </c>
      <c r="AI1156" s="19">
        <v>25.952203750610401</v>
      </c>
      <c r="AJ1156" s="19">
        <v>26.3054084777832</v>
      </c>
      <c r="AK1156" s="19">
        <v>26.250282287597699</v>
      </c>
      <c r="AL1156" s="19">
        <v>26.0434970855713</v>
      </c>
      <c r="AM1156" s="19">
        <v>25.834100723266602</v>
      </c>
      <c r="AN1156" s="19">
        <v>25.9088249206543</v>
      </c>
      <c r="AO1156" s="19">
        <v>55.619</v>
      </c>
      <c r="AP1156" s="19">
        <v>495</v>
      </c>
      <c r="AQ1156" s="19">
        <v>83.8</v>
      </c>
      <c r="AR1156" s="19">
        <v>40</v>
      </c>
      <c r="AS1156" s="19">
        <v>83.8</v>
      </c>
      <c r="AT1156" s="19">
        <v>83.8</v>
      </c>
      <c r="AU1156" s="19">
        <v>0</v>
      </c>
      <c r="AV1156" s="19">
        <v>323.31</v>
      </c>
      <c r="AW1156" s="19">
        <v>40</v>
      </c>
      <c r="AX1156" s="19">
        <v>40</v>
      </c>
      <c r="AY1156" s="19">
        <v>40</v>
      </c>
      <c r="AZ1156" s="19" t="s">
        <v>43</v>
      </c>
      <c r="BA1156" s="19">
        <v>23</v>
      </c>
      <c r="BB1156" s="19">
        <v>27</v>
      </c>
      <c r="BC1156" s="19">
        <v>25</v>
      </c>
      <c r="BD1156" s="19">
        <v>21</v>
      </c>
      <c r="BE1156" s="19">
        <v>26</v>
      </c>
      <c r="BF1156" s="19">
        <v>26</v>
      </c>
      <c r="BG1156" s="19">
        <v>23</v>
      </c>
      <c r="BH1156" s="19">
        <v>25</v>
      </c>
      <c r="BI1156" s="19">
        <v>24</v>
      </c>
      <c r="BJ1156" s="19">
        <v>20</v>
      </c>
      <c r="BK1156" s="19">
        <v>495</v>
      </c>
      <c r="BL1156" s="19">
        <v>1.42</v>
      </c>
      <c r="BM1156" s="19">
        <v>62.6</v>
      </c>
      <c r="BN1156" s="19">
        <v>69.3</v>
      </c>
      <c r="BO1156" s="19">
        <v>61</v>
      </c>
      <c r="BP1156" s="19">
        <v>51.7</v>
      </c>
      <c r="BQ1156" s="19">
        <v>64.8</v>
      </c>
      <c r="BR1156" s="19">
        <v>69.900000000000006</v>
      </c>
      <c r="BS1156" s="19">
        <v>65.7</v>
      </c>
      <c r="BT1156" s="19">
        <v>70.5</v>
      </c>
      <c r="BU1156" s="19">
        <v>62.2</v>
      </c>
      <c r="BV1156" s="19">
        <v>55.6</v>
      </c>
      <c r="BW1156" s="19">
        <v>0.47560995137385798</v>
      </c>
      <c r="BX1156" s="19">
        <v>0.65498801597869505</v>
      </c>
      <c r="BY1156" s="19">
        <v>0.13094711303710899</v>
      </c>
      <c r="BZ1156" s="19">
        <v>1.0269389376566</v>
      </c>
    </row>
    <row r="1157" spans="1:78" s="38" customFormat="1" x14ac:dyDescent="0.3">
      <c r="A1157" s="91">
        <v>1155</v>
      </c>
      <c r="B1157" s="19" t="s">
        <v>4140</v>
      </c>
      <c r="C1157" s="223" t="s">
        <v>76</v>
      </c>
      <c r="D1157" s="177">
        <v>1.4310838172796654</v>
      </c>
      <c r="E1157" s="108">
        <f t="shared" si="192"/>
        <v>0.51710817187763203</v>
      </c>
      <c r="F1157" s="28">
        <v>0.33533855717195959</v>
      </c>
      <c r="G1157" s="129">
        <f t="shared" si="193"/>
        <v>0.47451650859234096</v>
      </c>
      <c r="H1157" s="144"/>
      <c r="I1157" s="145">
        <f t="shared" si="194"/>
        <v>0.47451650859234096</v>
      </c>
      <c r="J1157" s="74" t="s">
        <v>4141</v>
      </c>
      <c r="K1157" s="74" t="s">
        <v>4142</v>
      </c>
      <c r="L1157" s="74" t="str">
        <f t="shared" si="195"/>
        <v/>
      </c>
      <c r="M1157" s="75" t="str">
        <f t="shared" si="191"/>
        <v/>
      </c>
      <c r="N1157" s="74" t="str">
        <f t="shared" si="191"/>
        <v/>
      </c>
      <c r="O1157" s="74" t="str">
        <f t="shared" si="191"/>
        <v/>
      </c>
      <c r="P1157" s="74" t="str">
        <f t="shared" si="191"/>
        <v/>
      </c>
      <c r="Q1157" s="76" t="str">
        <f t="shared" si="191"/>
        <v/>
      </c>
      <c r="R1157" s="74" t="str">
        <f t="shared" si="191"/>
        <v/>
      </c>
      <c r="S1157" s="77">
        <v>3622300</v>
      </c>
      <c r="T1157" s="78">
        <v>1699100</v>
      </c>
      <c r="U1157" s="78">
        <v>3936100</v>
      </c>
      <c r="V1157" s="78">
        <v>6189800</v>
      </c>
      <c r="W1157" s="78">
        <v>7024200</v>
      </c>
      <c r="X1157" s="79">
        <v>5</v>
      </c>
      <c r="Y1157" s="80">
        <v>5626700</v>
      </c>
      <c r="Z1157" s="80">
        <v>2234400</v>
      </c>
      <c r="AA1157" s="80">
        <v>7041000</v>
      </c>
      <c r="AB1157" s="80">
        <v>7710700</v>
      </c>
      <c r="AC1157" s="80">
        <v>9545800</v>
      </c>
      <c r="AD1157" s="96">
        <v>5</v>
      </c>
      <c r="AE1157" s="19">
        <v>21.788475036621101</v>
      </c>
      <c r="AF1157" s="19">
        <v>20.696338653564499</v>
      </c>
      <c r="AG1157" s="19">
        <v>21.9083347320557</v>
      </c>
      <c r="AH1157" s="19">
        <v>22.561460494995099</v>
      </c>
      <c r="AI1157" s="19">
        <v>22.743902206420898</v>
      </c>
      <c r="AJ1157" s="19">
        <v>22.423856735229499</v>
      </c>
      <c r="AK1157" s="19">
        <v>21.091455459594702</v>
      </c>
      <c r="AL1157" s="19">
        <v>22.747348785400401</v>
      </c>
      <c r="AM1157" s="19">
        <v>22.878431320190401</v>
      </c>
      <c r="AN1157" s="19">
        <v>23.1864337921143</v>
      </c>
      <c r="AO1157" s="19">
        <v>126.88</v>
      </c>
      <c r="AP1157" s="19">
        <v>1173</v>
      </c>
      <c r="AQ1157" s="19">
        <v>29.7</v>
      </c>
      <c r="AR1157" s="19">
        <v>28</v>
      </c>
      <c r="AS1157" s="19">
        <v>29.7</v>
      </c>
      <c r="AT1157" s="19">
        <v>29.7</v>
      </c>
      <c r="AU1157" s="19">
        <v>0</v>
      </c>
      <c r="AV1157" s="19">
        <v>111.23</v>
      </c>
      <c r="AW1157" s="19" t="s">
        <v>43</v>
      </c>
      <c r="AX1157" s="19" t="s">
        <v>43</v>
      </c>
      <c r="AY1157" s="19" t="s">
        <v>43</v>
      </c>
      <c r="AZ1157" s="19" t="s">
        <v>43</v>
      </c>
      <c r="BA1157" s="19">
        <v>7</v>
      </c>
      <c r="BB1157" s="19">
        <v>3</v>
      </c>
      <c r="BC1157" s="19">
        <v>4</v>
      </c>
      <c r="BD1157" s="19">
        <v>20</v>
      </c>
      <c r="BE1157" s="19">
        <v>17</v>
      </c>
      <c r="BF1157" s="19">
        <v>14</v>
      </c>
      <c r="BG1157" s="19">
        <v>10</v>
      </c>
      <c r="BH1157" s="19">
        <v>15</v>
      </c>
      <c r="BI1157" s="19">
        <v>17</v>
      </c>
      <c r="BJ1157" s="19">
        <v>19</v>
      </c>
      <c r="BK1157" s="19" t="s">
        <v>43</v>
      </c>
      <c r="BL1157" s="19">
        <v>2.54</v>
      </c>
      <c r="BM1157" s="19">
        <v>9.4</v>
      </c>
      <c r="BN1157" s="19">
        <v>4.4000000000000004</v>
      </c>
      <c r="BO1157" s="19">
        <v>6.4</v>
      </c>
      <c r="BP1157" s="19">
        <v>20.7</v>
      </c>
      <c r="BQ1157" s="19">
        <v>18.8</v>
      </c>
      <c r="BR1157" s="19">
        <v>16</v>
      </c>
      <c r="BS1157" s="19">
        <v>11.1</v>
      </c>
      <c r="BT1157" s="19">
        <v>17.3</v>
      </c>
      <c r="BU1157" s="19">
        <v>19.600000000000001</v>
      </c>
      <c r="BV1157" s="19">
        <v>21.6</v>
      </c>
      <c r="BW1157" s="19">
        <v>0.47451650859234101</v>
      </c>
      <c r="BX1157" s="19">
        <v>0.65594503546099303</v>
      </c>
      <c r="BY1157" s="19">
        <v>-0.52580299377441597</v>
      </c>
      <c r="BZ1157" s="19">
        <v>-1.02503728262445</v>
      </c>
    </row>
    <row r="1158" spans="1:78" s="38" customFormat="1" x14ac:dyDescent="0.3">
      <c r="A1158" s="91">
        <v>1156</v>
      </c>
      <c r="B1158" s="19" t="s">
        <v>4143</v>
      </c>
      <c r="C1158" s="223" t="s">
        <v>4144</v>
      </c>
      <c r="D1158" s="177">
        <v>1.1797902447144997</v>
      </c>
      <c r="E1158" s="108">
        <f t="shared" si="192"/>
        <v>0.23853038517235334</v>
      </c>
      <c r="F1158" s="28">
        <v>0.33609997081692689</v>
      </c>
      <c r="G1158" s="129">
        <f t="shared" si="193"/>
        <v>0.47353152523968101</v>
      </c>
      <c r="H1158" s="144"/>
      <c r="I1158" s="145">
        <f t="shared" si="194"/>
        <v>0.47353152523968101</v>
      </c>
      <c r="J1158" s="74" t="s">
        <v>4145</v>
      </c>
      <c r="K1158" s="74" t="s">
        <v>4146</v>
      </c>
      <c r="L1158" s="74" t="str">
        <f t="shared" si="195"/>
        <v/>
      </c>
      <c r="M1158" s="75" t="str">
        <f t="shared" si="191"/>
        <v/>
      </c>
      <c r="N1158" s="74" t="str">
        <f t="shared" si="191"/>
        <v/>
      </c>
      <c r="O1158" s="74" t="str">
        <f t="shared" si="191"/>
        <v/>
      </c>
      <c r="P1158" s="74" t="str">
        <f t="shared" si="191"/>
        <v/>
      </c>
      <c r="Q1158" s="76" t="str">
        <f t="shared" si="191"/>
        <v/>
      </c>
      <c r="R1158" s="74" t="str">
        <f t="shared" si="191"/>
        <v/>
      </c>
      <c r="S1158" s="77">
        <v>2862400</v>
      </c>
      <c r="T1158" s="78">
        <v>3635900</v>
      </c>
      <c r="U1158" s="78">
        <v>3663500</v>
      </c>
      <c r="V1158" s="78">
        <v>7196500</v>
      </c>
      <c r="W1158" s="78">
        <v>6069000</v>
      </c>
      <c r="X1158" s="79">
        <v>5</v>
      </c>
      <c r="Y1158" s="80">
        <v>6175400</v>
      </c>
      <c r="Z1158" s="80">
        <v>3801900</v>
      </c>
      <c r="AA1158" s="80">
        <v>6961100</v>
      </c>
      <c r="AB1158" s="80">
        <v>5078600</v>
      </c>
      <c r="AC1158" s="80">
        <v>5622300</v>
      </c>
      <c r="AD1158" s="96">
        <v>5</v>
      </c>
      <c r="AE1158" s="19">
        <v>21.448793411254901</v>
      </c>
      <c r="AF1158" s="19">
        <v>21.793880462646499</v>
      </c>
      <c r="AG1158" s="19">
        <v>21.8047904968262</v>
      </c>
      <c r="AH1158" s="19">
        <v>22.778863906860401</v>
      </c>
      <c r="AI1158" s="19">
        <v>22.533027648925799</v>
      </c>
      <c r="AJ1158" s="19">
        <v>22.558101654052699</v>
      </c>
      <c r="AK1158" s="19">
        <v>21.858289718627901</v>
      </c>
      <c r="AL1158" s="19">
        <v>22.730884552001999</v>
      </c>
      <c r="AM1158" s="19">
        <v>22.275999069213899</v>
      </c>
      <c r="AN1158" s="19">
        <v>22.4227294921875</v>
      </c>
      <c r="AO1158" s="19">
        <v>69.808000000000007</v>
      </c>
      <c r="AP1158" s="19">
        <v>632</v>
      </c>
      <c r="AQ1158" s="19">
        <v>26.4</v>
      </c>
      <c r="AR1158" s="19">
        <v>3</v>
      </c>
      <c r="AS1158" s="19">
        <v>26.4</v>
      </c>
      <c r="AT1158" s="19">
        <v>6</v>
      </c>
      <c r="AU1158" s="19">
        <v>0</v>
      </c>
      <c r="AV1158" s="19">
        <v>79.683999999999997</v>
      </c>
      <c r="AW1158" s="19" t="s">
        <v>43</v>
      </c>
      <c r="AX1158" s="19" t="s">
        <v>43</v>
      </c>
      <c r="AY1158" s="19" t="s">
        <v>43</v>
      </c>
      <c r="AZ1158" s="19" t="s">
        <v>43</v>
      </c>
      <c r="BA1158" s="19">
        <v>4</v>
      </c>
      <c r="BB1158" s="19">
        <v>8</v>
      </c>
      <c r="BC1158" s="19">
        <v>6</v>
      </c>
      <c r="BD1158" s="19">
        <v>5</v>
      </c>
      <c r="BE1158" s="19">
        <v>7</v>
      </c>
      <c r="BF1158" s="19">
        <v>8</v>
      </c>
      <c r="BG1158" s="19">
        <v>6</v>
      </c>
      <c r="BH1158" s="19">
        <v>7</v>
      </c>
      <c r="BI1158" s="19">
        <v>6</v>
      </c>
      <c r="BJ1158" s="19">
        <v>4</v>
      </c>
      <c r="BK1158" s="19" t="s">
        <v>43</v>
      </c>
      <c r="BL1158" s="19">
        <v>1.89</v>
      </c>
      <c r="BM1158" s="19">
        <v>7.4</v>
      </c>
      <c r="BN1158" s="19">
        <v>20.100000000000001</v>
      </c>
      <c r="BO1158" s="19">
        <v>15.3</v>
      </c>
      <c r="BP1158" s="19">
        <v>8.5</v>
      </c>
      <c r="BQ1158" s="19">
        <v>17.100000000000001</v>
      </c>
      <c r="BR1158" s="19">
        <v>17.899999999999999</v>
      </c>
      <c r="BS1158" s="19">
        <v>9.8000000000000007</v>
      </c>
      <c r="BT1158" s="19">
        <v>16.600000000000001</v>
      </c>
      <c r="BU1158" s="19">
        <v>10</v>
      </c>
      <c r="BV1158" s="19">
        <v>9</v>
      </c>
      <c r="BW1158" s="19">
        <v>0.47353152523968101</v>
      </c>
      <c r="BX1158" s="19">
        <v>0.65586030061892098</v>
      </c>
      <c r="BY1158" s="19">
        <v>-0.29732971191406299</v>
      </c>
      <c r="BZ1158" s="19">
        <v>-1.02332331166053</v>
      </c>
    </row>
    <row r="1159" spans="1:78" s="38" customFormat="1" x14ac:dyDescent="0.3">
      <c r="A1159" s="91">
        <v>1157</v>
      </c>
      <c r="B1159" s="19" t="s">
        <v>4147</v>
      </c>
      <c r="C1159" s="223" t="s">
        <v>76</v>
      </c>
      <c r="D1159" s="177">
        <v>1.1433622013637539</v>
      </c>
      <c r="E1159" s="108">
        <f t="shared" si="192"/>
        <v>0.19328250183310156</v>
      </c>
      <c r="F1159" s="28">
        <v>0.33696005087722619</v>
      </c>
      <c r="G1159" s="129">
        <f t="shared" si="193"/>
        <v>0.47242158492095798</v>
      </c>
      <c r="H1159" s="144"/>
      <c r="I1159" s="145">
        <f t="shared" si="194"/>
        <v>0.47242158492095798</v>
      </c>
      <c r="J1159" s="74" t="s">
        <v>4148</v>
      </c>
      <c r="K1159" s="74" t="s">
        <v>4149</v>
      </c>
      <c r="L1159" s="74" t="str">
        <f t="shared" si="195"/>
        <v/>
      </c>
      <c r="M1159" s="75" t="str">
        <f t="shared" si="191"/>
        <v/>
      </c>
      <c r="N1159" s="74" t="str">
        <f t="shared" si="191"/>
        <v/>
      </c>
      <c r="O1159" s="74" t="str">
        <f t="shared" si="191"/>
        <v/>
      </c>
      <c r="P1159" s="74" t="str">
        <f t="shared" si="191"/>
        <v/>
      </c>
      <c r="Q1159" s="76" t="str">
        <f t="shared" si="191"/>
        <v/>
      </c>
      <c r="R1159" s="74" t="str">
        <f t="shared" si="191"/>
        <v/>
      </c>
      <c r="S1159" s="77">
        <v>6853300</v>
      </c>
      <c r="T1159" s="78">
        <v>3987100</v>
      </c>
      <c r="U1159" s="78">
        <v>4852000</v>
      </c>
      <c r="V1159" s="78">
        <v>6423000</v>
      </c>
      <c r="W1159" s="78">
        <v>7640700</v>
      </c>
      <c r="X1159" s="79">
        <v>5</v>
      </c>
      <c r="Y1159" s="80">
        <v>5928900</v>
      </c>
      <c r="Z1159" s="80">
        <v>7891200</v>
      </c>
      <c r="AA1159" s="80">
        <v>7732000</v>
      </c>
      <c r="AB1159" s="80">
        <v>5181300</v>
      </c>
      <c r="AC1159" s="80">
        <v>7288600</v>
      </c>
      <c r="AD1159" s="96">
        <v>5</v>
      </c>
      <c r="AE1159" s="19">
        <v>22.708368301391602</v>
      </c>
      <c r="AF1159" s="19">
        <v>21.926908493041999</v>
      </c>
      <c r="AG1159" s="19">
        <v>22.210147857666001</v>
      </c>
      <c r="AH1159" s="19">
        <v>22.6148166656494</v>
      </c>
      <c r="AI1159" s="19">
        <v>22.865272521972699</v>
      </c>
      <c r="AJ1159" s="19">
        <v>22.499332427978501</v>
      </c>
      <c r="AK1159" s="19">
        <v>22.9118137359619</v>
      </c>
      <c r="AL1159" s="19">
        <v>22.882410049438501</v>
      </c>
      <c r="AM1159" s="19">
        <v>22.304882049560501</v>
      </c>
      <c r="AN1159" s="19">
        <v>22.7972106933594</v>
      </c>
      <c r="AO1159" s="19">
        <v>39.134</v>
      </c>
      <c r="AP1159" s="19">
        <v>360</v>
      </c>
      <c r="AQ1159" s="19">
        <v>43.6</v>
      </c>
      <c r="AR1159" s="19">
        <v>12</v>
      </c>
      <c r="AS1159" s="19">
        <v>43.6</v>
      </c>
      <c r="AT1159" s="19">
        <v>43.6</v>
      </c>
      <c r="AU1159" s="19">
        <v>0</v>
      </c>
      <c r="AV1159" s="19">
        <v>102.74</v>
      </c>
      <c r="AW1159" s="19">
        <v>12</v>
      </c>
      <c r="AX1159" s="19">
        <v>12</v>
      </c>
      <c r="AY1159" s="19">
        <v>12</v>
      </c>
      <c r="AZ1159" s="19" t="s">
        <v>43</v>
      </c>
      <c r="BA1159" s="19">
        <v>4</v>
      </c>
      <c r="BB1159" s="19">
        <v>4</v>
      </c>
      <c r="BC1159" s="19">
        <v>2</v>
      </c>
      <c r="BD1159" s="19">
        <v>2</v>
      </c>
      <c r="BE1159" s="19">
        <v>6</v>
      </c>
      <c r="BF1159" s="19">
        <v>8</v>
      </c>
      <c r="BG1159" s="19">
        <v>5</v>
      </c>
      <c r="BH1159" s="19">
        <v>7</v>
      </c>
      <c r="BI1159" s="19">
        <v>7</v>
      </c>
      <c r="BJ1159" s="19">
        <v>9</v>
      </c>
      <c r="BK1159" s="19">
        <v>360</v>
      </c>
      <c r="BL1159" s="19">
        <v>1.0900000000000001</v>
      </c>
      <c r="BM1159" s="19">
        <v>14.4</v>
      </c>
      <c r="BN1159" s="19">
        <v>13.6</v>
      </c>
      <c r="BO1159" s="19">
        <v>8.6</v>
      </c>
      <c r="BP1159" s="19">
        <v>5.8</v>
      </c>
      <c r="BQ1159" s="19">
        <v>21.7</v>
      </c>
      <c r="BR1159" s="19">
        <v>28.3</v>
      </c>
      <c r="BS1159" s="19">
        <v>18.600000000000001</v>
      </c>
      <c r="BT1159" s="19">
        <v>27.2</v>
      </c>
      <c r="BU1159" s="19">
        <v>23.6</v>
      </c>
      <c r="BV1159" s="19">
        <v>32.5</v>
      </c>
      <c r="BW1159" s="19">
        <v>0.47242158492095798</v>
      </c>
      <c r="BX1159" s="19">
        <v>0.65580776014109299</v>
      </c>
      <c r="BY1159" s="19">
        <v>-0.214027023315428</v>
      </c>
      <c r="BZ1159" s="19">
        <v>-1.02139082878112</v>
      </c>
    </row>
    <row r="1160" spans="1:78" s="38" customFormat="1" x14ac:dyDescent="0.3">
      <c r="A1160" s="91">
        <v>1158</v>
      </c>
      <c r="B1160" s="19" t="s">
        <v>4150</v>
      </c>
      <c r="C1160" s="223" t="s">
        <v>4151</v>
      </c>
      <c r="D1160" s="177">
        <v>0.90700121540381584</v>
      </c>
      <c r="E1160" s="108">
        <f t="shared" si="192"/>
        <v>-0.14082361088562309</v>
      </c>
      <c r="F1160" s="28">
        <v>0.33821561746587087</v>
      </c>
      <c r="G1160" s="129">
        <f t="shared" si="193"/>
        <v>0.47080634226562706</v>
      </c>
      <c r="H1160" s="144"/>
      <c r="I1160" s="145">
        <f t="shared" si="194"/>
        <v>-0.47080634226562706</v>
      </c>
      <c r="J1160" s="74" t="s">
        <v>4152</v>
      </c>
      <c r="K1160" s="74" t="s">
        <v>4153</v>
      </c>
      <c r="L1160" s="74" t="str">
        <f t="shared" si="195"/>
        <v/>
      </c>
      <c r="M1160" s="75" t="str">
        <f t="shared" si="191"/>
        <v/>
      </c>
      <c r="N1160" s="74" t="str">
        <f t="shared" si="191"/>
        <v/>
      </c>
      <c r="O1160" s="74" t="str">
        <f t="shared" si="191"/>
        <v/>
      </c>
      <c r="P1160" s="74" t="str">
        <f t="shared" si="191"/>
        <v/>
      </c>
      <c r="Q1160" s="76" t="str">
        <f t="shared" si="191"/>
        <v/>
      </c>
      <c r="R1160" s="74" t="str">
        <f t="shared" si="191"/>
        <v/>
      </c>
      <c r="S1160" s="77">
        <v>258230000</v>
      </c>
      <c r="T1160" s="78">
        <v>221820000</v>
      </c>
      <c r="U1160" s="78">
        <v>258780000</v>
      </c>
      <c r="V1160" s="78">
        <v>278890000</v>
      </c>
      <c r="W1160" s="78">
        <v>208210000</v>
      </c>
      <c r="X1160" s="79">
        <v>5</v>
      </c>
      <c r="Y1160" s="80">
        <v>163240000</v>
      </c>
      <c r="Z1160" s="80">
        <v>212510000</v>
      </c>
      <c r="AA1160" s="80">
        <v>205820000</v>
      </c>
      <c r="AB1160" s="80">
        <v>274600000</v>
      </c>
      <c r="AC1160" s="80">
        <v>255750000</v>
      </c>
      <c r="AD1160" s="96">
        <v>5</v>
      </c>
      <c r="AE1160" s="19">
        <v>27.9440822601318</v>
      </c>
      <c r="AF1160" s="19">
        <v>27.7248134613037</v>
      </c>
      <c r="AG1160" s="19">
        <v>27.947151184081999</v>
      </c>
      <c r="AH1160" s="19">
        <v>28.055120468139599</v>
      </c>
      <c r="AI1160" s="19">
        <v>27.633464813232401</v>
      </c>
      <c r="AJ1160" s="19">
        <v>27.2824192047119</v>
      </c>
      <c r="AK1160" s="19">
        <v>27.662956237793001</v>
      </c>
      <c r="AL1160" s="19">
        <v>27.616807937622099</v>
      </c>
      <c r="AM1160" s="19">
        <v>28.032756805419901</v>
      </c>
      <c r="AN1160" s="19">
        <v>27.930158615112301</v>
      </c>
      <c r="AO1160" s="19">
        <v>19.881</v>
      </c>
      <c r="AP1160" s="19">
        <v>178</v>
      </c>
      <c r="AQ1160" s="19">
        <v>89.3</v>
      </c>
      <c r="AR1160" s="19">
        <v>23</v>
      </c>
      <c r="AS1160" s="19">
        <v>89.3</v>
      </c>
      <c r="AT1160" s="19">
        <v>89.3</v>
      </c>
      <c r="AU1160" s="19">
        <v>0</v>
      </c>
      <c r="AV1160" s="19">
        <v>323.31</v>
      </c>
      <c r="AW1160" s="19">
        <v>23</v>
      </c>
      <c r="AX1160" s="19">
        <v>23</v>
      </c>
      <c r="AY1160" s="19">
        <v>23</v>
      </c>
      <c r="AZ1160" s="19" t="s">
        <v>43</v>
      </c>
      <c r="BA1160" s="19">
        <v>15</v>
      </c>
      <c r="BB1160" s="19">
        <v>17</v>
      </c>
      <c r="BC1160" s="19">
        <v>17</v>
      </c>
      <c r="BD1160" s="19">
        <v>18</v>
      </c>
      <c r="BE1160" s="19">
        <v>21</v>
      </c>
      <c r="BF1160" s="19">
        <v>17</v>
      </c>
      <c r="BG1160" s="19">
        <v>16</v>
      </c>
      <c r="BH1160" s="19">
        <v>16</v>
      </c>
      <c r="BI1160" s="19">
        <v>19</v>
      </c>
      <c r="BJ1160" s="19">
        <v>18</v>
      </c>
      <c r="BK1160" s="19">
        <v>178</v>
      </c>
      <c r="BL1160" s="19">
        <v>1.29</v>
      </c>
      <c r="BM1160" s="19">
        <v>83.1</v>
      </c>
      <c r="BN1160" s="19">
        <v>84.3</v>
      </c>
      <c r="BO1160" s="19">
        <v>84.3</v>
      </c>
      <c r="BP1160" s="19">
        <v>75.8</v>
      </c>
      <c r="BQ1160" s="19">
        <v>88.2</v>
      </c>
      <c r="BR1160" s="19">
        <v>84.8</v>
      </c>
      <c r="BS1160" s="19">
        <v>84.8</v>
      </c>
      <c r="BT1160" s="19">
        <v>83.7</v>
      </c>
      <c r="BU1160" s="19">
        <v>77</v>
      </c>
      <c r="BV1160" s="19">
        <v>75.8</v>
      </c>
      <c r="BW1160" s="19">
        <v>0.47080634226562701</v>
      </c>
      <c r="BX1160" s="19">
        <v>0.65771025979744602</v>
      </c>
      <c r="BY1160" s="19">
        <v>0.155906677246094</v>
      </c>
      <c r="BZ1160" s="19">
        <v>1.01857653833064</v>
      </c>
    </row>
    <row r="1161" spans="1:78" s="38" customFormat="1" x14ac:dyDescent="0.3">
      <c r="A1161" s="91">
        <v>1159</v>
      </c>
      <c r="B1161" s="19" t="s">
        <v>4154</v>
      </c>
      <c r="C1161" s="223" t="s">
        <v>4155</v>
      </c>
      <c r="D1161" s="177">
        <v>1.2429124083376639</v>
      </c>
      <c r="E1161" s="108">
        <f t="shared" si="192"/>
        <v>0.31372462904564036</v>
      </c>
      <c r="F1161" s="28">
        <v>0.33835174533276113</v>
      </c>
      <c r="G1161" s="129">
        <f t="shared" si="193"/>
        <v>0.47063157893688201</v>
      </c>
      <c r="H1161" s="144"/>
      <c r="I1161" s="145">
        <f t="shared" si="194"/>
        <v>0.47063157893688201</v>
      </c>
      <c r="J1161" s="74" t="s">
        <v>4156</v>
      </c>
      <c r="K1161" s="74" t="s">
        <v>4157</v>
      </c>
      <c r="L1161" s="74" t="str">
        <f t="shared" si="195"/>
        <v/>
      </c>
      <c r="M1161" s="75" t="str">
        <f t="shared" si="191"/>
        <v/>
      </c>
      <c r="N1161" s="74" t="str">
        <f t="shared" si="191"/>
        <v/>
      </c>
      <c r="O1161" s="74" t="str">
        <f t="shared" si="191"/>
        <v/>
      </c>
      <c r="P1161" s="74" t="str">
        <f t="shared" si="191"/>
        <v/>
      </c>
      <c r="Q1161" s="76" t="str">
        <f t="shared" si="191"/>
        <v/>
      </c>
      <c r="R1161" s="74" t="str">
        <f t="shared" si="191"/>
        <v/>
      </c>
      <c r="S1161" s="77">
        <v>2166000</v>
      </c>
      <c r="T1161" s="78">
        <v>2224900</v>
      </c>
      <c r="U1161" s="78">
        <v>2479400</v>
      </c>
      <c r="V1161" s="78">
        <v>3742900</v>
      </c>
      <c r="W1161" s="78">
        <v>4973900</v>
      </c>
      <c r="X1161" s="79">
        <v>5</v>
      </c>
      <c r="Y1161" s="80">
        <v>3784400</v>
      </c>
      <c r="Z1161" s="80">
        <v>2022300</v>
      </c>
      <c r="AA1161" s="80">
        <v>4794200</v>
      </c>
      <c r="AB1161" s="80">
        <v>4530500</v>
      </c>
      <c r="AC1161" s="80">
        <v>4242000</v>
      </c>
      <c r="AD1161" s="96">
        <v>5</v>
      </c>
      <c r="AE1161" s="19">
        <v>21.046602249145501</v>
      </c>
      <c r="AF1161" s="19">
        <v>21.085309982299801</v>
      </c>
      <c r="AG1161" s="19">
        <v>21.241559982299801</v>
      </c>
      <c r="AH1161" s="19">
        <v>21.8357257843018</v>
      </c>
      <c r="AI1161" s="19">
        <v>22.245946884155298</v>
      </c>
      <c r="AJ1161" s="19">
        <v>21.8516330718994</v>
      </c>
      <c r="AK1161" s="19">
        <v>20.947565078735401</v>
      </c>
      <c r="AL1161" s="19">
        <v>22.192857742309599</v>
      </c>
      <c r="AM1161" s="19">
        <v>22.1112384796143</v>
      </c>
      <c r="AN1161" s="19">
        <v>22.016313552856399</v>
      </c>
      <c r="AO1161" s="19">
        <v>137.63</v>
      </c>
      <c r="AP1161" s="19">
        <v>1236</v>
      </c>
      <c r="AQ1161" s="19">
        <v>23.2</v>
      </c>
      <c r="AR1161" s="19">
        <v>17</v>
      </c>
      <c r="AS1161" s="19">
        <v>22.6</v>
      </c>
      <c r="AT1161" s="19">
        <v>22.6</v>
      </c>
      <c r="AU1161" s="19">
        <v>0</v>
      </c>
      <c r="AV1161" s="19">
        <v>106.19</v>
      </c>
      <c r="AW1161" s="19" t="s">
        <v>43</v>
      </c>
      <c r="AX1161" s="19" t="s">
        <v>43</v>
      </c>
      <c r="AY1161" s="19" t="s">
        <v>43</v>
      </c>
      <c r="AZ1161" s="19" t="s">
        <v>43</v>
      </c>
      <c r="BA1161" s="19">
        <v>6</v>
      </c>
      <c r="BB1161" s="19">
        <v>6</v>
      </c>
      <c r="BC1161" s="19">
        <v>5</v>
      </c>
      <c r="BD1161" s="19">
        <v>13</v>
      </c>
      <c r="BE1161" s="19">
        <v>9</v>
      </c>
      <c r="BF1161" s="19">
        <v>14</v>
      </c>
      <c r="BG1161" s="19">
        <v>11</v>
      </c>
      <c r="BH1161" s="19">
        <v>13</v>
      </c>
      <c r="BI1161" s="19">
        <v>11</v>
      </c>
      <c r="BJ1161" s="19">
        <v>13</v>
      </c>
      <c r="BK1161" s="19" t="s">
        <v>43</v>
      </c>
      <c r="BL1161" s="19">
        <v>2.54</v>
      </c>
      <c r="BM1161" s="19">
        <v>6.7</v>
      </c>
      <c r="BN1161" s="19">
        <v>7.1</v>
      </c>
      <c r="BO1161" s="19">
        <v>6.3</v>
      </c>
      <c r="BP1161" s="19">
        <v>16.100000000000001</v>
      </c>
      <c r="BQ1161" s="19">
        <v>11.9</v>
      </c>
      <c r="BR1161" s="19">
        <v>19.100000000000001</v>
      </c>
      <c r="BS1161" s="19">
        <v>14.3</v>
      </c>
      <c r="BT1161" s="19">
        <v>17.600000000000001</v>
      </c>
      <c r="BU1161" s="19">
        <v>14.3</v>
      </c>
      <c r="BV1161" s="19">
        <v>16.100000000000001</v>
      </c>
      <c r="BW1161" s="19">
        <v>0.47063157893688201</v>
      </c>
      <c r="BX1161" s="19">
        <v>0.65743950725912903</v>
      </c>
      <c r="BY1161" s="19">
        <v>-0.33289260864257703</v>
      </c>
      <c r="BZ1161" s="19">
        <v>-1.01827189692465</v>
      </c>
    </row>
    <row r="1162" spans="1:78" s="38" customFormat="1" x14ac:dyDescent="0.3">
      <c r="A1162" s="91">
        <v>1160</v>
      </c>
      <c r="B1162" s="19" t="s">
        <v>4158</v>
      </c>
      <c r="C1162" s="223" t="s">
        <v>76</v>
      </c>
      <c r="D1162" s="177">
        <v>0.84417060353301787</v>
      </c>
      <c r="E1162" s="108">
        <f t="shared" si="192"/>
        <v>-0.24439350353957873</v>
      </c>
      <c r="F1162" s="28">
        <v>0.33870945675090758</v>
      </c>
      <c r="G1162" s="129">
        <f t="shared" si="193"/>
        <v>0.47017267770611798</v>
      </c>
      <c r="H1162" s="144"/>
      <c r="I1162" s="145">
        <f t="shared" si="194"/>
        <v>-0.47017267770611798</v>
      </c>
      <c r="J1162" s="74" t="s">
        <v>4159</v>
      </c>
      <c r="K1162" s="74" t="s">
        <v>4160</v>
      </c>
      <c r="L1162" s="74" t="str">
        <f t="shared" si="195"/>
        <v/>
      </c>
      <c r="M1162" s="75" t="str">
        <f t="shared" si="191"/>
        <v/>
      </c>
      <c r="N1162" s="74" t="str">
        <f t="shared" si="191"/>
        <v/>
      </c>
      <c r="O1162" s="74" t="str">
        <f t="shared" si="191"/>
        <v/>
      </c>
      <c r="P1162" s="74" t="str">
        <f t="shared" si="191"/>
        <v/>
      </c>
      <c r="Q1162" s="76" t="str">
        <f t="shared" si="191"/>
        <v/>
      </c>
      <c r="R1162" s="74" t="str">
        <f t="shared" si="191"/>
        <v/>
      </c>
      <c r="S1162" s="77">
        <v>4719100</v>
      </c>
      <c r="T1162" s="78">
        <v>4354500</v>
      </c>
      <c r="U1162" s="78">
        <v>3301300</v>
      </c>
      <c r="V1162" s="78">
        <v>5614900</v>
      </c>
      <c r="W1162" s="78">
        <v>6119900</v>
      </c>
      <c r="X1162" s="79">
        <v>5</v>
      </c>
      <c r="Y1162" s="80">
        <v>3668400</v>
      </c>
      <c r="Z1162" s="80">
        <v>4298600</v>
      </c>
      <c r="AA1162" s="80">
        <v>2452900</v>
      </c>
      <c r="AB1162" s="80">
        <v>7723700</v>
      </c>
      <c r="AC1162" s="80">
        <v>2209100</v>
      </c>
      <c r="AD1162" s="96">
        <v>5</v>
      </c>
      <c r="AE1162" s="19">
        <v>22.170080184936499</v>
      </c>
      <c r="AF1162" s="19">
        <v>22.054075241088899</v>
      </c>
      <c r="AG1162" s="19">
        <v>21.6546020507813</v>
      </c>
      <c r="AH1162" s="19">
        <v>22.420829772949201</v>
      </c>
      <c r="AI1162" s="19">
        <v>22.5450763702393</v>
      </c>
      <c r="AJ1162" s="19">
        <v>21.806718826293899</v>
      </c>
      <c r="AK1162" s="19">
        <v>22.035434722900401</v>
      </c>
      <c r="AL1162" s="19">
        <v>21.226057052612301</v>
      </c>
      <c r="AM1162" s="19">
        <v>22.880861282348601</v>
      </c>
      <c r="AN1162" s="19">
        <v>21.075027465820298</v>
      </c>
      <c r="AO1162" s="19">
        <v>125.27</v>
      </c>
      <c r="AP1162" s="19">
        <v>1150</v>
      </c>
      <c r="AQ1162" s="19">
        <v>23</v>
      </c>
      <c r="AR1162" s="19">
        <v>21</v>
      </c>
      <c r="AS1162" s="19">
        <v>23</v>
      </c>
      <c r="AT1162" s="19">
        <v>23</v>
      </c>
      <c r="AU1162" s="19">
        <v>0</v>
      </c>
      <c r="AV1162" s="19">
        <v>97.674000000000007</v>
      </c>
      <c r="AW1162" s="19">
        <v>21</v>
      </c>
      <c r="AX1162" s="19">
        <v>21</v>
      </c>
      <c r="AY1162" s="19">
        <v>21</v>
      </c>
      <c r="AZ1162" s="19" t="s">
        <v>43</v>
      </c>
      <c r="BA1162" s="19">
        <v>9</v>
      </c>
      <c r="BB1162" s="19">
        <v>6</v>
      </c>
      <c r="BC1162" s="19">
        <v>6</v>
      </c>
      <c r="BD1162" s="19">
        <v>11</v>
      </c>
      <c r="BE1162" s="19">
        <v>13</v>
      </c>
      <c r="BF1162" s="19">
        <v>15</v>
      </c>
      <c r="BG1162" s="19">
        <v>10</v>
      </c>
      <c r="BH1162" s="19">
        <v>12</v>
      </c>
      <c r="BI1162" s="19">
        <v>12</v>
      </c>
      <c r="BJ1162" s="19">
        <v>3</v>
      </c>
      <c r="BK1162" s="19">
        <v>1150</v>
      </c>
      <c r="BL1162" s="19">
        <v>2.4300000000000002</v>
      </c>
      <c r="BM1162" s="19">
        <v>9.4</v>
      </c>
      <c r="BN1162" s="19">
        <v>9</v>
      </c>
      <c r="BO1162" s="19">
        <v>8.6999999999999993</v>
      </c>
      <c r="BP1162" s="19">
        <v>10.5</v>
      </c>
      <c r="BQ1162" s="19">
        <v>10.9</v>
      </c>
      <c r="BR1162" s="19">
        <v>19.7</v>
      </c>
      <c r="BS1162" s="19">
        <v>13.8</v>
      </c>
      <c r="BT1162" s="19">
        <v>14.9</v>
      </c>
      <c r="BU1162" s="19">
        <v>11.5</v>
      </c>
      <c r="BV1162" s="19">
        <v>3.2</v>
      </c>
      <c r="BW1162" s="19">
        <v>0.47017267770611798</v>
      </c>
      <c r="BX1162" s="19">
        <v>0.656779631255487</v>
      </c>
      <c r="BY1162" s="19">
        <v>0.36411285400390597</v>
      </c>
      <c r="BZ1162" s="19">
        <v>1.01747182055743</v>
      </c>
    </row>
    <row r="1163" spans="1:78" s="38" customFormat="1" x14ac:dyDescent="0.3">
      <c r="A1163" s="91">
        <v>1161</v>
      </c>
      <c r="B1163" s="19" t="s">
        <v>4161</v>
      </c>
      <c r="C1163" s="223" t="s">
        <v>620</v>
      </c>
      <c r="D1163" s="177">
        <v>0.91409454003157153</v>
      </c>
      <c r="E1163" s="108">
        <f t="shared" si="192"/>
        <v>-0.12958471146256065</v>
      </c>
      <c r="F1163" s="28">
        <v>0.33888769876824271</v>
      </c>
      <c r="G1163" s="129">
        <f t="shared" si="193"/>
        <v>0.46994419526422199</v>
      </c>
      <c r="H1163" s="144"/>
      <c r="I1163" s="145">
        <f t="shared" si="194"/>
        <v>-0.46994419526422199</v>
      </c>
      <c r="J1163" s="74" t="s">
        <v>4162</v>
      </c>
      <c r="K1163" s="74" t="s">
        <v>4163</v>
      </c>
      <c r="L1163" s="74" t="str">
        <f t="shared" si="195"/>
        <v/>
      </c>
      <c r="M1163" s="75" t="str">
        <f t="shared" ref="M1163:R1172" si="196">IF(ISNUMBER(FIND(M$2,$J1163))=TRUE,M$2,"")</f>
        <v/>
      </c>
      <c r="N1163" s="74" t="str">
        <f t="shared" si="196"/>
        <v/>
      </c>
      <c r="O1163" s="74" t="str">
        <f t="shared" si="196"/>
        <v/>
      </c>
      <c r="P1163" s="74" t="str">
        <f t="shared" si="196"/>
        <v/>
      </c>
      <c r="Q1163" s="76" t="str">
        <f t="shared" si="196"/>
        <v/>
      </c>
      <c r="R1163" s="74" t="str">
        <f t="shared" si="196"/>
        <v/>
      </c>
      <c r="S1163" s="77">
        <v>4908800</v>
      </c>
      <c r="T1163" s="78">
        <v>5274100</v>
      </c>
      <c r="U1163" s="78">
        <v>6051400</v>
      </c>
      <c r="V1163" s="78">
        <v>4290600</v>
      </c>
      <c r="W1163" s="78">
        <v>4687700</v>
      </c>
      <c r="X1163" s="79">
        <v>5</v>
      </c>
      <c r="Y1163" s="80">
        <v>3786500</v>
      </c>
      <c r="Z1163" s="80">
        <v>3904500</v>
      </c>
      <c r="AA1163" s="80">
        <v>5069400</v>
      </c>
      <c r="AB1163" s="80">
        <v>5185000</v>
      </c>
      <c r="AC1163" s="80">
        <v>5101300</v>
      </c>
      <c r="AD1163" s="96">
        <v>5</v>
      </c>
      <c r="AE1163" s="19">
        <v>22.2269382476807</v>
      </c>
      <c r="AF1163" s="19">
        <v>22.330493927001999</v>
      </c>
      <c r="AG1163" s="19">
        <v>22.528837203979499</v>
      </c>
      <c r="AH1163" s="19">
        <v>22.0327472686768</v>
      </c>
      <c r="AI1163" s="19">
        <v>22.160448074340799</v>
      </c>
      <c r="AJ1163" s="19">
        <v>21.852434158325199</v>
      </c>
      <c r="AK1163" s="19">
        <v>21.896705627441399</v>
      </c>
      <c r="AL1163" s="19">
        <v>22.273384094238299</v>
      </c>
      <c r="AM1163" s="19">
        <v>22.305912017822301</v>
      </c>
      <c r="AN1163" s="19">
        <v>22.282434463501001</v>
      </c>
      <c r="AO1163" s="19">
        <v>292.51</v>
      </c>
      <c r="AP1163" s="19">
        <v>2653</v>
      </c>
      <c r="AQ1163" s="19">
        <v>17.899999999999999</v>
      </c>
      <c r="AR1163" s="19">
        <v>37</v>
      </c>
      <c r="AS1163" s="19">
        <v>17.899999999999999</v>
      </c>
      <c r="AT1163" s="19">
        <v>17.899999999999999</v>
      </c>
      <c r="AU1163" s="19">
        <v>0</v>
      </c>
      <c r="AV1163" s="19">
        <v>92.102999999999994</v>
      </c>
      <c r="AW1163" s="19">
        <v>37</v>
      </c>
      <c r="AX1163" s="19">
        <v>37</v>
      </c>
      <c r="AY1163" s="19">
        <v>37</v>
      </c>
      <c r="AZ1163" s="19" t="s">
        <v>43</v>
      </c>
      <c r="BA1163" s="19">
        <v>19</v>
      </c>
      <c r="BB1163" s="19">
        <v>19</v>
      </c>
      <c r="BC1163" s="19">
        <v>17</v>
      </c>
      <c r="BD1163" s="19">
        <v>16</v>
      </c>
      <c r="BE1163" s="19">
        <v>16</v>
      </c>
      <c r="BF1163" s="19">
        <v>23</v>
      </c>
      <c r="BG1163" s="19">
        <v>23</v>
      </c>
      <c r="BH1163" s="19">
        <v>24</v>
      </c>
      <c r="BI1163" s="19">
        <v>22</v>
      </c>
      <c r="BJ1163" s="19">
        <v>21</v>
      </c>
      <c r="BK1163" s="19">
        <v>2653</v>
      </c>
      <c r="BL1163" s="19">
        <v>2.84</v>
      </c>
      <c r="BM1163" s="19">
        <v>8.6</v>
      </c>
      <c r="BN1163" s="19">
        <v>9.6999999999999993</v>
      </c>
      <c r="BO1163" s="19">
        <v>8.8000000000000007</v>
      </c>
      <c r="BP1163" s="19">
        <v>6.9</v>
      </c>
      <c r="BQ1163" s="19">
        <v>7.9</v>
      </c>
      <c r="BR1163" s="19">
        <v>12</v>
      </c>
      <c r="BS1163" s="19">
        <v>11.5</v>
      </c>
      <c r="BT1163" s="19">
        <v>12.1</v>
      </c>
      <c r="BU1163" s="19">
        <v>9.9</v>
      </c>
      <c r="BV1163" s="19">
        <v>9.1999999999999993</v>
      </c>
      <c r="BW1163" s="19">
        <v>0.46994419526422199</v>
      </c>
      <c r="BX1163" s="19">
        <v>0.65657719298245598</v>
      </c>
      <c r="BY1163" s="19">
        <v>0.133718872070311</v>
      </c>
      <c r="BZ1163" s="19">
        <v>1.01707339705822</v>
      </c>
    </row>
    <row r="1164" spans="1:78" s="38" customFormat="1" x14ac:dyDescent="0.3">
      <c r="A1164" s="91">
        <v>1162</v>
      </c>
      <c r="B1164" s="19" t="s">
        <v>4164</v>
      </c>
      <c r="C1164" s="223" t="s">
        <v>76</v>
      </c>
      <c r="D1164" s="177">
        <v>1.3907013292333377</v>
      </c>
      <c r="E1164" s="108">
        <f t="shared" si="192"/>
        <v>0.47581261606976472</v>
      </c>
      <c r="F1164" s="28">
        <v>0.33913098046778251</v>
      </c>
      <c r="G1164" s="129">
        <f t="shared" si="193"/>
        <v>0.46963253451672898</v>
      </c>
      <c r="H1164" s="144"/>
      <c r="I1164" s="145">
        <f t="shared" si="194"/>
        <v>0.46963253451672898</v>
      </c>
      <c r="J1164" s="74" t="s">
        <v>80</v>
      </c>
      <c r="K1164" s="74" t="s">
        <v>81</v>
      </c>
      <c r="L1164" s="74" t="str">
        <f t="shared" si="195"/>
        <v/>
      </c>
      <c r="M1164" s="75" t="str">
        <f t="shared" si="196"/>
        <v/>
      </c>
      <c r="N1164" s="74" t="str">
        <f t="shared" si="196"/>
        <v/>
      </c>
      <c r="O1164" s="74" t="str">
        <f t="shared" si="196"/>
        <v/>
      </c>
      <c r="P1164" s="74" t="str">
        <f t="shared" si="196"/>
        <v/>
      </c>
      <c r="Q1164" s="76" t="str">
        <f t="shared" si="196"/>
        <v/>
      </c>
      <c r="R1164" s="74" t="str">
        <f t="shared" si="196"/>
        <v/>
      </c>
      <c r="S1164" s="77">
        <v>364380</v>
      </c>
      <c r="T1164" s="78">
        <v>2020100</v>
      </c>
      <c r="U1164" s="78">
        <v>2603600</v>
      </c>
      <c r="V1164" s="78">
        <v>1869300</v>
      </c>
      <c r="W1164" s="78">
        <v>2534500</v>
      </c>
      <c r="X1164" s="79">
        <v>5</v>
      </c>
      <c r="Y1164" s="80">
        <v>4698300</v>
      </c>
      <c r="Z1164" s="80">
        <v>2333800</v>
      </c>
      <c r="AA1164" s="80">
        <v>2802600</v>
      </c>
      <c r="AB1164" s="80">
        <v>1872600</v>
      </c>
      <c r="AC1164" s="80">
        <v>1354000</v>
      </c>
      <c r="AD1164" s="96">
        <v>5</v>
      </c>
      <c r="AE1164" s="19">
        <v>18.475084304809599</v>
      </c>
      <c r="AF1164" s="19">
        <v>20.945995330810501</v>
      </c>
      <c r="AG1164" s="19">
        <v>21.312076568603501</v>
      </c>
      <c r="AH1164" s="19">
        <v>20.8340663909912</v>
      </c>
      <c r="AI1164" s="19">
        <v>21.273269653320298</v>
      </c>
      <c r="AJ1164" s="19">
        <v>22.1637077331543</v>
      </c>
      <c r="AK1164" s="19">
        <v>21.154249191284201</v>
      </c>
      <c r="AL1164" s="19">
        <v>21.4183349609375</v>
      </c>
      <c r="AM1164" s="19">
        <v>20.836610794067401</v>
      </c>
      <c r="AN1164" s="19">
        <v>20.3687953948975</v>
      </c>
      <c r="AO1164" s="19">
        <v>63.505000000000003</v>
      </c>
      <c r="AP1164" s="19">
        <v>570</v>
      </c>
      <c r="AQ1164" s="19">
        <v>32.299999999999997</v>
      </c>
      <c r="AR1164" s="19">
        <v>15</v>
      </c>
      <c r="AS1164" s="19">
        <v>32.299999999999997</v>
      </c>
      <c r="AT1164" s="19">
        <v>32.299999999999997</v>
      </c>
      <c r="AU1164" s="19">
        <v>0</v>
      </c>
      <c r="AV1164" s="19">
        <v>130.81</v>
      </c>
      <c r="AW1164" s="19">
        <v>15</v>
      </c>
      <c r="AX1164" s="19">
        <v>15</v>
      </c>
      <c r="AY1164" s="19">
        <v>15</v>
      </c>
      <c r="AZ1164" s="19" t="s">
        <v>43</v>
      </c>
      <c r="BA1164" s="19">
        <v>2</v>
      </c>
      <c r="BB1164" s="19">
        <v>2</v>
      </c>
      <c r="BC1164" s="19">
        <v>3</v>
      </c>
      <c r="BD1164" s="19">
        <v>7</v>
      </c>
      <c r="BE1164" s="19">
        <v>6</v>
      </c>
      <c r="BF1164" s="19">
        <v>12</v>
      </c>
      <c r="BG1164" s="19">
        <v>11</v>
      </c>
      <c r="BH1164" s="19">
        <v>9</v>
      </c>
      <c r="BI1164" s="19">
        <v>6</v>
      </c>
      <c r="BJ1164" s="19">
        <v>3</v>
      </c>
      <c r="BK1164" s="19">
        <v>570</v>
      </c>
      <c r="BL1164" s="19">
        <v>1.9</v>
      </c>
      <c r="BM1164" s="19">
        <v>4.2</v>
      </c>
      <c r="BN1164" s="19">
        <v>6.7</v>
      </c>
      <c r="BO1164" s="19">
        <v>9.5</v>
      </c>
      <c r="BP1164" s="19">
        <v>12.8</v>
      </c>
      <c r="BQ1164" s="19">
        <v>12.1</v>
      </c>
      <c r="BR1164" s="19">
        <v>24.6</v>
      </c>
      <c r="BS1164" s="19">
        <v>24.6</v>
      </c>
      <c r="BT1164" s="19">
        <v>18.2</v>
      </c>
      <c r="BU1164" s="19">
        <v>13.5</v>
      </c>
      <c r="BV1164" s="19">
        <v>7.9</v>
      </c>
      <c r="BW1164" s="19">
        <v>0.46963253451672898</v>
      </c>
      <c r="BX1164" s="19">
        <v>0.65678211310828605</v>
      </c>
      <c r="BY1164" s="19">
        <v>-0.62024116516113303</v>
      </c>
      <c r="BZ1164" s="19">
        <v>-1.0165298501157201</v>
      </c>
    </row>
    <row r="1165" spans="1:78" s="38" customFormat="1" x14ac:dyDescent="0.3">
      <c r="A1165" s="91">
        <v>1163</v>
      </c>
      <c r="B1165" s="19" t="s">
        <v>4165</v>
      </c>
      <c r="C1165" s="223" t="s">
        <v>2703</v>
      </c>
      <c r="D1165" s="177">
        <v>1.2594344408159013</v>
      </c>
      <c r="E1165" s="108">
        <f t="shared" si="192"/>
        <v>0.33277602531038636</v>
      </c>
      <c r="F1165" s="28">
        <v>0.33976167776208488</v>
      </c>
      <c r="G1165" s="129">
        <f t="shared" si="193"/>
        <v>0.46882560744174595</v>
      </c>
      <c r="H1165" s="144"/>
      <c r="I1165" s="145">
        <f t="shared" si="194"/>
        <v>0.46882560744174595</v>
      </c>
      <c r="J1165" s="74" t="s">
        <v>4166</v>
      </c>
      <c r="K1165" s="74" t="s">
        <v>4167</v>
      </c>
      <c r="L1165" s="74" t="str">
        <f t="shared" si="195"/>
        <v/>
      </c>
      <c r="M1165" s="75" t="str">
        <f t="shared" si="196"/>
        <v/>
      </c>
      <c r="N1165" s="74" t="str">
        <f t="shared" si="196"/>
        <v/>
      </c>
      <c r="O1165" s="74" t="str">
        <f t="shared" si="196"/>
        <v/>
      </c>
      <c r="P1165" s="74" t="str">
        <f t="shared" si="196"/>
        <v/>
      </c>
      <c r="Q1165" s="76" t="str">
        <f t="shared" si="196"/>
        <v/>
      </c>
      <c r="R1165" s="74" t="str">
        <f t="shared" si="196"/>
        <v/>
      </c>
      <c r="S1165" s="77">
        <v>7194600</v>
      </c>
      <c r="T1165" s="78">
        <v>4562600</v>
      </c>
      <c r="U1165" s="78">
        <v>4820200</v>
      </c>
      <c r="V1165" s="78">
        <v>10008000</v>
      </c>
      <c r="W1165" s="78">
        <v>9884700</v>
      </c>
      <c r="X1165" s="79">
        <v>5</v>
      </c>
      <c r="Y1165" s="80">
        <v>7886900</v>
      </c>
      <c r="Z1165" s="80">
        <v>4913700</v>
      </c>
      <c r="AA1165" s="80">
        <v>12460000</v>
      </c>
      <c r="AB1165" s="80">
        <v>9761100</v>
      </c>
      <c r="AC1165" s="80">
        <v>10910000</v>
      </c>
      <c r="AD1165" s="96">
        <v>5</v>
      </c>
      <c r="AE1165" s="19">
        <v>22.7784824371338</v>
      </c>
      <c r="AF1165" s="19">
        <v>22.121425628662099</v>
      </c>
      <c r="AG1165" s="19">
        <v>22.200660705566399</v>
      </c>
      <c r="AH1165" s="19">
        <v>23.2546501159668</v>
      </c>
      <c r="AI1165" s="19">
        <v>23.2367649078369</v>
      </c>
      <c r="AJ1165" s="19">
        <v>22.911026000976602</v>
      </c>
      <c r="AK1165" s="19">
        <v>22.228378295898398</v>
      </c>
      <c r="AL1165" s="19">
        <v>23.57080078125</v>
      </c>
      <c r="AM1165" s="19">
        <v>23.218612670898398</v>
      </c>
      <c r="AN1165" s="19">
        <v>23.379148483276399</v>
      </c>
      <c r="AO1165" s="19">
        <v>133.38999999999999</v>
      </c>
      <c r="AP1165" s="19">
        <v>1223</v>
      </c>
      <c r="AQ1165" s="19">
        <v>39.5</v>
      </c>
      <c r="AR1165" s="19">
        <v>40</v>
      </c>
      <c r="AS1165" s="19">
        <v>39.5</v>
      </c>
      <c r="AT1165" s="19">
        <v>39.5</v>
      </c>
      <c r="AU1165" s="19">
        <v>0</v>
      </c>
      <c r="AV1165" s="19">
        <v>281.51</v>
      </c>
      <c r="AW1165" s="19">
        <v>40</v>
      </c>
      <c r="AX1165" s="19">
        <v>40</v>
      </c>
      <c r="AY1165" s="19">
        <v>40</v>
      </c>
      <c r="AZ1165" s="19" t="s">
        <v>43</v>
      </c>
      <c r="BA1165" s="19">
        <v>12</v>
      </c>
      <c r="BB1165" s="19">
        <v>9</v>
      </c>
      <c r="BC1165" s="19">
        <v>11</v>
      </c>
      <c r="BD1165" s="19">
        <v>25</v>
      </c>
      <c r="BE1165" s="19">
        <v>24</v>
      </c>
      <c r="BF1165" s="19">
        <v>22</v>
      </c>
      <c r="BG1165" s="19">
        <v>16</v>
      </c>
      <c r="BH1165" s="19">
        <v>25</v>
      </c>
      <c r="BI1165" s="19">
        <v>18</v>
      </c>
      <c r="BJ1165" s="19">
        <v>23</v>
      </c>
      <c r="BK1165" s="19">
        <v>1223</v>
      </c>
      <c r="BL1165" s="19">
        <v>2.42</v>
      </c>
      <c r="BM1165" s="19">
        <v>11</v>
      </c>
      <c r="BN1165" s="19">
        <v>11.9</v>
      </c>
      <c r="BO1165" s="19">
        <v>13</v>
      </c>
      <c r="BP1165" s="19">
        <v>23</v>
      </c>
      <c r="BQ1165" s="19">
        <v>25.3</v>
      </c>
      <c r="BR1165" s="19">
        <v>22.5</v>
      </c>
      <c r="BS1165" s="19">
        <v>16.600000000000001</v>
      </c>
      <c r="BT1165" s="19">
        <v>27.5</v>
      </c>
      <c r="BU1165" s="19">
        <v>17.399999999999999</v>
      </c>
      <c r="BV1165" s="19">
        <v>25.1</v>
      </c>
      <c r="BW1165" s="19">
        <v>0.46882560744174601</v>
      </c>
      <c r="BX1165" s="19">
        <v>0.65755584756898799</v>
      </c>
      <c r="BY1165" s="19">
        <v>-0.34319648742675601</v>
      </c>
      <c r="BZ1165" s="19">
        <v>-1.01512211962475</v>
      </c>
    </row>
    <row r="1166" spans="1:78" s="38" customFormat="1" x14ac:dyDescent="0.3">
      <c r="A1166" s="91">
        <v>1164</v>
      </c>
      <c r="B1166" s="19" t="s">
        <v>4168</v>
      </c>
      <c r="C1166" s="223" t="s">
        <v>4169</v>
      </c>
      <c r="D1166" s="177">
        <v>1.3024331103420335</v>
      </c>
      <c r="E1166" s="108">
        <f t="shared" si="192"/>
        <v>0.38120928125171016</v>
      </c>
      <c r="F1166" s="28">
        <v>0.3402740999453307</v>
      </c>
      <c r="G1166" s="129">
        <f t="shared" si="193"/>
        <v>0.46817110608754298</v>
      </c>
      <c r="H1166" s="144"/>
      <c r="I1166" s="145">
        <f t="shared" si="194"/>
        <v>0.46817110608754298</v>
      </c>
      <c r="J1166" s="74" t="s">
        <v>4170</v>
      </c>
      <c r="K1166" s="74" t="s">
        <v>4171</v>
      </c>
      <c r="L1166" s="74" t="str">
        <f t="shared" si="195"/>
        <v>GO:0022625;GO:0003735</v>
      </c>
      <c r="M1166" s="75" t="str">
        <f t="shared" si="196"/>
        <v>GO:0022625</v>
      </c>
      <c r="N1166" s="74" t="str">
        <f t="shared" si="196"/>
        <v>GO:0003735</v>
      </c>
      <c r="O1166" s="74" t="str">
        <f t="shared" si="196"/>
        <v/>
      </c>
      <c r="P1166" s="74" t="str">
        <f t="shared" si="196"/>
        <v/>
      </c>
      <c r="Q1166" s="76" t="str">
        <f t="shared" si="196"/>
        <v/>
      </c>
      <c r="R1166" s="74" t="str">
        <f t="shared" si="196"/>
        <v/>
      </c>
      <c r="S1166" s="77">
        <v>36330000</v>
      </c>
      <c r="T1166" s="78">
        <v>124380000</v>
      </c>
      <c r="U1166" s="78">
        <v>89366000</v>
      </c>
      <c r="V1166" s="78">
        <v>41346000</v>
      </c>
      <c r="W1166" s="78">
        <v>31909000</v>
      </c>
      <c r="X1166" s="79">
        <v>5</v>
      </c>
      <c r="Y1166" s="80">
        <v>80018000</v>
      </c>
      <c r="Z1166" s="80">
        <v>157380000</v>
      </c>
      <c r="AA1166" s="80">
        <v>66041000</v>
      </c>
      <c r="AB1166" s="80">
        <v>66310000</v>
      </c>
      <c r="AC1166" s="80">
        <v>51368000</v>
      </c>
      <c r="AD1166" s="96">
        <v>5</v>
      </c>
      <c r="AE1166" s="19">
        <v>25.114658355712901</v>
      </c>
      <c r="AF1166" s="19">
        <v>26.890178680419901</v>
      </c>
      <c r="AG1166" s="19">
        <v>26.413223266601602</v>
      </c>
      <c r="AH1166" s="19">
        <v>25.301244735717798</v>
      </c>
      <c r="AI1166" s="19">
        <v>24.9274597167969</v>
      </c>
      <c r="AJ1166" s="19">
        <v>26.253820419311499</v>
      </c>
      <c r="AK1166" s="19">
        <v>27.229677200317401</v>
      </c>
      <c r="AL1166" s="19">
        <v>25.9768581390381</v>
      </c>
      <c r="AM1166" s="19">
        <v>25.982723236083999</v>
      </c>
      <c r="AN1166" s="19">
        <v>25.614366531372099</v>
      </c>
      <c r="AO1166" s="19">
        <v>17.577999999999999</v>
      </c>
      <c r="AP1166" s="19">
        <v>164</v>
      </c>
      <c r="AQ1166" s="19">
        <v>39.6</v>
      </c>
      <c r="AR1166" s="19">
        <v>6</v>
      </c>
      <c r="AS1166" s="19">
        <v>39.6</v>
      </c>
      <c r="AT1166" s="19">
        <v>39.6</v>
      </c>
      <c r="AU1166" s="19">
        <v>0</v>
      </c>
      <c r="AV1166" s="19">
        <v>212.34</v>
      </c>
      <c r="AW1166" s="19" t="s">
        <v>43</v>
      </c>
      <c r="AX1166" s="19" t="s">
        <v>43</v>
      </c>
      <c r="AY1166" s="19" t="s">
        <v>43</v>
      </c>
      <c r="AZ1166" s="19" t="s">
        <v>43</v>
      </c>
      <c r="BA1166" s="19">
        <v>3</v>
      </c>
      <c r="BB1166" s="19">
        <v>3</v>
      </c>
      <c r="BC1166" s="19">
        <v>2</v>
      </c>
      <c r="BD1166" s="19">
        <v>5</v>
      </c>
      <c r="BE1166" s="19">
        <v>6</v>
      </c>
      <c r="BF1166" s="19">
        <v>3</v>
      </c>
      <c r="BG1166" s="19">
        <v>2</v>
      </c>
      <c r="BH1166" s="19">
        <v>3</v>
      </c>
      <c r="BI1166" s="19">
        <v>6</v>
      </c>
      <c r="BJ1166" s="19">
        <v>6</v>
      </c>
      <c r="BK1166" s="19" t="s">
        <v>43</v>
      </c>
      <c r="BL1166" s="19">
        <v>1.36</v>
      </c>
      <c r="BM1166" s="19">
        <v>30.5</v>
      </c>
      <c r="BN1166" s="19">
        <v>30.5</v>
      </c>
      <c r="BO1166" s="19">
        <v>23.2</v>
      </c>
      <c r="BP1166" s="19">
        <v>39.6</v>
      </c>
      <c r="BQ1166" s="19">
        <v>39.6</v>
      </c>
      <c r="BR1166" s="19">
        <v>30.5</v>
      </c>
      <c r="BS1166" s="19">
        <v>23.2</v>
      </c>
      <c r="BT1166" s="19">
        <v>30.5</v>
      </c>
      <c r="BU1166" s="19">
        <v>39.6</v>
      </c>
      <c r="BV1166" s="19">
        <v>39.6</v>
      </c>
      <c r="BW1166" s="19">
        <v>0.46817110608754298</v>
      </c>
      <c r="BX1166" s="19">
        <v>0.65837302977232903</v>
      </c>
      <c r="BY1166" s="19">
        <v>-0.48213615417480299</v>
      </c>
      <c r="BZ1166" s="19">
        <v>-1.0139798562651801</v>
      </c>
    </row>
    <row r="1167" spans="1:78" s="38" customFormat="1" x14ac:dyDescent="0.3">
      <c r="A1167" s="91">
        <v>1165</v>
      </c>
      <c r="B1167" s="19" t="s">
        <v>4172</v>
      </c>
      <c r="C1167" s="223" t="s">
        <v>4173</v>
      </c>
      <c r="D1167" s="177">
        <v>0.84363335396270311</v>
      </c>
      <c r="E1167" s="108">
        <f t="shared" si="192"/>
        <v>-0.24531196010978482</v>
      </c>
      <c r="F1167" s="28">
        <v>0.34089757250523983</v>
      </c>
      <c r="G1167" s="129">
        <f t="shared" si="193"/>
        <v>0.46737609132415298</v>
      </c>
      <c r="H1167" s="144"/>
      <c r="I1167" s="145">
        <f t="shared" si="194"/>
        <v>-0.46737609132415298</v>
      </c>
      <c r="J1167" s="74" t="s">
        <v>4174</v>
      </c>
      <c r="K1167" s="74" t="s">
        <v>4175</v>
      </c>
      <c r="L1167" s="74" t="str">
        <f t="shared" si="195"/>
        <v/>
      </c>
      <c r="M1167" s="75" t="str">
        <f t="shared" si="196"/>
        <v/>
      </c>
      <c r="N1167" s="74" t="str">
        <f t="shared" si="196"/>
        <v/>
      </c>
      <c r="O1167" s="74" t="str">
        <f t="shared" si="196"/>
        <v/>
      </c>
      <c r="P1167" s="74" t="str">
        <f t="shared" si="196"/>
        <v/>
      </c>
      <c r="Q1167" s="76" t="str">
        <f t="shared" si="196"/>
        <v/>
      </c>
      <c r="R1167" s="74" t="str">
        <f t="shared" si="196"/>
        <v/>
      </c>
      <c r="S1167" s="77">
        <v>150790000</v>
      </c>
      <c r="T1167" s="78">
        <v>156930000</v>
      </c>
      <c r="U1167" s="78">
        <v>171820000</v>
      </c>
      <c r="V1167" s="78">
        <v>97216000</v>
      </c>
      <c r="W1167" s="78">
        <v>93809000</v>
      </c>
      <c r="X1167" s="79">
        <v>5</v>
      </c>
      <c r="Y1167" s="80">
        <v>127400000</v>
      </c>
      <c r="Z1167" s="80">
        <v>127550000</v>
      </c>
      <c r="AA1167" s="80">
        <v>123310000</v>
      </c>
      <c r="AB1167" s="80">
        <v>96065000</v>
      </c>
      <c r="AC1167" s="80">
        <v>91386000</v>
      </c>
      <c r="AD1167" s="96">
        <v>5</v>
      </c>
      <c r="AE1167" s="19">
        <v>27.167964935302699</v>
      </c>
      <c r="AF1167" s="19">
        <v>27.2255458831787</v>
      </c>
      <c r="AG1167" s="19">
        <v>27.3563232421875</v>
      </c>
      <c r="AH1167" s="19">
        <v>26.534690856933601</v>
      </c>
      <c r="AI1167" s="19">
        <v>26.483222961425799</v>
      </c>
      <c r="AJ1167" s="19">
        <v>26.924789428710898</v>
      </c>
      <c r="AK1167" s="19">
        <v>26.926486968994102</v>
      </c>
      <c r="AL1167" s="19">
        <v>26.877714157104499</v>
      </c>
      <c r="AM1167" s="19">
        <v>26.5175075531006</v>
      </c>
      <c r="AN1167" s="19">
        <v>26.445468902587901</v>
      </c>
      <c r="AO1167" s="19">
        <v>90.983000000000004</v>
      </c>
      <c r="AP1167" s="19">
        <v>799</v>
      </c>
      <c r="AQ1167" s="19">
        <v>71.8</v>
      </c>
      <c r="AR1167" s="19">
        <v>63</v>
      </c>
      <c r="AS1167" s="19">
        <v>71.8</v>
      </c>
      <c r="AT1167" s="19">
        <v>71.8</v>
      </c>
      <c r="AU1167" s="19">
        <v>0</v>
      </c>
      <c r="AV1167" s="19">
        <v>323.31</v>
      </c>
      <c r="AW1167" s="19">
        <v>63</v>
      </c>
      <c r="AX1167" s="19">
        <v>63</v>
      </c>
      <c r="AY1167" s="19">
        <v>63</v>
      </c>
      <c r="AZ1167" s="19" t="s">
        <v>43</v>
      </c>
      <c r="BA1167" s="19">
        <v>41</v>
      </c>
      <c r="BB1167" s="19">
        <v>43</v>
      </c>
      <c r="BC1167" s="19">
        <v>46</v>
      </c>
      <c r="BD1167" s="19">
        <v>46</v>
      </c>
      <c r="BE1167" s="19">
        <v>48</v>
      </c>
      <c r="BF1167" s="19">
        <v>40</v>
      </c>
      <c r="BG1167" s="19">
        <v>41</v>
      </c>
      <c r="BH1167" s="19">
        <v>40</v>
      </c>
      <c r="BI1167" s="19">
        <v>43</v>
      </c>
      <c r="BJ1167" s="19">
        <v>45</v>
      </c>
      <c r="BK1167" s="19">
        <v>799</v>
      </c>
      <c r="BL1167" s="19">
        <v>1.91</v>
      </c>
      <c r="BM1167" s="19">
        <v>61.2</v>
      </c>
      <c r="BN1167" s="19">
        <v>62.2</v>
      </c>
      <c r="BO1167" s="19">
        <v>64.599999999999994</v>
      </c>
      <c r="BP1167" s="19">
        <v>58.3</v>
      </c>
      <c r="BQ1167" s="19">
        <v>62</v>
      </c>
      <c r="BR1167" s="19">
        <v>62</v>
      </c>
      <c r="BS1167" s="19">
        <v>61.2</v>
      </c>
      <c r="BT1167" s="19">
        <v>59.1</v>
      </c>
      <c r="BU1167" s="19">
        <v>54.2</v>
      </c>
      <c r="BV1167" s="19">
        <v>57.8</v>
      </c>
      <c r="BW1167" s="19">
        <v>0.46737609132415298</v>
      </c>
      <c r="BX1167" s="19">
        <v>0.65901137357830297</v>
      </c>
      <c r="BY1167" s="19">
        <v>0.215156173706053</v>
      </c>
      <c r="BZ1167" s="19">
        <v>1.0125918216394101</v>
      </c>
    </row>
    <row r="1168" spans="1:78" s="38" customFormat="1" x14ac:dyDescent="0.3">
      <c r="A1168" s="91">
        <v>1166</v>
      </c>
      <c r="B1168" s="19" t="s">
        <v>4176</v>
      </c>
      <c r="C1168" s="223" t="s">
        <v>76</v>
      </c>
      <c r="D1168" s="177">
        <v>1.122627335840608</v>
      </c>
      <c r="E1168" s="108">
        <f t="shared" si="192"/>
        <v>0.16687909429092779</v>
      </c>
      <c r="F1168" s="28">
        <v>0.34101058457865346</v>
      </c>
      <c r="G1168" s="129">
        <f t="shared" si="193"/>
        <v>0.46723214079412501</v>
      </c>
      <c r="H1168" s="144"/>
      <c r="I1168" s="145">
        <f t="shared" si="194"/>
        <v>0.46723214079412501</v>
      </c>
      <c r="J1168" s="74" t="s">
        <v>325</v>
      </c>
      <c r="K1168" s="74" t="s">
        <v>326</v>
      </c>
      <c r="L1168" s="74" t="str">
        <f t="shared" si="195"/>
        <v/>
      </c>
      <c r="M1168" s="75" t="str">
        <f t="shared" si="196"/>
        <v/>
      </c>
      <c r="N1168" s="74" t="str">
        <f t="shared" si="196"/>
        <v/>
      </c>
      <c r="O1168" s="74" t="str">
        <f t="shared" si="196"/>
        <v/>
      </c>
      <c r="P1168" s="74" t="str">
        <f t="shared" si="196"/>
        <v/>
      </c>
      <c r="Q1168" s="76" t="str">
        <f t="shared" si="196"/>
        <v/>
      </c>
      <c r="R1168" s="74" t="str">
        <f t="shared" si="196"/>
        <v/>
      </c>
      <c r="S1168" s="77">
        <v>1875400</v>
      </c>
      <c r="T1168" s="78">
        <v>3071500</v>
      </c>
      <c r="U1168" s="78">
        <v>2528600</v>
      </c>
      <c r="V1168" s="78">
        <v>1403600</v>
      </c>
      <c r="W1168" s="78">
        <v>1304600</v>
      </c>
      <c r="X1168" s="79">
        <v>5</v>
      </c>
      <c r="Y1168" s="80">
        <v>2421000</v>
      </c>
      <c r="Z1168" s="80">
        <v>2175800</v>
      </c>
      <c r="AA1168" s="80">
        <v>2202000</v>
      </c>
      <c r="AB1168" s="80">
        <v>2195500</v>
      </c>
      <c r="AC1168" s="80">
        <v>2438200</v>
      </c>
      <c r="AD1168" s="96">
        <v>5</v>
      </c>
      <c r="AE1168" s="19">
        <v>20.8387660980225</v>
      </c>
      <c r="AF1168" s="19">
        <v>21.550512313842798</v>
      </c>
      <c r="AG1168" s="19">
        <v>21.2699069976807</v>
      </c>
      <c r="AH1168" s="19">
        <v>20.420700073242202</v>
      </c>
      <c r="AI1168" s="19">
        <v>20.3151760101318</v>
      </c>
      <c r="AJ1168" s="19">
        <v>21.2071723937988</v>
      </c>
      <c r="AK1168" s="19">
        <v>21.053113937377901</v>
      </c>
      <c r="AL1168" s="19">
        <v>21.0703830718994</v>
      </c>
      <c r="AM1168" s="19">
        <v>21.066118240356399</v>
      </c>
      <c r="AN1168" s="19">
        <v>21.217384338378899</v>
      </c>
      <c r="AO1168" s="19">
        <v>106.44</v>
      </c>
      <c r="AP1168" s="19">
        <v>940</v>
      </c>
      <c r="AQ1168" s="19">
        <v>19.600000000000001</v>
      </c>
      <c r="AR1168" s="19">
        <v>12</v>
      </c>
      <c r="AS1168" s="19">
        <v>19.600000000000001</v>
      </c>
      <c r="AT1168" s="19">
        <v>19.600000000000001</v>
      </c>
      <c r="AU1168" s="19">
        <v>0</v>
      </c>
      <c r="AV1168" s="19">
        <v>97.457999999999998</v>
      </c>
      <c r="AW1168" s="19">
        <v>12</v>
      </c>
      <c r="AX1168" s="19">
        <v>12</v>
      </c>
      <c r="AY1168" s="19">
        <v>12</v>
      </c>
      <c r="AZ1168" s="19" t="s">
        <v>43</v>
      </c>
      <c r="BA1168" s="19">
        <v>7</v>
      </c>
      <c r="BB1168" s="19">
        <v>5</v>
      </c>
      <c r="BC1168" s="19">
        <v>4</v>
      </c>
      <c r="BD1168" s="19">
        <v>5</v>
      </c>
      <c r="BE1168" s="19">
        <v>4</v>
      </c>
      <c r="BF1168" s="19">
        <v>9</v>
      </c>
      <c r="BG1168" s="19">
        <v>11</v>
      </c>
      <c r="BH1168" s="19">
        <v>10</v>
      </c>
      <c r="BI1168" s="19">
        <v>3</v>
      </c>
      <c r="BJ1168" s="19">
        <v>2</v>
      </c>
      <c r="BK1168" s="19">
        <v>940</v>
      </c>
      <c r="BL1168" s="19">
        <v>2.12</v>
      </c>
      <c r="BM1168" s="19">
        <v>11.2</v>
      </c>
      <c r="BN1168" s="19">
        <v>9.4</v>
      </c>
      <c r="BO1168" s="19">
        <v>7.8</v>
      </c>
      <c r="BP1168" s="19">
        <v>6.9</v>
      </c>
      <c r="BQ1168" s="19">
        <v>5.9</v>
      </c>
      <c r="BR1168" s="19">
        <v>14.3</v>
      </c>
      <c r="BS1168" s="19">
        <v>17.600000000000001</v>
      </c>
      <c r="BT1168" s="19">
        <v>15.4</v>
      </c>
      <c r="BU1168" s="19">
        <v>4.3</v>
      </c>
      <c r="BV1168" s="19">
        <v>3.1</v>
      </c>
      <c r="BW1168" s="19">
        <v>0.46723214079412501</v>
      </c>
      <c r="BX1168" s="19">
        <v>0.65896458242238698</v>
      </c>
      <c r="BY1168" s="19">
        <v>-0.24382209777832001</v>
      </c>
      <c r="BZ1168" s="19">
        <v>-1.01234043148639</v>
      </c>
    </row>
    <row r="1169" spans="1:78" s="38" customFormat="1" x14ac:dyDescent="0.3">
      <c r="A1169" s="91">
        <v>1167</v>
      </c>
      <c r="B1169" s="19" t="s">
        <v>4177</v>
      </c>
      <c r="C1169" s="223" t="s">
        <v>4178</v>
      </c>
      <c r="D1169" s="177">
        <v>0.78247360918875364</v>
      </c>
      <c r="E1169" s="108">
        <f t="shared" si="192"/>
        <v>-0.35388600039427243</v>
      </c>
      <c r="F1169" s="28">
        <v>0.3410340756395302</v>
      </c>
      <c r="G1169" s="129">
        <f t="shared" si="193"/>
        <v>0.46720222475281004</v>
      </c>
      <c r="H1169" s="144"/>
      <c r="I1169" s="145">
        <f t="shared" si="194"/>
        <v>-0.46720222475281004</v>
      </c>
      <c r="J1169" s="74" t="s">
        <v>4179</v>
      </c>
      <c r="K1169" s="74" t="s">
        <v>4180</v>
      </c>
      <c r="L1169" s="74" t="str">
        <f t="shared" si="195"/>
        <v/>
      </c>
      <c r="M1169" s="75" t="str">
        <f t="shared" si="196"/>
        <v/>
      </c>
      <c r="N1169" s="74" t="str">
        <f t="shared" si="196"/>
        <v/>
      </c>
      <c r="O1169" s="74" t="str">
        <f t="shared" si="196"/>
        <v/>
      </c>
      <c r="P1169" s="74" t="str">
        <f t="shared" si="196"/>
        <v/>
      </c>
      <c r="Q1169" s="76" t="str">
        <f t="shared" si="196"/>
        <v/>
      </c>
      <c r="R1169" s="74" t="str">
        <f t="shared" si="196"/>
        <v>GO:0097014</v>
      </c>
      <c r="S1169" s="77">
        <v>67871000</v>
      </c>
      <c r="T1169" s="78">
        <v>55366000</v>
      </c>
      <c r="U1169" s="78">
        <v>59698000</v>
      </c>
      <c r="V1169" s="78">
        <v>29020000</v>
      </c>
      <c r="W1169" s="78">
        <v>30080000</v>
      </c>
      <c r="X1169" s="79">
        <v>5</v>
      </c>
      <c r="Y1169" s="80">
        <v>43188000</v>
      </c>
      <c r="Z1169" s="80">
        <v>40287000</v>
      </c>
      <c r="AA1169" s="80">
        <v>38494000</v>
      </c>
      <c r="AB1169" s="80">
        <v>31474000</v>
      </c>
      <c r="AC1169" s="80">
        <v>35943000</v>
      </c>
      <c r="AD1169" s="96">
        <v>5</v>
      </c>
      <c r="AE1169" s="19">
        <v>26.016292572021499</v>
      </c>
      <c r="AF1169" s="19">
        <v>25.722496032714801</v>
      </c>
      <c r="AG1169" s="19">
        <v>25.831178665161101</v>
      </c>
      <c r="AH1169" s="19">
        <v>24.790544509887699</v>
      </c>
      <c r="AI1169" s="19">
        <v>24.842300415039102</v>
      </c>
      <c r="AJ1169" s="19">
        <v>25.364128112793001</v>
      </c>
      <c r="AK1169" s="19">
        <v>25.263811111450199</v>
      </c>
      <c r="AL1169" s="19">
        <v>25.1981296539307</v>
      </c>
      <c r="AM1169" s="19">
        <v>24.907657623291001</v>
      </c>
      <c r="AN1169" s="19">
        <v>25.099206924438501</v>
      </c>
      <c r="AO1169" s="19">
        <v>105.91</v>
      </c>
      <c r="AP1169" s="19">
        <v>966</v>
      </c>
      <c r="AQ1169" s="19">
        <v>71.7</v>
      </c>
      <c r="AR1169" s="19">
        <v>63</v>
      </c>
      <c r="AS1169" s="19">
        <v>71.7</v>
      </c>
      <c r="AT1169" s="19">
        <v>71.099999999999994</v>
      </c>
      <c r="AU1169" s="19">
        <v>0</v>
      </c>
      <c r="AV1169" s="19">
        <v>323.31</v>
      </c>
      <c r="AW1169" s="19">
        <v>64</v>
      </c>
      <c r="AX1169" s="19">
        <v>64</v>
      </c>
      <c r="AY1169" s="19">
        <v>63</v>
      </c>
      <c r="AZ1169" s="19" t="s">
        <v>43</v>
      </c>
      <c r="BA1169" s="19">
        <v>38</v>
      </c>
      <c r="BB1169" s="19">
        <v>44</v>
      </c>
      <c r="BC1169" s="19">
        <v>46</v>
      </c>
      <c r="BD1169" s="19">
        <v>38</v>
      </c>
      <c r="BE1169" s="19">
        <v>38</v>
      </c>
      <c r="BF1169" s="19">
        <v>47</v>
      </c>
      <c r="BG1169" s="19">
        <v>40</v>
      </c>
      <c r="BH1169" s="19">
        <v>41</v>
      </c>
      <c r="BI1169" s="19">
        <v>36</v>
      </c>
      <c r="BJ1169" s="19">
        <v>31</v>
      </c>
      <c r="BK1169" s="19">
        <v>966</v>
      </c>
      <c r="BL1169" s="19">
        <v>2</v>
      </c>
      <c r="BM1169" s="19">
        <v>46.6</v>
      </c>
      <c r="BN1169" s="19">
        <v>56.7</v>
      </c>
      <c r="BO1169" s="19">
        <v>59.6</v>
      </c>
      <c r="BP1169" s="19">
        <v>41.7</v>
      </c>
      <c r="BQ1169" s="19">
        <v>43.1</v>
      </c>
      <c r="BR1169" s="19">
        <v>56</v>
      </c>
      <c r="BS1169" s="19">
        <v>52</v>
      </c>
      <c r="BT1169" s="19">
        <v>49</v>
      </c>
      <c r="BU1169" s="19">
        <v>41.4</v>
      </c>
      <c r="BV1169" s="19">
        <v>34.6</v>
      </c>
      <c r="BW1169" s="19">
        <v>0.46720222475280998</v>
      </c>
      <c r="BX1169" s="19">
        <v>0.65873426573426597</v>
      </c>
      <c r="BY1169" s="19">
        <v>0.27397575378417799</v>
      </c>
      <c r="BZ1169" s="19">
        <v>1.01228818471195</v>
      </c>
    </row>
    <row r="1170" spans="1:78" s="38" customFormat="1" x14ac:dyDescent="0.3">
      <c r="A1170" s="91">
        <v>1168</v>
      </c>
      <c r="B1170" s="19" t="s">
        <v>4181</v>
      </c>
      <c r="C1170" s="223" t="s">
        <v>4182</v>
      </c>
      <c r="D1170" s="177">
        <v>1.3839828870583379</v>
      </c>
      <c r="E1170" s="108">
        <f t="shared" si="192"/>
        <v>0.46882610416776738</v>
      </c>
      <c r="F1170" s="28">
        <v>0.34110456035341924</v>
      </c>
      <c r="G1170" s="129">
        <f t="shared" si="193"/>
        <v>0.46711247430973502</v>
      </c>
      <c r="H1170" s="144"/>
      <c r="I1170" s="145">
        <f t="shared" si="194"/>
        <v>0.46711247430973502</v>
      </c>
      <c r="J1170" s="74" t="s">
        <v>4183</v>
      </c>
      <c r="K1170" s="74" t="s">
        <v>4184</v>
      </c>
      <c r="L1170" s="74" t="str">
        <f t="shared" si="195"/>
        <v>GO:0003723</v>
      </c>
      <c r="M1170" s="75" t="str">
        <f t="shared" si="196"/>
        <v/>
      </c>
      <c r="N1170" s="74" t="str">
        <f t="shared" si="196"/>
        <v/>
      </c>
      <c r="O1170" s="74" t="str">
        <f t="shared" si="196"/>
        <v/>
      </c>
      <c r="P1170" s="74" t="str">
        <f t="shared" si="196"/>
        <v/>
      </c>
      <c r="Q1170" s="76" t="str">
        <f t="shared" si="196"/>
        <v>GO:0003723</v>
      </c>
      <c r="R1170" s="74" t="str">
        <f t="shared" si="196"/>
        <v/>
      </c>
      <c r="S1170" s="77">
        <v>79765000</v>
      </c>
      <c r="T1170" s="78">
        <v>73826000</v>
      </c>
      <c r="U1170" s="78">
        <v>76059000</v>
      </c>
      <c r="V1170" s="78">
        <v>171020000</v>
      </c>
      <c r="W1170" s="78">
        <v>132260000</v>
      </c>
      <c r="X1170" s="79">
        <v>5</v>
      </c>
      <c r="Y1170" s="80">
        <v>227140000</v>
      </c>
      <c r="Z1170" s="80">
        <v>70476000</v>
      </c>
      <c r="AA1170" s="80">
        <v>219980000</v>
      </c>
      <c r="AB1170" s="80">
        <v>104490000</v>
      </c>
      <c r="AC1170" s="80">
        <v>115480000</v>
      </c>
      <c r="AD1170" s="96">
        <v>5</v>
      </c>
      <c r="AE1170" s="19">
        <v>26.249252319335898</v>
      </c>
      <c r="AF1170" s="19">
        <v>26.1376247406006</v>
      </c>
      <c r="AG1170" s="19">
        <v>26.180616378784201</v>
      </c>
      <c r="AH1170" s="19">
        <v>27.3495903015137</v>
      </c>
      <c r="AI1170" s="19">
        <v>26.978801727294901</v>
      </c>
      <c r="AJ1170" s="19">
        <v>27.759006500244102</v>
      </c>
      <c r="AK1170" s="19">
        <v>26.070629119873001</v>
      </c>
      <c r="AL1170" s="19">
        <v>27.712797164916999</v>
      </c>
      <c r="AM1170" s="19">
        <v>26.638790130615199</v>
      </c>
      <c r="AN1170" s="19">
        <v>26.783067703247099</v>
      </c>
      <c r="AO1170" s="19">
        <v>17.82</v>
      </c>
      <c r="AP1170" s="19">
        <v>166</v>
      </c>
      <c r="AQ1170" s="19">
        <v>91.6</v>
      </c>
      <c r="AR1170" s="19">
        <v>15</v>
      </c>
      <c r="AS1170" s="19">
        <v>91.6</v>
      </c>
      <c r="AT1170" s="19">
        <v>91.6</v>
      </c>
      <c r="AU1170" s="19">
        <v>0</v>
      </c>
      <c r="AV1170" s="19">
        <v>323.31</v>
      </c>
      <c r="AW1170" s="19">
        <v>15</v>
      </c>
      <c r="AX1170" s="19">
        <v>15</v>
      </c>
      <c r="AY1170" s="19">
        <v>15</v>
      </c>
      <c r="AZ1170" s="19" t="s">
        <v>43</v>
      </c>
      <c r="BA1170" s="19">
        <v>8</v>
      </c>
      <c r="BB1170" s="19">
        <v>8</v>
      </c>
      <c r="BC1170" s="19">
        <v>8</v>
      </c>
      <c r="BD1170" s="19">
        <v>9</v>
      </c>
      <c r="BE1170" s="19">
        <v>10</v>
      </c>
      <c r="BF1170" s="19">
        <v>12</v>
      </c>
      <c r="BG1170" s="19">
        <v>10</v>
      </c>
      <c r="BH1170" s="19">
        <v>12</v>
      </c>
      <c r="BI1170" s="19">
        <v>9</v>
      </c>
      <c r="BJ1170" s="19">
        <v>9</v>
      </c>
      <c r="BK1170" s="19">
        <v>166</v>
      </c>
      <c r="BL1170" s="19">
        <v>1.23</v>
      </c>
      <c r="BM1170" s="19">
        <v>66.3</v>
      </c>
      <c r="BN1170" s="19">
        <v>75.900000000000006</v>
      </c>
      <c r="BO1170" s="19">
        <v>75.900000000000006</v>
      </c>
      <c r="BP1170" s="19">
        <v>63.3</v>
      </c>
      <c r="BQ1170" s="19">
        <v>80.099999999999994</v>
      </c>
      <c r="BR1170" s="19">
        <v>75.900000000000006</v>
      </c>
      <c r="BS1170" s="19">
        <v>74.7</v>
      </c>
      <c r="BT1170" s="19">
        <v>75.900000000000006</v>
      </c>
      <c r="BU1170" s="19">
        <v>63.3</v>
      </c>
      <c r="BV1170" s="19">
        <v>63.3</v>
      </c>
      <c r="BW1170" s="19">
        <v>0.46711247430973502</v>
      </c>
      <c r="BX1170" s="19">
        <v>0.65829170305676898</v>
      </c>
      <c r="BY1170" s="19">
        <v>-0.413681030273438</v>
      </c>
      <c r="BZ1170" s="19">
        <v>-1.01213143527825</v>
      </c>
    </row>
    <row r="1171" spans="1:78" s="38" customFormat="1" x14ac:dyDescent="0.3">
      <c r="A1171" s="91">
        <v>1169</v>
      </c>
      <c r="B1171" s="19" t="s">
        <v>4185</v>
      </c>
      <c r="C1171" s="223" t="s">
        <v>4186</v>
      </c>
      <c r="D1171" s="177">
        <v>0.89859450129453833</v>
      </c>
      <c r="E1171" s="108">
        <f t="shared" si="192"/>
        <v>-0.15425786118022053</v>
      </c>
      <c r="F1171" s="28">
        <v>0.34175650399252927</v>
      </c>
      <c r="G1171" s="129">
        <f t="shared" si="193"/>
        <v>0.46628321159207103</v>
      </c>
      <c r="H1171" s="144"/>
      <c r="I1171" s="145">
        <f t="shared" si="194"/>
        <v>-0.46628321159207103</v>
      </c>
      <c r="J1171" s="74" t="s">
        <v>4187</v>
      </c>
      <c r="K1171" s="74" t="s">
        <v>4188</v>
      </c>
      <c r="L1171" s="74" t="str">
        <f t="shared" si="195"/>
        <v/>
      </c>
      <c r="M1171" s="75" t="str">
        <f t="shared" si="196"/>
        <v/>
      </c>
      <c r="N1171" s="74" t="str">
        <f t="shared" si="196"/>
        <v/>
      </c>
      <c r="O1171" s="74" t="str">
        <f t="shared" si="196"/>
        <v/>
      </c>
      <c r="P1171" s="74" t="str">
        <f t="shared" si="196"/>
        <v/>
      </c>
      <c r="Q1171" s="76" t="str">
        <f t="shared" si="196"/>
        <v/>
      </c>
      <c r="R1171" s="74" t="str">
        <f t="shared" si="196"/>
        <v>GO:0097014</v>
      </c>
      <c r="S1171" s="77">
        <v>239150000</v>
      </c>
      <c r="T1171" s="78">
        <v>329010000</v>
      </c>
      <c r="U1171" s="78">
        <v>342330000</v>
      </c>
      <c r="V1171" s="78">
        <v>309750000</v>
      </c>
      <c r="W1171" s="78">
        <v>239740000</v>
      </c>
      <c r="X1171" s="79">
        <v>5</v>
      </c>
      <c r="Y1171" s="80">
        <v>261240000</v>
      </c>
      <c r="Z1171" s="80">
        <v>280200000</v>
      </c>
      <c r="AA1171" s="80">
        <v>313060000</v>
      </c>
      <c r="AB1171" s="80">
        <v>248790000</v>
      </c>
      <c r="AC1171" s="80">
        <v>208640000</v>
      </c>
      <c r="AD1171" s="96">
        <v>5</v>
      </c>
      <c r="AE1171" s="19">
        <v>27.833339691162099</v>
      </c>
      <c r="AF1171" s="19">
        <v>28.293556213378899</v>
      </c>
      <c r="AG1171" s="19">
        <v>28.350812911987301</v>
      </c>
      <c r="AH1171" s="19">
        <v>28.206529617309599</v>
      </c>
      <c r="AI1171" s="19">
        <v>27.8368949890137</v>
      </c>
      <c r="AJ1171" s="19">
        <v>27.960800170898398</v>
      </c>
      <c r="AK1171" s="19">
        <v>28.061882019043001</v>
      </c>
      <c r="AL1171" s="19">
        <v>28.221864700317401</v>
      </c>
      <c r="AM1171" s="19">
        <v>27.890354156494102</v>
      </c>
      <c r="AN1171" s="19">
        <v>27.636440277099599</v>
      </c>
      <c r="AO1171" s="19">
        <v>15.891</v>
      </c>
      <c r="AP1171" s="19">
        <v>144</v>
      </c>
      <c r="AQ1171" s="19">
        <v>99.3</v>
      </c>
      <c r="AR1171" s="19">
        <v>12</v>
      </c>
      <c r="AS1171" s="19">
        <v>99.3</v>
      </c>
      <c r="AT1171" s="19">
        <v>99.3</v>
      </c>
      <c r="AU1171" s="19">
        <v>0</v>
      </c>
      <c r="AV1171" s="19">
        <v>323.31</v>
      </c>
      <c r="AW1171" s="19" t="s">
        <v>43</v>
      </c>
      <c r="AX1171" s="19" t="s">
        <v>43</v>
      </c>
      <c r="AY1171" s="19" t="s">
        <v>43</v>
      </c>
      <c r="AZ1171" s="19" t="s">
        <v>43</v>
      </c>
      <c r="BA1171" s="19">
        <v>10</v>
      </c>
      <c r="BB1171" s="19">
        <v>9</v>
      </c>
      <c r="BC1171" s="19">
        <v>10</v>
      </c>
      <c r="BD1171" s="19">
        <v>10</v>
      </c>
      <c r="BE1171" s="19">
        <v>11</v>
      </c>
      <c r="BF1171" s="19">
        <v>11</v>
      </c>
      <c r="BG1171" s="19">
        <v>10</v>
      </c>
      <c r="BH1171" s="19">
        <v>10</v>
      </c>
      <c r="BI1171" s="19">
        <v>9</v>
      </c>
      <c r="BJ1171" s="19">
        <v>11</v>
      </c>
      <c r="BK1171" s="19" t="s">
        <v>43</v>
      </c>
      <c r="BL1171" s="19">
        <v>1.3</v>
      </c>
      <c r="BM1171" s="19">
        <v>90.3</v>
      </c>
      <c r="BN1171" s="19">
        <v>86.8</v>
      </c>
      <c r="BO1171" s="19">
        <v>90.3</v>
      </c>
      <c r="BP1171" s="19">
        <v>94.4</v>
      </c>
      <c r="BQ1171" s="19">
        <v>97.9</v>
      </c>
      <c r="BR1171" s="19">
        <v>95.8</v>
      </c>
      <c r="BS1171" s="19">
        <v>90.3</v>
      </c>
      <c r="BT1171" s="19">
        <v>85.4</v>
      </c>
      <c r="BU1171" s="19">
        <v>70.099999999999994</v>
      </c>
      <c r="BV1171" s="19">
        <v>95.8</v>
      </c>
      <c r="BW1171" s="19">
        <v>0.46628321159207098</v>
      </c>
      <c r="BX1171" s="19">
        <v>0.65935224792666902</v>
      </c>
      <c r="BY1171" s="19">
        <v>0.14995841979980501</v>
      </c>
      <c r="BZ1171" s="19">
        <v>1.01068276589326</v>
      </c>
    </row>
    <row r="1172" spans="1:78" s="38" customFormat="1" x14ac:dyDescent="0.3">
      <c r="A1172" s="91">
        <v>1170</v>
      </c>
      <c r="B1172" s="19" t="s">
        <v>4189</v>
      </c>
      <c r="C1172" s="223" t="s">
        <v>4190</v>
      </c>
      <c r="D1172" s="177">
        <v>1.1081118764117008</v>
      </c>
      <c r="E1172" s="108">
        <f t="shared" si="192"/>
        <v>0.14810354510219467</v>
      </c>
      <c r="F1172" s="28">
        <v>0.34206005887877566</v>
      </c>
      <c r="G1172" s="129">
        <f t="shared" si="193"/>
        <v>0.46589763385713701</v>
      </c>
      <c r="H1172" s="144"/>
      <c r="I1172" s="145">
        <f t="shared" si="194"/>
        <v>0.46589763385713701</v>
      </c>
      <c r="J1172" s="74" t="s">
        <v>4191</v>
      </c>
      <c r="K1172" s="74" t="s">
        <v>4192</v>
      </c>
      <c r="L1172" s="74" t="str">
        <f t="shared" si="195"/>
        <v/>
      </c>
      <c r="M1172" s="75" t="str">
        <f t="shared" si="196"/>
        <v/>
      </c>
      <c r="N1172" s="74" t="str">
        <f t="shared" si="196"/>
        <v/>
      </c>
      <c r="O1172" s="74" t="str">
        <f t="shared" si="196"/>
        <v/>
      </c>
      <c r="P1172" s="74" t="str">
        <f t="shared" si="196"/>
        <v/>
      </c>
      <c r="Q1172" s="76" t="str">
        <f t="shared" si="196"/>
        <v/>
      </c>
      <c r="R1172" s="74" t="str">
        <f t="shared" si="196"/>
        <v/>
      </c>
      <c r="S1172" s="77">
        <v>10729000</v>
      </c>
      <c r="T1172" s="78">
        <v>11879000</v>
      </c>
      <c r="U1172" s="78">
        <v>11593000</v>
      </c>
      <c r="V1172" s="78">
        <v>19666000</v>
      </c>
      <c r="W1172" s="78">
        <v>17855000</v>
      </c>
      <c r="X1172" s="79">
        <v>5</v>
      </c>
      <c r="Y1172" s="80">
        <v>15952000</v>
      </c>
      <c r="Z1172" s="80">
        <v>15070000</v>
      </c>
      <c r="AA1172" s="80">
        <v>16201000</v>
      </c>
      <c r="AB1172" s="80">
        <v>14286000</v>
      </c>
      <c r="AC1172" s="80">
        <v>17967000</v>
      </c>
      <c r="AD1172" s="96">
        <v>5</v>
      </c>
      <c r="AE1172" s="19">
        <v>23.3550128936768</v>
      </c>
      <c r="AF1172" s="19">
        <v>23.501909255981399</v>
      </c>
      <c r="AG1172" s="19">
        <v>23.466751098632798</v>
      </c>
      <c r="AH1172" s="19">
        <v>24.229200363159201</v>
      </c>
      <c r="AI1172" s="19">
        <v>24.0898246765137</v>
      </c>
      <c r="AJ1172" s="19">
        <v>23.9272346496582</v>
      </c>
      <c r="AK1172" s="19">
        <v>23.845176696777301</v>
      </c>
      <c r="AL1172" s="19">
        <v>23.949579238891602</v>
      </c>
      <c r="AM1172" s="19">
        <v>23.7680988311768</v>
      </c>
      <c r="AN1172" s="19">
        <v>24.0988464355469</v>
      </c>
      <c r="AO1172" s="19">
        <v>21.225999999999999</v>
      </c>
      <c r="AP1172" s="19">
        <v>188</v>
      </c>
      <c r="AQ1172" s="19">
        <v>72.900000000000006</v>
      </c>
      <c r="AR1172" s="19">
        <v>12</v>
      </c>
      <c r="AS1172" s="19">
        <v>72.900000000000006</v>
      </c>
      <c r="AT1172" s="19">
        <v>72.900000000000006</v>
      </c>
      <c r="AU1172" s="19">
        <v>0</v>
      </c>
      <c r="AV1172" s="19">
        <v>323.31</v>
      </c>
      <c r="AW1172" s="19">
        <v>12</v>
      </c>
      <c r="AX1172" s="19">
        <v>12</v>
      </c>
      <c r="AY1172" s="19">
        <v>12</v>
      </c>
      <c r="AZ1172" s="19" t="s">
        <v>43</v>
      </c>
      <c r="BA1172" s="19">
        <v>7</v>
      </c>
      <c r="BB1172" s="19">
        <v>6</v>
      </c>
      <c r="BC1172" s="19">
        <v>6</v>
      </c>
      <c r="BD1172" s="19">
        <v>7</v>
      </c>
      <c r="BE1172" s="19">
        <v>8</v>
      </c>
      <c r="BF1172" s="19">
        <v>6</v>
      </c>
      <c r="BG1172" s="19">
        <v>8</v>
      </c>
      <c r="BH1172" s="19">
        <v>8</v>
      </c>
      <c r="BI1172" s="19">
        <v>9</v>
      </c>
      <c r="BJ1172" s="19">
        <v>8</v>
      </c>
      <c r="BK1172" s="19">
        <v>188</v>
      </c>
      <c r="BL1172" s="19">
        <v>1.1599999999999999</v>
      </c>
      <c r="BM1172" s="19">
        <v>63.3</v>
      </c>
      <c r="BN1172" s="19">
        <v>43.6</v>
      </c>
      <c r="BO1172" s="19">
        <v>43.6</v>
      </c>
      <c r="BP1172" s="19">
        <v>46.8</v>
      </c>
      <c r="BQ1172" s="19">
        <v>53.2</v>
      </c>
      <c r="BR1172" s="19">
        <v>43.6</v>
      </c>
      <c r="BS1172" s="19">
        <v>43.6</v>
      </c>
      <c r="BT1172" s="19">
        <v>43.6</v>
      </c>
      <c r="BU1172" s="19">
        <v>53.2</v>
      </c>
      <c r="BV1172" s="19">
        <v>51.1</v>
      </c>
      <c r="BW1172" s="19">
        <v>0.46589763385713701</v>
      </c>
      <c r="BX1172" s="19">
        <v>0.65937723506323598</v>
      </c>
      <c r="BY1172" s="19">
        <v>-0.189247512817385</v>
      </c>
      <c r="BZ1172" s="19">
        <v>-1.0100089648280699</v>
      </c>
    </row>
    <row r="1173" spans="1:78" s="38" customFormat="1" x14ac:dyDescent="0.3">
      <c r="A1173" s="91">
        <v>1171</v>
      </c>
      <c r="B1173" s="19" t="s">
        <v>4193</v>
      </c>
      <c r="C1173" s="223" t="s">
        <v>4194</v>
      </c>
      <c r="D1173" s="177">
        <v>0.73660819991621584</v>
      </c>
      <c r="E1173" s="108">
        <f t="shared" si="192"/>
        <v>-0.44103063749139698</v>
      </c>
      <c r="F1173" s="28">
        <v>0.34252221604762828</v>
      </c>
      <c r="G1173" s="129">
        <f t="shared" si="193"/>
        <v>0.46531125484602998</v>
      </c>
      <c r="H1173" s="144"/>
      <c r="I1173" s="145">
        <f t="shared" si="194"/>
        <v>-0.46531125484602998</v>
      </c>
      <c r="J1173" s="74" t="s">
        <v>4195</v>
      </c>
      <c r="K1173" s="74" t="s">
        <v>4196</v>
      </c>
      <c r="L1173" s="74" t="str">
        <f t="shared" si="195"/>
        <v/>
      </c>
      <c r="M1173" s="75" t="str">
        <f t="shared" ref="M1173:R1182" si="197">IF(ISNUMBER(FIND(M$2,$J1173))=TRUE,M$2,"")</f>
        <v/>
      </c>
      <c r="N1173" s="74" t="str">
        <f t="shared" si="197"/>
        <v/>
      </c>
      <c r="O1173" s="74" t="str">
        <f t="shared" si="197"/>
        <v/>
      </c>
      <c r="P1173" s="74" t="str">
        <f t="shared" si="197"/>
        <v/>
      </c>
      <c r="Q1173" s="76" t="str">
        <f t="shared" si="197"/>
        <v/>
      </c>
      <c r="R1173" s="74" t="str">
        <f t="shared" si="197"/>
        <v>GO:0097014</v>
      </c>
      <c r="S1173" s="77">
        <v>3839300</v>
      </c>
      <c r="T1173" s="78">
        <v>4479300</v>
      </c>
      <c r="U1173" s="78">
        <v>4574200</v>
      </c>
      <c r="V1173" s="78">
        <v>1775700</v>
      </c>
      <c r="W1173" s="78">
        <v>1802400</v>
      </c>
      <c r="X1173" s="79">
        <v>5</v>
      </c>
      <c r="Y1173" s="80">
        <v>2380900</v>
      </c>
      <c r="Z1173" s="80">
        <v>2351900</v>
      </c>
      <c r="AA1173" s="80">
        <v>2557000</v>
      </c>
      <c r="AB1173" s="80">
        <v>2880700</v>
      </c>
      <c r="AC1173" s="80">
        <v>1962100</v>
      </c>
      <c r="AD1173" s="96">
        <v>5</v>
      </c>
      <c r="AE1173" s="19">
        <v>21.872411727905298</v>
      </c>
      <c r="AF1173" s="19">
        <v>22.094841003418001</v>
      </c>
      <c r="AG1173" s="19">
        <v>22.125087738037099</v>
      </c>
      <c r="AH1173" s="19">
        <v>20.759956359863299</v>
      </c>
      <c r="AI1173" s="19">
        <v>20.781488418579102</v>
      </c>
      <c r="AJ1173" s="19">
        <v>21.1830749511719</v>
      </c>
      <c r="AK1173" s="19">
        <v>21.1653957366943</v>
      </c>
      <c r="AL1173" s="19">
        <v>21.2860202789307</v>
      </c>
      <c r="AM1173" s="19">
        <v>21.4579887390137</v>
      </c>
      <c r="AN1173" s="19">
        <v>20.903966903686499</v>
      </c>
      <c r="AO1173" s="19">
        <v>80.959999999999994</v>
      </c>
      <c r="AP1173" s="19">
        <v>746</v>
      </c>
      <c r="AQ1173" s="19">
        <v>31.6</v>
      </c>
      <c r="AR1173" s="19">
        <v>17</v>
      </c>
      <c r="AS1173" s="19">
        <v>31.6</v>
      </c>
      <c r="AT1173" s="19">
        <v>31.6</v>
      </c>
      <c r="AU1173" s="19">
        <v>0</v>
      </c>
      <c r="AV1173" s="19">
        <v>117.1</v>
      </c>
      <c r="AW1173" s="19">
        <v>17</v>
      </c>
      <c r="AX1173" s="19">
        <v>17</v>
      </c>
      <c r="AY1173" s="19">
        <v>17</v>
      </c>
      <c r="AZ1173" s="19" t="s">
        <v>43</v>
      </c>
      <c r="BA1173" s="19">
        <v>10</v>
      </c>
      <c r="BB1173" s="19">
        <v>14</v>
      </c>
      <c r="BC1173" s="19">
        <v>8</v>
      </c>
      <c r="BD1173" s="19">
        <v>4</v>
      </c>
      <c r="BE1173" s="19">
        <v>6</v>
      </c>
      <c r="BF1173" s="19">
        <v>8</v>
      </c>
      <c r="BG1173" s="19">
        <v>5</v>
      </c>
      <c r="BH1173" s="19">
        <v>8</v>
      </c>
      <c r="BI1173" s="19">
        <v>3</v>
      </c>
      <c r="BJ1173" s="19">
        <v>4</v>
      </c>
      <c r="BK1173" s="19">
        <v>746</v>
      </c>
      <c r="BL1173" s="19">
        <v>2.04</v>
      </c>
      <c r="BM1173" s="19">
        <v>14.5</v>
      </c>
      <c r="BN1173" s="19">
        <v>27.9</v>
      </c>
      <c r="BO1173" s="19">
        <v>15.5</v>
      </c>
      <c r="BP1173" s="19">
        <v>9</v>
      </c>
      <c r="BQ1173" s="19">
        <v>10.7</v>
      </c>
      <c r="BR1173" s="19">
        <v>16.2</v>
      </c>
      <c r="BS1173" s="19">
        <v>10.9</v>
      </c>
      <c r="BT1173" s="19">
        <v>17.8</v>
      </c>
      <c r="BU1173" s="19">
        <v>6.2</v>
      </c>
      <c r="BV1173" s="19">
        <v>7.2</v>
      </c>
      <c r="BW1173" s="19">
        <v>0.46531125484602998</v>
      </c>
      <c r="BX1173" s="19">
        <v>0.65906312581628201</v>
      </c>
      <c r="BY1173" s="19">
        <v>0.32746772766113402</v>
      </c>
      <c r="BZ1173" s="19">
        <v>1.0089839918018</v>
      </c>
    </row>
    <row r="1174" spans="1:78" s="38" customFormat="1" x14ac:dyDescent="0.3">
      <c r="A1174" s="91">
        <v>1172</v>
      </c>
      <c r="B1174" s="19" t="s">
        <v>4197</v>
      </c>
      <c r="C1174" s="223" t="s">
        <v>4198</v>
      </c>
      <c r="D1174" s="177">
        <v>1.1630023741213045</v>
      </c>
      <c r="E1174" s="108">
        <f t="shared" si="192"/>
        <v>0.21785404189241803</v>
      </c>
      <c r="F1174" s="28">
        <v>0.34318364006086605</v>
      </c>
      <c r="G1174" s="129">
        <f t="shared" si="193"/>
        <v>0.46447342362239907</v>
      </c>
      <c r="H1174" s="144"/>
      <c r="I1174" s="145">
        <f t="shared" si="194"/>
        <v>0.46447342362239907</v>
      </c>
      <c r="J1174" s="74" t="s">
        <v>4199</v>
      </c>
      <c r="K1174" s="74" t="s">
        <v>4200</v>
      </c>
      <c r="L1174" s="74" t="str">
        <f t="shared" si="195"/>
        <v/>
      </c>
      <c r="M1174" s="75" t="str">
        <f t="shared" si="197"/>
        <v/>
      </c>
      <c r="N1174" s="74" t="str">
        <f t="shared" si="197"/>
        <v/>
      </c>
      <c r="O1174" s="74" t="str">
        <f t="shared" si="197"/>
        <v/>
      </c>
      <c r="P1174" s="74" t="str">
        <f t="shared" si="197"/>
        <v/>
      </c>
      <c r="Q1174" s="76" t="str">
        <f t="shared" si="197"/>
        <v/>
      </c>
      <c r="R1174" s="74" t="str">
        <f t="shared" si="197"/>
        <v/>
      </c>
      <c r="S1174" s="77">
        <v>3291700</v>
      </c>
      <c r="T1174" s="78">
        <v>2302000</v>
      </c>
      <c r="U1174" s="78">
        <v>1071100</v>
      </c>
      <c r="V1174" s="78">
        <v>2393200</v>
      </c>
      <c r="W1174" s="78">
        <v>3873100</v>
      </c>
      <c r="X1174" s="79">
        <v>5</v>
      </c>
      <c r="Y1174" s="80">
        <v>2836500</v>
      </c>
      <c r="Z1174" s="80">
        <v>3030300</v>
      </c>
      <c r="AA1174" s="80">
        <v>3415700</v>
      </c>
      <c r="AB1174" s="80">
        <v>2467800</v>
      </c>
      <c r="AC1174" s="80">
        <v>3288600</v>
      </c>
      <c r="AD1174" s="96">
        <v>5</v>
      </c>
      <c r="AE1174" s="19">
        <v>21.6504020690918</v>
      </c>
      <c r="AF1174" s="19">
        <v>21.134456634521499</v>
      </c>
      <c r="AG1174" s="19">
        <v>20.030662536621101</v>
      </c>
      <c r="AH1174" s="19">
        <v>21.190509796142599</v>
      </c>
      <c r="AI1174" s="19">
        <v>21.885057449340799</v>
      </c>
      <c r="AJ1174" s="19">
        <v>21.4356803894043</v>
      </c>
      <c r="AK1174" s="19">
        <v>21.531028747558601</v>
      </c>
      <c r="AL1174" s="19">
        <v>21.703750610351602</v>
      </c>
      <c r="AM1174" s="19">
        <v>21.234794616699201</v>
      </c>
      <c r="AN1174" s="19">
        <v>21.649042129516602</v>
      </c>
      <c r="AO1174" s="19">
        <v>71.787999999999997</v>
      </c>
      <c r="AP1174" s="19">
        <v>642</v>
      </c>
      <c r="AQ1174" s="19">
        <v>39.1</v>
      </c>
      <c r="AR1174" s="19">
        <v>18</v>
      </c>
      <c r="AS1174" s="19">
        <v>39.1</v>
      </c>
      <c r="AT1174" s="19">
        <v>39.1</v>
      </c>
      <c r="AU1174" s="19">
        <v>0</v>
      </c>
      <c r="AV1174" s="19">
        <v>150.6</v>
      </c>
      <c r="AW1174" s="19">
        <v>18</v>
      </c>
      <c r="AX1174" s="19">
        <v>18</v>
      </c>
      <c r="AY1174" s="19">
        <v>18</v>
      </c>
      <c r="AZ1174" s="19" t="s">
        <v>43</v>
      </c>
      <c r="BA1174" s="19">
        <v>4</v>
      </c>
      <c r="BB1174" s="19">
        <v>9</v>
      </c>
      <c r="BC1174" s="19">
        <v>5</v>
      </c>
      <c r="BD1174" s="19">
        <v>2</v>
      </c>
      <c r="BE1174" s="19">
        <v>5</v>
      </c>
      <c r="BF1174" s="19">
        <v>13</v>
      </c>
      <c r="BG1174" s="19">
        <v>11</v>
      </c>
      <c r="BH1174" s="19">
        <v>6</v>
      </c>
      <c r="BI1174" s="19">
        <v>6</v>
      </c>
      <c r="BJ1174" s="19">
        <v>6</v>
      </c>
      <c r="BK1174" s="19">
        <v>642</v>
      </c>
      <c r="BL1174" s="19">
        <v>1.97</v>
      </c>
      <c r="BM1174" s="19">
        <v>7.6</v>
      </c>
      <c r="BN1174" s="19">
        <v>18.399999999999999</v>
      </c>
      <c r="BO1174" s="19">
        <v>12.9</v>
      </c>
      <c r="BP1174" s="19">
        <v>3.1</v>
      </c>
      <c r="BQ1174" s="19">
        <v>10</v>
      </c>
      <c r="BR1174" s="19">
        <v>30.5</v>
      </c>
      <c r="BS1174" s="19">
        <v>24.6</v>
      </c>
      <c r="BT1174" s="19">
        <v>12.5</v>
      </c>
      <c r="BU1174" s="19">
        <v>13.1</v>
      </c>
      <c r="BV1174" s="19">
        <v>10.3</v>
      </c>
      <c r="BW1174" s="19">
        <v>0.46447342362239902</v>
      </c>
      <c r="BX1174" s="19">
        <v>0.65862440295267</v>
      </c>
      <c r="BY1174" s="19">
        <v>-0.3326416015625</v>
      </c>
      <c r="BZ1174" s="19">
        <v>-1.00751892215757</v>
      </c>
    </row>
    <row r="1175" spans="1:78" s="38" customFormat="1" x14ac:dyDescent="0.3">
      <c r="A1175" s="91">
        <v>1173</v>
      </c>
      <c r="B1175" s="19" t="s">
        <v>4201</v>
      </c>
      <c r="C1175" s="223" t="s">
        <v>76</v>
      </c>
      <c r="D1175" s="177">
        <v>0.81681092720465398</v>
      </c>
      <c r="E1175" s="108">
        <f t="shared" si="192"/>
        <v>-0.29192592833066366</v>
      </c>
      <c r="F1175" s="28">
        <v>0.3434229078038597</v>
      </c>
      <c r="G1175" s="129">
        <f t="shared" si="193"/>
        <v>0.46417073887519106</v>
      </c>
      <c r="H1175" s="144"/>
      <c r="I1175" s="145">
        <f t="shared" si="194"/>
        <v>-0.46417073887519106</v>
      </c>
      <c r="J1175" s="74" t="s">
        <v>4202</v>
      </c>
      <c r="K1175" s="74" t="s">
        <v>4203</v>
      </c>
      <c r="L1175" s="74" t="str">
        <f t="shared" si="195"/>
        <v/>
      </c>
      <c r="M1175" s="75" t="str">
        <f t="shared" si="197"/>
        <v/>
      </c>
      <c r="N1175" s="74" t="str">
        <f t="shared" si="197"/>
        <v/>
      </c>
      <c r="O1175" s="74" t="str">
        <f t="shared" si="197"/>
        <v/>
      </c>
      <c r="P1175" s="74" t="str">
        <f t="shared" si="197"/>
        <v/>
      </c>
      <c r="Q1175" s="76" t="str">
        <f t="shared" si="197"/>
        <v/>
      </c>
      <c r="R1175" s="74" t="str">
        <f t="shared" si="197"/>
        <v/>
      </c>
      <c r="S1175" s="77">
        <v>12354000</v>
      </c>
      <c r="T1175" s="78">
        <v>13630000</v>
      </c>
      <c r="U1175" s="78">
        <v>16970000</v>
      </c>
      <c r="V1175" s="78">
        <v>8342800</v>
      </c>
      <c r="W1175" s="78">
        <v>7543500</v>
      </c>
      <c r="X1175" s="79">
        <v>5</v>
      </c>
      <c r="Y1175" s="80">
        <v>8960300</v>
      </c>
      <c r="Z1175" s="80">
        <v>8806200</v>
      </c>
      <c r="AA1175" s="80">
        <v>11971000</v>
      </c>
      <c r="AB1175" s="80">
        <v>9324500</v>
      </c>
      <c r="AC1175" s="80">
        <v>8999400</v>
      </c>
      <c r="AD1175" s="96">
        <v>5</v>
      </c>
      <c r="AE1175" s="19">
        <v>23.558475494384801</v>
      </c>
      <c r="AF1175" s="19">
        <v>23.700283050537099</v>
      </c>
      <c r="AG1175" s="19">
        <v>24.016483306884801</v>
      </c>
      <c r="AH1175" s="19">
        <v>22.992099761962901</v>
      </c>
      <c r="AI1175" s="19">
        <v>22.8468017578125</v>
      </c>
      <c r="AJ1175" s="19">
        <v>23.095115661621101</v>
      </c>
      <c r="AK1175" s="19">
        <v>23.0700874328613</v>
      </c>
      <c r="AL1175" s="19">
        <v>23.5130405426025</v>
      </c>
      <c r="AM1175" s="19">
        <v>23.152595520019499</v>
      </c>
      <c r="AN1175" s="19">
        <v>23.101396560668899</v>
      </c>
      <c r="AO1175" s="19">
        <v>75.277000000000001</v>
      </c>
      <c r="AP1175" s="19">
        <v>698</v>
      </c>
      <c r="AQ1175" s="19">
        <v>51.9</v>
      </c>
      <c r="AR1175" s="19">
        <v>33</v>
      </c>
      <c r="AS1175" s="19">
        <v>51.9</v>
      </c>
      <c r="AT1175" s="19">
        <v>51.9</v>
      </c>
      <c r="AU1175" s="19">
        <v>0</v>
      </c>
      <c r="AV1175" s="19">
        <v>323.31</v>
      </c>
      <c r="AW1175" s="19">
        <v>33</v>
      </c>
      <c r="AX1175" s="19">
        <v>33</v>
      </c>
      <c r="AY1175" s="19">
        <v>33</v>
      </c>
      <c r="AZ1175" s="19" t="s">
        <v>43</v>
      </c>
      <c r="BA1175" s="19">
        <v>21</v>
      </c>
      <c r="BB1175" s="19">
        <v>24</v>
      </c>
      <c r="BC1175" s="19">
        <v>22</v>
      </c>
      <c r="BD1175" s="19">
        <v>14</v>
      </c>
      <c r="BE1175" s="19">
        <v>16</v>
      </c>
      <c r="BF1175" s="19">
        <v>17</v>
      </c>
      <c r="BG1175" s="19">
        <v>18</v>
      </c>
      <c r="BH1175" s="19">
        <v>20</v>
      </c>
      <c r="BI1175" s="19">
        <v>13</v>
      </c>
      <c r="BJ1175" s="19">
        <v>14</v>
      </c>
      <c r="BK1175" s="19">
        <v>698</v>
      </c>
      <c r="BL1175" s="19">
        <v>1.92</v>
      </c>
      <c r="BM1175" s="19">
        <v>30.8</v>
      </c>
      <c r="BN1175" s="19">
        <v>42</v>
      </c>
      <c r="BO1175" s="19">
        <v>39.799999999999997</v>
      </c>
      <c r="BP1175" s="19">
        <v>27.4</v>
      </c>
      <c r="BQ1175" s="19">
        <v>27.1</v>
      </c>
      <c r="BR1175" s="19">
        <v>32.4</v>
      </c>
      <c r="BS1175" s="19">
        <v>30.8</v>
      </c>
      <c r="BT1175" s="19">
        <v>34.700000000000003</v>
      </c>
      <c r="BU1175" s="19">
        <v>23.8</v>
      </c>
      <c r="BV1175" s="19">
        <v>27.2</v>
      </c>
      <c r="BW1175" s="19">
        <v>0.464170738875191</v>
      </c>
      <c r="BX1175" s="19">
        <v>0.65880555555555598</v>
      </c>
      <c r="BY1175" s="19">
        <v>0.236381530761719</v>
      </c>
      <c r="BZ1175" s="19">
        <v>1.0069894699495401</v>
      </c>
    </row>
    <row r="1176" spans="1:78" s="38" customFormat="1" x14ac:dyDescent="0.3">
      <c r="A1176" s="91">
        <v>1174</v>
      </c>
      <c r="B1176" s="19" t="s">
        <v>4204</v>
      </c>
      <c r="C1176" s="223" t="s">
        <v>76</v>
      </c>
      <c r="D1176" s="177">
        <v>1.1211290901952267</v>
      </c>
      <c r="E1176" s="108">
        <f t="shared" si="192"/>
        <v>0.1649524039792705</v>
      </c>
      <c r="F1176" s="28">
        <v>0.34410214472999989</v>
      </c>
      <c r="G1176" s="129">
        <f t="shared" si="193"/>
        <v>0.46331262048717403</v>
      </c>
      <c r="H1176" s="144"/>
      <c r="I1176" s="145">
        <f t="shared" si="194"/>
        <v>0.46331262048717403</v>
      </c>
      <c r="J1176" s="74" t="s">
        <v>2846</v>
      </c>
      <c r="K1176" s="74" t="s">
        <v>2847</v>
      </c>
      <c r="L1176" s="74" t="str">
        <f t="shared" si="195"/>
        <v>GO:0005730</v>
      </c>
      <c r="M1176" s="75" t="str">
        <f t="shared" si="197"/>
        <v/>
      </c>
      <c r="N1176" s="74" t="str">
        <f t="shared" si="197"/>
        <v/>
      </c>
      <c r="O1176" s="74" t="str">
        <f t="shared" si="197"/>
        <v/>
      </c>
      <c r="P1176" s="74" t="str">
        <f t="shared" si="197"/>
        <v>GO:0005730</v>
      </c>
      <c r="Q1176" s="76" t="str">
        <f t="shared" si="197"/>
        <v/>
      </c>
      <c r="R1176" s="74" t="str">
        <f t="shared" si="197"/>
        <v/>
      </c>
      <c r="S1176" s="77">
        <v>5248100</v>
      </c>
      <c r="T1176" s="78">
        <v>5972800</v>
      </c>
      <c r="U1176" s="78">
        <v>5721100</v>
      </c>
      <c r="V1176" s="78">
        <v>10286000</v>
      </c>
      <c r="W1176" s="78">
        <v>8684100</v>
      </c>
      <c r="X1176" s="79">
        <v>5</v>
      </c>
      <c r="Y1176" s="80">
        <v>7684200</v>
      </c>
      <c r="Z1176" s="80">
        <v>6832300</v>
      </c>
      <c r="AA1176" s="80">
        <v>7591300</v>
      </c>
      <c r="AB1176" s="80">
        <v>8758300</v>
      </c>
      <c r="AC1176" s="80">
        <v>9396000</v>
      </c>
      <c r="AD1176" s="96">
        <v>5</v>
      </c>
      <c r="AE1176" s="19">
        <v>22.3233642578125</v>
      </c>
      <c r="AF1176" s="19">
        <v>22.509975433349599</v>
      </c>
      <c r="AG1176" s="19">
        <v>22.447860717773398</v>
      </c>
      <c r="AH1176" s="19">
        <v>23.2941780090332</v>
      </c>
      <c r="AI1176" s="19">
        <v>23.0499458312988</v>
      </c>
      <c r="AJ1176" s="19">
        <v>22.8734645843506</v>
      </c>
      <c r="AK1176" s="19">
        <v>22.7039394378662</v>
      </c>
      <c r="AL1176" s="19">
        <v>22.855915069580099</v>
      </c>
      <c r="AM1176" s="19">
        <v>23.062219619751001</v>
      </c>
      <c r="AN1176" s="19">
        <v>23.163616180419901</v>
      </c>
      <c r="AO1176" s="19">
        <v>26.433</v>
      </c>
      <c r="AP1176" s="19">
        <v>224</v>
      </c>
      <c r="AQ1176" s="19">
        <v>54.5</v>
      </c>
      <c r="AR1176" s="19">
        <v>11</v>
      </c>
      <c r="AS1176" s="19">
        <v>54.5</v>
      </c>
      <c r="AT1176" s="19">
        <v>54.5</v>
      </c>
      <c r="AU1176" s="19">
        <v>0</v>
      </c>
      <c r="AV1176" s="19">
        <v>206.86</v>
      </c>
      <c r="AW1176" s="19">
        <v>11</v>
      </c>
      <c r="AX1176" s="19">
        <v>11</v>
      </c>
      <c r="AY1176" s="19">
        <v>11</v>
      </c>
      <c r="AZ1176" s="19" t="s">
        <v>43</v>
      </c>
      <c r="BA1176" s="19">
        <v>6</v>
      </c>
      <c r="BB1176" s="19">
        <v>7</v>
      </c>
      <c r="BC1176" s="19">
        <v>6</v>
      </c>
      <c r="BD1176" s="19">
        <v>7</v>
      </c>
      <c r="BE1176" s="19">
        <v>7</v>
      </c>
      <c r="BF1176" s="19">
        <v>7</v>
      </c>
      <c r="BG1176" s="19">
        <v>7</v>
      </c>
      <c r="BH1176" s="19">
        <v>7</v>
      </c>
      <c r="BI1176" s="19">
        <v>6</v>
      </c>
      <c r="BJ1176" s="19">
        <v>6</v>
      </c>
      <c r="BK1176" s="19">
        <v>224</v>
      </c>
      <c r="BL1176" s="19">
        <v>1.1200000000000001</v>
      </c>
      <c r="BM1176" s="19">
        <v>39.299999999999997</v>
      </c>
      <c r="BN1176" s="19">
        <v>46.9</v>
      </c>
      <c r="BO1176" s="19">
        <v>38.799999999999997</v>
      </c>
      <c r="BP1176" s="19">
        <v>33.5</v>
      </c>
      <c r="BQ1176" s="19">
        <v>35.700000000000003</v>
      </c>
      <c r="BR1176" s="19">
        <v>42</v>
      </c>
      <c r="BS1176" s="19">
        <v>42</v>
      </c>
      <c r="BT1176" s="19">
        <v>42</v>
      </c>
      <c r="BU1176" s="19">
        <v>30.8</v>
      </c>
      <c r="BV1176" s="19">
        <v>30.8</v>
      </c>
      <c r="BW1176" s="19">
        <v>0.46331262048717398</v>
      </c>
      <c r="BX1176" s="19">
        <v>0.65926311226701295</v>
      </c>
      <c r="BY1176" s="19">
        <v>-0.20676612854003901</v>
      </c>
      <c r="BZ1176" s="19">
        <v>-1.00548798642908</v>
      </c>
    </row>
    <row r="1177" spans="1:78" s="38" customFormat="1" x14ac:dyDescent="0.3">
      <c r="A1177" s="91">
        <v>1175</v>
      </c>
      <c r="B1177" s="19" t="s">
        <v>4205</v>
      </c>
      <c r="C1177" s="223" t="s">
        <v>1148</v>
      </c>
      <c r="D1177" s="177">
        <v>1.1385758201405562</v>
      </c>
      <c r="E1177" s="108">
        <f t="shared" si="192"/>
        <v>0.18723036674778981</v>
      </c>
      <c r="F1177" s="28">
        <v>0.34468922080807873</v>
      </c>
      <c r="G1177" s="129">
        <f t="shared" si="193"/>
        <v>0.46257229772569897</v>
      </c>
      <c r="H1177" s="144"/>
      <c r="I1177" s="145">
        <f t="shared" si="194"/>
        <v>0.46257229772569897</v>
      </c>
      <c r="J1177" s="74" t="s">
        <v>854</v>
      </c>
      <c r="K1177" s="74" t="s">
        <v>855</v>
      </c>
      <c r="L1177" s="74" t="str">
        <f t="shared" si="195"/>
        <v/>
      </c>
      <c r="M1177" s="75" t="str">
        <f t="shared" si="197"/>
        <v/>
      </c>
      <c r="N1177" s="74" t="str">
        <f t="shared" si="197"/>
        <v/>
      </c>
      <c r="O1177" s="74" t="str">
        <f t="shared" si="197"/>
        <v/>
      </c>
      <c r="P1177" s="74" t="str">
        <f t="shared" si="197"/>
        <v/>
      </c>
      <c r="Q1177" s="76" t="str">
        <f t="shared" si="197"/>
        <v/>
      </c>
      <c r="R1177" s="74" t="str">
        <f t="shared" si="197"/>
        <v/>
      </c>
      <c r="S1177" s="77">
        <v>100310000</v>
      </c>
      <c r="T1177" s="78">
        <v>116440000</v>
      </c>
      <c r="U1177" s="78">
        <v>132900000</v>
      </c>
      <c r="V1177" s="78">
        <v>96587000</v>
      </c>
      <c r="W1177" s="78">
        <v>100590000</v>
      </c>
      <c r="X1177" s="79">
        <v>5</v>
      </c>
      <c r="Y1177" s="80">
        <v>154760000</v>
      </c>
      <c r="Z1177" s="80">
        <v>139790000</v>
      </c>
      <c r="AA1177" s="80">
        <v>136050000</v>
      </c>
      <c r="AB1177" s="80">
        <v>95959000</v>
      </c>
      <c r="AC1177" s="80">
        <v>96045000</v>
      </c>
      <c r="AD1177" s="96">
        <v>5</v>
      </c>
      <c r="AE1177" s="19">
        <v>26.579889297485401</v>
      </c>
      <c r="AF1177" s="19">
        <v>26.7950115203857</v>
      </c>
      <c r="AG1177" s="19">
        <v>26.985765457153299</v>
      </c>
      <c r="AH1177" s="19">
        <v>26.525325775146499</v>
      </c>
      <c r="AI1177" s="19">
        <v>26.583911895751999</v>
      </c>
      <c r="AJ1177" s="19">
        <v>27.205457687377901</v>
      </c>
      <c r="AK1177" s="19">
        <v>27.0586853027344</v>
      </c>
      <c r="AL1177" s="19">
        <v>27.0195617675781</v>
      </c>
      <c r="AM1177" s="19">
        <v>26.515914916992202</v>
      </c>
      <c r="AN1177" s="19">
        <v>26.517208099365199</v>
      </c>
      <c r="AO1177" s="19">
        <v>69.055000000000007</v>
      </c>
      <c r="AP1177" s="19">
        <v>607</v>
      </c>
      <c r="AQ1177" s="19">
        <v>68</v>
      </c>
      <c r="AR1177" s="19">
        <v>41</v>
      </c>
      <c r="AS1177" s="19">
        <v>68</v>
      </c>
      <c r="AT1177" s="19">
        <v>68</v>
      </c>
      <c r="AU1177" s="19">
        <v>0</v>
      </c>
      <c r="AV1177" s="19">
        <v>323.31</v>
      </c>
      <c r="AW1177" s="19">
        <v>41</v>
      </c>
      <c r="AX1177" s="19">
        <v>41</v>
      </c>
      <c r="AY1177" s="19">
        <v>41</v>
      </c>
      <c r="AZ1177" s="19" t="s">
        <v>43</v>
      </c>
      <c r="BA1177" s="19">
        <v>27</v>
      </c>
      <c r="BB1177" s="19">
        <v>30</v>
      </c>
      <c r="BC1177" s="19">
        <v>28</v>
      </c>
      <c r="BD1177" s="19">
        <v>23</v>
      </c>
      <c r="BE1177" s="19">
        <v>30</v>
      </c>
      <c r="BF1177" s="19">
        <v>34</v>
      </c>
      <c r="BG1177" s="19">
        <v>30</v>
      </c>
      <c r="BH1177" s="19">
        <v>29</v>
      </c>
      <c r="BI1177" s="19">
        <v>30</v>
      </c>
      <c r="BJ1177" s="19">
        <v>27</v>
      </c>
      <c r="BK1177" s="19">
        <v>607</v>
      </c>
      <c r="BL1177" s="19">
        <v>1.81</v>
      </c>
      <c r="BM1177" s="19">
        <v>53.2</v>
      </c>
      <c r="BN1177" s="19">
        <v>54.9</v>
      </c>
      <c r="BO1177" s="19">
        <v>53.7</v>
      </c>
      <c r="BP1177" s="19">
        <v>43.7</v>
      </c>
      <c r="BQ1177" s="19">
        <v>49.4</v>
      </c>
      <c r="BR1177" s="19">
        <v>65.099999999999994</v>
      </c>
      <c r="BS1177" s="19">
        <v>56.2</v>
      </c>
      <c r="BT1177" s="19">
        <v>57.3</v>
      </c>
      <c r="BU1177" s="19">
        <v>50.6</v>
      </c>
      <c r="BV1177" s="19">
        <v>50.1</v>
      </c>
      <c r="BW1177" s="19">
        <v>0.46257229772569902</v>
      </c>
      <c r="BX1177" s="19">
        <v>0.65992550887830204</v>
      </c>
      <c r="BY1177" s="19">
        <v>-0.16938476562499699</v>
      </c>
      <c r="BZ1177" s="19">
        <v>-1.0041920502777399</v>
      </c>
    </row>
    <row r="1178" spans="1:78" s="38" customFormat="1" x14ac:dyDescent="0.3">
      <c r="A1178" s="91">
        <v>1176</v>
      </c>
      <c r="B1178" s="19" t="s">
        <v>4206</v>
      </c>
      <c r="C1178" s="223" t="s">
        <v>4207</v>
      </c>
      <c r="D1178" s="177">
        <v>1.1327087317313767</v>
      </c>
      <c r="E1178" s="108">
        <f t="shared" si="192"/>
        <v>0.17977692972921089</v>
      </c>
      <c r="F1178" s="28">
        <v>0.34482277446676107</v>
      </c>
      <c r="G1178" s="129">
        <f t="shared" si="193"/>
        <v>0.46240405810658702</v>
      </c>
      <c r="H1178" s="144"/>
      <c r="I1178" s="145">
        <f t="shared" si="194"/>
        <v>0.46240405810658702</v>
      </c>
      <c r="J1178" s="74" t="s">
        <v>4208</v>
      </c>
      <c r="K1178" s="74" t="s">
        <v>4209</v>
      </c>
      <c r="L1178" s="74" t="str">
        <f t="shared" si="195"/>
        <v/>
      </c>
      <c r="M1178" s="75" t="str">
        <f t="shared" si="197"/>
        <v/>
      </c>
      <c r="N1178" s="74" t="str">
        <f t="shared" si="197"/>
        <v/>
      </c>
      <c r="O1178" s="74" t="str">
        <f t="shared" si="197"/>
        <v/>
      </c>
      <c r="P1178" s="74" t="str">
        <f t="shared" si="197"/>
        <v/>
      </c>
      <c r="Q1178" s="76" t="str">
        <f t="shared" si="197"/>
        <v/>
      </c>
      <c r="R1178" s="74" t="str">
        <f t="shared" si="197"/>
        <v/>
      </c>
      <c r="S1178" s="77">
        <v>982960</v>
      </c>
      <c r="T1178" s="78">
        <v>1737100</v>
      </c>
      <c r="U1178" s="78">
        <v>1414400</v>
      </c>
      <c r="V1178" s="78">
        <v>3201800</v>
      </c>
      <c r="W1178" s="78">
        <v>1909100</v>
      </c>
      <c r="X1178" s="79">
        <v>5</v>
      </c>
      <c r="Y1178" s="80">
        <v>2171900</v>
      </c>
      <c r="Z1178" s="80">
        <v>1979800</v>
      </c>
      <c r="AA1178" s="80">
        <v>2331900</v>
      </c>
      <c r="AB1178" s="80">
        <v>2121300</v>
      </c>
      <c r="AC1178" s="80">
        <v>1867400</v>
      </c>
      <c r="AD1178" s="96">
        <v>5</v>
      </c>
      <c r="AE1178" s="19">
        <v>19.906772613525401</v>
      </c>
      <c r="AF1178" s="19">
        <v>20.728248596191399</v>
      </c>
      <c r="AG1178" s="19">
        <v>20.431758880615199</v>
      </c>
      <c r="AH1178" s="19">
        <v>21.6104526519775</v>
      </c>
      <c r="AI1178" s="19">
        <v>20.8644618988037</v>
      </c>
      <c r="AJ1178" s="19">
        <v>21.0505256652832</v>
      </c>
      <c r="AK1178" s="19">
        <v>20.916923522949201</v>
      </c>
      <c r="AL1178" s="19">
        <v>21.153074264526399</v>
      </c>
      <c r="AM1178" s="19">
        <v>21.016517639160199</v>
      </c>
      <c r="AN1178" s="19">
        <v>20.832599639892599</v>
      </c>
      <c r="AO1178" s="19">
        <v>15.605</v>
      </c>
      <c r="AP1178" s="19">
        <v>142</v>
      </c>
      <c r="AQ1178" s="19">
        <v>33.1</v>
      </c>
      <c r="AR1178" s="19">
        <v>4</v>
      </c>
      <c r="AS1178" s="19">
        <v>33.1</v>
      </c>
      <c r="AT1178" s="19">
        <v>33.1</v>
      </c>
      <c r="AU1178" s="19">
        <v>0</v>
      </c>
      <c r="AV1178" s="19">
        <v>40.515000000000001</v>
      </c>
      <c r="AW1178" s="19">
        <v>4</v>
      </c>
      <c r="AX1178" s="19">
        <v>4</v>
      </c>
      <c r="AY1178" s="19">
        <v>4</v>
      </c>
      <c r="AZ1178" s="19" t="s">
        <v>43</v>
      </c>
      <c r="BA1178" s="19">
        <v>3</v>
      </c>
      <c r="BB1178" s="19">
        <v>2</v>
      </c>
      <c r="BC1178" s="19">
        <v>2</v>
      </c>
      <c r="BD1178" s="19">
        <v>4</v>
      </c>
      <c r="BE1178" s="19">
        <v>3</v>
      </c>
      <c r="BF1178" s="19">
        <v>3</v>
      </c>
      <c r="BG1178" s="19">
        <v>2</v>
      </c>
      <c r="BH1178" s="19">
        <v>4</v>
      </c>
      <c r="BI1178" s="19">
        <v>3</v>
      </c>
      <c r="BJ1178" s="19">
        <v>3</v>
      </c>
      <c r="BK1178" s="19">
        <v>142</v>
      </c>
      <c r="BL1178" s="19">
        <v>1.83</v>
      </c>
      <c r="BM1178" s="19">
        <v>24.6</v>
      </c>
      <c r="BN1178" s="19">
        <v>20.399999999999999</v>
      </c>
      <c r="BO1178" s="19">
        <v>20.399999999999999</v>
      </c>
      <c r="BP1178" s="19">
        <v>33.1</v>
      </c>
      <c r="BQ1178" s="19">
        <v>24.6</v>
      </c>
      <c r="BR1178" s="19">
        <v>24.6</v>
      </c>
      <c r="BS1178" s="19">
        <v>11.3</v>
      </c>
      <c r="BT1178" s="19">
        <v>33.1</v>
      </c>
      <c r="BU1178" s="19">
        <v>24.6</v>
      </c>
      <c r="BV1178" s="19">
        <v>24.6</v>
      </c>
      <c r="BW1178" s="19">
        <v>0.46240405810658702</v>
      </c>
      <c r="BX1178" s="19">
        <v>0.65966767633059298</v>
      </c>
      <c r="BY1178" s="19">
        <v>-0.28558921813964799</v>
      </c>
      <c r="BZ1178" s="19">
        <v>-1.00389747353848</v>
      </c>
    </row>
    <row r="1179" spans="1:78" s="38" customFormat="1" x14ac:dyDescent="0.3">
      <c r="A1179" s="91">
        <v>1177</v>
      </c>
      <c r="B1179" s="19" t="s">
        <v>4210</v>
      </c>
      <c r="C1179" s="223" t="s">
        <v>1285</v>
      </c>
      <c r="D1179" s="177">
        <v>0.86903575666838584</v>
      </c>
      <c r="E1179" s="108">
        <f t="shared" si="192"/>
        <v>-0.20251255661996953</v>
      </c>
      <c r="F1179" s="28">
        <v>0.34489960415810966</v>
      </c>
      <c r="G1179" s="129">
        <f t="shared" si="193"/>
        <v>0.46230730407287401</v>
      </c>
      <c r="H1179" s="144"/>
      <c r="I1179" s="145">
        <f t="shared" si="194"/>
        <v>-0.46230730407287401</v>
      </c>
      <c r="J1179" s="74" t="s">
        <v>4211</v>
      </c>
      <c r="K1179" s="74" t="s">
        <v>4212</v>
      </c>
      <c r="L1179" s="74" t="str">
        <f t="shared" si="195"/>
        <v/>
      </c>
      <c r="M1179" s="75" t="str">
        <f t="shared" si="197"/>
        <v/>
      </c>
      <c r="N1179" s="74" t="str">
        <f t="shared" si="197"/>
        <v/>
      </c>
      <c r="O1179" s="74" t="str">
        <f t="shared" si="197"/>
        <v/>
      </c>
      <c r="P1179" s="74" t="str">
        <f t="shared" si="197"/>
        <v/>
      </c>
      <c r="Q1179" s="76" t="str">
        <f t="shared" si="197"/>
        <v/>
      </c>
      <c r="R1179" s="74" t="str">
        <f t="shared" si="197"/>
        <v/>
      </c>
      <c r="S1179" s="77">
        <v>7253100</v>
      </c>
      <c r="T1179" s="78">
        <v>9498800</v>
      </c>
      <c r="U1179" s="78">
        <v>9120500</v>
      </c>
      <c r="V1179" s="78">
        <v>6465300</v>
      </c>
      <c r="W1179" s="78">
        <v>7604500</v>
      </c>
      <c r="X1179" s="79">
        <v>5</v>
      </c>
      <c r="Y1179" s="80">
        <v>10718000</v>
      </c>
      <c r="Z1179" s="80">
        <v>4283500</v>
      </c>
      <c r="AA1179" s="80">
        <v>9607000</v>
      </c>
      <c r="AB1179" s="80">
        <v>5322400</v>
      </c>
      <c r="AC1179" s="80">
        <v>4780300</v>
      </c>
      <c r="AD1179" s="96">
        <v>5</v>
      </c>
      <c r="AE1179" s="19">
        <v>22.790166854858398</v>
      </c>
      <c r="AF1179" s="19">
        <v>23.179313659668001</v>
      </c>
      <c r="AG1179" s="19">
        <v>23.120681762695298</v>
      </c>
      <c r="AH1179" s="19">
        <v>22.6242866516113</v>
      </c>
      <c r="AI1179" s="19">
        <v>22.858421325683601</v>
      </c>
      <c r="AJ1179" s="19">
        <v>23.353532791137699</v>
      </c>
      <c r="AK1179" s="19">
        <v>22.030359268188501</v>
      </c>
      <c r="AL1179" s="19">
        <v>23.195653915405298</v>
      </c>
      <c r="AM1179" s="19">
        <v>22.343645095825199</v>
      </c>
      <c r="AN1179" s="19">
        <v>22.1886692047119</v>
      </c>
      <c r="AO1179" s="19">
        <v>30.492999999999999</v>
      </c>
      <c r="AP1179" s="19">
        <v>271</v>
      </c>
      <c r="AQ1179" s="19">
        <v>8.9</v>
      </c>
      <c r="AR1179" s="19">
        <v>3</v>
      </c>
      <c r="AS1179" s="19">
        <v>8.9</v>
      </c>
      <c r="AT1179" s="19">
        <v>8.9</v>
      </c>
      <c r="AU1179" s="19">
        <v>0</v>
      </c>
      <c r="AV1179" s="19">
        <v>18.724</v>
      </c>
      <c r="AW1179" s="19">
        <v>3</v>
      </c>
      <c r="AX1179" s="19">
        <v>3</v>
      </c>
      <c r="AY1179" s="19">
        <v>3</v>
      </c>
      <c r="AZ1179" s="19" t="s">
        <v>43</v>
      </c>
      <c r="BA1179" s="19">
        <v>2</v>
      </c>
      <c r="BB1179" s="19">
        <v>2</v>
      </c>
      <c r="BC1179" s="19">
        <v>3</v>
      </c>
      <c r="BD1179" s="19">
        <v>2</v>
      </c>
      <c r="BE1179" s="19">
        <v>2</v>
      </c>
      <c r="BF1179" s="19">
        <v>2</v>
      </c>
      <c r="BG1179" s="19">
        <v>2</v>
      </c>
      <c r="BH1179" s="19">
        <v>2</v>
      </c>
      <c r="BI1179" s="19">
        <v>2</v>
      </c>
      <c r="BJ1179" s="19">
        <v>2</v>
      </c>
      <c r="BK1179" s="19">
        <v>271</v>
      </c>
      <c r="BL1179" s="19">
        <v>2.02</v>
      </c>
      <c r="BM1179" s="19">
        <v>8.5</v>
      </c>
      <c r="BN1179" s="19">
        <v>8.5</v>
      </c>
      <c r="BO1179" s="19">
        <v>8.9</v>
      </c>
      <c r="BP1179" s="19">
        <v>8.5</v>
      </c>
      <c r="BQ1179" s="19">
        <v>8.5</v>
      </c>
      <c r="BR1179" s="19">
        <v>8.5</v>
      </c>
      <c r="BS1179" s="19">
        <v>8.5</v>
      </c>
      <c r="BT1179" s="19">
        <v>8.5</v>
      </c>
      <c r="BU1179" s="19">
        <v>8.5</v>
      </c>
      <c r="BV1179" s="19">
        <v>8.5</v>
      </c>
      <c r="BW1179" s="19">
        <v>0.46230730407287401</v>
      </c>
      <c r="BX1179" s="19">
        <v>0.65952595155709304</v>
      </c>
      <c r="BY1179" s="19">
        <v>0.29220199584960899</v>
      </c>
      <c r="BZ1179" s="19">
        <v>1.0037280511945801</v>
      </c>
    </row>
    <row r="1180" spans="1:78" s="38" customFormat="1" x14ac:dyDescent="0.3">
      <c r="A1180" s="91">
        <v>1178</v>
      </c>
      <c r="B1180" s="19" t="s">
        <v>4213</v>
      </c>
      <c r="C1180" s="223" t="s">
        <v>76</v>
      </c>
      <c r="D1180" s="177">
        <v>1.1349463101019082</v>
      </c>
      <c r="E1180" s="108">
        <f t="shared" si="192"/>
        <v>0.18262405083617617</v>
      </c>
      <c r="F1180" s="28">
        <v>0.34534346743352012</v>
      </c>
      <c r="G1180" s="129">
        <f t="shared" si="193"/>
        <v>0.46174875475674204</v>
      </c>
      <c r="H1180" s="144"/>
      <c r="I1180" s="145">
        <f t="shared" si="194"/>
        <v>0.46174875475674204</v>
      </c>
      <c r="J1180" s="74" t="s">
        <v>3165</v>
      </c>
      <c r="K1180" s="74" t="s">
        <v>3166</v>
      </c>
      <c r="L1180" s="74" t="str">
        <f t="shared" si="195"/>
        <v/>
      </c>
      <c r="M1180" s="75" t="str">
        <f t="shared" si="197"/>
        <v/>
      </c>
      <c r="N1180" s="74" t="str">
        <f t="shared" si="197"/>
        <v/>
      </c>
      <c r="O1180" s="74" t="str">
        <f t="shared" si="197"/>
        <v/>
      </c>
      <c r="P1180" s="74" t="str">
        <f t="shared" si="197"/>
        <v/>
      </c>
      <c r="Q1180" s="76" t="str">
        <f t="shared" si="197"/>
        <v/>
      </c>
      <c r="R1180" s="74" t="str">
        <f t="shared" si="197"/>
        <v/>
      </c>
      <c r="S1180" s="77">
        <v>10520000</v>
      </c>
      <c r="T1180" s="78">
        <v>10850000</v>
      </c>
      <c r="U1180" s="78">
        <v>10450000</v>
      </c>
      <c r="V1180" s="78">
        <v>13867000</v>
      </c>
      <c r="W1180" s="78">
        <v>12797000</v>
      </c>
      <c r="X1180" s="79">
        <v>5</v>
      </c>
      <c r="Y1180" s="80">
        <v>12151000</v>
      </c>
      <c r="Z1180" s="80">
        <v>9503200</v>
      </c>
      <c r="AA1180" s="80">
        <v>14199000</v>
      </c>
      <c r="AB1180" s="80">
        <v>13190000</v>
      </c>
      <c r="AC1180" s="80">
        <v>17333000</v>
      </c>
      <c r="AD1180" s="96">
        <v>5</v>
      </c>
      <c r="AE1180" s="19">
        <v>23.326631546020501</v>
      </c>
      <c r="AF1180" s="19">
        <v>23.371191024780298</v>
      </c>
      <c r="AG1180" s="19">
        <v>23.316999435424801</v>
      </c>
      <c r="AH1180" s="19">
        <v>23.725152969360401</v>
      </c>
      <c r="AI1180" s="19">
        <v>23.609302520751999</v>
      </c>
      <c r="AJ1180" s="19">
        <v>23.534572601318398</v>
      </c>
      <c r="AK1180" s="19">
        <v>23.179981231689499</v>
      </c>
      <c r="AL1180" s="19">
        <v>23.7592868804932</v>
      </c>
      <c r="AM1180" s="19">
        <v>23.652940750122099</v>
      </c>
      <c r="AN1180" s="19">
        <v>24.0470180511475</v>
      </c>
      <c r="AO1180" s="19">
        <v>143.91</v>
      </c>
      <c r="AP1180" s="19">
        <v>1281</v>
      </c>
      <c r="AQ1180" s="19">
        <v>36.700000000000003</v>
      </c>
      <c r="AR1180" s="19">
        <v>42</v>
      </c>
      <c r="AS1180" s="19">
        <v>36.700000000000003</v>
      </c>
      <c r="AT1180" s="19">
        <v>36.700000000000003</v>
      </c>
      <c r="AU1180" s="19">
        <v>0</v>
      </c>
      <c r="AV1180" s="19">
        <v>305.22000000000003</v>
      </c>
      <c r="AW1180" s="19" t="s">
        <v>43</v>
      </c>
      <c r="AX1180" s="19" t="s">
        <v>43</v>
      </c>
      <c r="AY1180" s="19" t="s">
        <v>43</v>
      </c>
      <c r="AZ1180" s="19" t="s">
        <v>43</v>
      </c>
      <c r="BA1180" s="19">
        <v>12</v>
      </c>
      <c r="BB1180" s="19">
        <v>15</v>
      </c>
      <c r="BC1180" s="19">
        <v>17</v>
      </c>
      <c r="BD1180" s="19">
        <v>28</v>
      </c>
      <c r="BE1180" s="19">
        <v>31</v>
      </c>
      <c r="BF1180" s="19">
        <v>27</v>
      </c>
      <c r="BG1180" s="19">
        <v>22</v>
      </c>
      <c r="BH1180" s="19">
        <v>25</v>
      </c>
      <c r="BI1180" s="19">
        <v>30</v>
      </c>
      <c r="BJ1180" s="19">
        <v>23</v>
      </c>
      <c r="BK1180" s="19" t="s">
        <v>43</v>
      </c>
      <c r="BL1180" s="19">
        <v>2.5</v>
      </c>
      <c r="BM1180" s="19">
        <v>11.3</v>
      </c>
      <c r="BN1180" s="19">
        <v>14.9</v>
      </c>
      <c r="BO1180" s="19">
        <v>16.5</v>
      </c>
      <c r="BP1180" s="19">
        <v>24.1</v>
      </c>
      <c r="BQ1180" s="19">
        <v>26.4</v>
      </c>
      <c r="BR1180" s="19">
        <v>26.5</v>
      </c>
      <c r="BS1180" s="19">
        <v>22.8</v>
      </c>
      <c r="BT1180" s="19">
        <v>23.5</v>
      </c>
      <c r="BU1180" s="19">
        <v>25.3</v>
      </c>
      <c r="BV1180" s="19">
        <v>18.7</v>
      </c>
      <c r="BW1180" s="19">
        <v>0.46174875475674199</v>
      </c>
      <c r="BX1180" s="19">
        <v>0.66023519239083395</v>
      </c>
      <c r="BY1180" s="19">
        <v>-0.16490440368652401</v>
      </c>
      <c r="BZ1180" s="19">
        <v>-1.0027498213352399</v>
      </c>
    </row>
    <row r="1181" spans="1:78" s="38" customFormat="1" x14ac:dyDescent="0.3">
      <c r="A1181" s="91">
        <v>1179</v>
      </c>
      <c r="B1181" s="19" t="s">
        <v>4214</v>
      </c>
      <c r="C1181" s="223" t="s">
        <v>4215</v>
      </c>
      <c r="D1181" s="177">
        <v>1.0965575442174478</v>
      </c>
      <c r="E1181" s="108">
        <f t="shared" si="192"/>
        <v>0.13298152252569859</v>
      </c>
      <c r="F1181" s="28">
        <v>0.34657480617492176</v>
      </c>
      <c r="G1181" s="129">
        <f t="shared" si="193"/>
        <v>0.46020301097262301</v>
      </c>
      <c r="H1181" s="144"/>
      <c r="I1181" s="145">
        <f t="shared" si="194"/>
        <v>0.46020301097262301</v>
      </c>
      <c r="J1181" s="74" t="s">
        <v>4216</v>
      </c>
      <c r="K1181" s="74" t="s">
        <v>4217</v>
      </c>
      <c r="L1181" s="74" t="str">
        <f t="shared" si="195"/>
        <v>GO:0003729</v>
      </c>
      <c r="M1181" s="75" t="str">
        <f t="shared" si="197"/>
        <v/>
      </c>
      <c r="N1181" s="74" t="str">
        <f t="shared" si="197"/>
        <v/>
      </c>
      <c r="O1181" s="74" t="str">
        <f t="shared" si="197"/>
        <v>GO:0003729</v>
      </c>
      <c r="P1181" s="74" t="str">
        <f t="shared" si="197"/>
        <v/>
      </c>
      <c r="Q1181" s="76" t="str">
        <f t="shared" si="197"/>
        <v/>
      </c>
      <c r="R1181" s="74" t="str">
        <f t="shared" si="197"/>
        <v/>
      </c>
      <c r="S1181" s="77">
        <v>282720000</v>
      </c>
      <c r="T1181" s="78">
        <v>286050000</v>
      </c>
      <c r="U1181" s="78">
        <v>311530000</v>
      </c>
      <c r="V1181" s="78">
        <v>235180000</v>
      </c>
      <c r="W1181" s="78">
        <v>306470000</v>
      </c>
      <c r="X1181" s="79">
        <v>5</v>
      </c>
      <c r="Y1181" s="80">
        <v>315580000</v>
      </c>
      <c r="Z1181" s="80">
        <v>366510000</v>
      </c>
      <c r="AA1181" s="80">
        <v>344260000</v>
      </c>
      <c r="AB1181" s="80">
        <v>289010000</v>
      </c>
      <c r="AC1181" s="80">
        <v>243890000</v>
      </c>
      <c r="AD1181" s="96">
        <v>5</v>
      </c>
      <c r="AE1181" s="19">
        <v>28.0747985839844</v>
      </c>
      <c r="AF1181" s="19">
        <v>28.091691970825199</v>
      </c>
      <c r="AG1181" s="19">
        <v>28.214796066284201</v>
      </c>
      <c r="AH1181" s="19">
        <v>27.809190750122099</v>
      </c>
      <c r="AI1181" s="19">
        <v>28.191169738769499</v>
      </c>
      <c r="AJ1181" s="19">
        <v>28.2334308624268</v>
      </c>
      <c r="AK1181" s="19">
        <v>28.449277877807599</v>
      </c>
      <c r="AL1181" s="19">
        <v>28.358922958373999</v>
      </c>
      <c r="AM1181" s="19">
        <v>28.106544494628899</v>
      </c>
      <c r="AN1181" s="19">
        <v>27.861656188964801</v>
      </c>
      <c r="AO1181" s="19">
        <v>46.468000000000004</v>
      </c>
      <c r="AP1181" s="19">
        <v>406</v>
      </c>
      <c r="AQ1181" s="19">
        <v>90.1</v>
      </c>
      <c r="AR1181" s="19">
        <v>47</v>
      </c>
      <c r="AS1181" s="19">
        <v>90.1</v>
      </c>
      <c r="AT1181" s="19">
        <v>90.1</v>
      </c>
      <c r="AU1181" s="19">
        <v>0</v>
      </c>
      <c r="AV1181" s="19">
        <v>323.31</v>
      </c>
      <c r="AW1181" s="19">
        <v>47</v>
      </c>
      <c r="AX1181" s="19">
        <v>47</v>
      </c>
      <c r="AY1181" s="19">
        <v>47</v>
      </c>
      <c r="AZ1181" s="19" t="s">
        <v>43</v>
      </c>
      <c r="BA1181" s="19">
        <v>35</v>
      </c>
      <c r="BB1181" s="19">
        <v>37</v>
      </c>
      <c r="BC1181" s="19">
        <v>37</v>
      </c>
      <c r="BD1181" s="19">
        <v>34</v>
      </c>
      <c r="BE1181" s="19">
        <v>38</v>
      </c>
      <c r="BF1181" s="19">
        <v>37</v>
      </c>
      <c r="BG1181" s="19">
        <v>34</v>
      </c>
      <c r="BH1181" s="19">
        <v>35</v>
      </c>
      <c r="BI1181" s="19">
        <v>38</v>
      </c>
      <c r="BJ1181" s="19">
        <v>37</v>
      </c>
      <c r="BK1181" s="19">
        <v>406</v>
      </c>
      <c r="BL1181" s="19">
        <v>1.4</v>
      </c>
      <c r="BM1181" s="19">
        <v>83.7</v>
      </c>
      <c r="BN1181" s="19">
        <v>84.7</v>
      </c>
      <c r="BO1181" s="19">
        <v>83.7</v>
      </c>
      <c r="BP1181" s="19">
        <v>77.3</v>
      </c>
      <c r="BQ1181" s="19">
        <v>81.5</v>
      </c>
      <c r="BR1181" s="19">
        <v>83.7</v>
      </c>
      <c r="BS1181" s="19">
        <v>81.8</v>
      </c>
      <c r="BT1181" s="19">
        <v>79.599999999999994</v>
      </c>
      <c r="BU1181" s="19">
        <v>78.8</v>
      </c>
      <c r="BV1181" s="19">
        <v>81.3</v>
      </c>
      <c r="BW1181" s="19">
        <v>0.46020301097262301</v>
      </c>
      <c r="BX1181" s="19">
        <v>0.66167975830815695</v>
      </c>
      <c r="BY1181" s="19">
        <v>-0.12563705444335899</v>
      </c>
      <c r="BZ1181" s="19">
        <v>-1.00004108232373</v>
      </c>
    </row>
    <row r="1182" spans="1:78" s="38" customFormat="1" x14ac:dyDescent="0.3">
      <c r="A1182" s="91">
        <v>1180</v>
      </c>
      <c r="B1182" s="19" t="s">
        <v>4218</v>
      </c>
      <c r="C1182" s="223" t="s">
        <v>76</v>
      </c>
      <c r="D1182" s="177">
        <v>0.6894599259680525</v>
      </c>
      <c r="E1182" s="108">
        <f t="shared" si="192"/>
        <v>-0.53646139563154238</v>
      </c>
      <c r="F1182" s="28">
        <v>0.34716699630821296</v>
      </c>
      <c r="G1182" s="129">
        <f t="shared" si="193"/>
        <v>0.45946156806498101</v>
      </c>
      <c r="H1182" s="144"/>
      <c r="I1182" s="145">
        <f t="shared" si="194"/>
        <v>-0.45946156806498101</v>
      </c>
      <c r="J1182" s="74" t="s">
        <v>71</v>
      </c>
      <c r="K1182" s="74" t="s">
        <v>72</v>
      </c>
      <c r="L1182" s="74" t="str">
        <f t="shared" si="195"/>
        <v/>
      </c>
      <c r="M1182" s="75" t="str">
        <f t="shared" si="197"/>
        <v/>
      </c>
      <c r="N1182" s="74" t="str">
        <f t="shared" si="197"/>
        <v/>
      </c>
      <c r="O1182" s="74" t="str">
        <f t="shared" si="197"/>
        <v/>
      </c>
      <c r="P1182" s="74" t="str">
        <f t="shared" si="197"/>
        <v/>
      </c>
      <c r="Q1182" s="76" t="str">
        <f t="shared" si="197"/>
        <v/>
      </c>
      <c r="R1182" s="74" t="str">
        <f t="shared" si="197"/>
        <v/>
      </c>
      <c r="S1182" s="77">
        <v>556340</v>
      </c>
      <c r="T1182" s="78">
        <v>840830</v>
      </c>
      <c r="U1182" s="78">
        <v>291850</v>
      </c>
      <c r="V1182" s="78">
        <v>1348500</v>
      </c>
      <c r="W1182" s="78">
        <v>971560</v>
      </c>
      <c r="X1182" s="79">
        <v>5</v>
      </c>
      <c r="Y1182" s="80">
        <v>416680</v>
      </c>
      <c r="Z1182" s="80">
        <v>947720</v>
      </c>
      <c r="AA1182" s="80">
        <v>411220</v>
      </c>
      <c r="AB1182" s="80">
        <v>660820</v>
      </c>
      <c r="AC1182" s="80">
        <v>327660</v>
      </c>
      <c r="AD1182" s="96">
        <v>5</v>
      </c>
      <c r="AE1182" s="19">
        <v>19.085607528686499</v>
      </c>
      <c r="AF1182" s="19">
        <v>19.681453704833999</v>
      </c>
      <c r="AG1182" s="19">
        <v>18.1548671722412</v>
      </c>
      <c r="AH1182" s="19">
        <v>20.3629245758057</v>
      </c>
      <c r="AI1182" s="19">
        <v>19.8899440765381</v>
      </c>
      <c r="AJ1182" s="19">
        <v>18.668581008911101</v>
      </c>
      <c r="AK1182" s="19">
        <v>19.854101181030298</v>
      </c>
      <c r="AL1182" s="19">
        <v>18.649551391601602</v>
      </c>
      <c r="AM1182" s="19">
        <v>19.333898544311499</v>
      </c>
      <c r="AN1182" s="19">
        <v>18.321840286254901</v>
      </c>
      <c r="AO1182" s="19">
        <v>138.57</v>
      </c>
      <c r="AP1182" s="19">
        <v>1258</v>
      </c>
      <c r="AQ1182" s="19">
        <v>12</v>
      </c>
      <c r="AR1182" s="19">
        <v>11</v>
      </c>
      <c r="AS1182" s="19">
        <v>12</v>
      </c>
      <c r="AT1182" s="19">
        <v>12</v>
      </c>
      <c r="AU1182" s="19">
        <v>0</v>
      </c>
      <c r="AV1182" s="19">
        <v>30.393000000000001</v>
      </c>
      <c r="AW1182" s="19">
        <v>11</v>
      </c>
      <c r="AX1182" s="19">
        <v>11</v>
      </c>
      <c r="AY1182" s="19">
        <v>11</v>
      </c>
      <c r="AZ1182" s="19" t="s">
        <v>43</v>
      </c>
      <c r="BA1182" s="19">
        <v>2</v>
      </c>
      <c r="BB1182" s="19">
        <v>2</v>
      </c>
      <c r="BC1182" s="19">
        <v>2</v>
      </c>
      <c r="BD1182" s="19">
        <v>6</v>
      </c>
      <c r="BE1182" s="19">
        <v>6</v>
      </c>
      <c r="BF1182" s="19">
        <v>5</v>
      </c>
      <c r="BG1182" s="19">
        <v>3</v>
      </c>
      <c r="BH1182" s="19">
        <v>5</v>
      </c>
      <c r="BI1182" s="19">
        <v>5</v>
      </c>
      <c r="BJ1182" s="19">
        <v>4</v>
      </c>
      <c r="BK1182" s="19">
        <v>1258</v>
      </c>
      <c r="BL1182" s="19">
        <v>2.52</v>
      </c>
      <c r="BM1182" s="19">
        <v>2.1</v>
      </c>
      <c r="BN1182" s="19">
        <v>2.1</v>
      </c>
      <c r="BO1182" s="19">
        <v>2.5</v>
      </c>
      <c r="BP1182" s="19">
        <v>7</v>
      </c>
      <c r="BQ1182" s="19">
        <v>6.5</v>
      </c>
      <c r="BR1182" s="19">
        <v>5.2</v>
      </c>
      <c r="BS1182" s="19">
        <v>2.9</v>
      </c>
      <c r="BT1182" s="19">
        <v>4.8</v>
      </c>
      <c r="BU1182" s="19">
        <v>5.3</v>
      </c>
      <c r="BV1182" s="19">
        <v>3.3</v>
      </c>
      <c r="BW1182" s="19">
        <v>0.45946156806498101</v>
      </c>
      <c r="BX1182" s="19">
        <v>0.662507333908542</v>
      </c>
      <c r="BY1182" s="19">
        <v>0.46936492919921902</v>
      </c>
      <c r="BZ1182" s="19">
        <v>0.99874097252224603</v>
      </c>
    </row>
    <row r="1183" spans="1:78" s="38" customFormat="1" x14ac:dyDescent="0.3">
      <c r="A1183" s="91">
        <v>1181</v>
      </c>
      <c r="B1183" s="19" t="s">
        <v>4219</v>
      </c>
      <c r="C1183" s="223" t="s">
        <v>4220</v>
      </c>
      <c r="D1183" s="177">
        <v>1.1133820902684595</v>
      </c>
      <c r="E1183" s="108">
        <f t="shared" si="192"/>
        <v>0.15494878148263888</v>
      </c>
      <c r="F1183" s="28">
        <v>0.34876142528170484</v>
      </c>
      <c r="G1183" s="129">
        <f t="shared" si="193"/>
        <v>0.45747155617562996</v>
      </c>
      <c r="H1183" s="144"/>
      <c r="I1183" s="145">
        <f t="shared" si="194"/>
        <v>0.45747155617562996</v>
      </c>
      <c r="J1183" s="74" t="s">
        <v>4221</v>
      </c>
      <c r="K1183" s="74" t="s">
        <v>4222</v>
      </c>
      <c r="L1183" s="74" t="str">
        <f t="shared" si="195"/>
        <v/>
      </c>
      <c r="M1183" s="75" t="str">
        <f t="shared" ref="M1183:R1192" si="198">IF(ISNUMBER(FIND(M$2,$J1183))=TRUE,M$2,"")</f>
        <v/>
      </c>
      <c r="N1183" s="74" t="str">
        <f t="shared" si="198"/>
        <v/>
      </c>
      <c r="O1183" s="74" t="str">
        <f t="shared" si="198"/>
        <v/>
      </c>
      <c r="P1183" s="74" t="str">
        <f t="shared" si="198"/>
        <v/>
      </c>
      <c r="Q1183" s="76" t="str">
        <f t="shared" si="198"/>
        <v/>
      </c>
      <c r="R1183" s="74" t="str">
        <f t="shared" si="198"/>
        <v>GO:0097014</v>
      </c>
      <c r="S1183" s="77">
        <v>222610000</v>
      </c>
      <c r="T1183" s="78">
        <v>223240000</v>
      </c>
      <c r="U1183" s="78">
        <v>230110000</v>
      </c>
      <c r="V1183" s="78">
        <v>215190000</v>
      </c>
      <c r="W1183" s="78">
        <v>234160000</v>
      </c>
      <c r="X1183" s="79">
        <v>5</v>
      </c>
      <c r="Y1183" s="80">
        <v>326180000</v>
      </c>
      <c r="Z1183" s="80">
        <v>209900000</v>
      </c>
      <c r="AA1183" s="80">
        <v>282530000</v>
      </c>
      <c r="AB1183" s="80">
        <v>230310000</v>
      </c>
      <c r="AC1183" s="80">
        <v>203980000</v>
      </c>
      <c r="AD1183" s="96">
        <v>5</v>
      </c>
      <c r="AE1183" s="19">
        <v>27.729942321777301</v>
      </c>
      <c r="AF1183" s="19">
        <v>27.7340202331543</v>
      </c>
      <c r="AG1183" s="19">
        <v>27.777748107910199</v>
      </c>
      <c r="AH1183" s="19">
        <v>27.681035995483398</v>
      </c>
      <c r="AI1183" s="19">
        <v>27.802919387817401</v>
      </c>
      <c r="AJ1183" s="19">
        <v>28.281093597412099</v>
      </c>
      <c r="AK1183" s="19">
        <v>27.645126342773398</v>
      </c>
      <c r="AL1183" s="19">
        <v>28.073829650878899</v>
      </c>
      <c r="AM1183" s="19">
        <v>27.7790012359619</v>
      </c>
      <c r="AN1183" s="19">
        <v>27.603853225708001</v>
      </c>
      <c r="AO1183" s="19">
        <v>65.501999999999995</v>
      </c>
      <c r="AP1183" s="19">
        <v>595</v>
      </c>
      <c r="AQ1183" s="19">
        <v>33.1</v>
      </c>
      <c r="AR1183" s="19">
        <v>6</v>
      </c>
      <c r="AS1183" s="19">
        <v>33.1</v>
      </c>
      <c r="AT1183" s="19">
        <v>12.3</v>
      </c>
      <c r="AU1183" s="19">
        <v>0</v>
      </c>
      <c r="AV1183" s="19">
        <v>323.31</v>
      </c>
      <c r="AW1183" s="19" t="s">
        <v>43</v>
      </c>
      <c r="AX1183" s="19" t="s">
        <v>43</v>
      </c>
      <c r="AY1183" s="19" t="s">
        <v>43</v>
      </c>
      <c r="AZ1183" s="19" t="s">
        <v>43</v>
      </c>
      <c r="BA1183" s="19">
        <v>18</v>
      </c>
      <c r="BB1183" s="19">
        <v>17</v>
      </c>
      <c r="BC1183" s="19">
        <v>17</v>
      </c>
      <c r="BD1183" s="19">
        <v>18</v>
      </c>
      <c r="BE1183" s="19">
        <v>20</v>
      </c>
      <c r="BF1183" s="19">
        <v>18</v>
      </c>
      <c r="BG1183" s="19">
        <v>17</v>
      </c>
      <c r="BH1183" s="19">
        <v>17</v>
      </c>
      <c r="BI1183" s="19">
        <v>18</v>
      </c>
      <c r="BJ1183" s="19">
        <v>18</v>
      </c>
      <c r="BK1183" s="19" t="s">
        <v>43</v>
      </c>
      <c r="BL1183" s="19">
        <v>1.97</v>
      </c>
      <c r="BM1183" s="19">
        <v>22.4</v>
      </c>
      <c r="BN1183" s="19">
        <v>25.4</v>
      </c>
      <c r="BO1183" s="19">
        <v>22.2</v>
      </c>
      <c r="BP1183" s="19">
        <v>24.5</v>
      </c>
      <c r="BQ1183" s="19">
        <v>24.7</v>
      </c>
      <c r="BR1183" s="19">
        <v>23.4</v>
      </c>
      <c r="BS1183" s="19">
        <v>22</v>
      </c>
      <c r="BT1183" s="19">
        <v>22</v>
      </c>
      <c r="BU1183" s="19">
        <v>26.1</v>
      </c>
      <c r="BV1183" s="19">
        <v>21.2</v>
      </c>
      <c r="BW1183" s="19">
        <v>0.45747155617563001</v>
      </c>
      <c r="BX1183" s="19">
        <v>0.66408777969018895</v>
      </c>
      <c r="BY1183" s="19">
        <v>-0.13144760131836</v>
      </c>
      <c r="BZ1183" s="19">
        <v>-0.99524888714033299</v>
      </c>
    </row>
    <row r="1184" spans="1:78" s="38" customFormat="1" x14ac:dyDescent="0.3">
      <c r="A1184" s="91">
        <v>1182</v>
      </c>
      <c r="B1184" s="19" t="s">
        <v>4223</v>
      </c>
      <c r="C1184" s="223" t="s">
        <v>1585</v>
      </c>
      <c r="D1184" s="177">
        <v>1.1330266671903229</v>
      </c>
      <c r="E1184" s="108">
        <f t="shared" si="192"/>
        <v>0.180181817178269</v>
      </c>
      <c r="F1184" s="28">
        <v>0.35033730578530226</v>
      </c>
      <c r="G1184" s="129">
        <f t="shared" si="193"/>
        <v>0.455513614226562</v>
      </c>
      <c r="H1184" s="144"/>
      <c r="I1184" s="145">
        <f t="shared" si="194"/>
        <v>0.455513614226562</v>
      </c>
      <c r="J1184" s="74" t="s">
        <v>4224</v>
      </c>
      <c r="K1184" s="74" t="s">
        <v>4225</v>
      </c>
      <c r="L1184" s="74" t="str">
        <f t="shared" si="195"/>
        <v>GO:0003729</v>
      </c>
      <c r="M1184" s="75" t="str">
        <f t="shared" si="198"/>
        <v/>
      </c>
      <c r="N1184" s="74" t="str">
        <f t="shared" si="198"/>
        <v/>
      </c>
      <c r="O1184" s="74" t="str">
        <f t="shared" si="198"/>
        <v>GO:0003729</v>
      </c>
      <c r="P1184" s="74" t="str">
        <f t="shared" si="198"/>
        <v/>
      </c>
      <c r="Q1184" s="76" t="str">
        <f t="shared" si="198"/>
        <v/>
      </c>
      <c r="R1184" s="74" t="str">
        <f t="shared" si="198"/>
        <v/>
      </c>
      <c r="S1184" s="77">
        <v>35870000</v>
      </c>
      <c r="T1184" s="78">
        <v>33617000</v>
      </c>
      <c r="U1184" s="78">
        <v>31765000</v>
      </c>
      <c r="V1184" s="78">
        <v>60106000</v>
      </c>
      <c r="W1184" s="78">
        <v>42338000</v>
      </c>
      <c r="X1184" s="79">
        <v>5</v>
      </c>
      <c r="Y1184" s="80">
        <v>54921000</v>
      </c>
      <c r="Z1184" s="80">
        <v>36258000</v>
      </c>
      <c r="AA1184" s="80">
        <v>54544000</v>
      </c>
      <c r="AB1184" s="80">
        <v>40561000</v>
      </c>
      <c r="AC1184" s="80">
        <v>44509000</v>
      </c>
      <c r="AD1184" s="96">
        <v>5</v>
      </c>
      <c r="AE1184" s="19">
        <v>25.096275329589801</v>
      </c>
      <c r="AF1184" s="19">
        <v>25.002687454223601</v>
      </c>
      <c r="AG1184" s="19">
        <v>24.920934677123999</v>
      </c>
      <c r="AH1184" s="19">
        <v>25.841005325317401</v>
      </c>
      <c r="AI1184" s="19">
        <v>25.33544921875</v>
      </c>
      <c r="AJ1184" s="19">
        <v>25.7108554840088</v>
      </c>
      <c r="AK1184" s="19">
        <v>25.111795425415</v>
      </c>
      <c r="AL1184" s="19">
        <v>25.7009162902832</v>
      </c>
      <c r="AM1184" s="19">
        <v>25.2735900878906</v>
      </c>
      <c r="AN1184" s="19">
        <v>25.407594680786101</v>
      </c>
      <c r="AO1184" s="19">
        <v>24.509</v>
      </c>
      <c r="AP1184" s="19">
        <v>212</v>
      </c>
      <c r="AQ1184" s="19">
        <v>56.6</v>
      </c>
      <c r="AR1184" s="19">
        <v>17</v>
      </c>
      <c r="AS1184" s="19">
        <v>56.6</v>
      </c>
      <c r="AT1184" s="19">
        <v>56.6</v>
      </c>
      <c r="AU1184" s="19">
        <v>0</v>
      </c>
      <c r="AV1184" s="19">
        <v>323.31</v>
      </c>
      <c r="AW1184" s="19">
        <v>17</v>
      </c>
      <c r="AX1184" s="19">
        <v>17</v>
      </c>
      <c r="AY1184" s="19">
        <v>17</v>
      </c>
      <c r="AZ1184" s="19" t="s">
        <v>43</v>
      </c>
      <c r="BA1184" s="19">
        <v>12</v>
      </c>
      <c r="BB1184" s="19">
        <v>11</v>
      </c>
      <c r="BC1184" s="19">
        <v>11</v>
      </c>
      <c r="BD1184" s="19">
        <v>15</v>
      </c>
      <c r="BE1184" s="19">
        <v>15</v>
      </c>
      <c r="BF1184" s="19">
        <v>12</v>
      </c>
      <c r="BG1184" s="19">
        <v>12</v>
      </c>
      <c r="BH1184" s="19">
        <v>11</v>
      </c>
      <c r="BI1184" s="19">
        <v>15</v>
      </c>
      <c r="BJ1184" s="19">
        <v>15</v>
      </c>
      <c r="BK1184" s="19">
        <v>212</v>
      </c>
      <c r="BL1184" s="19">
        <v>1.17</v>
      </c>
      <c r="BM1184" s="19">
        <v>43.9</v>
      </c>
      <c r="BN1184" s="19">
        <v>43.9</v>
      </c>
      <c r="BO1184" s="19">
        <v>43.9</v>
      </c>
      <c r="BP1184" s="19">
        <v>53.8</v>
      </c>
      <c r="BQ1184" s="19">
        <v>53.3</v>
      </c>
      <c r="BR1184" s="19">
        <v>43.9</v>
      </c>
      <c r="BS1184" s="19">
        <v>43.9</v>
      </c>
      <c r="BT1184" s="19">
        <v>43.9</v>
      </c>
      <c r="BU1184" s="19">
        <v>55.7</v>
      </c>
      <c r="BV1184" s="19">
        <v>52.8</v>
      </c>
      <c r="BW1184" s="19">
        <v>0.455513614226562</v>
      </c>
      <c r="BX1184" s="19">
        <v>0.66643403523850497</v>
      </c>
      <c r="BY1184" s="19">
        <v>-0.20167999267578199</v>
      </c>
      <c r="BZ1184" s="19">
        <v>-0.99180932365334196</v>
      </c>
    </row>
    <row r="1185" spans="1:78" s="38" customFormat="1" x14ac:dyDescent="0.3">
      <c r="A1185" s="91">
        <v>1183</v>
      </c>
      <c r="B1185" s="19" t="s">
        <v>4226</v>
      </c>
      <c r="C1185" s="223" t="s">
        <v>252</v>
      </c>
      <c r="D1185" s="177">
        <v>0.89124464462265185</v>
      </c>
      <c r="E1185" s="108">
        <f t="shared" si="192"/>
        <v>-0.16610659227844396</v>
      </c>
      <c r="F1185" s="28">
        <v>0.3512843521570429</v>
      </c>
      <c r="G1185" s="129">
        <f t="shared" si="193"/>
        <v>0.45434119527830003</v>
      </c>
      <c r="H1185" s="144"/>
      <c r="I1185" s="145">
        <f t="shared" si="194"/>
        <v>-0.45434119527830003</v>
      </c>
      <c r="J1185" s="74" t="s">
        <v>4227</v>
      </c>
      <c r="K1185" s="74" t="s">
        <v>4228</v>
      </c>
      <c r="L1185" s="74" t="str">
        <f t="shared" si="195"/>
        <v/>
      </c>
      <c r="M1185" s="75" t="str">
        <f t="shared" si="198"/>
        <v/>
      </c>
      <c r="N1185" s="74" t="str">
        <f t="shared" si="198"/>
        <v/>
      </c>
      <c r="O1185" s="74" t="str">
        <f t="shared" si="198"/>
        <v/>
      </c>
      <c r="P1185" s="74" t="str">
        <f t="shared" si="198"/>
        <v/>
      </c>
      <c r="Q1185" s="76" t="str">
        <f t="shared" si="198"/>
        <v/>
      </c>
      <c r="R1185" s="74" t="str">
        <f t="shared" si="198"/>
        <v/>
      </c>
      <c r="S1185" s="77">
        <v>1103100</v>
      </c>
      <c r="T1185" s="78">
        <v>1895500</v>
      </c>
      <c r="U1185" s="78">
        <v>1375400</v>
      </c>
      <c r="V1185" s="78">
        <v>1387600</v>
      </c>
      <c r="W1185" s="78">
        <v>1520800</v>
      </c>
      <c r="X1185" s="79">
        <v>5</v>
      </c>
      <c r="Y1185" s="80">
        <v>1373200</v>
      </c>
      <c r="Z1185" s="80">
        <v>1556600</v>
      </c>
      <c r="AA1185" s="80">
        <v>1262000</v>
      </c>
      <c r="AB1185" s="80">
        <v>1040300</v>
      </c>
      <c r="AC1185" s="80">
        <v>1258300</v>
      </c>
      <c r="AD1185" s="96">
        <v>5</v>
      </c>
      <c r="AE1185" s="19">
        <v>20.0731315612793</v>
      </c>
      <c r="AF1185" s="19">
        <v>20.8541469573975</v>
      </c>
      <c r="AG1185" s="19">
        <v>20.391420364379901</v>
      </c>
      <c r="AH1185" s="19">
        <v>20.404159545898398</v>
      </c>
      <c r="AI1185" s="19">
        <v>20.536399841308601</v>
      </c>
      <c r="AJ1185" s="19">
        <v>20.389110565185501</v>
      </c>
      <c r="AK1185" s="19">
        <v>20.5699672698975</v>
      </c>
      <c r="AL1185" s="19">
        <v>20.267280578613299</v>
      </c>
      <c r="AM1185" s="19">
        <v>19.988567352294901</v>
      </c>
      <c r="AN1185" s="19">
        <v>20.263044357299801</v>
      </c>
      <c r="AO1185" s="19">
        <v>128.61000000000001</v>
      </c>
      <c r="AP1185" s="19">
        <v>1178</v>
      </c>
      <c r="AQ1185" s="19">
        <v>16</v>
      </c>
      <c r="AR1185" s="19">
        <v>13</v>
      </c>
      <c r="AS1185" s="19">
        <v>16</v>
      </c>
      <c r="AT1185" s="19">
        <v>16</v>
      </c>
      <c r="AU1185" s="19">
        <v>0</v>
      </c>
      <c r="AV1185" s="19">
        <v>66.117999999999995</v>
      </c>
      <c r="AW1185" s="19">
        <v>13</v>
      </c>
      <c r="AX1185" s="19">
        <v>13</v>
      </c>
      <c r="AY1185" s="19">
        <v>13</v>
      </c>
      <c r="AZ1185" s="19" t="s">
        <v>43</v>
      </c>
      <c r="BA1185" s="19">
        <v>4</v>
      </c>
      <c r="BB1185" s="19">
        <v>7</v>
      </c>
      <c r="BC1185" s="19">
        <v>7</v>
      </c>
      <c r="BD1185" s="19">
        <v>5</v>
      </c>
      <c r="BE1185" s="19">
        <v>4</v>
      </c>
      <c r="BF1185" s="19">
        <v>5</v>
      </c>
      <c r="BG1185" s="19">
        <v>3</v>
      </c>
      <c r="BH1185" s="19">
        <v>4</v>
      </c>
      <c r="BI1185" s="19">
        <v>4</v>
      </c>
      <c r="BJ1185" s="19">
        <v>2</v>
      </c>
      <c r="BK1185" s="19">
        <v>1178</v>
      </c>
      <c r="BL1185" s="19">
        <v>2.23</v>
      </c>
      <c r="BM1185" s="19">
        <v>6.7</v>
      </c>
      <c r="BN1185" s="19">
        <v>10.9</v>
      </c>
      <c r="BO1185" s="19">
        <v>11</v>
      </c>
      <c r="BP1185" s="19">
        <v>6.3</v>
      </c>
      <c r="BQ1185" s="19">
        <v>5.0999999999999996</v>
      </c>
      <c r="BR1185" s="19">
        <v>6.8</v>
      </c>
      <c r="BS1185" s="19">
        <v>5</v>
      </c>
      <c r="BT1185" s="19">
        <v>4.5999999999999996</v>
      </c>
      <c r="BU1185" s="19">
        <v>3.5</v>
      </c>
      <c r="BV1185" s="19">
        <v>1.4</v>
      </c>
      <c r="BW1185" s="19">
        <v>0.45434119527830003</v>
      </c>
      <c r="BX1185" s="19">
        <v>0.66773550880206101</v>
      </c>
      <c r="BY1185" s="19">
        <v>0.156257629394531</v>
      </c>
      <c r="BZ1185" s="19">
        <v>0.98974791492385805</v>
      </c>
    </row>
    <row r="1186" spans="1:78" s="38" customFormat="1" x14ac:dyDescent="0.3">
      <c r="A1186" s="91">
        <v>1184</v>
      </c>
      <c r="B1186" s="19" t="s">
        <v>4229</v>
      </c>
      <c r="C1186" s="223" t="s">
        <v>4230</v>
      </c>
      <c r="D1186" s="177">
        <v>1.1228353998633345</v>
      </c>
      <c r="E1186" s="108">
        <f t="shared" si="192"/>
        <v>0.1671464538243202</v>
      </c>
      <c r="F1186" s="28">
        <v>0.35173712430229936</v>
      </c>
      <c r="G1186" s="129">
        <f t="shared" si="193"/>
        <v>0.45378179139658092</v>
      </c>
      <c r="H1186" s="144"/>
      <c r="I1186" s="145">
        <f t="shared" si="194"/>
        <v>0.45378179139658092</v>
      </c>
      <c r="J1186" s="74" t="s">
        <v>4231</v>
      </c>
      <c r="K1186" s="74" t="s">
        <v>4232</v>
      </c>
      <c r="L1186" s="74" t="str">
        <f t="shared" si="195"/>
        <v/>
      </c>
      <c r="M1186" s="75" t="str">
        <f t="shared" si="198"/>
        <v/>
      </c>
      <c r="N1186" s="74" t="str">
        <f t="shared" si="198"/>
        <v/>
      </c>
      <c r="O1186" s="74" t="str">
        <f t="shared" si="198"/>
        <v/>
      </c>
      <c r="P1186" s="74" t="str">
        <f t="shared" si="198"/>
        <v/>
      </c>
      <c r="Q1186" s="76" t="str">
        <f t="shared" si="198"/>
        <v/>
      </c>
      <c r="R1186" s="74" t="str">
        <f t="shared" si="198"/>
        <v/>
      </c>
      <c r="S1186" s="77">
        <v>63978000</v>
      </c>
      <c r="T1186" s="78">
        <v>70226000</v>
      </c>
      <c r="U1186" s="78">
        <v>70230000</v>
      </c>
      <c r="V1186" s="78">
        <v>66922000</v>
      </c>
      <c r="W1186" s="78">
        <v>71086000</v>
      </c>
      <c r="X1186" s="79">
        <v>5</v>
      </c>
      <c r="Y1186" s="80">
        <v>94498000</v>
      </c>
      <c r="Z1186" s="80">
        <v>86579000</v>
      </c>
      <c r="AA1186" s="80">
        <v>83871000</v>
      </c>
      <c r="AB1186" s="80">
        <v>59503000</v>
      </c>
      <c r="AC1186" s="80">
        <v>60055000</v>
      </c>
      <c r="AD1186" s="96">
        <v>5</v>
      </c>
      <c r="AE1186" s="19">
        <v>25.931072235107401</v>
      </c>
      <c r="AF1186" s="19">
        <v>26.065502166748001</v>
      </c>
      <c r="AG1186" s="19">
        <v>26.0655841827393</v>
      </c>
      <c r="AH1186" s="19">
        <v>25.995977401733398</v>
      </c>
      <c r="AI1186" s="19">
        <v>26.083061218261701</v>
      </c>
      <c r="AJ1186" s="19">
        <v>26.493780136108398</v>
      </c>
      <c r="AK1186" s="19">
        <v>26.3675136566162</v>
      </c>
      <c r="AL1186" s="19">
        <v>26.321668624877901</v>
      </c>
      <c r="AM1186" s="19">
        <v>25.826459884643601</v>
      </c>
      <c r="AN1186" s="19">
        <v>25.839780807495099</v>
      </c>
      <c r="AO1186" s="19">
        <v>67.748999999999995</v>
      </c>
      <c r="AP1186" s="19">
        <v>610</v>
      </c>
      <c r="AQ1186" s="19">
        <v>74.8</v>
      </c>
      <c r="AR1186" s="19">
        <v>43</v>
      </c>
      <c r="AS1186" s="19">
        <v>74.8</v>
      </c>
      <c r="AT1186" s="19">
        <v>74.8</v>
      </c>
      <c r="AU1186" s="19">
        <v>0</v>
      </c>
      <c r="AV1186" s="19">
        <v>323.31</v>
      </c>
      <c r="AW1186" s="19" t="s">
        <v>43</v>
      </c>
      <c r="AX1186" s="19" t="s">
        <v>43</v>
      </c>
      <c r="AY1186" s="19" t="s">
        <v>43</v>
      </c>
      <c r="AZ1186" s="19" t="s">
        <v>43</v>
      </c>
      <c r="BA1186" s="19">
        <v>26</v>
      </c>
      <c r="BB1186" s="19">
        <v>26</v>
      </c>
      <c r="BC1186" s="19">
        <v>25</v>
      </c>
      <c r="BD1186" s="19">
        <v>28</v>
      </c>
      <c r="BE1186" s="19">
        <v>31</v>
      </c>
      <c r="BF1186" s="19">
        <v>30</v>
      </c>
      <c r="BG1186" s="19">
        <v>29</v>
      </c>
      <c r="BH1186" s="19">
        <v>29</v>
      </c>
      <c r="BI1186" s="19">
        <v>28</v>
      </c>
      <c r="BJ1186" s="19">
        <v>27</v>
      </c>
      <c r="BK1186" s="19" t="s">
        <v>43</v>
      </c>
      <c r="BL1186" s="19">
        <v>1.66</v>
      </c>
      <c r="BM1186" s="19">
        <v>55.7</v>
      </c>
      <c r="BN1186" s="19">
        <v>54.3</v>
      </c>
      <c r="BO1186" s="19">
        <v>49.7</v>
      </c>
      <c r="BP1186" s="19">
        <v>52.5</v>
      </c>
      <c r="BQ1186" s="19">
        <v>56.6</v>
      </c>
      <c r="BR1186" s="19">
        <v>63.1</v>
      </c>
      <c r="BS1186" s="19">
        <v>53.9</v>
      </c>
      <c r="BT1186" s="19">
        <v>57.4</v>
      </c>
      <c r="BU1186" s="19">
        <v>49.2</v>
      </c>
      <c r="BV1186" s="19">
        <v>45.4</v>
      </c>
      <c r="BW1186" s="19">
        <v>0.45378179139658098</v>
      </c>
      <c r="BX1186" s="19">
        <v>0.66812012012012001</v>
      </c>
      <c r="BY1186" s="19">
        <v>-0.141601181030275</v>
      </c>
      <c r="BZ1186" s="19">
        <v>-0.98876386661310101</v>
      </c>
    </row>
    <row r="1187" spans="1:78" s="38" customFormat="1" x14ac:dyDescent="0.3">
      <c r="A1187" s="91">
        <v>1185</v>
      </c>
      <c r="B1187" s="19" t="s">
        <v>4233</v>
      </c>
      <c r="C1187" s="223" t="s">
        <v>4234</v>
      </c>
      <c r="D1187" s="177">
        <v>1.0717097375301545</v>
      </c>
      <c r="E1187" s="108">
        <f t="shared" si="192"/>
        <v>9.9914218361626464E-2</v>
      </c>
      <c r="F1187" s="28">
        <v>0.3517629532673</v>
      </c>
      <c r="G1187" s="129">
        <f t="shared" si="193"/>
        <v>0.45374990120257602</v>
      </c>
      <c r="H1187" s="144"/>
      <c r="I1187" s="145">
        <f t="shared" si="194"/>
        <v>0.45374990120257602</v>
      </c>
      <c r="J1187" s="74" t="s">
        <v>4235</v>
      </c>
      <c r="K1187" s="74" t="s">
        <v>4236</v>
      </c>
      <c r="L1187" s="74" t="str">
        <f t="shared" si="195"/>
        <v/>
      </c>
      <c r="M1187" s="75" t="str">
        <f t="shared" si="198"/>
        <v/>
      </c>
      <c r="N1187" s="74" t="str">
        <f t="shared" si="198"/>
        <v/>
      </c>
      <c r="O1187" s="74" t="str">
        <f t="shared" si="198"/>
        <v/>
      </c>
      <c r="P1187" s="74" t="str">
        <f t="shared" si="198"/>
        <v/>
      </c>
      <c r="Q1187" s="76" t="str">
        <f t="shared" si="198"/>
        <v/>
      </c>
      <c r="R1187" s="74" t="str">
        <f t="shared" si="198"/>
        <v>GO:0097014</v>
      </c>
      <c r="S1187" s="77">
        <v>56044000</v>
      </c>
      <c r="T1187" s="78">
        <v>47924000</v>
      </c>
      <c r="U1187" s="78">
        <v>47514000</v>
      </c>
      <c r="V1187" s="78">
        <v>70210000</v>
      </c>
      <c r="W1187" s="78">
        <v>55216000</v>
      </c>
      <c r="X1187" s="79">
        <v>5</v>
      </c>
      <c r="Y1187" s="80">
        <v>62696000</v>
      </c>
      <c r="Z1187" s="80">
        <v>53550000</v>
      </c>
      <c r="AA1187" s="80">
        <v>62007000</v>
      </c>
      <c r="AB1187" s="80">
        <v>55813000</v>
      </c>
      <c r="AC1187" s="80">
        <v>62699000</v>
      </c>
      <c r="AD1187" s="96">
        <v>5</v>
      </c>
      <c r="AE1187" s="19">
        <v>25.740056991577099</v>
      </c>
      <c r="AF1187" s="19">
        <v>25.514244079589801</v>
      </c>
      <c r="AG1187" s="19">
        <v>25.5018501281738</v>
      </c>
      <c r="AH1187" s="19">
        <v>26.0651741027832</v>
      </c>
      <c r="AI1187" s="19">
        <v>25.718582153320298</v>
      </c>
      <c r="AJ1187" s="19">
        <v>25.901870727539102</v>
      </c>
      <c r="AK1187" s="19">
        <v>25.674383163452099</v>
      </c>
      <c r="AL1187" s="19">
        <v>25.885927200317401</v>
      </c>
      <c r="AM1187" s="19">
        <v>25.7340984344482</v>
      </c>
      <c r="AN1187" s="19">
        <v>25.901939392089801</v>
      </c>
      <c r="AO1187" s="19">
        <v>32.926000000000002</v>
      </c>
      <c r="AP1187" s="19">
        <v>298</v>
      </c>
      <c r="AQ1187" s="19">
        <v>68.099999999999994</v>
      </c>
      <c r="AR1187" s="19">
        <v>17</v>
      </c>
      <c r="AS1187" s="19">
        <v>68.099999999999994</v>
      </c>
      <c r="AT1187" s="19">
        <v>68.099999999999994</v>
      </c>
      <c r="AU1187" s="19">
        <v>0</v>
      </c>
      <c r="AV1187" s="19">
        <v>323.31</v>
      </c>
      <c r="AW1187" s="19">
        <v>17</v>
      </c>
      <c r="AX1187" s="19">
        <v>17</v>
      </c>
      <c r="AY1187" s="19">
        <v>17</v>
      </c>
      <c r="AZ1187" s="19" t="s">
        <v>43</v>
      </c>
      <c r="BA1187" s="19">
        <v>10</v>
      </c>
      <c r="BB1187" s="19">
        <v>13</v>
      </c>
      <c r="BC1187" s="19">
        <v>11</v>
      </c>
      <c r="BD1187" s="19">
        <v>15</v>
      </c>
      <c r="BE1187" s="19">
        <v>16</v>
      </c>
      <c r="BF1187" s="19">
        <v>13</v>
      </c>
      <c r="BG1187" s="19">
        <v>12</v>
      </c>
      <c r="BH1187" s="19">
        <v>13</v>
      </c>
      <c r="BI1187" s="19">
        <v>15</v>
      </c>
      <c r="BJ1187" s="19">
        <v>16</v>
      </c>
      <c r="BK1187" s="19">
        <v>298</v>
      </c>
      <c r="BL1187" s="19">
        <v>1.25</v>
      </c>
      <c r="BM1187" s="19">
        <v>48.7</v>
      </c>
      <c r="BN1187" s="19">
        <v>60.7</v>
      </c>
      <c r="BO1187" s="19">
        <v>42.6</v>
      </c>
      <c r="BP1187" s="19">
        <v>56</v>
      </c>
      <c r="BQ1187" s="19">
        <v>58.7</v>
      </c>
      <c r="BR1187" s="19">
        <v>49.3</v>
      </c>
      <c r="BS1187" s="19">
        <v>52</v>
      </c>
      <c r="BT1187" s="19">
        <v>56</v>
      </c>
      <c r="BU1187" s="19">
        <v>56</v>
      </c>
      <c r="BV1187" s="19">
        <v>58.7</v>
      </c>
      <c r="BW1187" s="19">
        <v>0.45374990120257602</v>
      </c>
      <c r="BX1187" s="19">
        <v>0.66791252144082303</v>
      </c>
      <c r="BY1187" s="19">
        <v>-0.11166229248047101</v>
      </c>
      <c r="BZ1187" s="19">
        <v>-0.98870775925750198</v>
      </c>
    </row>
    <row r="1188" spans="1:78" s="38" customFormat="1" x14ac:dyDescent="0.3">
      <c r="A1188" s="91">
        <v>1186</v>
      </c>
      <c r="B1188" s="19" t="s">
        <v>4237</v>
      </c>
      <c r="C1188" s="223" t="s">
        <v>4238</v>
      </c>
      <c r="D1188" s="177">
        <v>1.100135623869801</v>
      </c>
      <c r="E1188" s="108">
        <f t="shared" si="192"/>
        <v>0.13768138904379509</v>
      </c>
      <c r="F1188" s="28">
        <v>0.35349114228790179</v>
      </c>
      <c r="G1188" s="129">
        <f t="shared" si="193"/>
        <v>0.45162146419716104</v>
      </c>
      <c r="H1188" s="144"/>
      <c r="I1188" s="145">
        <f t="shared" si="194"/>
        <v>0.45162146419716104</v>
      </c>
      <c r="J1188" s="74" t="s">
        <v>4239</v>
      </c>
      <c r="K1188" s="74" t="s">
        <v>4240</v>
      </c>
      <c r="L1188" s="74" t="str">
        <f t="shared" si="195"/>
        <v/>
      </c>
      <c r="M1188" s="75" t="str">
        <f t="shared" si="198"/>
        <v/>
      </c>
      <c r="N1188" s="74" t="str">
        <f t="shared" si="198"/>
        <v/>
      </c>
      <c r="O1188" s="74" t="str">
        <f t="shared" si="198"/>
        <v/>
      </c>
      <c r="P1188" s="74" t="str">
        <f t="shared" si="198"/>
        <v/>
      </c>
      <c r="Q1188" s="76" t="str">
        <f t="shared" si="198"/>
        <v/>
      </c>
      <c r="R1188" s="74" t="str">
        <f t="shared" si="198"/>
        <v/>
      </c>
      <c r="S1188" s="77">
        <v>6066600</v>
      </c>
      <c r="T1188" s="78">
        <v>4883400</v>
      </c>
      <c r="U1188" s="78">
        <v>5979900</v>
      </c>
      <c r="V1188" s="78">
        <v>3930700</v>
      </c>
      <c r="W1188" s="78">
        <v>3913800</v>
      </c>
      <c r="X1188" s="79">
        <v>5</v>
      </c>
      <c r="Y1188" s="80">
        <v>5649100</v>
      </c>
      <c r="Z1188" s="80">
        <v>5568100</v>
      </c>
      <c r="AA1188" s="80">
        <v>6149700</v>
      </c>
      <c r="AB1188" s="80">
        <v>4450800</v>
      </c>
      <c r="AC1188" s="80">
        <v>5437500</v>
      </c>
      <c r="AD1188" s="96">
        <v>5</v>
      </c>
      <c r="AE1188" s="19">
        <v>22.532457351684599</v>
      </c>
      <c r="AF1188" s="19">
        <v>22.219453811645501</v>
      </c>
      <c r="AG1188" s="19">
        <v>22.511690139770501</v>
      </c>
      <c r="AH1188" s="19">
        <v>21.906354904174801</v>
      </c>
      <c r="AI1188" s="19">
        <v>21.900138854980501</v>
      </c>
      <c r="AJ1188" s="19">
        <v>22.429590225219702</v>
      </c>
      <c r="AK1188" s="19">
        <v>22.408754348754901</v>
      </c>
      <c r="AL1188" s="19">
        <v>22.5520839691162</v>
      </c>
      <c r="AM1188" s="19">
        <v>22.0856323242188</v>
      </c>
      <c r="AN1188" s="19">
        <v>22.37451171875</v>
      </c>
      <c r="AO1188" s="19">
        <v>53.689</v>
      </c>
      <c r="AP1188" s="19">
        <v>477</v>
      </c>
      <c r="AQ1188" s="19">
        <v>41.7</v>
      </c>
      <c r="AR1188" s="19">
        <v>16</v>
      </c>
      <c r="AS1188" s="19">
        <v>41.7</v>
      </c>
      <c r="AT1188" s="19">
        <v>41.7</v>
      </c>
      <c r="AU1188" s="19">
        <v>0</v>
      </c>
      <c r="AV1188" s="19">
        <v>120.88</v>
      </c>
      <c r="AW1188" s="19">
        <v>16</v>
      </c>
      <c r="AX1188" s="19">
        <v>16</v>
      </c>
      <c r="AY1188" s="19">
        <v>16</v>
      </c>
      <c r="AZ1188" s="19" t="s">
        <v>43</v>
      </c>
      <c r="BA1188" s="19">
        <v>8</v>
      </c>
      <c r="BB1188" s="19">
        <v>10</v>
      </c>
      <c r="BC1188" s="19">
        <v>8</v>
      </c>
      <c r="BD1188" s="19">
        <v>4</v>
      </c>
      <c r="BE1188" s="19">
        <v>5</v>
      </c>
      <c r="BF1188" s="19">
        <v>14</v>
      </c>
      <c r="BG1188" s="19">
        <v>12</v>
      </c>
      <c r="BH1188" s="19">
        <v>14</v>
      </c>
      <c r="BI1188" s="19">
        <v>7</v>
      </c>
      <c r="BJ1188" s="19">
        <v>6</v>
      </c>
      <c r="BK1188" s="19">
        <v>477</v>
      </c>
      <c r="BL1188" s="19">
        <v>1.17</v>
      </c>
      <c r="BM1188" s="19">
        <v>22.4</v>
      </c>
      <c r="BN1188" s="19">
        <v>27.3</v>
      </c>
      <c r="BO1188" s="19">
        <v>21.4</v>
      </c>
      <c r="BP1188" s="19">
        <v>12.6</v>
      </c>
      <c r="BQ1188" s="19">
        <v>13.6</v>
      </c>
      <c r="BR1188" s="19">
        <v>36.9</v>
      </c>
      <c r="BS1188" s="19">
        <v>29.8</v>
      </c>
      <c r="BT1188" s="19">
        <v>38.200000000000003</v>
      </c>
      <c r="BU1188" s="19">
        <v>18.399999999999999</v>
      </c>
      <c r="BV1188" s="19">
        <v>17</v>
      </c>
      <c r="BW1188" s="19">
        <v>0.45162146419716098</v>
      </c>
      <c r="BX1188" s="19">
        <v>0.66968006843455896</v>
      </c>
      <c r="BY1188" s="19">
        <v>-0.15609550476074199</v>
      </c>
      <c r="BZ1188" s="19">
        <v>-0.98496073908463699</v>
      </c>
    </row>
    <row r="1189" spans="1:78" s="38" customFormat="1" x14ac:dyDescent="0.3">
      <c r="A1189" s="91">
        <v>1187</v>
      </c>
      <c r="B1189" s="19" t="s">
        <v>4241</v>
      </c>
      <c r="C1189" s="223" t="s">
        <v>4242</v>
      </c>
      <c r="D1189" s="177">
        <v>1.1056326846657951</v>
      </c>
      <c r="E1189" s="108">
        <f t="shared" si="192"/>
        <v>0.14487217035786354</v>
      </c>
      <c r="F1189" s="28">
        <v>0.35479817356899457</v>
      </c>
      <c r="G1189" s="129">
        <f t="shared" si="193"/>
        <v>0.45001862449687513</v>
      </c>
      <c r="H1189" s="144"/>
      <c r="I1189" s="145">
        <f t="shared" si="194"/>
        <v>0.45001862449687513</v>
      </c>
      <c r="J1189" s="74" t="s">
        <v>4243</v>
      </c>
      <c r="K1189" s="74" t="s">
        <v>4244</v>
      </c>
      <c r="L1189" s="74" t="str">
        <f t="shared" si="195"/>
        <v/>
      </c>
      <c r="M1189" s="75" t="str">
        <f t="shared" si="198"/>
        <v/>
      </c>
      <c r="N1189" s="74" t="str">
        <f t="shared" si="198"/>
        <v/>
      </c>
      <c r="O1189" s="74" t="str">
        <f t="shared" si="198"/>
        <v/>
      </c>
      <c r="P1189" s="74" t="str">
        <f t="shared" si="198"/>
        <v/>
      </c>
      <c r="Q1189" s="76" t="str">
        <f t="shared" si="198"/>
        <v/>
      </c>
      <c r="R1189" s="74" t="str">
        <f t="shared" si="198"/>
        <v>GO:0097014</v>
      </c>
      <c r="S1189" s="77">
        <v>9146600</v>
      </c>
      <c r="T1189" s="78">
        <v>6204900</v>
      </c>
      <c r="U1189" s="78">
        <v>7187900</v>
      </c>
      <c r="V1189" s="78">
        <v>13780000</v>
      </c>
      <c r="W1189" s="78">
        <v>9656900</v>
      </c>
      <c r="X1189" s="79">
        <v>5</v>
      </c>
      <c r="Y1189" s="80">
        <v>10080000</v>
      </c>
      <c r="Z1189" s="80">
        <v>10884000</v>
      </c>
      <c r="AA1189" s="80">
        <v>9207900</v>
      </c>
      <c r="AB1189" s="80">
        <v>10123000</v>
      </c>
      <c r="AC1189" s="80">
        <v>10538000</v>
      </c>
      <c r="AD1189" s="96">
        <v>5</v>
      </c>
      <c r="AE1189" s="19">
        <v>23.124803543090799</v>
      </c>
      <c r="AF1189" s="19">
        <v>22.564975738525401</v>
      </c>
      <c r="AG1189" s="19">
        <v>22.7771396636963</v>
      </c>
      <c r="AH1189" s="19">
        <v>23.716072082519499</v>
      </c>
      <c r="AI1189" s="19">
        <v>23.203128814697301</v>
      </c>
      <c r="AJ1189" s="19">
        <v>23.264991760253899</v>
      </c>
      <c r="AK1189" s="19">
        <v>23.375705718994102</v>
      </c>
      <c r="AL1189" s="19">
        <v>23.134441375732401</v>
      </c>
      <c r="AM1189" s="19">
        <v>23.271133422851602</v>
      </c>
      <c r="AN1189" s="19">
        <v>23.329097747802699</v>
      </c>
      <c r="AO1189" s="19">
        <v>22.05</v>
      </c>
      <c r="AP1189" s="19">
        <v>189</v>
      </c>
      <c r="AQ1189" s="19">
        <v>73</v>
      </c>
      <c r="AR1189" s="19">
        <v>14</v>
      </c>
      <c r="AS1189" s="19">
        <v>73</v>
      </c>
      <c r="AT1189" s="19">
        <v>73</v>
      </c>
      <c r="AU1189" s="19">
        <v>0</v>
      </c>
      <c r="AV1189" s="19">
        <v>235.47</v>
      </c>
      <c r="AW1189" s="19">
        <v>14</v>
      </c>
      <c r="AX1189" s="19">
        <v>14</v>
      </c>
      <c r="AY1189" s="19">
        <v>14</v>
      </c>
      <c r="AZ1189" s="19" t="s">
        <v>43</v>
      </c>
      <c r="BA1189" s="19">
        <v>6</v>
      </c>
      <c r="BB1189" s="19">
        <v>5</v>
      </c>
      <c r="BC1189" s="19">
        <v>5</v>
      </c>
      <c r="BD1189" s="19">
        <v>8</v>
      </c>
      <c r="BE1189" s="19">
        <v>9</v>
      </c>
      <c r="BF1189" s="19">
        <v>7</v>
      </c>
      <c r="BG1189" s="19">
        <v>5</v>
      </c>
      <c r="BH1189" s="19">
        <v>8</v>
      </c>
      <c r="BI1189" s="19">
        <v>8</v>
      </c>
      <c r="BJ1189" s="19">
        <v>10</v>
      </c>
      <c r="BK1189" s="19">
        <v>189</v>
      </c>
      <c r="BL1189" s="19">
        <v>1.1499999999999999</v>
      </c>
      <c r="BM1189" s="19">
        <v>26.5</v>
      </c>
      <c r="BN1189" s="19">
        <v>39.200000000000003</v>
      </c>
      <c r="BO1189" s="19">
        <v>38.1</v>
      </c>
      <c r="BP1189" s="19">
        <v>46.6</v>
      </c>
      <c r="BQ1189" s="19">
        <v>55</v>
      </c>
      <c r="BR1189" s="19">
        <v>41.8</v>
      </c>
      <c r="BS1189" s="19">
        <v>26.5</v>
      </c>
      <c r="BT1189" s="19">
        <v>49.2</v>
      </c>
      <c r="BU1189" s="19">
        <v>43.4</v>
      </c>
      <c r="BV1189" s="19">
        <v>50.3</v>
      </c>
      <c r="BW1189" s="19">
        <v>0.45001862449687502</v>
      </c>
      <c r="BX1189" s="19">
        <v>0.67133048676344997</v>
      </c>
      <c r="BY1189" s="19">
        <v>-0.19785003662109399</v>
      </c>
      <c r="BZ1189" s="19">
        <v>-0.98213605234678403</v>
      </c>
    </row>
    <row r="1190" spans="1:78" s="38" customFormat="1" x14ac:dyDescent="0.3">
      <c r="A1190" s="91">
        <v>1188</v>
      </c>
      <c r="B1190" s="19" t="s">
        <v>4245</v>
      </c>
      <c r="C1190" s="223" t="s">
        <v>4246</v>
      </c>
      <c r="D1190" s="177">
        <v>1.0543665095647352</v>
      </c>
      <c r="E1190" s="108">
        <f t="shared" si="192"/>
        <v>7.6376451053995556E-2</v>
      </c>
      <c r="F1190" s="28">
        <v>0.35516824453747348</v>
      </c>
      <c r="G1190" s="129">
        <f t="shared" si="193"/>
        <v>0.44956587126804587</v>
      </c>
      <c r="H1190" s="144"/>
      <c r="I1190" s="145">
        <f t="shared" si="194"/>
        <v>0.44956587126804587</v>
      </c>
      <c r="J1190" s="74" t="s">
        <v>4247</v>
      </c>
      <c r="K1190" s="74" t="s">
        <v>4248</v>
      </c>
      <c r="L1190" s="74" t="str">
        <f t="shared" si="195"/>
        <v>GO:0003729</v>
      </c>
      <c r="M1190" s="75" t="str">
        <f t="shared" si="198"/>
        <v/>
      </c>
      <c r="N1190" s="74" t="str">
        <f t="shared" si="198"/>
        <v/>
      </c>
      <c r="O1190" s="74" t="str">
        <f t="shared" si="198"/>
        <v>GO:0003729</v>
      </c>
      <c r="P1190" s="74" t="str">
        <f t="shared" si="198"/>
        <v/>
      </c>
      <c r="Q1190" s="76" t="str">
        <f t="shared" si="198"/>
        <v/>
      </c>
      <c r="R1190" s="74" t="str">
        <f t="shared" si="198"/>
        <v/>
      </c>
      <c r="S1190" s="77">
        <v>363040000</v>
      </c>
      <c r="T1190" s="78">
        <v>442250000</v>
      </c>
      <c r="U1190" s="78">
        <v>452070000</v>
      </c>
      <c r="V1190" s="78">
        <v>487340000</v>
      </c>
      <c r="W1190" s="78">
        <v>419500000</v>
      </c>
      <c r="X1190" s="79">
        <v>5</v>
      </c>
      <c r="Y1190" s="80">
        <v>440110000</v>
      </c>
      <c r="Z1190" s="80">
        <v>489990000</v>
      </c>
      <c r="AA1190" s="80">
        <v>471730000</v>
      </c>
      <c r="AB1190" s="80">
        <v>414910000</v>
      </c>
      <c r="AC1190" s="80">
        <v>465120000</v>
      </c>
      <c r="AD1190" s="96">
        <v>5</v>
      </c>
      <c r="AE1190" s="19">
        <v>28.435552597045898</v>
      </c>
      <c r="AF1190" s="19">
        <v>28.720287322998001</v>
      </c>
      <c r="AG1190" s="19">
        <v>28.751970291137699</v>
      </c>
      <c r="AH1190" s="19">
        <v>28.860353469848601</v>
      </c>
      <c r="AI1190" s="19">
        <v>28.644096374511701</v>
      </c>
      <c r="AJ1190" s="19">
        <v>28.7132892608643</v>
      </c>
      <c r="AK1190" s="19">
        <v>28.868177413940401</v>
      </c>
      <c r="AL1190" s="19">
        <v>28.8133869171143</v>
      </c>
      <c r="AM1190" s="19">
        <v>28.628223419189499</v>
      </c>
      <c r="AN1190" s="19">
        <v>28.793027877807599</v>
      </c>
      <c r="AO1190" s="19">
        <v>34.69</v>
      </c>
      <c r="AP1190" s="19">
        <v>318</v>
      </c>
      <c r="AQ1190" s="19">
        <v>95.3</v>
      </c>
      <c r="AR1190" s="19">
        <v>35</v>
      </c>
      <c r="AS1190" s="19">
        <v>95.3</v>
      </c>
      <c r="AT1190" s="19">
        <v>95.3</v>
      </c>
      <c r="AU1190" s="19">
        <v>0</v>
      </c>
      <c r="AV1190" s="19">
        <v>323.31</v>
      </c>
      <c r="AW1190" s="19" t="s">
        <v>43</v>
      </c>
      <c r="AX1190" s="19" t="s">
        <v>43</v>
      </c>
      <c r="AY1190" s="19" t="s">
        <v>43</v>
      </c>
      <c r="AZ1190" s="19" t="s">
        <v>43</v>
      </c>
      <c r="BA1190" s="19">
        <v>29</v>
      </c>
      <c r="BB1190" s="19">
        <v>26</v>
      </c>
      <c r="BC1190" s="19">
        <v>25</v>
      </c>
      <c r="BD1190" s="19">
        <v>30</v>
      </c>
      <c r="BE1190" s="19">
        <v>32</v>
      </c>
      <c r="BF1190" s="19">
        <v>29</v>
      </c>
      <c r="BG1190" s="19">
        <v>27</v>
      </c>
      <c r="BH1190" s="19">
        <v>30</v>
      </c>
      <c r="BI1190" s="19">
        <v>31</v>
      </c>
      <c r="BJ1190" s="19">
        <v>28</v>
      </c>
      <c r="BK1190" s="19" t="s">
        <v>43</v>
      </c>
      <c r="BL1190" s="19">
        <v>1.41</v>
      </c>
      <c r="BM1190" s="19">
        <v>91.2</v>
      </c>
      <c r="BN1190" s="19">
        <v>81.400000000000006</v>
      </c>
      <c r="BO1190" s="19">
        <v>90.9</v>
      </c>
      <c r="BP1190" s="19">
        <v>93.1</v>
      </c>
      <c r="BQ1190" s="19">
        <v>95.3</v>
      </c>
      <c r="BR1190" s="19">
        <v>91.2</v>
      </c>
      <c r="BS1190" s="19">
        <v>84.9</v>
      </c>
      <c r="BT1190" s="19">
        <v>91.2</v>
      </c>
      <c r="BU1190" s="19">
        <v>93.1</v>
      </c>
      <c r="BV1190" s="19">
        <v>91.8</v>
      </c>
      <c r="BW1190" s="19">
        <v>0.44956587126804598</v>
      </c>
      <c r="BX1190" s="19">
        <v>0.67167050789586003</v>
      </c>
      <c r="BY1190" s="19">
        <v>-8.0768966674803294E-2</v>
      </c>
      <c r="BZ1190" s="19">
        <v>-0.98133770238890805</v>
      </c>
    </row>
    <row r="1191" spans="1:78" s="38" customFormat="1" x14ac:dyDescent="0.3">
      <c r="A1191" s="91">
        <v>1189</v>
      </c>
      <c r="B1191" s="19" t="s">
        <v>4249</v>
      </c>
      <c r="C1191" s="223" t="s">
        <v>4250</v>
      </c>
      <c r="D1191" s="177">
        <v>0.72054239943271225</v>
      </c>
      <c r="E1191" s="108">
        <f t="shared" si="192"/>
        <v>-0.47284476837137202</v>
      </c>
      <c r="F1191" s="28">
        <v>0.35621181248240469</v>
      </c>
      <c r="G1191" s="129">
        <f t="shared" si="193"/>
        <v>0.44829168282093801</v>
      </c>
      <c r="H1191" s="144"/>
      <c r="I1191" s="145">
        <f t="shared" si="194"/>
        <v>-0.44829168282093801</v>
      </c>
      <c r="J1191" s="74" t="s">
        <v>2902</v>
      </c>
      <c r="K1191" s="74" t="s">
        <v>2903</v>
      </c>
      <c r="L1191" s="74" t="str">
        <f t="shared" si="195"/>
        <v/>
      </c>
      <c r="M1191" s="75" t="str">
        <f t="shared" si="198"/>
        <v/>
      </c>
      <c r="N1191" s="74" t="str">
        <f t="shared" si="198"/>
        <v/>
      </c>
      <c r="O1191" s="74" t="str">
        <f t="shared" si="198"/>
        <v/>
      </c>
      <c r="P1191" s="74" t="str">
        <f t="shared" si="198"/>
        <v/>
      </c>
      <c r="Q1191" s="76" t="str">
        <f t="shared" si="198"/>
        <v/>
      </c>
      <c r="R1191" s="74" t="str">
        <f t="shared" si="198"/>
        <v/>
      </c>
      <c r="S1191" s="77">
        <v>247450000</v>
      </c>
      <c r="T1191" s="78">
        <v>204210000</v>
      </c>
      <c r="U1191" s="78">
        <v>233700000</v>
      </c>
      <c r="V1191" s="78">
        <v>87222000</v>
      </c>
      <c r="W1191" s="78">
        <v>90472000</v>
      </c>
      <c r="X1191" s="79">
        <v>5</v>
      </c>
      <c r="Y1191" s="80">
        <v>157100000</v>
      </c>
      <c r="Z1191" s="80">
        <v>136760000</v>
      </c>
      <c r="AA1191" s="80">
        <v>131410000</v>
      </c>
      <c r="AB1191" s="80">
        <v>98642000</v>
      </c>
      <c r="AC1191" s="80">
        <v>97955000</v>
      </c>
      <c r="AD1191" s="96">
        <v>5</v>
      </c>
      <c r="AE1191" s="19">
        <v>27.882562637329102</v>
      </c>
      <c r="AF1191" s="19">
        <v>27.6054782867432</v>
      </c>
      <c r="AG1191" s="19">
        <v>27.800083160400401</v>
      </c>
      <c r="AH1191" s="19">
        <v>26.378189086914102</v>
      </c>
      <c r="AI1191" s="19">
        <v>26.430967330932599</v>
      </c>
      <c r="AJ1191" s="19">
        <v>27.227108001708999</v>
      </c>
      <c r="AK1191" s="19">
        <v>27.027070999145501</v>
      </c>
      <c r="AL1191" s="19">
        <v>26.969499588012699</v>
      </c>
      <c r="AM1191" s="19">
        <v>26.555698394775401</v>
      </c>
      <c r="AN1191" s="19">
        <v>26.545616149902301</v>
      </c>
      <c r="AO1191" s="19">
        <v>97.84</v>
      </c>
      <c r="AP1191" s="19">
        <v>858</v>
      </c>
      <c r="AQ1191" s="19">
        <v>63.9</v>
      </c>
      <c r="AR1191" s="19">
        <v>18</v>
      </c>
      <c r="AS1191" s="19">
        <v>55.1</v>
      </c>
      <c r="AT1191" s="19">
        <v>26.3</v>
      </c>
      <c r="AU1191" s="19">
        <v>0</v>
      </c>
      <c r="AV1191" s="19">
        <v>323.31</v>
      </c>
      <c r="AW1191" s="19" t="s">
        <v>43</v>
      </c>
      <c r="AX1191" s="19" t="s">
        <v>43</v>
      </c>
      <c r="AY1191" s="19" t="s">
        <v>43</v>
      </c>
      <c r="AZ1191" s="19" t="s">
        <v>43</v>
      </c>
      <c r="BA1191" s="19">
        <v>29</v>
      </c>
      <c r="BB1191" s="19">
        <v>30</v>
      </c>
      <c r="BC1191" s="19">
        <v>34</v>
      </c>
      <c r="BD1191" s="19">
        <v>27</v>
      </c>
      <c r="BE1191" s="19">
        <v>30</v>
      </c>
      <c r="BF1191" s="19">
        <v>29</v>
      </c>
      <c r="BG1191" s="19">
        <v>25</v>
      </c>
      <c r="BH1191" s="19">
        <v>26</v>
      </c>
      <c r="BI1191" s="19">
        <v>27</v>
      </c>
      <c r="BJ1191" s="19">
        <v>24</v>
      </c>
      <c r="BK1191" s="19" t="s">
        <v>43</v>
      </c>
      <c r="BL1191" s="19">
        <v>2</v>
      </c>
      <c r="BM1191" s="19">
        <v>48.5</v>
      </c>
      <c r="BN1191" s="19">
        <v>52.6</v>
      </c>
      <c r="BO1191" s="19">
        <v>58.6</v>
      </c>
      <c r="BP1191" s="19">
        <v>46.5</v>
      </c>
      <c r="BQ1191" s="19">
        <v>48.4</v>
      </c>
      <c r="BR1191" s="19">
        <v>56.4</v>
      </c>
      <c r="BS1191" s="19">
        <v>46.4</v>
      </c>
      <c r="BT1191" s="19">
        <v>48.8</v>
      </c>
      <c r="BU1191" s="19">
        <v>44.8</v>
      </c>
      <c r="BV1191" s="19">
        <v>42.3</v>
      </c>
      <c r="BW1191" s="19">
        <v>0.44829168282093801</v>
      </c>
      <c r="BX1191" s="19">
        <v>0.673539249146758</v>
      </c>
      <c r="BY1191" s="19">
        <v>0.35445747375488101</v>
      </c>
      <c r="BZ1191" s="19">
        <v>0.97908980037268101</v>
      </c>
    </row>
    <row r="1192" spans="1:78" s="38" customFormat="1" x14ac:dyDescent="0.3">
      <c r="A1192" s="91">
        <v>1190</v>
      </c>
      <c r="B1192" s="19" t="s">
        <v>4251</v>
      </c>
      <c r="C1192" s="223" t="s">
        <v>76</v>
      </c>
      <c r="D1192" s="177">
        <v>1.0982824567675709</v>
      </c>
      <c r="E1192" s="108">
        <f t="shared" si="192"/>
        <v>0.13524913501065597</v>
      </c>
      <c r="F1192" s="28">
        <v>0.35622285795118058</v>
      </c>
      <c r="G1192" s="129">
        <f t="shared" si="193"/>
        <v>0.44827821636193804</v>
      </c>
      <c r="H1192" s="144"/>
      <c r="I1192" s="145">
        <f t="shared" si="194"/>
        <v>0.44827821636193804</v>
      </c>
      <c r="J1192" s="74" t="s">
        <v>4252</v>
      </c>
      <c r="K1192" s="74" t="s">
        <v>4253</v>
      </c>
      <c r="L1192" s="74" t="str">
        <f t="shared" si="195"/>
        <v/>
      </c>
      <c r="M1192" s="75" t="str">
        <f t="shared" si="198"/>
        <v/>
      </c>
      <c r="N1192" s="74" t="str">
        <f t="shared" si="198"/>
        <v/>
      </c>
      <c r="O1192" s="74" t="str">
        <f t="shared" si="198"/>
        <v/>
      </c>
      <c r="P1192" s="74" t="str">
        <f t="shared" si="198"/>
        <v/>
      </c>
      <c r="Q1192" s="76" t="str">
        <f t="shared" si="198"/>
        <v/>
      </c>
      <c r="R1192" s="74" t="str">
        <f t="shared" si="198"/>
        <v/>
      </c>
      <c r="S1192" s="77">
        <v>3590700</v>
      </c>
      <c r="T1192" s="78">
        <v>4540000</v>
      </c>
      <c r="U1192" s="78">
        <v>2941100</v>
      </c>
      <c r="V1192" s="78">
        <v>5552600</v>
      </c>
      <c r="W1192" s="78">
        <v>3794300</v>
      </c>
      <c r="X1192" s="79">
        <v>5</v>
      </c>
      <c r="Y1192" s="80">
        <v>4970700</v>
      </c>
      <c r="Z1192" s="80">
        <v>4000300</v>
      </c>
      <c r="AA1192" s="80">
        <v>4776700</v>
      </c>
      <c r="AB1192" s="80">
        <v>4090900</v>
      </c>
      <c r="AC1192" s="80">
        <v>4586900</v>
      </c>
      <c r="AD1192" s="96">
        <v>5</v>
      </c>
      <c r="AE1192" s="19">
        <v>21.775833129882798</v>
      </c>
      <c r="AF1192" s="19">
        <v>22.114261627197301</v>
      </c>
      <c r="AG1192" s="19">
        <v>21.4879245758057</v>
      </c>
      <c r="AH1192" s="19">
        <v>22.404731750488299</v>
      </c>
      <c r="AI1192" s="19">
        <v>21.855401992797901</v>
      </c>
      <c r="AJ1192" s="19">
        <v>22.245018005371101</v>
      </c>
      <c r="AK1192" s="19">
        <v>21.931676864623999</v>
      </c>
      <c r="AL1192" s="19">
        <v>22.1875820159912</v>
      </c>
      <c r="AM1192" s="19">
        <v>21.963987350463899</v>
      </c>
      <c r="AN1192" s="19">
        <v>22.129087448120099</v>
      </c>
      <c r="AO1192" s="19">
        <v>23.428000000000001</v>
      </c>
      <c r="AP1192" s="19">
        <v>219</v>
      </c>
      <c r="AQ1192" s="19">
        <v>59.8</v>
      </c>
      <c r="AR1192" s="19">
        <v>13</v>
      </c>
      <c r="AS1192" s="19">
        <v>59.8</v>
      </c>
      <c r="AT1192" s="19">
        <v>59.8</v>
      </c>
      <c r="AU1192" s="19">
        <v>0</v>
      </c>
      <c r="AV1192" s="19">
        <v>189.77</v>
      </c>
      <c r="AW1192" s="19">
        <v>13</v>
      </c>
      <c r="AX1192" s="19">
        <v>13</v>
      </c>
      <c r="AY1192" s="19">
        <v>13</v>
      </c>
      <c r="AZ1192" s="19" t="s">
        <v>43</v>
      </c>
      <c r="BA1192" s="19">
        <v>5</v>
      </c>
      <c r="BB1192" s="19">
        <v>4</v>
      </c>
      <c r="BC1192" s="19">
        <v>7</v>
      </c>
      <c r="BD1192" s="19">
        <v>9</v>
      </c>
      <c r="BE1192" s="19">
        <v>10</v>
      </c>
      <c r="BF1192" s="19">
        <v>6</v>
      </c>
      <c r="BG1192" s="19">
        <v>6</v>
      </c>
      <c r="BH1192" s="19">
        <v>6</v>
      </c>
      <c r="BI1192" s="19">
        <v>8</v>
      </c>
      <c r="BJ1192" s="19">
        <v>8</v>
      </c>
      <c r="BK1192" s="19">
        <v>219</v>
      </c>
      <c r="BL1192" s="19">
        <v>1.1599999999999999</v>
      </c>
      <c r="BM1192" s="19">
        <v>26</v>
      </c>
      <c r="BN1192" s="19">
        <v>18.7</v>
      </c>
      <c r="BO1192" s="19">
        <v>37.4</v>
      </c>
      <c r="BP1192" s="19">
        <v>47.9</v>
      </c>
      <c r="BQ1192" s="19">
        <v>52.1</v>
      </c>
      <c r="BR1192" s="19">
        <v>42.5</v>
      </c>
      <c r="BS1192" s="19">
        <v>35.6</v>
      </c>
      <c r="BT1192" s="19">
        <v>41.1</v>
      </c>
      <c r="BU1192" s="19">
        <v>45.2</v>
      </c>
      <c r="BV1192" s="19">
        <v>45.2</v>
      </c>
      <c r="BW1192" s="19">
        <v>0.44827821636193799</v>
      </c>
      <c r="BX1192" s="19">
        <v>0.67326396588486104</v>
      </c>
      <c r="BY1192" s="19">
        <v>-0.16383972167968999</v>
      </c>
      <c r="BZ1192" s="19">
        <v>-0.97906603441081597</v>
      </c>
    </row>
    <row r="1193" spans="1:78" s="38" customFormat="1" x14ac:dyDescent="0.3">
      <c r="A1193" s="91">
        <v>1191</v>
      </c>
      <c r="B1193" s="19" t="s">
        <v>4254</v>
      </c>
      <c r="C1193" s="223" t="s">
        <v>4255</v>
      </c>
      <c r="D1193" s="177">
        <v>0.81509510882753577</v>
      </c>
      <c r="E1193" s="108">
        <f t="shared" si="192"/>
        <v>-0.29495968581577758</v>
      </c>
      <c r="F1193" s="28">
        <v>0.35978803753060457</v>
      </c>
      <c r="G1193" s="129">
        <f t="shared" si="193"/>
        <v>0.44395328045910193</v>
      </c>
      <c r="H1193" s="144"/>
      <c r="I1193" s="145">
        <f t="shared" si="194"/>
        <v>-0.44395328045910193</v>
      </c>
      <c r="J1193" s="74" t="s">
        <v>4256</v>
      </c>
      <c r="K1193" s="74" t="s">
        <v>4257</v>
      </c>
      <c r="L1193" s="74" t="str">
        <f t="shared" si="195"/>
        <v>GO:0003723</v>
      </c>
      <c r="M1193" s="75" t="str">
        <f t="shared" ref="M1193:R1202" si="199">IF(ISNUMBER(FIND(M$2,$J1193))=TRUE,M$2,"")</f>
        <v/>
      </c>
      <c r="N1193" s="74" t="str">
        <f t="shared" si="199"/>
        <v/>
      </c>
      <c r="O1193" s="74" t="str">
        <f t="shared" si="199"/>
        <v/>
      </c>
      <c r="P1193" s="74" t="str">
        <f t="shared" si="199"/>
        <v/>
      </c>
      <c r="Q1193" s="76" t="str">
        <f t="shared" si="199"/>
        <v>GO:0003723</v>
      </c>
      <c r="R1193" s="74" t="str">
        <f t="shared" si="199"/>
        <v/>
      </c>
      <c r="S1193" s="77">
        <v>7476500</v>
      </c>
      <c r="T1193" s="78">
        <v>6164900</v>
      </c>
      <c r="U1193" s="78">
        <v>8849800</v>
      </c>
      <c r="V1193" s="78">
        <v>4205200</v>
      </c>
      <c r="W1193" s="78">
        <v>4210300</v>
      </c>
      <c r="X1193" s="79">
        <v>5</v>
      </c>
      <c r="Y1193" s="80">
        <v>5885200</v>
      </c>
      <c r="Z1193" s="80">
        <v>5474400</v>
      </c>
      <c r="AA1193" s="80">
        <v>5950300</v>
      </c>
      <c r="AB1193" s="80">
        <v>3171400</v>
      </c>
      <c r="AC1193" s="80">
        <v>4710600</v>
      </c>
      <c r="AD1193" s="96">
        <v>5</v>
      </c>
      <c r="AE1193" s="19">
        <v>22.833930969238299</v>
      </c>
      <c r="AF1193" s="19">
        <v>22.555646896362301</v>
      </c>
      <c r="AG1193" s="19">
        <v>23.077213287353501</v>
      </c>
      <c r="AH1193" s="19">
        <v>22.003742218017599</v>
      </c>
      <c r="AI1193" s="19">
        <v>22.005491256713899</v>
      </c>
      <c r="AJ1193" s="19">
        <v>22.488660812377901</v>
      </c>
      <c r="AK1193" s="19">
        <v>22.384269714355501</v>
      </c>
      <c r="AL1193" s="19">
        <v>22.504531860351602</v>
      </c>
      <c r="AM1193" s="19">
        <v>21.5966892242432</v>
      </c>
      <c r="AN1193" s="19">
        <v>22.167478561401399</v>
      </c>
      <c r="AO1193" s="19">
        <v>85.313000000000002</v>
      </c>
      <c r="AP1193" s="19">
        <v>770</v>
      </c>
      <c r="AQ1193" s="19">
        <v>37.700000000000003</v>
      </c>
      <c r="AR1193" s="19">
        <v>22</v>
      </c>
      <c r="AS1193" s="19">
        <v>37.700000000000003</v>
      </c>
      <c r="AT1193" s="19">
        <v>37.700000000000003</v>
      </c>
      <c r="AU1193" s="19">
        <v>0</v>
      </c>
      <c r="AV1193" s="19">
        <v>193.76</v>
      </c>
      <c r="AW1193" s="19">
        <v>22</v>
      </c>
      <c r="AX1193" s="19">
        <v>22</v>
      </c>
      <c r="AY1193" s="19">
        <v>22</v>
      </c>
      <c r="AZ1193" s="19" t="s">
        <v>43</v>
      </c>
      <c r="BA1193" s="19">
        <v>17</v>
      </c>
      <c r="BB1193" s="19">
        <v>16</v>
      </c>
      <c r="BC1193" s="19">
        <v>15</v>
      </c>
      <c r="BD1193" s="19">
        <v>10</v>
      </c>
      <c r="BE1193" s="19">
        <v>8</v>
      </c>
      <c r="BF1193" s="19">
        <v>17</v>
      </c>
      <c r="BG1193" s="19">
        <v>13</v>
      </c>
      <c r="BH1193" s="19">
        <v>13</v>
      </c>
      <c r="BI1193" s="19">
        <v>10</v>
      </c>
      <c r="BJ1193" s="19">
        <v>7</v>
      </c>
      <c r="BK1193" s="19">
        <v>770</v>
      </c>
      <c r="BL1193" s="19">
        <v>2.0299999999999998</v>
      </c>
      <c r="BM1193" s="19">
        <v>31</v>
      </c>
      <c r="BN1193" s="19">
        <v>29</v>
      </c>
      <c r="BO1193" s="19">
        <v>28.1</v>
      </c>
      <c r="BP1193" s="19">
        <v>18.3</v>
      </c>
      <c r="BQ1193" s="19">
        <v>12.9</v>
      </c>
      <c r="BR1193" s="19">
        <v>31.4</v>
      </c>
      <c r="BS1193" s="19">
        <v>24.3</v>
      </c>
      <c r="BT1193" s="19">
        <v>22.9</v>
      </c>
      <c r="BU1193" s="19">
        <v>16.399999999999999</v>
      </c>
      <c r="BV1193" s="19">
        <v>11.4</v>
      </c>
      <c r="BW1193" s="19">
        <v>0.44395328045910198</v>
      </c>
      <c r="BX1193" s="19">
        <v>0.67791252653927803</v>
      </c>
      <c r="BY1193" s="19">
        <v>0.26687889099121198</v>
      </c>
      <c r="BZ1193" s="19">
        <v>0.97142384759027001</v>
      </c>
    </row>
    <row r="1194" spans="1:78" s="38" customFormat="1" x14ac:dyDescent="0.3">
      <c r="A1194" s="91">
        <v>1192</v>
      </c>
      <c r="B1194" s="19" t="s">
        <v>4258</v>
      </c>
      <c r="C1194" s="223" t="s">
        <v>4259</v>
      </c>
      <c r="D1194" s="177">
        <v>0.89727746782755924</v>
      </c>
      <c r="E1194" s="108">
        <f t="shared" si="192"/>
        <v>-0.15637391179496718</v>
      </c>
      <c r="F1194" s="28">
        <v>0.36066276906442402</v>
      </c>
      <c r="G1194" s="129">
        <f t="shared" si="193"/>
        <v>0.44289868724752113</v>
      </c>
      <c r="H1194" s="144"/>
      <c r="I1194" s="145">
        <f t="shared" si="194"/>
        <v>-0.44289868724752113</v>
      </c>
      <c r="J1194" s="74" t="s">
        <v>4260</v>
      </c>
      <c r="K1194" s="74" t="s">
        <v>4261</v>
      </c>
      <c r="L1194" s="74" t="str">
        <f t="shared" si="195"/>
        <v/>
      </c>
      <c r="M1194" s="75" t="str">
        <f t="shared" si="199"/>
        <v/>
      </c>
      <c r="N1194" s="74" t="str">
        <f t="shared" si="199"/>
        <v/>
      </c>
      <c r="O1194" s="74" t="str">
        <f t="shared" si="199"/>
        <v/>
      </c>
      <c r="P1194" s="74" t="str">
        <f t="shared" si="199"/>
        <v/>
      </c>
      <c r="Q1194" s="76" t="str">
        <f t="shared" si="199"/>
        <v/>
      </c>
      <c r="R1194" s="74" t="str">
        <f t="shared" si="199"/>
        <v/>
      </c>
      <c r="S1194" s="77">
        <v>3540000</v>
      </c>
      <c r="T1194" s="78">
        <v>3001300</v>
      </c>
      <c r="U1194" s="78">
        <v>4569000</v>
      </c>
      <c r="V1194" s="78">
        <v>3029900</v>
      </c>
      <c r="W1194" s="78">
        <v>2869700</v>
      </c>
      <c r="X1194" s="79">
        <v>5</v>
      </c>
      <c r="Y1194" s="80">
        <v>2687100</v>
      </c>
      <c r="Z1194" s="80">
        <v>3280700</v>
      </c>
      <c r="AA1194" s="80">
        <v>2745200</v>
      </c>
      <c r="AB1194" s="80">
        <v>2902200</v>
      </c>
      <c r="AC1194" s="80">
        <v>3647400</v>
      </c>
      <c r="AD1194" s="96">
        <v>5</v>
      </c>
      <c r="AE1194" s="19">
        <v>21.755317687988299</v>
      </c>
      <c r="AF1194" s="19">
        <v>21.517156600952099</v>
      </c>
      <c r="AG1194" s="19">
        <v>22.123447418212901</v>
      </c>
      <c r="AH1194" s="19">
        <v>21.530838012695298</v>
      </c>
      <c r="AI1194" s="19">
        <v>21.452468872070298</v>
      </c>
      <c r="AJ1194" s="19">
        <v>21.357618331909201</v>
      </c>
      <c r="AK1194" s="19">
        <v>21.645572662353501</v>
      </c>
      <c r="AL1194" s="19">
        <v>21.3884792327881</v>
      </c>
      <c r="AM1194" s="19">
        <v>21.468715667724599</v>
      </c>
      <c r="AN1194" s="19">
        <v>21.798437118530298</v>
      </c>
      <c r="AO1194" s="19">
        <v>55.981999999999999</v>
      </c>
      <c r="AP1194" s="19">
        <v>519</v>
      </c>
      <c r="AQ1194" s="19">
        <v>27.2</v>
      </c>
      <c r="AR1194" s="19">
        <v>11</v>
      </c>
      <c r="AS1194" s="19">
        <v>27.2</v>
      </c>
      <c r="AT1194" s="19">
        <v>27.2</v>
      </c>
      <c r="AU1194" s="19">
        <v>0</v>
      </c>
      <c r="AV1194" s="19">
        <v>152.5</v>
      </c>
      <c r="AW1194" s="19">
        <v>11</v>
      </c>
      <c r="AX1194" s="19">
        <v>11</v>
      </c>
      <c r="AY1194" s="19">
        <v>11</v>
      </c>
      <c r="AZ1194" s="19" t="s">
        <v>43</v>
      </c>
      <c r="BA1194" s="19">
        <v>5</v>
      </c>
      <c r="BB1194" s="19">
        <v>6</v>
      </c>
      <c r="BC1194" s="19">
        <v>4</v>
      </c>
      <c r="BD1194" s="19">
        <v>3</v>
      </c>
      <c r="BE1194" s="19">
        <v>3</v>
      </c>
      <c r="BF1194" s="19">
        <v>5</v>
      </c>
      <c r="BG1194" s="19">
        <v>8</v>
      </c>
      <c r="BH1194" s="19">
        <v>7</v>
      </c>
      <c r="BI1194" s="19">
        <v>2</v>
      </c>
      <c r="BJ1194" s="19">
        <v>4</v>
      </c>
      <c r="BK1194" s="19">
        <v>519</v>
      </c>
      <c r="BL1194" s="19">
        <v>1.34</v>
      </c>
      <c r="BM1194" s="19">
        <v>16</v>
      </c>
      <c r="BN1194" s="19">
        <v>18.100000000000001</v>
      </c>
      <c r="BO1194" s="19">
        <v>14.3</v>
      </c>
      <c r="BP1194" s="19">
        <v>5.8</v>
      </c>
      <c r="BQ1194" s="19">
        <v>7.1</v>
      </c>
      <c r="BR1194" s="19">
        <v>14.8</v>
      </c>
      <c r="BS1194" s="19">
        <v>23.5</v>
      </c>
      <c r="BT1194" s="19">
        <v>18.899999999999999</v>
      </c>
      <c r="BU1194" s="19">
        <v>6.6</v>
      </c>
      <c r="BV1194" s="19">
        <v>9.4</v>
      </c>
      <c r="BW1194" s="19">
        <v>0.44289868724752102</v>
      </c>
      <c r="BX1194" s="19">
        <v>0.67848240779991498</v>
      </c>
      <c r="BY1194" s="19">
        <v>0.144081115722656</v>
      </c>
      <c r="BZ1194" s="19">
        <v>0.96955750895778103</v>
      </c>
    </row>
    <row r="1195" spans="1:78" s="38" customFormat="1" x14ac:dyDescent="0.3">
      <c r="A1195" s="91">
        <v>1193</v>
      </c>
      <c r="B1195" s="19" t="s">
        <v>4262</v>
      </c>
      <c r="C1195" s="223" t="s">
        <v>4263</v>
      </c>
      <c r="D1195" s="177">
        <v>0.92290165388681633</v>
      </c>
      <c r="E1195" s="108">
        <f t="shared" si="192"/>
        <v>-0.1157511750869457</v>
      </c>
      <c r="F1195" s="28">
        <v>0.36090227618985649</v>
      </c>
      <c r="G1195" s="129">
        <f t="shared" si="193"/>
        <v>0.44261037886158699</v>
      </c>
      <c r="H1195" s="144"/>
      <c r="I1195" s="145">
        <f t="shared" si="194"/>
        <v>-0.44261037886158699</v>
      </c>
      <c r="J1195" s="74" t="s">
        <v>4264</v>
      </c>
      <c r="K1195" s="74" t="s">
        <v>4265</v>
      </c>
      <c r="L1195" s="74" t="str">
        <f t="shared" si="195"/>
        <v/>
      </c>
      <c r="M1195" s="75" t="str">
        <f t="shared" si="199"/>
        <v/>
      </c>
      <c r="N1195" s="74" t="str">
        <f t="shared" si="199"/>
        <v/>
      </c>
      <c r="O1195" s="74" t="str">
        <f t="shared" si="199"/>
        <v/>
      </c>
      <c r="P1195" s="74" t="str">
        <f t="shared" si="199"/>
        <v/>
      </c>
      <c r="Q1195" s="76" t="str">
        <f t="shared" si="199"/>
        <v/>
      </c>
      <c r="R1195" s="74" t="str">
        <f t="shared" si="199"/>
        <v>GO:0097014</v>
      </c>
      <c r="S1195" s="77">
        <v>8526900</v>
      </c>
      <c r="T1195" s="78">
        <v>10626000</v>
      </c>
      <c r="U1195" s="78">
        <v>10200000</v>
      </c>
      <c r="V1195" s="78">
        <v>10032000</v>
      </c>
      <c r="W1195" s="78">
        <v>9989700</v>
      </c>
      <c r="X1195" s="79">
        <v>5</v>
      </c>
      <c r="Y1195" s="80">
        <v>6749400</v>
      </c>
      <c r="Z1195" s="80">
        <v>10412000</v>
      </c>
      <c r="AA1195" s="80">
        <v>10534000</v>
      </c>
      <c r="AB1195" s="80">
        <v>7974900</v>
      </c>
      <c r="AC1195" s="80">
        <v>9897600</v>
      </c>
      <c r="AD1195" s="96">
        <v>5</v>
      </c>
      <c r="AE1195" s="19">
        <v>23.0235900878906</v>
      </c>
      <c r="AF1195" s="19">
        <v>23.3410949707031</v>
      </c>
      <c r="AG1195" s="19">
        <v>23.282066345214801</v>
      </c>
      <c r="AH1195" s="19">
        <v>23.258106231689499</v>
      </c>
      <c r="AI1195" s="19">
        <v>23.252010345458999</v>
      </c>
      <c r="AJ1195" s="19">
        <v>22.686326980590799</v>
      </c>
      <c r="AK1195" s="19">
        <v>23.311744689941399</v>
      </c>
      <c r="AL1195" s="19">
        <v>23.328550338745099</v>
      </c>
      <c r="AM1195" s="19">
        <v>22.9270343780518</v>
      </c>
      <c r="AN1195" s="19">
        <v>23.2386474609375</v>
      </c>
      <c r="AO1195" s="19">
        <v>61.765000000000001</v>
      </c>
      <c r="AP1195" s="19">
        <v>552</v>
      </c>
      <c r="AQ1195" s="19">
        <v>45.3</v>
      </c>
      <c r="AR1195" s="19">
        <v>19</v>
      </c>
      <c r="AS1195" s="19">
        <v>45.3</v>
      </c>
      <c r="AT1195" s="19">
        <v>45.3</v>
      </c>
      <c r="AU1195" s="19">
        <v>0</v>
      </c>
      <c r="AV1195" s="19">
        <v>323.31</v>
      </c>
      <c r="AW1195" s="19">
        <v>19</v>
      </c>
      <c r="AX1195" s="19">
        <v>19</v>
      </c>
      <c r="AY1195" s="19">
        <v>19</v>
      </c>
      <c r="AZ1195" s="19" t="s">
        <v>43</v>
      </c>
      <c r="BA1195" s="19">
        <v>8</v>
      </c>
      <c r="BB1195" s="19">
        <v>11</v>
      </c>
      <c r="BC1195" s="19">
        <v>9</v>
      </c>
      <c r="BD1195" s="19">
        <v>10</v>
      </c>
      <c r="BE1195" s="19">
        <v>10</v>
      </c>
      <c r="BF1195" s="19">
        <v>13</v>
      </c>
      <c r="BG1195" s="19">
        <v>10</v>
      </c>
      <c r="BH1195" s="19">
        <v>11</v>
      </c>
      <c r="BI1195" s="19">
        <v>9</v>
      </c>
      <c r="BJ1195" s="19">
        <v>11</v>
      </c>
      <c r="BK1195" s="19">
        <v>552</v>
      </c>
      <c r="BL1195" s="19">
        <v>1.5</v>
      </c>
      <c r="BM1195" s="19">
        <v>23.6</v>
      </c>
      <c r="BN1195" s="19">
        <v>30.1</v>
      </c>
      <c r="BO1195" s="19">
        <v>24.8</v>
      </c>
      <c r="BP1195" s="19">
        <v>20.7</v>
      </c>
      <c r="BQ1195" s="19">
        <v>23.9</v>
      </c>
      <c r="BR1195" s="19">
        <v>36.200000000000003</v>
      </c>
      <c r="BS1195" s="19">
        <v>26.8</v>
      </c>
      <c r="BT1195" s="19">
        <v>31</v>
      </c>
      <c r="BU1195" s="19">
        <v>23.7</v>
      </c>
      <c r="BV1195" s="19">
        <v>25.5</v>
      </c>
      <c r="BW1195" s="19">
        <v>0.44261037886158699</v>
      </c>
      <c r="BX1195" s="19">
        <v>0.67847691656077902</v>
      </c>
      <c r="BY1195" s="19">
        <v>0.132912826538085</v>
      </c>
      <c r="BZ1195" s="19">
        <v>0.96904708597642597</v>
      </c>
    </row>
    <row r="1196" spans="1:78" s="38" customFormat="1" x14ac:dyDescent="0.3">
      <c r="A1196" s="91">
        <v>1194</v>
      </c>
      <c r="B1196" s="19" t="s">
        <v>4266</v>
      </c>
      <c r="C1196" s="223" t="s">
        <v>761</v>
      </c>
      <c r="D1196" s="177">
        <v>1.1597395428711617</v>
      </c>
      <c r="E1196" s="108">
        <f t="shared" si="192"/>
        <v>0.21380083776702685</v>
      </c>
      <c r="F1196" s="28">
        <v>0.36226890691555552</v>
      </c>
      <c r="G1196" s="129">
        <f t="shared" si="193"/>
        <v>0.44096893931484094</v>
      </c>
      <c r="H1196" s="144"/>
      <c r="I1196" s="145">
        <f t="shared" si="194"/>
        <v>0.44096893931484094</v>
      </c>
      <c r="J1196" s="74" t="s">
        <v>4267</v>
      </c>
      <c r="K1196" s="74" t="s">
        <v>4268</v>
      </c>
      <c r="L1196" s="74" t="str">
        <f t="shared" si="195"/>
        <v/>
      </c>
      <c r="M1196" s="75" t="str">
        <f t="shared" si="199"/>
        <v/>
      </c>
      <c r="N1196" s="74" t="str">
        <f t="shared" si="199"/>
        <v/>
      </c>
      <c r="O1196" s="74" t="str">
        <f t="shared" si="199"/>
        <v/>
      </c>
      <c r="P1196" s="74" t="str">
        <f t="shared" si="199"/>
        <v/>
      </c>
      <c r="Q1196" s="76" t="str">
        <f t="shared" si="199"/>
        <v/>
      </c>
      <c r="R1196" s="74" t="str">
        <f t="shared" si="199"/>
        <v>GO:0097014</v>
      </c>
      <c r="S1196" s="77">
        <v>1431300</v>
      </c>
      <c r="T1196" s="78">
        <v>1178700</v>
      </c>
      <c r="U1196" s="78">
        <v>1410800</v>
      </c>
      <c r="V1196" s="78">
        <v>3130000</v>
      </c>
      <c r="W1196" s="78">
        <v>2632000</v>
      </c>
      <c r="X1196" s="79">
        <v>5</v>
      </c>
      <c r="Y1196" s="80">
        <v>2613300</v>
      </c>
      <c r="Z1196" s="80">
        <v>1848400</v>
      </c>
      <c r="AA1196" s="80">
        <v>1987000</v>
      </c>
      <c r="AB1196" s="80">
        <v>1940700</v>
      </c>
      <c r="AC1196" s="80">
        <v>2956100</v>
      </c>
      <c r="AD1196" s="96">
        <v>5</v>
      </c>
      <c r="AE1196" s="19">
        <v>20.448894500732401</v>
      </c>
      <c r="AF1196" s="19">
        <v>20.168766021728501</v>
      </c>
      <c r="AG1196" s="19">
        <v>20.4280815124512</v>
      </c>
      <c r="AH1196" s="19">
        <v>21.577732086181602</v>
      </c>
      <c r="AI1196" s="19">
        <v>21.3277282714844</v>
      </c>
      <c r="AJ1196" s="19">
        <v>21.317441940307599</v>
      </c>
      <c r="AK1196" s="19">
        <v>20.817846298217798</v>
      </c>
      <c r="AL1196" s="19">
        <v>20.922161102294901</v>
      </c>
      <c r="AM1196" s="19">
        <v>20.888145446777301</v>
      </c>
      <c r="AN1196" s="19">
        <v>21.495264053344702</v>
      </c>
      <c r="AO1196" s="19">
        <v>24.302</v>
      </c>
      <c r="AP1196" s="19">
        <v>225</v>
      </c>
      <c r="AQ1196" s="19">
        <v>48.9</v>
      </c>
      <c r="AR1196" s="19">
        <v>8</v>
      </c>
      <c r="AS1196" s="19">
        <v>48.9</v>
      </c>
      <c r="AT1196" s="19">
        <v>48.9</v>
      </c>
      <c r="AU1196" s="19">
        <v>0</v>
      </c>
      <c r="AV1196" s="19">
        <v>144.72</v>
      </c>
      <c r="AW1196" s="19">
        <v>8</v>
      </c>
      <c r="AX1196" s="19">
        <v>8</v>
      </c>
      <c r="AY1196" s="19">
        <v>8</v>
      </c>
      <c r="AZ1196" s="19" t="s">
        <v>43</v>
      </c>
      <c r="BA1196" s="19">
        <v>3</v>
      </c>
      <c r="BB1196" s="19">
        <v>3</v>
      </c>
      <c r="BC1196" s="19">
        <v>4</v>
      </c>
      <c r="BD1196" s="19">
        <v>7</v>
      </c>
      <c r="BE1196" s="19">
        <v>8</v>
      </c>
      <c r="BF1196" s="19">
        <v>4</v>
      </c>
      <c r="BG1196" s="19">
        <v>3</v>
      </c>
      <c r="BH1196" s="19">
        <v>4</v>
      </c>
      <c r="BI1196" s="19">
        <v>5</v>
      </c>
      <c r="BJ1196" s="19">
        <v>6</v>
      </c>
      <c r="BK1196" s="19">
        <v>225</v>
      </c>
      <c r="BL1196" s="19">
        <v>1.1499999999999999</v>
      </c>
      <c r="BM1196" s="19">
        <v>17.8</v>
      </c>
      <c r="BN1196" s="19">
        <v>15.6</v>
      </c>
      <c r="BO1196" s="19">
        <v>27.6</v>
      </c>
      <c r="BP1196" s="19">
        <v>44</v>
      </c>
      <c r="BQ1196" s="19">
        <v>48.9</v>
      </c>
      <c r="BR1196" s="19">
        <v>21.8</v>
      </c>
      <c r="BS1196" s="19">
        <v>15.6</v>
      </c>
      <c r="BT1196" s="19">
        <v>28.9</v>
      </c>
      <c r="BU1196" s="19">
        <v>32.9</v>
      </c>
      <c r="BV1196" s="19">
        <v>32</v>
      </c>
      <c r="BW1196" s="19">
        <v>0.44096893931484099</v>
      </c>
      <c r="BX1196" s="19">
        <v>0.67940709459459503</v>
      </c>
      <c r="BY1196" s="19">
        <v>-0.29793128967285298</v>
      </c>
      <c r="BZ1196" s="19">
        <v>-0.96613945596724005</v>
      </c>
    </row>
    <row r="1197" spans="1:78" s="38" customFormat="1" x14ac:dyDescent="0.3">
      <c r="A1197" s="91">
        <v>1195</v>
      </c>
      <c r="B1197" s="19" t="s">
        <v>4269</v>
      </c>
      <c r="C1197" s="223" t="s">
        <v>4270</v>
      </c>
      <c r="D1197" s="177">
        <v>0.88677237692367583</v>
      </c>
      <c r="E1197" s="108">
        <f t="shared" si="192"/>
        <v>-0.17336426412272979</v>
      </c>
      <c r="F1197" s="28">
        <v>0.36444073738735117</v>
      </c>
      <c r="G1197" s="129">
        <f t="shared" si="193"/>
        <v>0.43837308330802699</v>
      </c>
      <c r="H1197" s="144"/>
      <c r="I1197" s="145">
        <f t="shared" si="194"/>
        <v>-0.43837308330802699</v>
      </c>
      <c r="J1197" s="74" t="s">
        <v>4271</v>
      </c>
      <c r="K1197" s="74" t="s">
        <v>4272</v>
      </c>
      <c r="L1197" s="74" t="str">
        <f t="shared" si="195"/>
        <v/>
      </c>
      <c r="M1197" s="75" t="str">
        <f t="shared" si="199"/>
        <v/>
      </c>
      <c r="N1197" s="74" t="str">
        <f t="shared" si="199"/>
        <v/>
      </c>
      <c r="O1197" s="74" t="str">
        <f t="shared" si="199"/>
        <v/>
      </c>
      <c r="P1197" s="74" t="str">
        <f t="shared" si="199"/>
        <v/>
      </c>
      <c r="Q1197" s="76" t="str">
        <f t="shared" si="199"/>
        <v/>
      </c>
      <c r="R1197" s="74" t="str">
        <f t="shared" si="199"/>
        <v/>
      </c>
      <c r="S1197" s="77">
        <v>73209000</v>
      </c>
      <c r="T1197" s="78">
        <v>62448000</v>
      </c>
      <c r="U1197" s="78">
        <v>68101000</v>
      </c>
      <c r="V1197" s="78">
        <v>84672000</v>
      </c>
      <c r="W1197" s="78">
        <v>96900000</v>
      </c>
      <c r="X1197" s="79">
        <v>5</v>
      </c>
      <c r="Y1197" s="80">
        <v>62023000</v>
      </c>
      <c r="Z1197" s="80">
        <v>48994000</v>
      </c>
      <c r="AA1197" s="80">
        <v>57725000</v>
      </c>
      <c r="AB1197" s="80">
        <v>97600000</v>
      </c>
      <c r="AC1197" s="80">
        <v>75358000</v>
      </c>
      <c r="AD1197" s="96">
        <v>5</v>
      </c>
      <c r="AE1197" s="19">
        <v>26.125516891479499</v>
      </c>
      <c r="AF1197" s="19">
        <v>25.896152496337901</v>
      </c>
      <c r="AG1197" s="19">
        <v>26.021173477172901</v>
      </c>
      <c r="AH1197" s="19">
        <v>26.335382461547901</v>
      </c>
      <c r="AI1197" s="19">
        <v>26.529993057251001</v>
      </c>
      <c r="AJ1197" s="19">
        <v>25.886299133300799</v>
      </c>
      <c r="AK1197" s="19">
        <v>25.5461025238037</v>
      </c>
      <c r="AL1197" s="19">
        <v>25.782693862915</v>
      </c>
      <c r="AM1197" s="19">
        <v>26.540378570556602</v>
      </c>
      <c r="AN1197" s="19">
        <v>26.16725730896</v>
      </c>
      <c r="AO1197" s="19">
        <v>140.63</v>
      </c>
      <c r="AP1197" s="19">
        <v>1260</v>
      </c>
      <c r="AQ1197" s="19">
        <v>69.599999999999994</v>
      </c>
      <c r="AR1197" s="19">
        <v>79</v>
      </c>
      <c r="AS1197" s="19">
        <v>69.599999999999994</v>
      </c>
      <c r="AT1197" s="19">
        <v>69.599999999999994</v>
      </c>
      <c r="AU1197" s="19">
        <v>0</v>
      </c>
      <c r="AV1197" s="19">
        <v>323.31</v>
      </c>
      <c r="AW1197" s="19">
        <v>79</v>
      </c>
      <c r="AX1197" s="19">
        <v>79</v>
      </c>
      <c r="AY1197" s="19">
        <v>79</v>
      </c>
      <c r="AZ1197" s="19" t="s">
        <v>43</v>
      </c>
      <c r="BA1197" s="19">
        <v>41</v>
      </c>
      <c r="BB1197" s="19">
        <v>50</v>
      </c>
      <c r="BC1197" s="19">
        <v>52</v>
      </c>
      <c r="BD1197" s="19">
        <v>62</v>
      </c>
      <c r="BE1197" s="19">
        <v>62</v>
      </c>
      <c r="BF1197" s="19">
        <v>55</v>
      </c>
      <c r="BG1197" s="19">
        <v>50</v>
      </c>
      <c r="BH1197" s="19">
        <v>49</v>
      </c>
      <c r="BI1197" s="19">
        <v>62</v>
      </c>
      <c r="BJ1197" s="19">
        <v>56</v>
      </c>
      <c r="BK1197" s="19">
        <v>1260</v>
      </c>
      <c r="BL1197" s="19">
        <v>2.36</v>
      </c>
      <c r="BM1197" s="19">
        <v>40.9</v>
      </c>
      <c r="BN1197" s="19">
        <v>53.7</v>
      </c>
      <c r="BO1197" s="19">
        <v>52.5</v>
      </c>
      <c r="BP1197" s="19">
        <v>51.8</v>
      </c>
      <c r="BQ1197" s="19">
        <v>52.5</v>
      </c>
      <c r="BR1197" s="19">
        <v>57.8</v>
      </c>
      <c r="BS1197" s="19">
        <v>51.7</v>
      </c>
      <c r="BT1197" s="19">
        <v>44.3</v>
      </c>
      <c r="BU1197" s="19">
        <v>53.1</v>
      </c>
      <c r="BV1197" s="19">
        <v>47</v>
      </c>
      <c r="BW1197" s="19">
        <v>0.43837308330802699</v>
      </c>
      <c r="BX1197" s="19">
        <v>0.68245868465430004</v>
      </c>
      <c r="BY1197" s="19">
        <v>0.197097396850584</v>
      </c>
      <c r="BZ1197" s="19">
        <v>0.961535546448548</v>
      </c>
    </row>
    <row r="1198" spans="1:78" s="38" customFormat="1" x14ac:dyDescent="0.3">
      <c r="A1198" s="91">
        <v>1196</v>
      </c>
      <c r="B1198" s="19" t="s">
        <v>4273</v>
      </c>
      <c r="C1198" s="223" t="s">
        <v>4274</v>
      </c>
      <c r="D1198" s="177">
        <v>1.0489650075088153</v>
      </c>
      <c r="E1198" s="108">
        <f t="shared" si="192"/>
        <v>6.8966551761193665E-2</v>
      </c>
      <c r="F1198" s="28">
        <v>0.36455799193128552</v>
      </c>
      <c r="G1198" s="129">
        <f t="shared" si="193"/>
        <v>0.43823337661225398</v>
      </c>
      <c r="H1198" s="144"/>
      <c r="I1198" s="145">
        <f t="shared" si="194"/>
        <v>0.43823337661225398</v>
      </c>
      <c r="J1198" s="74" t="s">
        <v>4275</v>
      </c>
      <c r="K1198" s="74" t="s">
        <v>4276</v>
      </c>
      <c r="L1198" s="74" t="str">
        <f t="shared" si="195"/>
        <v>GO:0003729</v>
      </c>
      <c r="M1198" s="75" t="str">
        <f t="shared" si="199"/>
        <v/>
      </c>
      <c r="N1198" s="74" t="str">
        <f t="shared" si="199"/>
        <v/>
      </c>
      <c r="O1198" s="74" t="str">
        <f t="shared" si="199"/>
        <v>GO:0003729</v>
      </c>
      <c r="P1198" s="74" t="str">
        <f t="shared" si="199"/>
        <v/>
      </c>
      <c r="Q1198" s="76" t="str">
        <f t="shared" si="199"/>
        <v/>
      </c>
      <c r="R1198" s="74" t="str">
        <f t="shared" si="199"/>
        <v/>
      </c>
      <c r="S1198" s="77">
        <v>43046000</v>
      </c>
      <c r="T1198" s="78">
        <v>44800000</v>
      </c>
      <c r="U1198" s="78">
        <v>47091000</v>
      </c>
      <c r="V1198" s="78">
        <v>36318000</v>
      </c>
      <c r="W1198" s="78">
        <v>41162000</v>
      </c>
      <c r="X1198" s="79">
        <v>5</v>
      </c>
      <c r="Y1198" s="80">
        <v>41503000</v>
      </c>
      <c r="Z1198" s="80">
        <v>49094000</v>
      </c>
      <c r="AA1198" s="80">
        <v>44735000</v>
      </c>
      <c r="AB1198" s="80">
        <v>44026000</v>
      </c>
      <c r="AC1198" s="80">
        <v>43460000</v>
      </c>
      <c r="AD1198" s="96">
        <v>5</v>
      </c>
      <c r="AE1198" s="19">
        <v>25.359375</v>
      </c>
      <c r="AF1198" s="19">
        <v>25.416996002197301</v>
      </c>
      <c r="AG1198" s="19">
        <v>25.488948822021499</v>
      </c>
      <c r="AH1198" s="19">
        <v>25.114181518554702</v>
      </c>
      <c r="AI1198" s="19">
        <v>25.2948093414307</v>
      </c>
      <c r="AJ1198" s="19">
        <v>25.306713104248001</v>
      </c>
      <c r="AK1198" s="19">
        <v>25.549043655395501</v>
      </c>
      <c r="AL1198" s="19">
        <v>25.414899826049801</v>
      </c>
      <c r="AM1198" s="19">
        <v>25.391853332519499</v>
      </c>
      <c r="AN1198" s="19">
        <v>25.373184204101602</v>
      </c>
      <c r="AO1198" s="19">
        <v>57.973999999999997</v>
      </c>
      <c r="AP1198" s="19">
        <v>506</v>
      </c>
      <c r="AQ1198" s="19">
        <v>71.3</v>
      </c>
      <c r="AR1198" s="19">
        <v>41</v>
      </c>
      <c r="AS1198" s="19">
        <v>71.3</v>
      </c>
      <c r="AT1198" s="19">
        <v>71.3</v>
      </c>
      <c r="AU1198" s="19">
        <v>0</v>
      </c>
      <c r="AV1198" s="19">
        <v>323.31</v>
      </c>
      <c r="AW1198" s="19">
        <v>41</v>
      </c>
      <c r="AX1198" s="19">
        <v>41</v>
      </c>
      <c r="AY1198" s="19">
        <v>41</v>
      </c>
      <c r="AZ1198" s="19" t="s">
        <v>43</v>
      </c>
      <c r="BA1198" s="19">
        <v>20</v>
      </c>
      <c r="BB1198" s="19">
        <v>27</v>
      </c>
      <c r="BC1198" s="19">
        <v>25</v>
      </c>
      <c r="BD1198" s="19">
        <v>21</v>
      </c>
      <c r="BE1198" s="19">
        <v>28</v>
      </c>
      <c r="BF1198" s="19">
        <v>29</v>
      </c>
      <c r="BG1198" s="19">
        <v>31</v>
      </c>
      <c r="BH1198" s="19">
        <v>25</v>
      </c>
      <c r="BI1198" s="19">
        <v>24</v>
      </c>
      <c r="BJ1198" s="19">
        <v>25</v>
      </c>
      <c r="BK1198" s="19">
        <v>506</v>
      </c>
      <c r="BL1198" s="19">
        <v>1.6</v>
      </c>
      <c r="BM1198" s="19">
        <v>43.1</v>
      </c>
      <c r="BN1198" s="19">
        <v>58.5</v>
      </c>
      <c r="BO1198" s="19">
        <v>52.8</v>
      </c>
      <c r="BP1198" s="19">
        <v>46.4</v>
      </c>
      <c r="BQ1198" s="19">
        <v>52.2</v>
      </c>
      <c r="BR1198" s="19">
        <v>60.1</v>
      </c>
      <c r="BS1198" s="19">
        <v>59.1</v>
      </c>
      <c r="BT1198" s="19">
        <v>53</v>
      </c>
      <c r="BU1198" s="19">
        <v>51.2</v>
      </c>
      <c r="BV1198" s="19">
        <v>53.4</v>
      </c>
      <c r="BW1198" s="19">
        <v>0.43823337661225398</v>
      </c>
      <c r="BX1198" s="19">
        <v>0.68229245680573103</v>
      </c>
      <c r="BY1198" s="19">
        <v>-7.2276687622071706E-2</v>
      </c>
      <c r="BZ1198" s="19">
        <v>-0.96128757135337495</v>
      </c>
    </row>
    <row r="1199" spans="1:78" s="38" customFormat="1" x14ac:dyDescent="0.3">
      <c r="A1199" s="91">
        <v>1197</v>
      </c>
      <c r="B1199" s="19" t="s">
        <v>4277</v>
      </c>
      <c r="C1199" s="223" t="s">
        <v>4278</v>
      </c>
      <c r="D1199" s="177">
        <v>1.1007211757904025</v>
      </c>
      <c r="E1199" s="108">
        <f t="shared" si="192"/>
        <v>0.13844906540701682</v>
      </c>
      <c r="F1199" s="28">
        <v>0.36543567684750722</v>
      </c>
      <c r="G1199" s="129">
        <f t="shared" si="193"/>
        <v>0.43718905550115805</v>
      </c>
      <c r="H1199" s="144"/>
      <c r="I1199" s="145">
        <f t="shared" si="194"/>
        <v>0.43718905550115805</v>
      </c>
      <c r="J1199" s="74" t="s">
        <v>4279</v>
      </c>
      <c r="K1199" s="74" t="s">
        <v>4280</v>
      </c>
      <c r="L1199" s="74" t="str">
        <f t="shared" si="195"/>
        <v/>
      </c>
      <c r="M1199" s="75" t="str">
        <f t="shared" si="199"/>
        <v/>
      </c>
      <c r="N1199" s="74" t="str">
        <f t="shared" si="199"/>
        <v/>
      </c>
      <c r="O1199" s="74" t="str">
        <f t="shared" si="199"/>
        <v/>
      </c>
      <c r="P1199" s="74" t="str">
        <f t="shared" si="199"/>
        <v/>
      </c>
      <c r="Q1199" s="76" t="str">
        <f t="shared" si="199"/>
        <v/>
      </c>
      <c r="R1199" s="74" t="str">
        <f t="shared" si="199"/>
        <v/>
      </c>
      <c r="S1199" s="77">
        <v>15994000</v>
      </c>
      <c r="T1199" s="78">
        <v>11804000</v>
      </c>
      <c r="U1199" s="78">
        <v>12527000</v>
      </c>
      <c r="V1199" s="78">
        <v>13358000</v>
      </c>
      <c r="W1199" s="78">
        <v>12043000</v>
      </c>
      <c r="X1199" s="79">
        <v>5</v>
      </c>
      <c r="Y1199" s="80">
        <v>13882000</v>
      </c>
      <c r="Z1199" s="80">
        <v>16361000</v>
      </c>
      <c r="AA1199" s="80">
        <v>17705000</v>
      </c>
      <c r="AB1199" s="80">
        <v>12580000</v>
      </c>
      <c r="AC1199" s="80">
        <v>11818000</v>
      </c>
      <c r="AD1199" s="96">
        <v>5</v>
      </c>
      <c r="AE1199" s="19">
        <v>23.931028366088899</v>
      </c>
      <c r="AF1199" s="19">
        <v>23.492773056030298</v>
      </c>
      <c r="AG1199" s="19">
        <v>23.578536987304702</v>
      </c>
      <c r="AH1199" s="19">
        <v>23.671199798583999</v>
      </c>
      <c r="AI1199" s="19">
        <v>23.521692276001001</v>
      </c>
      <c r="AJ1199" s="19">
        <v>23.726711273193398</v>
      </c>
      <c r="AK1199" s="19">
        <v>23.963758468627901</v>
      </c>
      <c r="AL1199" s="19">
        <v>24.077653884887699</v>
      </c>
      <c r="AM1199" s="19">
        <v>23.584629058837901</v>
      </c>
      <c r="AN1199" s="19">
        <v>23.494482040405298</v>
      </c>
      <c r="AO1199" s="19">
        <v>19.341999999999999</v>
      </c>
      <c r="AP1199" s="19">
        <v>165</v>
      </c>
      <c r="AQ1199" s="19">
        <v>76.400000000000006</v>
      </c>
      <c r="AR1199" s="19">
        <v>13</v>
      </c>
      <c r="AS1199" s="19">
        <v>76.400000000000006</v>
      </c>
      <c r="AT1199" s="19">
        <v>76.400000000000006</v>
      </c>
      <c r="AU1199" s="19">
        <v>0</v>
      </c>
      <c r="AV1199" s="19">
        <v>124.54</v>
      </c>
      <c r="AW1199" s="19">
        <v>13</v>
      </c>
      <c r="AX1199" s="19">
        <v>13</v>
      </c>
      <c r="AY1199" s="19">
        <v>13</v>
      </c>
      <c r="AZ1199" s="19" t="s">
        <v>43</v>
      </c>
      <c r="BA1199" s="19">
        <v>5</v>
      </c>
      <c r="BB1199" s="19">
        <v>9</v>
      </c>
      <c r="BC1199" s="19">
        <v>8</v>
      </c>
      <c r="BD1199" s="19">
        <v>4</v>
      </c>
      <c r="BE1199" s="19">
        <v>10</v>
      </c>
      <c r="BF1199" s="19">
        <v>9</v>
      </c>
      <c r="BG1199" s="19">
        <v>7</v>
      </c>
      <c r="BH1199" s="19">
        <v>8</v>
      </c>
      <c r="BI1199" s="19">
        <v>6</v>
      </c>
      <c r="BJ1199" s="19">
        <v>7</v>
      </c>
      <c r="BK1199" s="19">
        <v>165</v>
      </c>
      <c r="BL1199" s="19">
        <v>1.1000000000000001</v>
      </c>
      <c r="BM1199" s="19">
        <v>32.1</v>
      </c>
      <c r="BN1199" s="19">
        <v>58.8</v>
      </c>
      <c r="BO1199" s="19">
        <v>53.9</v>
      </c>
      <c r="BP1199" s="19">
        <v>30.3</v>
      </c>
      <c r="BQ1199" s="19">
        <v>70.900000000000006</v>
      </c>
      <c r="BR1199" s="19">
        <v>63.6</v>
      </c>
      <c r="BS1199" s="19">
        <v>49.1</v>
      </c>
      <c r="BT1199" s="19">
        <v>64.8</v>
      </c>
      <c r="BU1199" s="19">
        <v>45.5</v>
      </c>
      <c r="BV1199" s="19">
        <v>57.6</v>
      </c>
      <c r="BW1199" s="19">
        <v>0.437189055501158</v>
      </c>
      <c r="BX1199" s="19">
        <v>0.68292974337400103</v>
      </c>
      <c r="BY1199" s="19">
        <v>-0.13040084838867499</v>
      </c>
      <c r="BZ1199" s="19">
        <v>-0.95943329441487302</v>
      </c>
    </row>
    <row r="1200" spans="1:78" s="38" customFormat="1" x14ac:dyDescent="0.3">
      <c r="A1200" s="91">
        <v>1198</v>
      </c>
      <c r="B1200" s="19" t="s">
        <v>4281</v>
      </c>
      <c r="C1200" s="223" t="s">
        <v>4282</v>
      </c>
      <c r="D1200" s="177">
        <v>0.56744042845686793</v>
      </c>
      <c r="E1200" s="108">
        <f t="shared" si="192"/>
        <v>-0.8174591528468047</v>
      </c>
      <c r="F1200" s="28">
        <v>0.36640294811667612</v>
      </c>
      <c r="G1200" s="129">
        <f t="shared" si="193"/>
        <v>0.43604104061102805</v>
      </c>
      <c r="H1200" s="144"/>
      <c r="I1200" s="145">
        <f t="shared" si="194"/>
        <v>-0.43604104061102805</v>
      </c>
      <c r="J1200" s="74" t="s">
        <v>4283</v>
      </c>
      <c r="K1200" s="74" t="s">
        <v>4284</v>
      </c>
      <c r="L1200" s="74" t="str">
        <f t="shared" si="195"/>
        <v/>
      </c>
      <c r="M1200" s="75" t="str">
        <f t="shared" si="199"/>
        <v/>
      </c>
      <c r="N1200" s="74" t="str">
        <f t="shared" si="199"/>
        <v/>
      </c>
      <c r="O1200" s="74" t="str">
        <f t="shared" si="199"/>
        <v/>
      </c>
      <c r="P1200" s="74" t="str">
        <f t="shared" si="199"/>
        <v/>
      </c>
      <c r="Q1200" s="76" t="str">
        <f t="shared" si="199"/>
        <v/>
      </c>
      <c r="R1200" s="74" t="str">
        <f t="shared" si="199"/>
        <v/>
      </c>
      <c r="S1200" s="77">
        <v>89274000</v>
      </c>
      <c r="T1200" s="78">
        <v>202780000</v>
      </c>
      <c r="U1200" s="78">
        <v>186770000</v>
      </c>
      <c r="V1200" s="78">
        <v>42216000</v>
      </c>
      <c r="W1200" s="78">
        <v>37616000</v>
      </c>
      <c r="X1200" s="79">
        <v>5</v>
      </c>
      <c r="Y1200" s="80">
        <v>57621000</v>
      </c>
      <c r="Z1200" s="80">
        <v>84649000</v>
      </c>
      <c r="AA1200" s="80">
        <v>71635000</v>
      </c>
      <c r="AB1200" s="80">
        <v>41206000</v>
      </c>
      <c r="AC1200" s="80">
        <v>61893000</v>
      </c>
      <c r="AD1200" s="96">
        <v>5</v>
      </c>
      <c r="AE1200" s="19">
        <v>26.411737442016602</v>
      </c>
      <c r="AF1200" s="19">
        <v>27.595340728759801</v>
      </c>
      <c r="AG1200" s="19">
        <v>27.476688385009801</v>
      </c>
      <c r="AH1200" s="19">
        <v>25.3312873840332</v>
      </c>
      <c r="AI1200" s="19">
        <v>25.164842605590799</v>
      </c>
      <c r="AJ1200" s="19">
        <v>25.780092239379901</v>
      </c>
      <c r="AK1200" s="19">
        <v>26.334989547729499</v>
      </c>
      <c r="AL1200" s="19">
        <v>26.094161987304702</v>
      </c>
      <c r="AM1200" s="19">
        <v>25.296350479126001</v>
      </c>
      <c r="AN1200" s="19">
        <v>25.883272171020501</v>
      </c>
      <c r="AO1200" s="19">
        <v>102.86</v>
      </c>
      <c r="AP1200" s="19">
        <v>951</v>
      </c>
      <c r="AQ1200" s="19">
        <v>50.1</v>
      </c>
      <c r="AR1200" s="19">
        <v>53</v>
      </c>
      <c r="AS1200" s="19">
        <v>50.1</v>
      </c>
      <c r="AT1200" s="19">
        <v>50.1</v>
      </c>
      <c r="AU1200" s="19">
        <v>0</v>
      </c>
      <c r="AV1200" s="19">
        <v>323.31</v>
      </c>
      <c r="AW1200" s="19">
        <v>53</v>
      </c>
      <c r="AX1200" s="19">
        <v>53</v>
      </c>
      <c r="AY1200" s="19">
        <v>53</v>
      </c>
      <c r="AZ1200" s="19" t="s">
        <v>43</v>
      </c>
      <c r="BA1200" s="19">
        <v>29</v>
      </c>
      <c r="BB1200" s="19">
        <v>36</v>
      </c>
      <c r="BC1200" s="19">
        <v>36</v>
      </c>
      <c r="BD1200" s="19">
        <v>38</v>
      </c>
      <c r="BE1200" s="19">
        <v>37</v>
      </c>
      <c r="BF1200" s="19">
        <v>33</v>
      </c>
      <c r="BG1200" s="19">
        <v>37</v>
      </c>
      <c r="BH1200" s="19">
        <v>35</v>
      </c>
      <c r="BI1200" s="19">
        <v>41</v>
      </c>
      <c r="BJ1200" s="19">
        <v>37</v>
      </c>
      <c r="BK1200" s="19">
        <v>951</v>
      </c>
      <c r="BL1200" s="19">
        <v>2.85</v>
      </c>
      <c r="BM1200" s="19">
        <v>27.7</v>
      </c>
      <c r="BN1200" s="19">
        <v>33.799999999999997</v>
      </c>
      <c r="BO1200" s="19">
        <v>34.299999999999997</v>
      </c>
      <c r="BP1200" s="19">
        <v>39.4</v>
      </c>
      <c r="BQ1200" s="19">
        <v>40.9</v>
      </c>
      <c r="BR1200" s="19">
        <v>35.9</v>
      </c>
      <c r="BS1200" s="19">
        <v>38.299999999999997</v>
      </c>
      <c r="BT1200" s="19">
        <v>39</v>
      </c>
      <c r="BU1200" s="19">
        <v>41.4</v>
      </c>
      <c r="BV1200" s="19">
        <v>36.200000000000003</v>
      </c>
      <c r="BW1200" s="19">
        <v>0.436041040611028</v>
      </c>
      <c r="BX1200" s="19">
        <v>0.68406050420168096</v>
      </c>
      <c r="BY1200" s="19">
        <v>0.51820602416992001</v>
      </c>
      <c r="BZ1200" s="19">
        <v>0.957393596802396</v>
      </c>
    </row>
    <row r="1201" spans="1:78" s="38" customFormat="1" x14ac:dyDescent="0.3">
      <c r="A1201" s="91">
        <v>1199</v>
      </c>
      <c r="B1201" s="19" t="s">
        <v>4285</v>
      </c>
      <c r="C1201" s="223" t="s">
        <v>4286</v>
      </c>
      <c r="D1201" s="177">
        <v>1.0843900715117245</v>
      </c>
      <c r="E1201" s="108">
        <f t="shared" si="192"/>
        <v>0.11688380928201796</v>
      </c>
      <c r="F1201" s="28">
        <v>0.36668902433688433</v>
      </c>
      <c r="G1201" s="129">
        <f t="shared" si="193"/>
        <v>0.43570208906111296</v>
      </c>
      <c r="H1201" s="144"/>
      <c r="I1201" s="145">
        <f t="shared" si="194"/>
        <v>0.43570208906111296</v>
      </c>
      <c r="J1201" s="74" t="s">
        <v>91</v>
      </c>
      <c r="K1201" s="74" t="s">
        <v>92</v>
      </c>
      <c r="L1201" s="74" t="str">
        <f t="shared" si="195"/>
        <v>GO:0003729</v>
      </c>
      <c r="M1201" s="75" t="str">
        <f t="shared" si="199"/>
        <v/>
      </c>
      <c r="N1201" s="74" t="str">
        <f t="shared" si="199"/>
        <v/>
      </c>
      <c r="O1201" s="74" t="str">
        <f t="shared" si="199"/>
        <v>GO:0003729</v>
      </c>
      <c r="P1201" s="74" t="str">
        <f t="shared" si="199"/>
        <v/>
      </c>
      <c r="Q1201" s="76" t="str">
        <f t="shared" si="199"/>
        <v/>
      </c>
      <c r="R1201" s="74" t="str">
        <f t="shared" si="199"/>
        <v/>
      </c>
      <c r="S1201" s="77">
        <v>2687100</v>
      </c>
      <c r="T1201" s="78">
        <v>4434800</v>
      </c>
      <c r="U1201" s="78">
        <v>3749900</v>
      </c>
      <c r="V1201" s="78">
        <v>4105800</v>
      </c>
      <c r="W1201" s="78">
        <v>4264000</v>
      </c>
      <c r="X1201" s="79">
        <v>5</v>
      </c>
      <c r="Y1201" s="80">
        <v>3799900</v>
      </c>
      <c r="Z1201" s="80">
        <v>3822200</v>
      </c>
      <c r="AA1201" s="80">
        <v>4556700</v>
      </c>
      <c r="AB1201" s="80">
        <v>4310200</v>
      </c>
      <c r="AC1201" s="80">
        <v>4376400</v>
      </c>
      <c r="AD1201" s="96">
        <v>5</v>
      </c>
      <c r="AE1201" s="19">
        <v>21.357618331909201</v>
      </c>
      <c r="AF1201" s="19">
        <v>22.080436706543001</v>
      </c>
      <c r="AG1201" s="19">
        <v>21.838420867919901</v>
      </c>
      <c r="AH1201" s="19">
        <v>21.969232559204102</v>
      </c>
      <c r="AI1201" s="19">
        <v>22.023775100708001</v>
      </c>
      <c r="AJ1201" s="19">
        <v>21.857530593872099</v>
      </c>
      <c r="AK1201" s="19">
        <v>21.865972518920898</v>
      </c>
      <c r="AL1201" s="19">
        <v>22.1195583343506</v>
      </c>
      <c r="AM1201" s="19">
        <v>22.039323806762699</v>
      </c>
      <c r="AN1201" s="19">
        <v>22.061313629150401</v>
      </c>
      <c r="AO1201" s="19">
        <v>35.475999999999999</v>
      </c>
      <c r="AP1201" s="19">
        <v>313</v>
      </c>
      <c r="AQ1201" s="19">
        <v>56.9</v>
      </c>
      <c r="AR1201" s="19">
        <v>14</v>
      </c>
      <c r="AS1201" s="19">
        <v>56.9</v>
      </c>
      <c r="AT1201" s="19">
        <v>56.9</v>
      </c>
      <c r="AU1201" s="19">
        <v>0</v>
      </c>
      <c r="AV1201" s="19">
        <v>323.31</v>
      </c>
      <c r="AW1201" s="19">
        <v>14</v>
      </c>
      <c r="AX1201" s="19">
        <v>14</v>
      </c>
      <c r="AY1201" s="19">
        <v>14</v>
      </c>
      <c r="AZ1201" s="19" t="s">
        <v>43</v>
      </c>
      <c r="BA1201" s="19">
        <v>4</v>
      </c>
      <c r="BB1201" s="19">
        <v>4</v>
      </c>
      <c r="BC1201" s="19">
        <v>5</v>
      </c>
      <c r="BD1201" s="19">
        <v>8</v>
      </c>
      <c r="BE1201" s="19">
        <v>10</v>
      </c>
      <c r="BF1201" s="19">
        <v>8</v>
      </c>
      <c r="BG1201" s="19">
        <v>7</v>
      </c>
      <c r="BH1201" s="19">
        <v>6</v>
      </c>
      <c r="BI1201" s="19">
        <v>10</v>
      </c>
      <c r="BJ1201" s="19">
        <v>13</v>
      </c>
      <c r="BK1201" s="19">
        <v>313</v>
      </c>
      <c r="BL1201" s="19">
        <v>1.08</v>
      </c>
      <c r="BM1201" s="19">
        <v>25.6</v>
      </c>
      <c r="BN1201" s="19">
        <v>17.3</v>
      </c>
      <c r="BO1201" s="19">
        <v>24.9</v>
      </c>
      <c r="BP1201" s="19">
        <v>35.5</v>
      </c>
      <c r="BQ1201" s="19">
        <v>43.5</v>
      </c>
      <c r="BR1201" s="19">
        <v>38.299999999999997</v>
      </c>
      <c r="BS1201" s="19">
        <v>36.4</v>
      </c>
      <c r="BT1201" s="19">
        <v>25.2</v>
      </c>
      <c r="BU1201" s="19">
        <v>40.6</v>
      </c>
      <c r="BV1201" s="19">
        <v>53</v>
      </c>
      <c r="BW1201" s="19">
        <v>0.43570208906111302</v>
      </c>
      <c r="BX1201" s="19">
        <v>0.68376332354175395</v>
      </c>
      <c r="BY1201" s="19">
        <v>-0.13484306335449101</v>
      </c>
      <c r="BZ1201" s="19">
        <v>-0.95679111398192496</v>
      </c>
    </row>
    <row r="1202" spans="1:78" s="38" customFormat="1" x14ac:dyDescent="0.3">
      <c r="A1202" s="91">
        <v>1200</v>
      </c>
      <c r="B1202" s="19" t="s">
        <v>4287</v>
      </c>
      <c r="C1202" s="223" t="s">
        <v>4288</v>
      </c>
      <c r="D1202" s="177">
        <v>0.8011514080408072</v>
      </c>
      <c r="E1202" s="108">
        <f t="shared" si="192"/>
        <v>-0.31985317436640914</v>
      </c>
      <c r="F1202" s="28">
        <v>0.36678233988230702</v>
      </c>
      <c r="G1202" s="129">
        <f t="shared" si="193"/>
        <v>0.43559158324275787</v>
      </c>
      <c r="H1202" s="144"/>
      <c r="I1202" s="145">
        <f t="shared" si="194"/>
        <v>-0.43559158324275787</v>
      </c>
      <c r="J1202" s="74" t="s">
        <v>4289</v>
      </c>
      <c r="K1202" s="74" t="s">
        <v>4290</v>
      </c>
      <c r="L1202" s="74" t="str">
        <f t="shared" si="195"/>
        <v/>
      </c>
      <c r="M1202" s="75" t="str">
        <f t="shared" si="199"/>
        <v/>
      </c>
      <c r="N1202" s="74" t="str">
        <f t="shared" si="199"/>
        <v/>
      </c>
      <c r="O1202" s="74" t="str">
        <f t="shared" si="199"/>
        <v/>
      </c>
      <c r="P1202" s="74" t="str">
        <f t="shared" si="199"/>
        <v/>
      </c>
      <c r="Q1202" s="76" t="str">
        <f t="shared" si="199"/>
        <v/>
      </c>
      <c r="R1202" s="74" t="str">
        <f t="shared" si="199"/>
        <v/>
      </c>
      <c r="S1202" s="77">
        <v>12171000</v>
      </c>
      <c r="T1202" s="78">
        <v>6911400</v>
      </c>
      <c r="U1202" s="78">
        <v>5544900</v>
      </c>
      <c r="V1202" s="78">
        <v>13374000</v>
      </c>
      <c r="W1202" s="78">
        <v>9245200</v>
      </c>
      <c r="X1202" s="79">
        <v>5</v>
      </c>
      <c r="Y1202" s="80">
        <v>6175500</v>
      </c>
      <c r="Z1202" s="80">
        <v>4983300</v>
      </c>
      <c r="AA1202" s="80">
        <v>6563100</v>
      </c>
      <c r="AB1202" s="80">
        <v>8978700</v>
      </c>
      <c r="AC1202" s="80">
        <v>11151000</v>
      </c>
      <c r="AD1202" s="96">
        <v>5</v>
      </c>
      <c r="AE1202" s="19">
        <v>23.536943435668899</v>
      </c>
      <c r="AF1202" s="19">
        <v>22.720546722412099</v>
      </c>
      <c r="AG1202" s="19">
        <v>22.4027309417725</v>
      </c>
      <c r="AH1202" s="19">
        <v>23.672927856445298</v>
      </c>
      <c r="AI1202" s="19">
        <v>23.140274047851602</v>
      </c>
      <c r="AJ1202" s="19">
        <v>22.5581245422363</v>
      </c>
      <c r="AK1202" s="19">
        <v>22.248670578002901</v>
      </c>
      <c r="AL1202" s="19">
        <v>22.645946502685501</v>
      </c>
      <c r="AM1202" s="19">
        <v>23.098075866699201</v>
      </c>
      <c r="AN1202" s="19">
        <v>23.410669326782202</v>
      </c>
      <c r="AO1202" s="19">
        <v>11.253</v>
      </c>
      <c r="AP1202" s="19">
        <v>100</v>
      </c>
      <c r="AQ1202" s="19">
        <v>54</v>
      </c>
      <c r="AR1202" s="19">
        <v>5</v>
      </c>
      <c r="AS1202" s="19">
        <v>39</v>
      </c>
      <c r="AT1202" s="19">
        <v>39</v>
      </c>
      <c r="AU1202" s="19">
        <v>0</v>
      </c>
      <c r="AV1202" s="19">
        <v>25.425000000000001</v>
      </c>
      <c r="AW1202" s="19">
        <v>8</v>
      </c>
      <c r="AX1202" s="19">
        <v>5</v>
      </c>
      <c r="AY1202" s="19">
        <v>5</v>
      </c>
      <c r="AZ1202" s="19" t="s">
        <v>43</v>
      </c>
      <c r="BA1202" s="19">
        <v>4</v>
      </c>
      <c r="BB1202" s="19">
        <v>3</v>
      </c>
      <c r="BC1202" s="19">
        <v>3</v>
      </c>
      <c r="BD1202" s="19">
        <v>3</v>
      </c>
      <c r="BE1202" s="19">
        <v>5</v>
      </c>
      <c r="BF1202" s="19">
        <v>4</v>
      </c>
      <c r="BG1202" s="19">
        <v>4</v>
      </c>
      <c r="BH1202" s="19">
        <v>4</v>
      </c>
      <c r="BI1202" s="19">
        <v>5</v>
      </c>
      <c r="BJ1202" s="19">
        <v>5</v>
      </c>
      <c r="BK1202" s="19">
        <v>100</v>
      </c>
      <c r="BL1202" s="19">
        <v>1.1000000000000001</v>
      </c>
      <c r="BM1202" s="19">
        <v>47</v>
      </c>
      <c r="BN1202" s="19">
        <v>37</v>
      </c>
      <c r="BO1202" s="19">
        <v>39</v>
      </c>
      <c r="BP1202" s="19">
        <v>45</v>
      </c>
      <c r="BQ1202" s="19">
        <v>50</v>
      </c>
      <c r="BR1202" s="19">
        <v>43</v>
      </c>
      <c r="BS1202" s="19">
        <v>47</v>
      </c>
      <c r="BT1202" s="19">
        <v>47</v>
      </c>
      <c r="BU1202" s="19">
        <v>54</v>
      </c>
      <c r="BV1202" s="19">
        <v>54</v>
      </c>
      <c r="BW1202" s="19">
        <v>0.43559158324275798</v>
      </c>
      <c r="BX1202" s="19">
        <v>0.683657718120805</v>
      </c>
      <c r="BY1202" s="19">
        <v>0.30238723754882801</v>
      </c>
      <c r="BZ1202" s="19">
        <v>0.95659466520452896</v>
      </c>
    </row>
    <row r="1203" spans="1:78" s="38" customFormat="1" x14ac:dyDescent="0.3">
      <c r="A1203" s="91">
        <v>1201</v>
      </c>
      <c r="B1203" s="19" t="s">
        <v>4291</v>
      </c>
      <c r="C1203" s="223" t="s">
        <v>4292</v>
      </c>
      <c r="D1203" s="177">
        <v>0.95438369923948918</v>
      </c>
      <c r="E1203" s="108">
        <f t="shared" si="192"/>
        <v>-6.7358692704163253E-2</v>
      </c>
      <c r="F1203" s="28">
        <v>0.36755557142452711</v>
      </c>
      <c r="G1203" s="129">
        <f t="shared" si="193"/>
        <v>0.434676989808435</v>
      </c>
      <c r="H1203" s="144"/>
      <c r="I1203" s="145">
        <f t="shared" si="194"/>
        <v>-0.434676989808435</v>
      </c>
      <c r="J1203" s="74" t="s">
        <v>4293</v>
      </c>
      <c r="K1203" s="74" t="s">
        <v>4294</v>
      </c>
      <c r="L1203" s="74" t="str">
        <f t="shared" si="195"/>
        <v/>
      </c>
      <c r="M1203" s="75" t="str">
        <f t="shared" ref="M1203:R1212" si="200">IF(ISNUMBER(FIND(M$2,$J1203))=TRUE,M$2,"")</f>
        <v/>
      </c>
      <c r="N1203" s="74" t="str">
        <f t="shared" si="200"/>
        <v/>
      </c>
      <c r="O1203" s="74" t="str">
        <f t="shared" si="200"/>
        <v/>
      </c>
      <c r="P1203" s="74" t="str">
        <f t="shared" si="200"/>
        <v/>
      </c>
      <c r="Q1203" s="76" t="str">
        <f t="shared" si="200"/>
        <v/>
      </c>
      <c r="R1203" s="74" t="str">
        <f t="shared" si="200"/>
        <v/>
      </c>
      <c r="S1203" s="77">
        <v>143500000</v>
      </c>
      <c r="T1203" s="78">
        <v>138410000</v>
      </c>
      <c r="U1203" s="78">
        <v>137240000</v>
      </c>
      <c r="V1203" s="78">
        <v>140350000</v>
      </c>
      <c r="W1203" s="78">
        <v>137400000</v>
      </c>
      <c r="X1203" s="79">
        <v>5</v>
      </c>
      <c r="Y1203" s="80">
        <v>108530000</v>
      </c>
      <c r="Z1203" s="80">
        <v>132990000</v>
      </c>
      <c r="AA1203" s="80">
        <v>150310000</v>
      </c>
      <c r="AB1203" s="80">
        <v>139330000</v>
      </c>
      <c r="AC1203" s="80">
        <v>133950000</v>
      </c>
      <c r="AD1203" s="96">
        <v>5</v>
      </c>
      <c r="AE1203" s="19">
        <v>27.0964756011963</v>
      </c>
      <c r="AF1203" s="19">
        <v>27.0443725585938</v>
      </c>
      <c r="AG1203" s="19">
        <v>27.0321254730225</v>
      </c>
      <c r="AH1203" s="19">
        <v>27.064453125</v>
      </c>
      <c r="AI1203" s="19">
        <v>27.033805847168001</v>
      </c>
      <c r="AJ1203" s="19">
        <v>26.693519592285199</v>
      </c>
      <c r="AK1203" s="19">
        <v>26.986742019653299</v>
      </c>
      <c r="AL1203" s="19">
        <v>27.163366317748999</v>
      </c>
      <c r="AM1203" s="19">
        <v>27.053930282592798</v>
      </c>
      <c r="AN1203" s="19">
        <v>26.997119903564499</v>
      </c>
      <c r="AO1203" s="19">
        <v>56.734000000000002</v>
      </c>
      <c r="AP1203" s="19">
        <v>499</v>
      </c>
      <c r="AQ1203" s="19">
        <v>82.4</v>
      </c>
      <c r="AR1203" s="19">
        <v>49</v>
      </c>
      <c r="AS1203" s="19">
        <v>82.4</v>
      </c>
      <c r="AT1203" s="19">
        <v>82.4</v>
      </c>
      <c r="AU1203" s="19">
        <v>0</v>
      </c>
      <c r="AV1203" s="19">
        <v>323.31</v>
      </c>
      <c r="AW1203" s="19" t="s">
        <v>43</v>
      </c>
      <c r="AX1203" s="19" t="s">
        <v>43</v>
      </c>
      <c r="AY1203" s="19" t="s">
        <v>43</v>
      </c>
      <c r="AZ1203" s="19" t="s">
        <v>43</v>
      </c>
      <c r="BA1203" s="19">
        <v>33</v>
      </c>
      <c r="BB1203" s="19">
        <v>36</v>
      </c>
      <c r="BC1203" s="19">
        <v>34</v>
      </c>
      <c r="BD1203" s="19">
        <v>34</v>
      </c>
      <c r="BE1203" s="19">
        <v>37</v>
      </c>
      <c r="BF1203" s="19">
        <v>37</v>
      </c>
      <c r="BG1203" s="19">
        <v>36</v>
      </c>
      <c r="BH1203" s="19">
        <v>29</v>
      </c>
      <c r="BI1203" s="19">
        <v>34</v>
      </c>
      <c r="BJ1203" s="19">
        <v>31</v>
      </c>
      <c r="BK1203" s="19" t="s">
        <v>43</v>
      </c>
      <c r="BL1203" s="19">
        <v>1.55</v>
      </c>
      <c r="BM1203" s="19">
        <v>72.5</v>
      </c>
      <c r="BN1203" s="19">
        <v>72.3</v>
      </c>
      <c r="BO1203" s="19">
        <v>73.7</v>
      </c>
      <c r="BP1203" s="19">
        <v>64.900000000000006</v>
      </c>
      <c r="BQ1203" s="19">
        <v>70.099999999999994</v>
      </c>
      <c r="BR1203" s="19">
        <v>73.099999999999994</v>
      </c>
      <c r="BS1203" s="19">
        <v>75.599999999999994</v>
      </c>
      <c r="BT1203" s="19">
        <v>64.3</v>
      </c>
      <c r="BU1203" s="19">
        <v>66.900000000000006</v>
      </c>
      <c r="BV1203" s="19">
        <v>62.9</v>
      </c>
      <c r="BW1203" s="19">
        <v>0.434676989808435</v>
      </c>
      <c r="BX1203" s="19">
        <v>0.68432509426057797</v>
      </c>
      <c r="BY1203" s="19">
        <v>7.5310897827151294E-2</v>
      </c>
      <c r="BZ1203" s="19">
        <v>0.95496828248319099</v>
      </c>
    </row>
    <row r="1204" spans="1:78" s="38" customFormat="1" x14ac:dyDescent="0.3">
      <c r="A1204" s="91">
        <v>1202</v>
      </c>
      <c r="B1204" s="19" t="s">
        <v>4295</v>
      </c>
      <c r="C1204" s="223" t="s">
        <v>4296</v>
      </c>
      <c r="D1204" s="177">
        <v>1.0546476153300941</v>
      </c>
      <c r="E1204" s="108">
        <f t="shared" si="192"/>
        <v>7.676103823268067E-2</v>
      </c>
      <c r="F1204" s="28">
        <v>0.36812956399382346</v>
      </c>
      <c r="G1204" s="129">
        <f t="shared" si="193"/>
        <v>0.43399930354272198</v>
      </c>
      <c r="H1204" s="144"/>
      <c r="I1204" s="145">
        <f t="shared" si="194"/>
        <v>0.43399930354272198</v>
      </c>
      <c r="J1204" s="74" t="s">
        <v>4297</v>
      </c>
      <c r="K1204" s="74" t="s">
        <v>4298</v>
      </c>
      <c r="L1204" s="74" t="str">
        <f t="shared" si="195"/>
        <v>GO:0003723</v>
      </c>
      <c r="M1204" s="75" t="str">
        <f t="shared" si="200"/>
        <v/>
      </c>
      <c r="N1204" s="74" t="str">
        <f t="shared" si="200"/>
        <v/>
      </c>
      <c r="O1204" s="74" t="str">
        <f t="shared" si="200"/>
        <v/>
      </c>
      <c r="P1204" s="74" t="str">
        <f t="shared" si="200"/>
        <v/>
      </c>
      <c r="Q1204" s="76" t="str">
        <f t="shared" si="200"/>
        <v>GO:0003723</v>
      </c>
      <c r="R1204" s="74" t="str">
        <f t="shared" si="200"/>
        <v/>
      </c>
      <c r="S1204" s="77">
        <v>21131000</v>
      </c>
      <c r="T1204" s="78">
        <v>17880000</v>
      </c>
      <c r="U1204" s="78">
        <v>16138000</v>
      </c>
      <c r="V1204" s="78">
        <v>19757000</v>
      </c>
      <c r="W1204" s="78">
        <v>22445000</v>
      </c>
      <c r="X1204" s="79">
        <v>5</v>
      </c>
      <c r="Y1204" s="80">
        <v>21355000</v>
      </c>
      <c r="Z1204" s="80">
        <v>21190000</v>
      </c>
      <c r="AA1204" s="80">
        <v>20133000</v>
      </c>
      <c r="AB1204" s="80">
        <v>20827000</v>
      </c>
      <c r="AC1204" s="80">
        <v>19166000</v>
      </c>
      <c r="AD1204" s="96">
        <v>5</v>
      </c>
      <c r="AE1204" s="19">
        <v>24.332857131958001</v>
      </c>
      <c r="AF1204" s="19">
        <v>24.091842651367202</v>
      </c>
      <c r="AG1204" s="19">
        <v>23.9439582824707</v>
      </c>
      <c r="AH1204" s="19">
        <v>24.235860824585</v>
      </c>
      <c r="AI1204" s="19">
        <v>24.4198913574219</v>
      </c>
      <c r="AJ1204" s="19">
        <v>24.348070144653299</v>
      </c>
      <c r="AK1204" s="19">
        <v>24.336879730224599</v>
      </c>
      <c r="AL1204" s="19">
        <v>24.263059616088899</v>
      </c>
      <c r="AM1204" s="19">
        <v>24.311952590942401</v>
      </c>
      <c r="AN1204" s="19">
        <v>24.192045211791999</v>
      </c>
      <c r="AO1204" s="19">
        <v>277</v>
      </c>
      <c r="AP1204" s="19">
        <v>2403</v>
      </c>
      <c r="AQ1204" s="19">
        <v>38.200000000000003</v>
      </c>
      <c r="AR1204" s="19">
        <v>82</v>
      </c>
      <c r="AS1204" s="19">
        <v>38.200000000000003</v>
      </c>
      <c r="AT1204" s="19">
        <v>38.200000000000003</v>
      </c>
      <c r="AU1204" s="19">
        <v>0</v>
      </c>
      <c r="AV1204" s="19">
        <v>323.31</v>
      </c>
      <c r="AW1204" s="19">
        <v>82</v>
      </c>
      <c r="AX1204" s="19">
        <v>82</v>
      </c>
      <c r="AY1204" s="19">
        <v>82</v>
      </c>
      <c r="AZ1204" s="19" t="s">
        <v>43</v>
      </c>
      <c r="BA1204" s="19">
        <v>47</v>
      </c>
      <c r="BB1204" s="19">
        <v>40</v>
      </c>
      <c r="BC1204" s="19">
        <v>40</v>
      </c>
      <c r="BD1204" s="19">
        <v>48</v>
      </c>
      <c r="BE1204" s="19">
        <v>50</v>
      </c>
      <c r="BF1204" s="19">
        <v>47</v>
      </c>
      <c r="BG1204" s="19">
        <v>51</v>
      </c>
      <c r="BH1204" s="19">
        <v>52</v>
      </c>
      <c r="BI1204" s="19">
        <v>49</v>
      </c>
      <c r="BJ1204" s="19">
        <v>44</v>
      </c>
      <c r="BK1204" s="19">
        <v>2403</v>
      </c>
      <c r="BL1204" s="19">
        <v>2.71</v>
      </c>
      <c r="BM1204" s="19">
        <v>22.7</v>
      </c>
      <c r="BN1204" s="19">
        <v>18.7</v>
      </c>
      <c r="BO1204" s="19">
        <v>20.3</v>
      </c>
      <c r="BP1204" s="19">
        <v>22.1</v>
      </c>
      <c r="BQ1204" s="19">
        <v>22.1</v>
      </c>
      <c r="BR1204" s="19">
        <v>24.6</v>
      </c>
      <c r="BS1204" s="19">
        <v>26.3</v>
      </c>
      <c r="BT1204" s="19">
        <v>24.7</v>
      </c>
      <c r="BU1204" s="19">
        <v>22.7</v>
      </c>
      <c r="BV1204" s="19">
        <v>21.1</v>
      </c>
      <c r="BW1204" s="19">
        <v>0.43399930354272198</v>
      </c>
      <c r="BX1204" s="19">
        <v>0.684900795311846</v>
      </c>
      <c r="BY1204" s="19">
        <v>-8.5519409179688893E-2</v>
      </c>
      <c r="BZ1204" s="19">
        <v>-0.95376261837680798</v>
      </c>
    </row>
    <row r="1205" spans="1:78" s="38" customFormat="1" x14ac:dyDescent="0.3">
      <c r="A1205" s="91">
        <v>1203</v>
      </c>
      <c r="B1205" s="19" t="s">
        <v>4299</v>
      </c>
      <c r="C1205" s="223" t="s">
        <v>76</v>
      </c>
      <c r="D1205" s="177">
        <v>1.1609021199258087</v>
      </c>
      <c r="E1205" s="108">
        <f t="shared" si="192"/>
        <v>0.21524633822372688</v>
      </c>
      <c r="F1205" s="28">
        <v>0.3684480757702171</v>
      </c>
      <c r="G1205" s="129">
        <f t="shared" si="193"/>
        <v>0.433623707249641</v>
      </c>
      <c r="H1205" s="144"/>
      <c r="I1205" s="145">
        <f t="shared" si="194"/>
        <v>0.433623707249641</v>
      </c>
      <c r="J1205" s="74" t="s">
        <v>325</v>
      </c>
      <c r="K1205" s="74" t="s">
        <v>326</v>
      </c>
      <c r="L1205" s="74" t="str">
        <f t="shared" si="195"/>
        <v/>
      </c>
      <c r="M1205" s="75" t="str">
        <f t="shared" si="200"/>
        <v/>
      </c>
      <c r="N1205" s="74" t="str">
        <f t="shared" si="200"/>
        <v/>
      </c>
      <c r="O1205" s="74" t="str">
        <f t="shared" si="200"/>
        <v/>
      </c>
      <c r="P1205" s="74" t="str">
        <f t="shared" si="200"/>
        <v/>
      </c>
      <c r="Q1205" s="76" t="str">
        <f t="shared" si="200"/>
        <v/>
      </c>
      <c r="R1205" s="74" t="str">
        <f t="shared" si="200"/>
        <v/>
      </c>
      <c r="S1205" s="77">
        <v>668630</v>
      </c>
      <c r="T1205" s="78">
        <v>1329900</v>
      </c>
      <c r="U1205" s="78">
        <v>1559800</v>
      </c>
      <c r="V1205" s="78">
        <v>852910</v>
      </c>
      <c r="W1205" s="78">
        <v>2015400</v>
      </c>
      <c r="X1205" s="79">
        <v>5</v>
      </c>
      <c r="Y1205" s="80">
        <v>1237800</v>
      </c>
      <c r="Z1205" s="80">
        <v>1203900</v>
      </c>
      <c r="AA1205" s="80">
        <v>1887100</v>
      </c>
      <c r="AB1205" s="80">
        <v>1741200</v>
      </c>
      <c r="AC1205" s="80">
        <v>1390700</v>
      </c>
      <c r="AD1205" s="96">
        <v>5</v>
      </c>
      <c r="AE1205" s="19">
        <v>19.3508491516113</v>
      </c>
      <c r="AF1205" s="19">
        <v>20.3428859710693</v>
      </c>
      <c r="AG1205" s="19">
        <v>20.572929382324201</v>
      </c>
      <c r="AH1205" s="19">
        <v>19.702033996581999</v>
      </c>
      <c r="AI1205" s="19">
        <v>20.942634582519499</v>
      </c>
      <c r="AJ1205" s="19">
        <v>20.2393474578857</v>
      </c>
      <c r="AK1205" s="19">
        <v>20.199283599853501</v>
      </c>
      <c r="AL1205" s="19">
        <v>20.847740173339801</v>
      </c>
      <c r="AM1205" s="19">
        <v>20.731651306152301</v>
      </c>
      <c r="AN1205" s="19">
        <v>20.4073791503906</v>
      </c>
      <c r="AO1205" s="19">
        <v>54.878</v>
      </c>
      <c r="AP1205" s="19">
        <v>472</v>
      </c>
      <c r="AQ1205" s="19">
        <v>25.2</v>
      </c>
      <c r="AR1205" s="19">
        <v>9</v>
      </c>
      <c r="AS1205" s="19">
        <v>25.2</v>
      </c>
      <c r="AT1205" s="19">
        <v>25.2</v>
      </c>
      <c r="AU1205" s="19">
        <v>0</v>
      </c>
      <c r="AV1205" s="19">
        <v>88.700999999999993</v>
      </c>
      <c r="AW1205" s="19">
        <v>9</v>
      </c>
      <c r="AX1205" s="19">
        <v>9</v>
      </c>
      <c r="AY1205" s="19">
        <v>9</v>
      </c>
      <c r="AZ1205" s="19" t="s">
        <v>43</v>
      </c>
      <c r="BA1205" s="19">
        <v>2</v>
      </c>
      <c r="BB1205" s="19">
        <v>3</v>
      </c>
      <c r="BC1205" s="19">
        <v>3</v>
      </c>
      <c r="BD1205" s="19">
        <v>2</v>
      </c>
      <c r="BE1205" s="19">
        <v>5</v>
      </c>
      <c r="BF1205" s="19">
        <v>6</v>
      </c>
      <c r="BG1205" s="19">
        <v>6</v>
      </c>
      <c r="BH1205" s="19">
        <v>3</v>
      </c>
      <c r="BI1205" s="19">
        <v>2</v>
      </c>
      <c r="BJ1205" s="19">
        <v>2</v>
      </c>
      <c r="BK1205" s="19">
        <v>472</v>
      </c>
      <c r="BL1205" s="19">
        <v>1.41</v>
      </c>
      <c r="BM1205" s="19">
        <v>8.3000000000000007</v>
      </c>
      <c r="BN1205" s="19">
        <v>13.1</v>
      </c>
      <c r="BO1205" s="19">
        <v>8.6999999999999993</v>
      </c>
      <c r="BP1205" s="19">
        <v>7.4</v>
      </c>
      <c r="BQ1205" s="19">
        <v>15.5</v>
      </c>
      <c r="BR1205" s="19">
        <v>16.899999999999999</v>
      </c>
      <c r="BS1205" s="19">
        <v>18</v>
      </c>
      <c r="BT1205" s="19">
        <v>8.9</v>
      </c>
      <c r="BU1205" s="19">
        <v>5.3</v>
      </c>
      <c r="BV1205" s="19">
        <v>5.3</v>
      </c>
      <c r="BW1205" s="19">
        <v>0.433623707249641</v>
      </c>
      <c r="BX1205" s="19">
        <v>0.68520669456066996</v>
      </c>
      <c r="BY1205" s="19">
        <v>-0.30281372070312801</v>
      </c>
      <c r="BZ1205" s="19">
        <v>-0.95309419221172498</v>
      </c>
    </row>
    <row r="1206" spans="1:78" s="38" customFormat="1" x14ac:dyDescent="0.3">
      <c r="A1206" s="91">
        <v>1204</v>
      </c>
      <c r="B1206" s="19" t="s">
        <v>4300</v>
      </c>
      <c r="C1206" s="223" t="s">
        <v>4301</v>
      </c>
      <c r="D1206" s="177">
        <v>1.0484916049368744</v>
      </c>
      <c r="E1206" s="108">
        <f t="shared" si="192"/>
        <v>6.8315310109349311E-2</v>
      </c>
      <c r="F1206" s="28">
        <v>0.3686002950571361</v>
      </c>
      <c r="G1206" s="129">
        <f t="shared" si="193"/>
        <v>0.43344432147279199</v>
      </c>
      <c r="H1206" s="144"/>
      <c r="I1206" s="145">
        <f t="shared" si="194"/>
        <v>0.43344432147279199</v>
      </c>
      <c r="J1206" s="74" t="s">
        <v>4302</v>
      </c>
      <c r="K1206" s="74" t="s">
        <v>4303</v>
      </c>
      <c r="L1206" s="74" t="str">
        <f t="shared" si="195"/>
        <v/>
      </c>
      <c r="M1206" s="75" t="str">
        <f t="shared" si="200"/>
        <v/>
      </c>
      <c r="N1206" s="74" t="str">
        <f t="shared" si="200"/>
        <v/>
      </c>
      <c r="O1206" s="74" t="str">
        <f t="shared" si="200"/>
        <v/>
      </c>
      <c r="P1206" s="74" t="str">
        <f t="shared" si="200"/>
        <v/>
      </c>
      <c r="Q1206" s="76" t="str">
        <f t="shared" si="200"/>
        <v/>
      </c>
      <c r="R1206" s="74" t="str">
        <f t="shared" si="200"/>
        <v/>
      </c>
      <c r="S1206" s="77">
        <v>340310000</v>
      </c>
      <c r="T1206" s="78">
        <v>362880000</v>
      </c>
      <c r="U1206" s="78">
        <v>338950000</v>
      </c>
      <c r="V1206" s="78">
        <v>401080000</v>
      </c>
      <c r="W1206" s="78">
        <v>323890000</v>
      </c>
      <c r="X1206" s="79">
        <v>5</v>
      </c>
      <c r="Y1206" s="80">
        <v>345210000</v>
      </c>
      <c r="Z1206" s="80">
        <v>402090000</v>
      </c>
      <c r="AA1206" s="80">
        <v>391130000</v>
      </c>
      <c r="AB1206" s="80">
        <v>338450000</v>
      </c>
      <c r="AC1206" s="80">
        <v>375920000</v>
      </c>
      <c r="AD1206" s="96">
        <v>5</v>
      </c>
      <c r="AE1206" s="19">
        <v>28.3422737121582</v>
      </c>
      <c r="AF1206" s="19">
        <v>28.4349174499512</v>
      </c>
      <c r="AG1206" s="19">
        <v>28.3364963531494</v>
      </c>
      <c r="AH1206" s="19">
        <v>28.5793151855469</v>
      </c>
      <c r="AI1206" s="19">
        <v>28.270929336547901</v>
      </c>
      <c r="AJ1206" s="19">
        <v>28.362899780273398</v>
      </c>
      <c r="AK1206" s="19">
        <v>28.582942962646499</v>
      </c>
      <c r="AL1206" s="19">
        <v>28.543073654174801</v>
      </c>
      <c r="AM1206" s="19">
        <v>28.334367752075199</v>
      </c>
      <c r="AN1206" s="19">
        <v>28.4858512878418</v>
      </c>
      <c r="AO1206" s="19">
        <v>24.334</v>
      </c>
      <c r="AP1206" s="19">
        <v>226</v>
      </c>
      <c r="AQ1206" s="19">
        <v>74.8</v>
      </c>
      <c r="AR1206" s="19">
        <v>16</v>
      </c>
      <c r="AS1206" s="19">
        <v>74.8</v>
      </c>
      <c r="AT1206" s="19">
        <v>61.5</v>
      </c>
      <c r="AU1206" s="19">
        <v>0</v>
      </c>
      <c r="AV1206" s="19">
        <v>323.31</v>
      </c>
      <c r="AW1206" s="19" t="s">
        <v>43</v>
      </c>
      <c r="AX1206" s="19" t="s">
        <v>43</v>
      </c>
      <c r="AY1206" s="19" t="s">
        <v>43</v>
      </c>
      <c r="AZ1206" s="19" t="s">
        <v>43</v>
      </c>
      <c r="BA1206" s="19">
        <v>17</v>
      </c>
      <c r="BB1206" s="19">
        <v>20</v>
      </c>
      <c r="BC1206" s="19">
        <v>20</v>
      </c>
      <c r="BD1206" s="19">
        <v>19</v>
      </c>
      <c r="BE1206" s="19">
        <v>20</v>
      </c>
      <c r="BF1206" s="19">
        <v>20</v>
      </c>
      <c r="BG1206" s="19">
        <v>17</v>
      </c>
      <c r="BH1206" s="19">
        <v>18</v>
      </c>
      <c r="BI1206" s="19">
        <v>21</v>
      </c>
      <c r="BJ1206" s="19">
        <v>19</v>
      </c>
      <c r="BK1206" s="19" t="s">
        <v>43</v>
      </c>
      <c r="BL1206" s="19">
        <v>1.28</v>
      </c>
      <c r="BM1206" s="19">
        <v>69.900000000000006</v>
      </c>
      <c r="BN1206" s="19">
        <v>69.900000000000006</v>
      </c>
      <c r="BO1206" s="19">
        <v>69.900000000000006</v>
      </c>
      <c r="BP1206" s="19">
        <v>69.900000000000006</v>
      </c>
      <c r="BQ1206" s="19">
        <v>69.900000000000006</v>
      </c>
      <c r="BR1206" s="19">
        <v>69.900000000000006</v>
      </c>
      <c r="BS1206" s="19">
        <v>69.900000000000006</v>
      </c>
      <c r="BT1206" s="19">
        <v>69.900000000000006</v>
      </c>
      <c r="BU1206" s="19">
        <v>69.900000000000006</v>
      </c>
      <c r="BV1206" s="19">
        <v>74.8</v>
      </c>
      <c r="BW1206" s="19">
        <v>0.43344432147279199</v>
      </c>
      <c r="BX1206" s="19">
        <v>0.68502173913043496</v>
      </c>
      <c r="BY1206" s="19">
        <v>-6.9040679931642798E-2</v>
      </c>
      <c r="BZ1206" s="19">
        <v>-0.95277489796456405</v>
      </c>
    </row>
    <row r="1207" spans="1:78" s="38" customFormat="1" x14ac:dyDescent="0.3">
      <c r="A1207" s="91">
        <v>1205</v>
      </c>
      <c r="B1207" s="19" t="s">
        <v>4304</v>
      </c>
      <c r="C1207" s="223" t="s">
        <v>4305</v>
      </c>
      <c r="D1207" s="177">
        <v>1.1324155232916759</v>
      </c>
      <c r="E1207" s="108">
        <f t="shared" si="192"/>
        <v>0.17940343113342516</v>
      </c>
      <c r="F1207" s="28">
        <v>0.36890357663900136</v>
      </c>
      <c r="G1207" s="129">
        <f t="shared" si="193"/>
        <v>0.43308713412789401</v>
      </c>
      <c r="H1207" s="144"/>
      <c r="I1207" s="145">
        <f t="shared" si="194"/>
        <v>0.43308713412789401</v>
      </c>
      <c r="J1207" s="74" t="s">
        <v>4306</v>
      </c>
      <c r="K1207" s="74" t="s">
        <v>4307</v>
      </c>
      <c r="L1207" s="74" t="str">
        <f t="shared" si="195"/>
        <v/>
      </c>
      <c r="M1207" s="75" t="str">
        <f t="shared" si="200"/>
        <v/>
      </c>
      <c r="N1207" s="74" t="str">
        <f t="shared" si="200"/>
        <v/>
      </c>
      <c r="O1207" s="74" t="str">
        <f t="shared" si="200"/>
        <v/>
      </c>
      <c r="P1207" s="74" t="str">
        <f t="shared" si="200"/>
        <v/>
      </c>
      <c r="Q1207" s="76" t="str">
        <f t="shared" si="200"/>
        <v/>
      </c>
      <c r="R1207" s="74" t="str">
        <f t="shared" si="200"/>
        <v>GO:0097014</v>
      </c>
      <c r="S1207" s="77">
        <v>5719900</v>
      </c>
      <c r="T1207" s="78">
        <v>4315800</v>
      </c>
      <c r="U1207" s="78">
        <v>3524600</v>
      </c>
      <c r="V1207" s="78">
        <v>2269100</v>
      </c>
      <c r="W1207" s="78">
        <v>3462900</v>
      </c>
      <c r="X1207" s="79">
        <v>5</v>
      </c>
      <c r="Y1207" s="80">
        <v>3898800</v>
      </c>
      <c r="Z1207" s="80">
        <v>5646500</v>
      </c>
      <c r="AA1207" s="80">
        <v>4282600</v>
      </c>
      <c r="AB1207" s="80">
        <v>4182400</v>
      </c>
      <c r="AC1207" s="80">
        <v>3836600</v>
      </c>
      <c r="AD1207" s="96">
        <v>5</v>
      </c>
      <c r="AE1207" s="19">
        <v>22.447559356689499</v>
      </c>
      <c r="AF1207" s="19">
        <v>22.041196823120099</v>
      </c>
      <c r="AG1207" s="19">
        <v>21.749027252197301</v>
      </c>
      <c r="AH1207" s="19">
        <v>21.113689422607401</v>
      </c>
      <c r="AI1207" s="19">
        <v>21.723548889160199</v>
      </c>
      <c r="AJ1207" s="19">
        <v>21.894598007202099</v>
      </c>
      <c r="AK1207" s="19">
        <v>22.4289245605469</v>
      </c>
      <c r="AL1207" s="19">
        <v>22.030055999755898</v>
      </c>
      <c r="AM1207" s="19">
        <v>21.995899200439499</v>
      </c>
      <c r="AN1207" s="19">
        <v>21.871397018432599</v>
      </c>
      <c r="AO1207" s="19">
        <v>89.073999999999998</v>
      </c>
      <c r="AP1207" s="19">
        <v>794</v>
      </c>
      <c r="AQ1207" s="19">
        <v>33.200000000000003</v>
      </c>
      <c r="AR1207" s="19">
        <v>23</v>
      </c>
      <c r="AS1207" s="19">
        <v>33.200000000000003</v>
      </c>
      <c r="AT1207" s="19">
        <v>32.200000000000003</v>
      </c>
      <c r="AU1207" s="19">
        <v>0</v>
      </c>
      <c r="AV1207" s="19">
        <v>111.2</v>
      </c>
      <c r="AW1207" s="19">
        <v>24</v>
      </c>
      <c r="AX1207" s="19">
        <v>24</v>
      </c>
      <c r="AY1207" s="19">
        <v>23</v>
      </c>
      <c r="AZ1207" s="19" t="s">
        <v>43</v>
      </c>
      <c r="BA1207" s="19">
        <v>11</v>
      </c>
      <c r="BB1207" s="19">
        <v>14</v>
      </c>
      <c r="BC1207" s="19">
        <v>16</v>
      </c>
      <c r="BD1207" s="19">
        <v>6</v>
      </c>
      <c r="BE1207" s="19">
        <v>8</v>
      </c>
      <c r="BF1207" s="19">
        <v>13</v>
      </c>
      <c r="BG1207" s="19">
        <v>9</v>
      </c>
      <c r="BH1207" s="19">
        <v>9</v>
      </c>
      <c r="BI1207" s="19">
        <v>6</v>
      </c>
      <c r="BJ1207" s="19">
        <v>7</v>
      </c>
      <c r="BK1207" s="19">
        <v>794</v>
      </c>
      <c r="BL1207" s="19">
        <v>1.96</v>
      </c>
      <c r="BM1207" s="19">
        <v>15</v>
      </c>
      <c r="BN1207" s="19">
        <v>21.4</v>
      </c>
      <c r="BO1207" s="19">
        <v>25.3</v>
      </c>
      <c r="BP1207" s="19">
        <v>6.9</v>
      </c>
      <c r="BQ1207" s="19">
        <v>12.1</v>
      </c>
      <c r="BR1207" s="19">
        <v>22.3</v>
      </c>
      <c r="BS1207" s="19">
        <v>16.399999999999999</v>
      </c>
      <c r="BT1207" s="19">
        <v>15</v>
      </c>
      <c r="BU1207" s="19">
        <v>10.8</v>
      </c>
      <c r="BV1207" s="19">
        <v>10.8</v>
      </c>
      <c r="BW1207" s="19">
        <v>0.43308713412789401</v>
      </c>
      <c r="BX1207" s="19">
        <v>0.68542749686585902</v>
      </c>
      <c r="BY1207" s="19">
        <v>-0.22917060852050899</v>
      </c>
      <c r="BZ1207" s="19">
        <v>-0.95213902875204204</v>
      </c>
    </row>
    <row r="1208" spans="1:78" s="38" customFormat="1" x14ac:dyDescent="0.3">
      <c r="A1208" s="91">
        <v>1206</v>
      </c>
      <c r="B1208" s="19" t="s">
        <v>4308</v>
      </c>
      <c r="C1208" s="223" t="s">
        <v>4309</v>
      </c>
      <c r="D1208" s="177">
        <v>1.175429047018707</v>
      </c>
      <c r="E1208" s="108">
        <f t="shared" si="192"/>
        <v>0.23318745553394218</v>
      </c>
      <c r="F1208" s="28">
        <v>0.37047573362403569</v>
      </c>
      <c r="G1208" s="129">
        <f t="shared" si="193"/>
        <v>0.43124023329414501</v>
      </c>
      <c r="H1208" s="144"/>
      <c r="I1208" s="145">
        <f t="shared" si="194"/>
        <v>0.43124023329414501</v>
      </c>
      <c r="J1208" s="74" t="s">
        <v>4310</v>
      </c>
      <c r="K1208" s="74" t="s">
        <v>4311</v>
      </c>
      <c r="L1208" s="74" t="str">
        <f t="shared" si="195"/>
        <v/>
      </c>
      <c r="M1208" s="75" t="str">
        <f t="shared" si="200"/>
        <v/>
      </c>
      <c r="N1208" s="74" t="str">
        <f t="shared" si="200"/>
        <v/>
      </c>
      <c r="O1208" s="74" t="str">
        <f t="shared" si="200"/>
        <v/>
      </c>
      <c r="P1208" s="74" t="str">
        <f t="shared" si="200"/>
        <v/>
      </c>
      <c r="Q1208" s="76" t="str">
        <f t="shared" si="200"/>
        <v/>
      </c>
      <c r="R1208" s="74" t="str">
        <f t="shared" si="200"/>
        <v/>
      </c>
      <c r="S1208" s="77">
        <v>3517500</v>
      </c>
      <c r="T1208" s="78">
        <v>6690400</v>
      </c>
      <c r="U1208" s="78">
        <v>5979400</v>
      </c>
      <c r="V1208" s="78">
        <v>6470400</v>
      </c>
      <c r="W1208" s="78">
        <v>5818200</v>
      </c>
      <c r="X1208" s="79">
        <v>5</v>
      </c>
      <c r="Y1208" s="80">
        <v>8931000</v>
      </c>
      <c r="Z1208" s="80">
        <v>7254400</v>
      </c>
      <c r="AA1208" s="80">
        <v>7418800</v>
      </c>
      <c r="AB1208" s="80">
        <v>5014700</v>
      </c>
      <c r="AC1208" s="80">
        <v>4852500</v>
      </c>
      <c r="AD1208" s="96">
        <v>5</v>
      </c>
      <c r="AE1208" s="19">
        <v>21.746118545532202</v>
      </c>
      <c r="AF1208" s="19">
        <v>22.673660278320298</v>
      </c>
      <c r="AG1208" s="19">
        <v>22.511569976806602</v>
      </c>
      <c r="AH1208" s="19">
        <v>22.625423431396499</v>
      </c>
      <c r="AI1208" s="19">
        <v>22.472141265869102</v>
      </c>
      <c r="AJ1208" s="19">
        <v>23.090391159057599</v>
      </c>
      <c r="AK1208" s="19">
        <v>22.7904243469238</v>
      </c>
      <c r="AL1208" s="19">
        <v>22.82275390625</v>
      </c>
      <c r="AM1208" s="19">
        <v>22.257732391357401</v>
      </c>
      <c r="AN1208" s="19">
        <v>22.2102966308594</v>
      </c>
      <c r="AO1208" s="19">
        <v>53.621000000000002</v>
      </c>
      <c r="AP1208" s="19">
        <v>471</v>
      </c>
      <c r="AQ1208" s="19">
        <v>62.6</v>
      </c>
      <c r="AR1208" s="19">
        <v>23</v>
      </c>
      <c r="AS1208" s="19">
        <v>62.6</v>
      </c>
      <c r="AT1208" s="19">
        <v>62.6</v>
      </c>
      <c r="AU1208" s="19">
        <v>0</v>
      </c>
      <c r="AV1208" s="19">
        <v>323.31</v>
      </c>
      <c r="AW1208" s="19">
        <v>23</v>
      </c>
      <c r="AX1208" s="19">
        <v>23</v>
      </c>
      <c r="AY1208" s="19">
        <v>23</v>
      </c>
      <c r="AZ1208" s="19" t="s">
        <v>43</v>
      </c>
      <c r="BA1208" s="19">
        <v>7</v>
      </c>
      <c r="BB1208" s="19">
        <v>10</v>
      </c>
      <c r="BC1208" s="19">
        <v>9</v>
      </c>
      <c r="BD1208" s="19">
        <v>10</v>
      </c>
      <c r="BE1208" s="19">
        <v>12</v>
      </c>
      <c r="BF1208" s="19">
        <v>16</v>
      </c>
      <c r="BG1208" s="19">
        <v>17</v>
      </c>
      <c r="BH1208" s="19">
        <v>15</v>
      </c>
      <c r="BI1208" s="19">
        <v>12</v>
      </c>
      <c r="BJ1208" s="19">
        <v>8</v>
      </c>
      <c r="BK1208" s="19">
        <v>471</v>
      </c>
      <c r="BL1208" s="19">
        <v>1.58</v>
      </c>
      <c r="BM1208" s="19">
        <v>25.5</v>
      </c>
      <c r="BN1208" s="19">
        <v>35.9</v>
      </c>
      <c r="BO1208" s="19">
        <v>35</v>
      </c>
      <c r="BP1208" s="19">
        <v>21.2</v>
      </c>
      <c r="BQ1208" s="19">
        <v>27</v>
      </c>
      <c r="BR1208" s="19">
        <v>51.6</v>
      </c>
      <c r="BS1208" s="19">
        <v>52.7</v>
      </c>
      <c r="BT1208" s="19">
        <v>47.6</v>
      </c>
      <c r="BU1208" s="19">
        <v>28.5</v>
      </c>
      <c r="BV1208" s="19">
        <v>18.3</v>
      </c>
      <c r="BW1208" s="19">
        <v>0.43124023329414501</v>
      </c>
      <c r="BX1208" s="19">
        <v>0.68683284701959102</v>
      </c>
      <c r="BY1208" s="19">
        <v>-0.228536987304686</v>
      </c>
      <c r="BZ1208" s="19">
        <v>-0.94884901361873697</v>
      </c>
    </row>
    <row r="1209" spans="1:78" s="38" customFormat="1" x14ac:dyDescent="0.3">
      <c r="A1209" s="91">
        <v>1207</v>
      </c>
      <c r="B1209" s="19" t="s">
        <v>4312</v>
      </c>
      <c r="C1209" s="223" t="s">
        <v>4313</v>
      </c>
      <c r="D1209" s="177">
        <v>1.1129283913606323</v>
      </c>
      <c r="E1209" s="108">
        <f t="shared" si="192"/>
        <v>0.15436076900294082</v>
      </c>
      <c r="F1209" s="28">
        <v>0.37051953240274532</v>
      </c>
      <c r="G1209" s="129">
        <f t="shared" si="193"/>
        <v>0.43118889270183097</v>
      </c>
      <c r="H1209" s="144"/>
      <c r="I1209" s="145">
        <f t="shared" si="194"/>
        <v>0.43118889270183097</v>
      </c>
      <c r="J1209" s="74" t="s">
        <v>4314</v>
      </c>
      <c r="K1209" s="74" t="s">
        <v>4315</v>
      </c>
      <c r="L1209" s="74" t="str">
        <f t="shared" si="195"/>
        <v/>
      </c>
      <c r="M1209" s="75" t="str">
        <f t="shared" si="200"/>
        <v/>
      </c>
      <c r="N1209" s="74" t="str">
        <f t="shared" si="200"/>
        <v/>
      </c>
      <c r="O1209" s="74" t="str">
        <f t="shared" si="200"/>
        <v/>
      </c>
      <c r="P1209" s="74" t="str">
        <f t="shared" si="200"/>
        <v/>
      </c>
      <c r="Q1209" s="76" t="str">
        <f t="shared" si="200"/>
        <v/>
      </c>
      <c r="R1209" s="74" t="str">
        <f t="shared" si="200"/>
        <v/>
      </c>
      <c r="S1209" s="77">
        <v>6995900</v>
      </c>
      <c r="T1209" s="78">
        <v>6144900</v>
      </c>
      <c r="U1209" s="78">
        <v>7021800</v>
      </c>
      <c r="V1209" s="78">
        <v>5109300</v>
      </c>
      <c r="W1209" s="78">
        <v>4082100</v>
      </c>
      <c r="X1209" s="79">
        <v>5</v>
      </c>
      <c r="Y1209" s="80">
        <v>6492200</v>
      </c>
      <c r="Z1209" s="80">
        <v>7573900</v>
      </c>
      <c r="AA1209" s="80">
        <v>7512000</v>
      </c>
      <c r="AB1209" s="80">
        <v>5623900</v>
      </c>
      <c r="AC1209" s="80">
        <v>5466900</v>
      </c>
      <c r="AD1209" s="96">
        <v>5</v>
      </c>
      <c r="AE1209" s="19">
        <v>22.738079071044901</v>
      </c>
      <c r="AF1209" s="19">
        <v>22.550958633422901</v>
      </c>
      <c r="AG1209" s="19">
        <v>22.743410110473601</v>
      </c>
      <c r="AH1209" s="19">
        <v>22.284694671630898</v>
      </c>
      <c r="AI1209" s="19">
        <v>21.960880279541001</v>
      </c>
      <c r="AJ1209" s="19">
        <v>22.630275726318398</v>
      </c>
      <c r="AK1209" s="19">
        <v>22.852605819702099</v>
      </c>
      <c r="AL1209" s="19">
        <v>22.840764999389599</v>
      </c>
      <c r="AM1209" s="19">
        <v>22.423139572143601</v>
      </c>
      <c r="AN1209" s="19">
        <v>22.3822917938232</v>
      </c>
      <c r="AO1209" s="19">
        <v>94.632000000000005</v>
      </c>
      <c r="AP1209" s="19">
        <v>886</v>
      </c>
      <c r="AQ1209" s="19">
        <v>25.3</v>
      </c>
      <c r="AR1209" s="19">
        <v>19</v>
      </c>
      <c r="AS1209" s="19">
        <v>25.3</v>
      </c>
      <c r="AT1209" s="19">
        <v>25.3</v>
      </c>
      <c r="AU1209" s="19">
        <v>0</v>
      </c>
      <c r="AV1209" s="19">
        <v>184.29</v>
      </c>
      <c r="AW1209" s="19">
        <v>19</v>
      </c>
      <c r="AX1209" s="19">
        <v>19</v>
      </c>
      <c r="AY1209" s="19">
        <v>19</v>
      </c>
      <c r="AZ1209" s="19" t="s">
        <v>43</v>
      </c>
      <c r="BA1209" s="19">
        <v>12</v>
      </c>
      <c r="BB1209" s="19">
        <v>12</v>
      </c>
      <c r="BC1209" s="19">
        <v>11</v>
      </c>
      <c r="BD1209" s="19">
        <v>9</v>
      </c>
      <c r="BE1209" s="19">
        <v>10</v>
      </c>
      <c r="BF1209" s="19">
        <v>12</v>
      </c>
      <c r="BG1209" s="19">
        <v>9</v>
      </c>
      <c r="BH1209" s="19">
        <v>10</v>
      </c>
      <c r="BI1209" s="19">
        <v>10</v>
      </c>
      <c r="BJ1209" s="19">
        <v>10</v>
      </c>
      <c r="BK1209" s="19">
        <v>886</v>
      </c>
      <c r="BL1209" s="19">
        <v>1.89</v>
      </c>
      <c r="BM1209" s="19">
        <v>17</v>
      </c>
      <c r="BN1209" s="19">
        <v>15.9</v>
      </c>
      <c r="BO1209" s="19">
        <v>15.7</v>
      </c>
      <c r="BP1209" s="19">
        <v>10.5</v>
      </c>
      <c r="BQ1209" s="19">
        <v>13.3</v>
      </c>
      <c r="BR1209" s="19">
        <v>20</v>
      </c>
      <c r="BS1209" s="19">
        <v>14.7</v>
      </c>
      <c r="BT1209" s="19">
        <v>17.7</v>
      </c>
      <c r="BU1209" s="19">
        <v>14.8</v>
      </c>
      <c r="BV1209" s="19">
        <v>14</v>
      </c>
      <c r="BW1209" s="19">
        <v>0.43118889270183097</v>
      </c>
      <c r="BX1209" s="19">
        <v>0.68663333333333298</v>
      </c>
      <c r="BY1209" s="19">
        <v>-0.170211029052734</v>
      </c>
      <c r="BZ1209" s="19">
        <v>-0.94875750563128403</v>
      </c>
    </row>
    <row r="1210" spans="1:78" s="38" customFormat="1" x14ac:dyDescent="0.3">
      <c r="A1210" s="91">
        <v>1208</v>
      </c>
      <c r="B1210" s="19" t="s">
        <v>4316</v>
      </c>
      <c r="C1210" s="223" t="s">
        <v>4317</v>
      </c>
      <c r="D1210" s="177">
        <v>1.0851988891991684</v>
      </c>
      <c r="E1210" s="108">
        <f t="shared" si="192"/>
        <v>0.117959476002163</v>
      </c>
      <c r="F1210" s="28">
        <v>0.3705310608503356</v>
      </c>
      <c r="G1210" s="129">
        <f t="shared" si="193"/>
        <v>0.43117538015297302</v>
      </c>
      <c r="H1210" s="144"/>
      <c r="I1210" s="145">
        <f t="shared" si="194"/>
        <v>0.43117538015297302</v>
      </c>
      <c r="J1210" s="74" t="s">
        <v>874</v>
      </c>
      <c r="K1210" s="74" t="s">
        <v>875</v>
      </c>
      <c r="L1210" s="74" t="str">
        <f t="shared" si="195"/>
        <v/>
      </c>
      <c r="M1210" s="75" t="str">
        <f t="shared" si="200"/>
        <v/>
      </c>
      <c r="N1210" s="74" t="str">
        <f t="shared" si="200"/>
        <v/>
      </c>
      <c r="O1210" s="74" t="str">
        <f t="shared" si="200"/>
        <v/>
      </c>
      <c r="P1210" s="74" t="str">
        <f t="shared" si="200"/>
        <v/>
      </c>
      <c r="Q1210" s="76" t="str">
        <f t="shared" si="200"/>
        <v/>
      </c>
      <c r="R1210" s="74" t="str">
        <f t="shared" si="200"/>
        <v/>
      </c>
      <c r="S1210" s="77">
        <v>6064400</v>
      </c>
      <c r="T1210" s="78">
        <v>5198300</v>
      </c>
      <c r="U1210" s="78">
        <v>5851900</v>
      </c>
      <c r="V1210" s="78">
        <v>4290100</v>
      </c>
      <c r="W1210" s="78">
        <v>4378500</v>
      </c>
      <c r="X1210" s="79">
        <v>5</v>
      </c>
      <c r="Y1210" s="80">
        <v>6035600</v>
      </c>
      <c r="Z1210" s="80">
        <v>5701600</v>
      </c>
      <c r="AA1210" s="80">
        <v>6076800</v>
      </c>
      <c r="AB1210" s="80">
        <v>5682000</v>
      </c>
      <c r="AC1210" s="80">
        <v>4483900</v>
      </c>
      <c r="AD1210" s="96">
        <v>5</v>
      </c>
      <c r="AE1210" s="19">
        <v>22.531932830810501</v>
      </c>
      <c r="AF1210" s="19">
        <v>22.309608459472699</v>
      </c>
      <c r="AG1210" s="19">
        <v>22.480474472045898</v>
      </c>
      <c r="AH1210" s="19">
        <v>22.032579421997099</v>
      </c>
      <c r="AI1210" s="19">
        <v>22.062005996704102</v>
      </c>
      <c r="AJ1210" s="19">
        <v>22.525066375732401</v>
      </c>
      <c r="AK1210" s="19">
        <v>22.442935943603501</v>
      </c>
      <c r="AL1210" s="19">
        <v>22.5348796844482</v>
      </c>
      <c r="AM1210" s="19">
        <v>22.437967300415</v>
      </c>
      <c r="AN1210" s="19">
        <v>22.0963230133057</v>
      </c>
      <c r="AO1210" s="19">
        <v>61.829000000000001</v>
      </c>
      <c r="AP1210" s="19">
        <v>553</v>
      </c>
      <c r="AQ1210" s="19">
        <v>42.7</v>
      </c>
      <c r="AR1210" s="19">
        <v>20</v>
      </c>
      <c r="AS1210" s="19">
        <v>42.7</v>
      </c>
      <c r="AT1210" s="19">
        <v>42.7</v>
      </c>
      <c r="AU1210" s="19">
        <v>0</v>
      </c>
      <c r="AV1210" s="19">
        <v>151.66999999999999</v>
      </c>
      <c r="AW1210" s="19" t="s">
        <v>43</v>
      </c>
      <c r="AX1210" s="19" t="s">
        <v>43</v>
      </c>
      <c r="AY1210" s="19" t="s">
        <v>43</v>
      </c>
      <c r="AZ1210" s="19" t="s">
        <v>43</v>
      </c>
      <c r="BA1210" s="19">
        <v>10</v>
      </c>
      <c r="BB1210" s="19">
        <v>8</v>
      </c>
      <c r="BC1210" s="19">
        <v>8</v>
      </c>
      <c r="BD1210" s="19">
        <v>7</v>
      </c>
      <c r="BE1210" s="19">
        <v>9</v>
      </c>
      <c r="BF1210" s="19">
        <v>14</v>
      </c>
      <c r="BG1210" s="19">
        <v>13</v>
      </c>
      <c r="BH1210" s="19">
        <v>13</v>
      </c>
      <c r="BI1210" s="19">
        <v>10</v>
      </c>
      <c r="BJ1210" s="19">
        <v>8</v>
      </c>
      <c r="BK1210" s="19" t="s">
        <v>43</v>
      </c>
      <c r="BL1210" s="19">
        <v>1.76</v>
      </c>
      <c r="BM1210" s="19">
        <v>25.5</v>
      </c>
      <c r="BN1210" s="19">
        <v>19.2</v>
      </c>
      <c r="BO1210" s="19">
        <v>22.2</v>
      </c>
      <c r="BP1210" s="19">
        <v>17.2</v>
      </c>
      <c r="BQ1210" s="19">
        <v>18.3</v>
      </c>
      <c r="BR1210" s="19">
        <v>32</v>
      </c>
      <c r="BS1210" s="19">
        <v>28</v>
      </c>
      <c r="BT1210" s="19">
        <v>28.4</v>
      </c>
      <c r="BU1210" s="19">
        <v>21</v>
      </c>
      <c r="BV1210" s="19">
        <v>17.899999999999999</v>
      </c>
      <c r="BW1210" s="19">
        <v>0.43117538015297302</v>
      </c>
      <c r="BX1210" s="19">
        <v>0.68636901291128705</v>
      </c>
      <c r="BY1210" s="19">
        <v>-0.124114227294921</v>
      </c>
      <c r="BZ1210" s="19">
        <v>-0.94873342079210499</v>
      </c>
    </row>
    <row r="1211" spans="1:78" s="38" customFormat="1" x14ac:dyDescent="0.3">
      <c r="A1211" s="91">
        <v>1209</v>
      </c>
      <c r="B1211" s="19" t="s">
        <v>4318</v>
      </c>
      <c r="C1211" s="223" t="s">
        <v>1021</v>
      </c>
      <c r="D1211" s="177">
        <v>1.1393846084407591</v>
      </c>
      <c r="E1211" s="108">
        <f t="shared" si="192"/>
        <v>0.18825482257610171</v>
      </c>
      <c r="F1211" s="28">
        <v>0.37222292697398918</v>
      </c>
      <c r="G1211" s="129">
        <f t="shared" si="193"/>
        <v>0.42919688012617402</v>
      </c>
      <c r="H1211" s="144"/>
      <c r="I1211" s="145">
        <f t="shared" si="194"/>
        <v>0.42919688012617402</v>
      </c>
      <c r="J1211" s="74" t="s">
        <v>4319</v>
      </c>
      <c r="K1211" s="74" t="s">
        <v>4320</v>
      </c>
      <c r="L1211" s="74" t="str">
        <f t="shared" si="195"/>
        <v/>
      </c>
      <c r="M1211" s="75" t="str">
        <f t="shared" si="200"/>
        <v/>
      </c>
      <c r="N1211" s="74" t="str">
        <f t="shared" si="200"/>
        <v/>
      </c>
      <c r="O1211" s="74" t="str">
        <f t="shared" si="200"/>
        <v/>
      </c>
      <c r="P1211" s="74" t="str">
        <f t="shared" si="200"/>
        <v/>
      </c>
      <c r="Q1211" s="76" t="str">
        <f t="shared" si="200"/>
        <v/>
      </c>
      <c r="R1211" s="74" t="str">
        <f t="shared" si="200"/>
        <v>GO:0097014</v>
      </c>
      <c r="S1211" s="77">
        <v>1406900</v>
      </c>
      <c r="T1211" s="78">
        <v>730760</v>
      </c>
      <c r="U1211" s="78">
        <v>1135200</v>
      </c>
      <c r="V1211" s="78">
        <v>2694500</v>
      </c>
      <c r="W1211" s="78">
        <v>2008700</v>
      </c>
      <c r="X1211" s="79">
        <v>5</v>
      </c>
      <c r="Y1211" s="80">
        <v>1717800</v>
      </c>
      <c r="Z1211" s="80">
        <v>1474000</v>
      </c>
      <c r="AA1211" s="80">
        <v>1799300</v>
      </c>
      <c r="AB1211" s="80">
        <v>2002800</v>
      </c>
      <c r="AC1211" s="80">
        <v>2093900</v>
      </c>
      <c r="AD1211" s="96">
        <v>5</v>
      </c>
      <c r="AE1211" s="19">
        <v>20.424087524414102</v>
      </c>
      <c r="AF1211" s="19">
        <v>19.479038238525401</v>
      </c>
      <c r="AG1211" s="19">
        <v>20.114515304565401</v>
      </c>
      <c r="AH1211" s="19">
        <v>21.361585617065401</v>
      </c>
      <c r="AI1211" s="19">
        <v>20.937829971313501</v>
      </c>
      <c r="AJ1211" s="19">
        <v>20.712131500244102</v>
      </c>
      <c r="AK1211" s="19">
        <v>20.491304397583001</v>
      </c>
      <c r="AL1211" s="19">
        <v>20.779005050659201</v>
      </c>
      <c r="AM1211" s="19">
        <v>20.933586120605501</v>
      </c>
      <c r="AN1211" s="19">
        <v>20.997760772705099</v>
      </c>
      <c r="AO1211" s="19">
        <v>11.669</v>
      </c>
      <c r="AP1211" s="19">
        <v>108</v>
      </c>
      <c r="AQ1211" s="19">
        <v>48.1</v>
      </c>
      <c r="AR1211" s="19">
        <v>6</v>
      </c>
      <c r="AS1211" s="19">
        <v>48.1</v>
      </c>
      <c r="AT1211" s="19">
        <v>48.1</v>
      </c>
      <c r="AU1211" s="19">
        <v>0</v>
      </c>
      <c r="AV1211" s="19">
        <v>12.833</v>
      </c>
      <c r="AW1211" s="19">
        <v>6</v>
      </c>
      <c r="AX1211" s="19">
        <v>6</v>
      </c>
      <c r="AY1211" s="19">
        <v>6</v>
      </c>
      <c r="AZ1211" s="19" t="s">
        <v>43</v>
      </c>
      <c r="BA1211" s="19">
        <v>3</v>
      </c>
      <c r="BB1211" s="19">
        <v>3</v>
      </c>
      <c r="BC1211" s="19">
        <v>4</v>
      </c>
      <c r="BD1211" s="19">
        <v>5</v>
      </c>
      <c r="BE1211" s="19">
        <v>4</v>
      </c>
      <c r="BF1211" s="19">
        <v>3</v>
      </c>
      <c r="BG1211" s="19">
        <v>3</v>
      </c>
      <c r="BH1211" s="19">
        <v>3</v>
      </c>
      <c r="BI1211" s="19">
        <v>5</v>
      </c>
      <c r="BJ1211" s="19">
        <v>4</v>
      </c>
      <c r="BK1211" s="19">
        <v>108</v>
      </c>
      <c r="BL1211" s="19">
        <v>1.17</v>
      </c>
      <c r="BM1211" s="19">
        <v>22.2</v>
      </c>
      <c r="BN1211" s="19">
        <v>22.2</v>
      </c>
      <c r="BO1211" s="19">
        <v>33.299999999999997</v>
      </c>
      <c r="BP1211" s="19">
        <v>40.700000000000003</v>
      </c>
      <c r="BQ1211" s="19">
        <v>29.6</v>
      </c>
      <c r="BR1211" s="19">
        <v>22.2</v>
      </c>
      <c r="BS1211" s="19">
        <v>22.2</v>
      </c>
      <c r="BT1211" s="19">
        <v>22.2</v>
      </c>
      <c r="BU1211" s="19">
        <v>37</v>
      </c>
      <c r="BV1211" s="19">
        <v>31.5</v>
      </c>
      <c r="BW1211" s="19">
        <v>0.42919688012617402</v>
      </c>
      <c r="BX1211" s="19">
        <v>0.68883527454242899</v>
      </c>
      <c r="BY1211" s="19">
        <v>-0.31934623718261801</v>
      </c>
      <c r="BZ1211" s="19">
        <v>-0.94520484605709199</v>
      </c>
    </row>
    <row r="1212" spans="1:78" s="38" customFormat="1" x14ac:dyDescent="0.3">
      <c r="A1212" s="91">
        <v>1210</v>
      </c>
      <c r="B1212" s="19" t="s">
        <v>4321</v>
      </c>
      <c r="C1212" s="223" t="s">
        <v>4322</v>
      </c>
      <c r="D1212" s="177">
        <v>0.8540856909936051</v>
      </c>
      <c r="E1212" s="108">
        <f t="shared" si="192"/>
        <v>-0.22754727121305224</v>
      </c>
      <c r="F1212" s="28">
        <v>0.37230734424717782</v>
      </c>
      <c r="G1212" s="129">
        <f t="shared" si="193"/>
        <v>0.42909839667292199</v>
      </c>
      <c r="H1212" s="144"/>
      <c r="I1212" s="145">
        <f t="shared" si="194"/>
        <v>-0.42909839667292199</v>
      </c>
      <c r="J1212" s="74" t="s">
        <v>202</v>
      </c>
      <c r="K1212" s="74" t="s">
        <v>203</v>
      </c>
      <c r="L1212" s="74" t="str">
        <f t="shared" si="195"/>
        <v/>
      </c>
      <c r="M1212" s="75" t="str">
        <f t="shared" si="200"/>
        <v/>
      </c>
      <c r="N1212" s="74" t="str">
        <f t="shared" si="200"/>
        <v/>
      </c>
      <c r="O1212" s="74" t="str">
        <f t="shared" si="200"/>
        <v/>
      </c>
      <c r="P1212" s="74" t="str">
        <f t="shared" si="200"/>
        <v/>
      </c>
      <c r="Q1212" s="76" t="str">
        <f t="shared" si="200"/>
        <v/>
      </c>
      <c r="R1212" s="74" t="str">
        <f t="shared" si="200"/>
        <v/>
      </c>
      <c r="S1212" s="77">
        <v>12270000</v>
      </c>
      <c r="T1212" s="78">
        <v>10462000</v>
      </c>
      <c r="U1212" s="78">
        <v>10361000</v>
      </c>
      <c r="V1212" s="78">
        <v>6291800</v>
      </c>
      <c r="W1212" s="78">
        <v>7105500</v>
      </c>
      <c r="X1212" s="79">
        <v>5</v>
      </c>
      <c r="Y1212" s="80">
        <v>7780900</v>
      </c>
      <c r="Z1212" s="80">
        <v>9684700</v>
      </c>
      <c r="AA1212" s="80">
        <v>8531500</v>
      </c>
      <c r="AB1212" s="80">
        <v>6987400</v>
      </c>
      <c r="AC1212" s="80">
        <v>6722200</v>
      </c>
      <c r="AD1212" s="96">
        <v>5</v>
      </c>
      <c r="AE1212" s="19">
        <v>23.548631668090799</v>
      </c>
      <c r="AF1212" s="19">
        <v>23.3186550140381</v>
      </c>
      <c r="AG1212" s="19">
        <v>23.304660797119102</v>
      </c>
      <c r="AH1212" s="19">
        <v>22.585041046142599</v>
      </c>
      <c r="AI1212" s="19">
        <v>22.760505676269499</v>
      </c>
      <c r="AJ1212" s="19">
        <v>22.891506195068398</v>
      </c>
      <c r="AK1212" s="19">
        <v>23.207275390625</v>
      </c>
      <c r="AL1212" s="19">
        <v>23.024368286132798</v>
      </c>
      <c r="AM1212" s="19">
        <v>22.736324310302699</v>
      </c>
      <c r="AN1212" s="19">
        <v>22.6805019378662</v>
      </c>
      <c r="AO1212" s="19">
        <v>197.64</v>
      </c>
      <c r="AP1212" s="19">
        <v>1768</v>
      </c>
      <c r="AQ1212" s="19">
        <v>32.9</v>
      </c>
      <c r="AR1212" s="19">
        <v>44</v>
      </c>
      <c r="AS1212" s="19">
        <v>32.9</v>
      </c>
      <c r="AT1212" s="19">
        <v>32.9</v>
      </c>
      <c r="AU1212" s="19">
        <v>0</v>
      </c>
      <c r="AV1212" s="19">
        <v>323.31</v>
      </c>
      <c r="AW1212" s="19">
        <v>44</v>
      </c>
      <c r="AX1212" s="19">
        <v>44</v>
      </c>
      <c r="AY1212" s="19">
        <v>44</v>
      </c>
      <c r="AZ1212" s="19" t="s">
        <v>43</v>
      </c>
      <c r="BA1212" s="19">
        <v>25</v>
      </c>
      <c r="BB1212" s="19">
        <v>21</v>
      </c>
      <c r="BC1212" s="19">
        <v>22</v>
      </c>
      <c r="BD1212" s="19">
        <v>22</v>
      </c>
      <c r="BE1212" s="19">
        <v>18</v>
      </c>
      <c r="BF1212" s="19">
        <v>25</v>
      </c>
      <c r="BG1212" s="19">
        <v>30</v>
      </c>
      <c r="BH1212" s="19">
        <v>28</v>
      </c>
      <c r="BI1212" s="19">
        <v>27</v>
      </c>
      <c r="BJ1212" s="19">
        <v>23</v>
      </c>
      <c r="BK1212" s="19">
        <v>1768</v>
      </c>
      <c r="BL1212" s="19">
        <v>2.88</v>
      </c>
      <c r="BM1212" s="19">
        <v>18.2</v>
      </c>
      <c r="BN1212" s="19">
        <v>15</v>
      </c>
      <c r="BO1212" s="19">
        <v>15.5</v>
      </c>
      <c r="BP1212" s="19">
        <v>18.3</v>
      </c>
      <c r="BQ1212" s="19">
        <v>15.7</v>
      </c>
      <c r="BR1212" s="19">
        <v>22.1</v>
      </c>
      <c r="BS1212" s="19">
        <v>23.9</v>
      </c>
      <c r="BT1212" s="19">
        <v>24.3</v>
      </c>
      <c r="BU1212" s="19">
        <v>22.8</v>
      </c>
      <c r="BV1212" s="19">
        <v>19.100000000000001</v>
      </c>
      <c r="BW1212" s="19">
        <v>0.42909839667292199</v>
      </c>
      <c r="BX1212" s="19">
        <v>0.68873846153846197</v>
      </c>
      <c r="BY1212" s="19">
        <v>0.195503616333006</v>
      </c>
      <c r="BZ1212" s="19">
        <v>0.94502909631144805</v>
      </c>
    </row>
    <row r="1213" spans="1:78" s="38" customFormat="1" x14ac:dyDescent="0.3">
      <c r="A1213" s="91">
        <v>1211</v>
      </c>
      <c r="B1213" s="19" t="s">
        <v>4323</v>
      </c>
      <c r="C1213" s="223" t="s">
        <v>3314</v>
      </c>
      <c r="D1213" s="177">
        <v>0.93057656110270892</v>
      </c>
      <c r="E1213" s="108">
        <f t="shared" si="192"/>
        <v>-0.10380324521616771</v>
      </c>
      <c r="F1213" s="28">
        <v>0.37232751229057498</v>
      </c>
      <c r="G1213" s="129">
        <f t="shared" si="193"/>
        <v>0.42907487139772599</v>
      </c>
      <c r="H1213" s="144"/>
      <c r="I1213" s="145">
        <f t="shared" si="194"/>
        <v>-0.42907487139772599</v>
      </c>
      <c r="J1213" s="74" t="s">
        <v>4324</v>
      </c>
      <c r="K1213" s="74" t="s">
        <v>4325</v>
      </c>
      <c r="L1213" s="74" t="str">
        <f t="shared" si="195"/>
        <v/>
      </c>
      <c r="M1213" s="75" t="str">
        <f t="shared" ref="M1213:R1222" si="201">IF(ISNUMBER(FIND(M$2,$J1213))=TRUE,M$2,"")</f>
        <v/>
      </c>
      <c r="N1213" s="74" t="str">
        <f t="shared" si="201"/>
        <v/>
      </c>
      <c r="O1213" s="74" t="str">
        <f t="shared" si="201"/>
        <v/>
      </c>
      <c r="P1213" s="74" t="str">
        <f t="shared" si="201"/>
        <v/>
      </c>
      <c r="Q1213" s="76" t="str">
        <f t="shared" si="201"/>
        <v/>
      </c>
      <c r="R1213" s="74" t="str">
        <f t="shared" si="201"/>
        <v/>
      </c>
      <c r="S1213" s="77">
        <v>100120000</v>
      </c>
      <c r="T1213" s="78">
        <v>73135000</v>
      </c>
      <c r="U1213" s="78">
        <v>72145000</v>
      </c>
      <c r="V1213" s="78">
        <v>75019000</v>
      </c>
      <c r="W1213" s="78">
        <v>74318000</v>
      </c>
      <c r="X1213" s="79">
        <v>5</v>
      </c>
      <c r="Y1213" s="80">
        <v>78735000</v>
      </c>
      <c r="Z1213" s="80">
        <v>79188000</v>
      </c>
      <c r="AA1213" s="80">
        <v>66916000</v>
      </c>
      <c r="AB1213" s="80">
        <v>71804000</v>
      </c>
      <c r="AC1213" s="80">
        <v>70690000</v>
      </c>
      <c r="AD1213" s="96">
        <v>5</v>
      </c>
      <c r="AE1213" s="19">
        <v>26.577154159545898</v>
      </c>
      <c r="AF1213" s="19">
        <v>26.124057769775401</v>
      </c>
      <c r="AG1213" s="19">
        <v>26.104396820068398</v>
      </c>
      <c r="AH1213" s="19">
        <v>26.160753250122099</v>
      </c>
      <c r="AI1213" s="19">
        <v>26.147209167480501</v>
      </c>
      <c r="AJ1213" s="19">
        <v>26.2305011749268</v>
      </c>
      <c r="AK1213" s="19">
        <v>26.2387790679932</v>
      </c>
      <c r="AL1213" s="19">
        <v>25.995847702026399</v>
      </c>
      <c r="AM1213" s="19">
        <v>26.097560882568398</v>
      </c>
      <c r="AN1213" s="19">
        <v>26.0750026702881</v>
      </c>
      <c r="AO1213" s="19">
        <v>485.74</v>
      </c>
      <c r="AP1213" s="19">
        <v>4246</v>
      </c>
      <c r="AQ1213" s="19">
        <v>53.8</v>
      </c>
      <c r="AR1213" s="19">
        <v>207</v>
      </c>
      <c r="AS1213" s="19">
        <v>53.4</v>
      </c>
      <c r="AT1213" s="19">
        <v>53</v>
      </c>
      <c r="AU1213" s="19">
        <v>0</v>
      </c>
      <c r="AV1213" s="19">
        <v>323.31</v>
      </c>
      <c r="AW1213" s="19">
        <v>211</v>
      </c>
      <c r="AX1213" s="19">
        <v>209</v>
      </c>
      <c r="AY1213" s="19">
        <v>207</v>
      </c>
      <c r="AZ1213" s="19" t="s">
        <v>43</v>
      </c>
      <c r="BA1213" s="19">
        <v>125</v>
      </c>
      <c r="BB1213" s="19">
        <v>117</v>
      </c>
      <c r="BC1213" s="19">
        <v>120</v>
      </c>
      <c r="BD1213" s="19">
        <v>110</v>
      </c>
      <c r="BE1213" s="19">
        <v>98</v>
      </c>
      <c r="BF1213" s="19">
        <v>133</v>
      </c>
      <c r="BG1213" s="19">
        <v>142</v>
      </c>
      <c r="BH1213" s="19">
        <v>127</v>
      </c>
      <c r="BI1213" s="19">
        <v>113</v>
      </c>
      <c r="BJ1213" s="19">
        <v>98</v>
      </c>
      <c r="BK1213" s="19">
        <v>4246</v>
      </c>
      <c r="BL1213" s="19">
        <v>2.69</v>
      </c>
      <c r="BM1213" s="19">
        <v>34</v>
      </c>
      <c r="BN1213" s="19">
        <v>33</v>
      </c>
      <c r="BO1213" s="19">
        <v>35.5</v>
      </c>
      <c r="BP1213" s="19">
        <v>27.8</v>
      </c>
      <c r="BQ1213" s="19">
        <v>25.8</v>
      </c>
      <c r="BR1213" s="19">
        <v>38.5</v>
      </c>
      <c r="BS1213" s="19">
        <v>40</v>
      </c>
      <c r="BT1213" s="19">
        <v>35.4</v>
      </c>
      <c r="BU1213" s="19">
        <v>29.6</v>
      </c>
      <c r="BV1213" s="19">
        <v>25.3</v>
      </c>
      <c r="BW1213" s="19">
        <v>0.42907487139772599</v>
      </c>
      <c r="BX1213" s="19">
        <v>0.68850706566915998</v>
      </c>
      <c r="BY1213" s="19">
        <v>9.5175933837889901E-2</v>
      </c>
      <c r="BZ1213" s="19">
        <v>0.94498711249322098</v>
      </c>
    </row>
    <row r="1214" spans="1:78" s="38" customFormat="1" x14ac:dyDescent="0.3">
      <c r="A1214" s="91">
        <v>1212</v>
      </c>
      <c r="B1214" s="19" t="s">
        <v>4326</v>
      </c>
      <c r="C1214" s="223" t="s">
        <v>4327</v>
      </c>
      <c r="D1214" s="177">
        <v>1.0726666321734319</v>
      </c>
      <c r="E1214" s="108">
        <f t="shared" si="192"/>
        <v>0.10120177894814014</v>
      </c>
      <c r="F1214" s="28">
        <v>0.37381671282611956</v>
      </c>
      <c r="G1214" s="129">
        <f t="shared" si="193"/>
        <v>0.42734128581993602</v>
      </c>
      <c r="H1214" s="144"/>
      <c r="I1214" s="145">
        <f t="shared" si="194"/>
        <v>0.42734128581993602</v>
      </c>
      <c r="J1214" s="74" t="s">
        <v>4328</v>
      </c>
      <c r="K1214" s="74" t="s">
        <v>4329</v>
      </c>
      <c r="L1214" s="74" t="str">
        <f t="shared" si="195"/>
        <v/>
      </c>
      <c r="M1214" s="75" t="str">
        <f t="shared" si="201"/>
        <v/>
      </c>
      <c r="N1214" s="74" t="str">
        <f t="shared" si="201"/>
        <v/>
      </c>
      <c r="O1214" s="74" t="str">
        <f t="shared" si="201"/>
        <v/>
      </c>
      <c r="P1214" s="74" t="str">
        <f t="shared" si="201"/>
        <v/>
      </c>
      <c r="Q1214" s="76" t="str">
        <f t="shared" si="201"/>
        <v/>
      </c>
      <c r="R1214" s="74" t="str">
        <f t="shared" si="201"/>
        <v>GO:0097014</v>
      </c>
      <c r="S1214" s="77">
        <v>7989900</v>
      </c>
      <c r="T1214" s="78">
        <v>11888000</v>
      </c>
      <c r="U1214" s="78">
        <v>10799000</v>
      </c>
      <c r="V1214" s="78">
        <v>8521500</v>
      </c>
      <c r="W1214" s="78">
        <v>11053000</v>
      </c>
      <c r="X1214" s="79">
        <v>5</v>
      </c>
      <c r="Y1214" s="80">
        <v>10066000</v>
      </c>
      <c r="Z1214" s="80">
        <v>11909000</v>
      </c>
      <c r="AA1214" s="80">
        <v>11297000</v>
      </c>
      <c r="AB1214" s="80">
        <v>10045000</v>
      </c>
      <c r="AC1214" s="80">
        <v>10586000</v>
      </c>
      <c r="AD1214" s="96">
        <v>5</v>
      </c>
      <c r="AE1214" s="19">
        <v>22.929746627807599</v>
      </c>
      <c r="AF1214" s="19">
        <v>23.503002166748001</v>
      </c>
      <c r="AG1214" s="19">
        <v>23.364395141601602</v>
      </c>
      <c r="AH1214" s="19">
        <v>23.022676467895501</v>
      </c>
      <c r="AI1214" s="19">
        <v>23.397933959960898</v>
      </c>
      <c r="AJ1214" s="19">
        <v>23.262987136840799</v>
      </c>
      <c r="AK1214" s="19">
        <v>23.505548477172901</v>
      </c>
      <c r="AL1214" s="19">
        <v>23.429435729980501</v>
      </c>
      <c r="AM1214" s="19">
        <v>23.259973526001001</v>
      </c>
      <c r="AN1214" s="19">
        <v>23.3356533050537</v>
      </c>
      <c r="AO1214" s="19">
        <v>35.777999999999999</v>
      </c>
      <c r="AP1214" s="19">
        <v>331</v>
      </c>
      <c r="AQ1214" s="19">
        <v>49.8</v>
      </c>
      <c r="AR1214" s="19">
        <v>14</v>
      </c>
      <c r="AS1214" s="19">
        <v>49.8</v>
      </c>
      <c r="AT1214" s="19">
        <v>49.8</v>
      </c>
      <c r="AU1214" s="19">
        <v>0</v>
      </c>
      <c r="AV1214" s="19">
        <v>315.58</v>
      </c>
      <c r="AW1214" s="19">
        <v>14</v>
      </c>
      <c r="AX1214" s="19">
        <v>14</v>
      </c>
      <c r="AY1214" s="19">
        <v>14</v>
      </c>
      <c r="AZ1214" s="19" t="s">
        <v>43</v>
      </c>
      <c r="BA1214" s="19">
        <v>5</v>
      </c>
      <c r="BB1214" s="19">
        <v>9</v>
      </c>
      <c r="BC1214" s="19">
        <v>8</v>
      </c>
      <c r="BD1214" s="19">
        <v>7</v>
      </c>
      <c r="BE1214" s="19">
        <v>6</v>
      </c>
      <c r="BF1214" s="19">
        <v>11</v>
      </c>
      <c r="BG1214" s="19">
        <v>8</v>
      </c>
      <c r="BH1214" s="19">
        <v>10</v>
      </c>
      <c r="BI1214" s="19">
        <v>9</v>
      </c>
      <c r="BJ1214" s="19">
        <v>9</v>
      </c>
      <c r="BK1214" s="19">
        <v>331</v>
      </c>
      <c r="BL1214" s="19">
        <v>1.18</v>
      </c>
      <c r="BM1214" s="19">
        <v>19</v>
      </c>
      <c r="BN1214" s="19">
        <v>39.6</v>
      </c>
      <c r="BO1214" s="19">
        <v>29</v>
      </c>
      <c r="BP1214" s="19">
        <v>22.1</v>
      </c>
      <c r="BQ1214" s="19">
        <v>21.1</v>
      </c>
      <c r="BR1214" s="19">
        <v>44.1</v>
      </c>
      <c r="BS1214" s="19">
        <v>32.299999999999997</v>
      </c>
      <c r="BT1214" s="19">
        <v>37.200000000000003</v>
      </c>
      <c r="BU1214" s="19">
        <v>34.1</v>
      </c>
      <c r="BV1214" s="19">
        <v>32.6</v>
      </c>
      <c r="BW1214" s="19">
        <v>0.42734128581993602</v>
      </c>
      <c r="BX1214" s="19">
        <v>0.69019917012448095</v>
      </c>
      <c r="BY1214" s="19">
        <v>-0.115168762207031</v>
      </c>
      <c r="BZ1214" s="19">
        <v>-0.941891688061542</v>
      </c>
    </row>
    <row r="1215" spans="1:78" s="38" customFormat="1" x14ac:dyDescent="0.3">
      <c r="A1215" s="91">
        <v>1213</v>
      </c>
      <c r="B1215" s="19" t="s">
        <v>4330</v>
      </c>
      <c r="C1215" s="223" t="s">
        <v>4331</v>
      </c>
      <c r="D1215" s="177">
        <v>1.1279383510588037</v>
      </c>
      <c r="E1215" s="108">
        <f t="shared" si="192"/>
        <v>0.17368821751305535</v>
      </c>
      <c r="F1215" s="28">
        <v>0.37467007376419065</v>
      </c>
      <c r="G1215" s="129">
        <f t="shared" si="193"/>
        <v>0.42635099417098099</v>
      </c>
      <c r="H1215" s="144"/>
      <c r="I1215" s="145">
        <f t="shared" si="194"/>
        <v>0.42635099417098099</v>
      </c>
      <c r="J1215" s="74" t="s">
        <v>4332</v>
      </c>
      <c r="K1215" s="74" t="s">
        <v>4333</v>
      </c>
      <c r="L1215" s="74" t="str">
        <f t="shared" si="195"/>
        <v/>
      </c>
      <c r="M1215" s="75" t="str">
        <f t="shared" si="201"/>
        <v/>
      </c>
      <c r="N1215" s="74" t="str">
        <f t="shared" si="201"/>
        <v/>
      </c>
      <c r="O1215" s="74" t="str">
        <f t="shared" si="201"/>
        <v/>
      </c>
      <c r="P1215" s="74" t="str">
        <f t="shared" si="201"/>
        <v/>
      </c>
      <c r="Q1215" s="76" t="str">
        <f t="shared" si="201"/>
        <v/>
      </c>
      <c r="R1215" s="74" t="str">
        <f t="shared" si="201"/>
        <v/>
      </c>
      <c r="S1215" s="77">
        <v>1927300</v>
      </c>
      <c r="T1215" s="78">
        <v>1309100</v>
      </c>
      <c r="U1215" s="78">
        <v>1057900</v>
      </c>
      <c r="V1215" s="78">
        <v>2992000</v>
      </c>
      <c r="W1215" s="78">
        <v>2238600</v>
      </c>
      <c r="X1215" s="79">
        <v>5</v>
      </c>
      <c r="Y1215" s="80">
        <v>2113100</v>
      </c>
      <c r="Z1215" s="80">
        <v>1897700</v>
      </c>
      <c r="AA1215" s="80">
        <v>2253500</v>
      </c>
      <c r="AB1215" s="80">
        <v>2547000</v>
      </c>
      <c r="AC1215" s="80">
        <v>1932200</v>
      </c>
      <c r="AD1215" s="96">
        <v>5</v>
      </c>
      <c r="AE1215" s="19">
        <v>20.878149032592798</v>
      </c>
      <c r="AF1215" s="19">
        <v>20.320144653320298</v>
      </c>
      <c r="AG1215" s="19">
        <v>20.012771606445298</v>
      </c>
      <c r="AH1215" s="19">
        <v>21.512678146362301</v>
      </c>
      <c r="AI1215" s="19">
        <v>21.094165802001999</v>
      </c>
      <c r="AJ1215" s="19">
        <v>21.010929107666001</v>
      </c>
      <c r="AK1215" s="19">
        <v>20.855819702148398</v>
      </c>
      <c r="AL1215" s="19">
        <v>21.103736877441399</v>
      </c>
      <c r="AM1215" s="19">
        <v>21.280366897583001</v>
      </c>
      <c r="AN1215" s="19">
        <v>20.881813049316399</v>
      </c>
      <c r="AO1215" s="19">
        <v>23.503</v>
      </c>
      <c r="AP1215" s="19">
        <v>209</v>
      </c>
      <c r="AQ1215" s="19">
        <v>37.299999999999997</v>
      </c>
      <c r="AR1215" s="19">
        <v>10</v>
      </c>
      <c r="AS1215" s="19">
        <v>37.299999999999997</v>
      </c>
      <c r="AT1215" s="19">
        <v>37.299999999999997</v>
      </c>
      <c r="AU1215" s="19">
        <v>0</v>
      </c>
      <c r="AV1215" s="19">
        <v>31.773</v>
      </c>
      <c r="AW1215" s="19">
        <v>10</v>
      </c>
      <c r="AX1215" s="19">
        <v>10</v>
      </c>
      <c r="AY1215" s="19">
        <v>10</v>
      </c>
      <c r="AZ1215" s="19" t="s">
        <v>43</v>
      </c>
      <c r="BA1215" s="19">
        <v>3</v>
      </c>
      <c r="BB1215" s="19">
        <v>4</v>
      </c>
      <c r="BC1215" s="19">
        <v>4</v>
      </c>
      <c r="BD1215" s="19">
        <v>4</v>
      </c>
      <c r="BE1215" s="19">
        <v>9</v>
      </c>
      <c r="BF1215" s="19">
        <v>3</v>
      </c>
      <c r="BG1215" s="19">
        <v>3</v>
      </c>
      <c r="BH1215" s="19">
        <v>2</v>
      </c>
      <c r="BI1215" s="19">
        <v>5</v>
      </c>
      <c r="BJ1215" s="19">
        <v>8</v>
      </c>
      <c r="BK1215" s="19">
        <v>209</v>
      </c>
      <c r="BL1215" s="19">
        <v>1.1200000000000001</v>
      </c>
      <c r="BM1215" s="19">
        <v>9.6</v>
      </c>
      <c r="BN1215" s="19">
        <v>16.7</v>
      </c>
      <c r="BO1215" s="19">
        <v>16.7</v>
      </c>
      <c r="BP1215" s="19">
        <v>15.8</v>
      </c>
      <c r="BQ1215" s="19">
        <v>36.4</v>
      </c>
      <c r="BR1215" s="19">
        <v>12</v>
      </c>
      <c r="BS1215" s="19">
        <v>11</v>
      </c>
      <c r="BT1215" s="19">
        <v>12</v>
      </c>
      <c r="BU1215" s="19">
        <v>20.100000000000001</v>
      </c>
      <c r="BV1215" s="19">
        <v>33</v>
      </c>
      <c r="BW1215" s="19">
        <v>0.42635099417098099</v>
      </c>
      <c r="BX1215" s="19">
        <v>0.69079370339685198</v>
      </c>
      <c r="BY1215" s="19">
        <v>-0.26295127868652202</v>
      </c>
      <c r="BZ1215" s="19">
        <v>-0.94012201995929101</v>
      </c>
    </row>
    <row r="1216" spans="1:78" s="38" customFormat="1" x14ac:dyDescent="0.3">
      <c r="A1216" s="91">
        <v>1214</v>
      </c>
      <c r="B1216" s="19" t="s">
        <v>4334</v>
      </c>
      <c r="C1216" s="223" t="s">
        <v>4335</v>
      </c>
      <c r="D1216" s="177">
        <v>1.155054611942453</v>
      </c>
      <c r="E1216" s="108">
        <f t="shared" si="192"/>
        <v>0.2079610650750392</v>
      </c>
      <c r="F1216" s="28">
        <v>0.37470586301644498</v>
      </c>
      <c r="G1216" s="129">
        <f t="shared" si="193"/>
        <v>0.42630951145445795</v>
      </c>
      <c r="H1216" s="144"/>
      <c r="I1216" s="145">
        <f t="shared" si="194"/>
        <v>0.42630951145445795</v>
      </c>
      <c r="J1216" s="74" t="s">
        <v>4336</v>
      </c>
      <c r="K1216" s="74" t="s">
        <v>4337</v>
      </c>
      <c r="L1216" s="74" t="str">
        <f t="shared" si="195"/>
        <v/>
      </c>
      <c r="M1216" s="75" t="str">
        <f t="shared" si="201"/>
        <v/>
      </c>
      <c r="N1216" s="74" t="str">
        <f t="shared" si="201"/>
        <v/>
      </c>
      <c r="O1216" s="74" t="str">
        <f t="shared" si="201"/>
        <v/>
      </c>
      <c r="P1216" s="74" t="str">
        <f t="shared" si="201"/>
        <v/>
      </c>
      <c r="Q1216" s="76" t="str">
        <f t="shared" si="201"/>
        <v/>
      </c>
      <c r="R1216" s="74" t="str">
        <f t="shared" si="201"/>
        <v/>
      </c>
      <c r="S1216" s="77">
        <v>5369200</v>
      </c>
      <c r="T1216" s="78">
        <v>1363000</v>
      </c>
      <c r="U1216" s="78">
        <v>3132200</v>
      </c>
      <c r="V1216" s="78">
        <v>3410100</v>
      </c>
      <c r="W1216" s="78">
        <v>3351900</v>
      </c>
      <c r="X1216" s="79">
        <v>5</v>
      </c>
      <c r="Y1216" s="80">
        <v>3008300</v>
      </c>
      <c r="Z1216" s="80">
        <v>4583900</v>
      </c>
      <c r="AA1216" s="80">
        <v>3410800</v>
      </c>
      <c r="AB1216" s="80">
        <v>4177300</v>
      </c>
      <c r="AC1216" s="80">
        <v>4024100</v>
      </c>
      <c r="AD1216" s="96">
        <v>5</v>
      </c>
      <c r="AE1216" s="19">
        <v>22.356275558471701</v>
      </c>
      <c r="AF1216" s="19">
        <v>20.378355026245099</v>
      </c>
      <c r="AG1216" s="19">
        <v>21.5787448883057</v>
      </c>
      <c r="AH1216" s="19">
        <v>21.701381683349599</v>
      </c>
      <c r="AI1216" s="19">
        <v>21.676548004150401</v>
      </c>
      <c r="AJ1216" s="19">
        <v>21.5205173492432</v>
      </c>
      <c r="AK1216" s="19">
        <v>22.1281433105469</v>
      </c>
      <c r="AL1216" s="19">
        <v>21.7016792297363</v>
      </c>
      <c r="AM1216" s="19">
        <v>21.994138717651399</v>
      </c>
      <c r="AN1216" s="19">
        <v>21.940235137939499</v>
      </c>
      <c r="AO1216" s="19">
        <v>473.17</v>
      </c>
      <c r="AP1216" s="19">
        <v>4224</v>
      </c>
      <c r="AQ1216" s="19">
        <v>13.8</v>
      </c>
      <c r="AR1216" s="19">
        <v>49</v>
      </c>
      <c r="AS1216" s="19">
        <v>13.8</v>
      </c>
      <c r="AT1216" s="19">
        <v>13.8</v>
      </c>
      <c r="AU1216" s="19">
        <v>0</v>
      </c>
      <c r="AV1216" s="19">
        <v>98.132999999999996</v>
      </c>
      <c r="AW1216" s="19" t="s">
        <v>43</v>
      </c>
      <c r="AX1216" s="19" t="s">
        <v>43</v>
      </c>
      <c r="AY1216" s="19" t="s">
        <v>43</v>
      </c>
      <c r="AZ1216" s="19" t="s">
        <v>43</v>
      </c>
      <c r="BA1216" s="19">
        <v>26</v>
      </c>
      <c r="BB1216" s="19">
        <v>10</v>
      </c>
      <c r="BC1216" s="19">
        <v>13</v>
      </c>
      <c r="BD1216" s="19">
        <v>15</v>
      </c>
      <c r="BE1216" s="19">
        <v>17</v>
      </c>
      <c r="BF1216" s="19">
        <v>25</v>
      </c>
      <c r="BG1216" s="19">
        <v>32</v>
      </c>
      <c r="BH1216" s="19">
        <v>32</v>
      </c>
      <c r="BI1216" s="19">
        <v>20</v>
      </c>
      <c r="BJ1216" s="19">
        <v>19</v>
      </c>
      <c r="BK1216" s="19" t="s">
        <v>43</v>
      </c>
      <c r="BL1216" s="19">
        <v>2.9</v>
      </c>
      <c r="BM1216" s="19">
        <v>6.2</v>
      </c>
      <c r="BN1216" s="19">
        <v>2.4</v>
      </c>
      <c r="BO1216" s="19">
        <v>3.6</v>
      </c>
      <c r="BP1216" s="19">
        <v>4</v>
      </c>
      <c r="BQ1216" s="19">
        <v>4.5</v>
      </c>
      <c r="BR1216" s="19">
        <v>6.7</v>
      </c>
      <c r="BS1216" s="19">
        <v>9.3000000000000007</v>
      </c>
      <c r="BT1216" s="19">
        <v>9.1</v>
      </c>
      <c r="BU1216" s="19">
        <v>5.4</v>
      </c>
      <c r="BV1216" s="19">
        <v>4.9000000000000004</v>
      </c>
      <c r="BW1216" s="19">
        <v>0.426309511454458</v>
      </c>
      <c r="BX1216" s="19">
        <v>0.69056066252588</v>
      </c>
      <c r="BY1216" s="19">
        <v>-0.31868171691894498</v>
      </c>
      <c r="BZ1216" s="19">
        <v>-0.94004786670296703</v>
      </c>
    </row>
    <row r="1217" spans="1:78" s="38" customFormat="1" x14ac:dyDescent="0.3">
      <c r="A1217" s="91">
        <v>1215</v>
      </c>
      <c r="B1217" s="19" t="s">
        <v>4338</v>
      </c>
      <c r="C1217" s="223" t="s">
        <v>4339</v>
      </c>
      <c r="D1217" s="177">
        <v>0.86585283212484387</v>
      </c>
      <c r="E1217" s="108">
        <f t="shared" si="192"/>
        <v>-0.20780626209053674</v>
      </c>
      <c r="F1217" s="28">
        <v>0.3749261788278701</v>
      </c>
      <c r="G1217" s="129">
        <f t="shared" si="193"/>
        <v>0.42605423436225293</v>
      </c>
      <c r="H1217" s="144"/>
      <c r="I1217" s="145">
        <f t="shared" si="194"/>
        <v>-0.42605423436225293</v>
      </c>
      <c r="J1217" s="74" t="s">
        <v>4340</v>
      </c>
      <c r="K1217" s="74" t="s">
        <v>4341</v>
      </c>
      <c r="L1217" s="74" t="str">
        <f t="shared" si="195"/>
        <v/>
      </c>
      <c r="M1217" s="75" t="str">
        <f t="shared" si="201"/>
        <v/>
      </c>
      <c r="N1217" s="74" t="str">
        <f t="shared" si="201"/>
        <v/>
      </c>
      <c r="O1217" s="74" t="str">
        <f t="shared" si="201"/>
        <v/>
      </c>
      <c r="P1217" s="74" t="str">
        <f t="shared" si="201"/>
        <v/>
      </c>
      <c r="Q1217" s="76" t="str">
        <f t="shared" si="201"/>
        <v/>
      </c>
      <c r="R1217" s="74" t="str">
        <f t="shared" si="201"/>
        <v/>
      </c>
      <c r="S1217" s="77">
        <v>20756000</v>
      </c>
      <c r="T1217" s="78">
        <v>24265000</v>
      </c>
      <c r="U1217" s="78">
        <v>26691000</v>
      </c>
      <c r="V1217" s="78">
        <v>17133000</v>
      </c>
      <c r="W1217" s="78">
        <v>14452000</v>
      </c>
      <c r="X1217" s="79">
        <v>5</v>
      </c>
      <c r="Y1217" s="80">
        <v>20045000</v>
      </c>
      <c r="Z1217" s="80">
        <v>19772000</v>
      </c>
      <c r="AA1217" s="80">
        <v>21330000</v>
      </c>
      <c r="AB1217" s="80">
        <v>14544000</v>
      </c>
      <c r="AC1217" s="80">
        <v>13749000</v>
      </c>
      <c r="AD1217" s="96">
        <v>5</v>
      </c>
      <c r="AE1217" s="19">
        <v>24.3070259094238</v>
      </c>
      <c r="AF1217" s="19">
        <v>24.532373428344702</v>
      </c>
      <c r="AG1217" s="19">
        <v>24.669849395751999</v>
      </c>
      <c r="AH1217" s="19">
        <v>24.030275344848601</v>
      </c>
      <c r="AI1217" s="19">
        <v>23.784765243530298</v>
      </c>
      <c r="AJ1217" s="19">
        <v>24.256738662719702</v>
      </c>
      <c r="AK1217" s="19">
        <v>24.236955642700199</v>
      </c>
      <c r="AL1217" s="19">
        <v>24.346380233764599</v>
      </c>
      <c r="AM1217" s="19">
        <v>23.793920516967798</v>
      </c>
      <c r="AN1217" s="19">
        <v>23.712823867797901</v>
      </c>
      <c r="AO1217" s="19">
        <v>95.067999999999998</v>
      </c>
      <c r="AP1217" s="19">
        <v>866</v>
      </c>
      <c r="AQ1217" s="19">
        <v>37</v>
      </c>
      <c r="AR1217" s="19">
        <v>26</v>
      </c>
      <c r="AS1217" s="19">
        <v>37</v>
      </c>
      <c r="AT1217" s="19">
        <v>37</v>
      </c>
      <c r="AU1217" s="19">
        <v>0</v>
      </c>
      <c r="AV1217" s="19">
        <v>323.31</v>
      </c>
      <c r="AW1217" s="19" t="s">
        <v>43</v>
      </c>
      <c r="AX1217" s="19" t="s">
        <v>43</v>
      </c>
      <c r="AY1217" s="19" t="s">
        <v>43</v>
      </c>
      <c r="AZ1217" s="19" t="s">
        <v>43</v>
      </c>
      <c r="BA1217" s="19">
        <v>17</v>
      </c>
      <c r="BB1217" s="19">
        <v>21</v>
      </c>
      <c r="BC1217" s="19">
        <v>20</v>
      </c>
      <c r="BD1217" s="19">
        <v>11</v>
      </c>
      <c r="BE1217" s="19">
        <v>12</v>
      </c>
      <c r="BF1217" s="19">
        <v>16</v>
      </c>
      <c r="BG1217" s="19">
        <v>12</v>
      </c>
      <c r="BH1217" s="19">
        <v>13</v>
      </c>
      <c r="BI1217" s="19">
        <v>12</v>
      </c>
      <c r="BJ1217" s="19">
        <v>11</v>
      </c>
      <c r="BK1217" s="19" t="s">
        <v>43</v>
      </c>
      <c r="BL1217" s="19">
        <v>1.99</v>
      </c>
      <c r="BM1217" s="19">
        <v>24.7</v>
      </c>
      <c r="BN1217" s="19">
        <v>35.200000000000003</v>
      </c>
      <c r="BO1217" s="19">
        <v>33</v>
      </c>
      <c r="BP1217" s="19">
        <v>16.2</v>
      </c>
      <c r="BQ1217" s="19">
        <v>16.7</v>
      </c>
      <c r="BR1217" s="19">
        <v>28.1</v>
      </c>
      <c r="BS1217" s="19">
        <v>20.8</v>
      </c>
      <c r="BT1217" s="19">
        <v>23</v>
      </c>
      <c r="BU1217" s="19">
        <v>16.600000000000001</v>
      </c>
      <c r="BV1217" s="19">
        <v>15.2</v>
      </c>
      <c r="BW1217" s="19">
        <v>0.42605423436225298</v>
      </c>
      <c r="BX1217" s="19">
        <v>0.69071523178807903</v>
      </c>
      <c r="BY1217" s="19">
        <v>0.19549407958984599</v>
      </c>
      <c r="BZ1217" s="19">
        <v>0.93959150040472394</v>
      </c>
    </row>
    <row r="1218" spans="1:78" s="38" customFormat="1" x14ac:dyDescent="0.3">
      <c r="A1218" s="91">
        <v>1216</v>
      </c>
      <c r="B1218" s="19" t="s">
        <v>4342</v>
      </c>
      <c r="C1218" s="223" t="s">
        <v>4343</v>
      </c>
      <c r="D1218" s="177">
        <v>1.1453036717427538</v>
      </c>
      <c r="E1218" s="108">
        <f t="shared" si="192"/>
        <v>0.19573017267277512</v>
      </c>
      <c r="F1218" s="28">
        <v>0.37517485730504169</v>
      </c>
      <c r="G1218" s="129">
        <f t="shared" si="193"/>
        <v>0.42576627396983108</v>
      </c>
      <c r="H1218" s="144"/>
      <c r="I1218" s="145">
        <f t="shared" si="194"/>
        <v>0.42576627396983108</v>
      </c>
      <c r="J1218" s="74" t="s">
        <v>4344</v>
      </c>
      <c r="K1218" s="74" t="s">
        <v>4345</v>
      </c>
      <c r="L1218" s="74" t="str">
        <f t="shared" si="195"/>
        <v>GO:0022625;GO:0003735;GO:0005730</v>
      </c>
      <c r="M1218" s="75" t="str">
        <f t="shared" si="201"/>
        <v>GO:0022625</v>
      </c>
      <c r="N1218" s="74" t="str">
        <f t="shared" si="201"/>
        <v>GO:0003735</v>
      </c>
      <c r="O1218" s="74" t="str">
        <f t="shared" si="201"/>
        <v/>
      </c>
      <c r="P1218" s="74" t="str">
        <f t="shared" si="201"/>
        <v>GO:0005730</v>
      </c>
      <c r="Q1218" s="76" t="str">
        <f t="shared" si="201"/>
        <v/>
      </c>
      <c r="R1218" s="74" t="str">
        <f t="shared" si="201"/>
        <v/>
      </c>
      <c r="S1218" s="77">
        <v>34434000</v>
      </c>
      <c r="T1218" s="78">
        <v>58333000</v>
      </c>
      <c r="U1218" s="78">
        <v>53189000</v>
      </c>
      <c r="V1218" s="78">
        <v>86237000</v>
      </c>
      <c r="W1218" s="78">
        <v>75590000</v>
      </c>
      <c r="X1218" s="79">
        <v>5</v>
      </c>
      <c r="Y1218" s="80">
        <v>85051000</v>
      </c>
      <c r="Z1218" s="80">
        <v>53566000</v>
      </c>
      <c r="AA1218" s="80">
        <v>80841000</v>
      </c>
      <c r="AB1218" s="80">
        <v>62338000</v>
      </c>
      <c r="AC1218" s="80">
        <v>70709000</v>
      </c>
      <c r="AD1218" s="96">
        <v>5</v>
      </c>
      <c r="AE1218" s="19">
        <v>25.037330627441399</v>
      </c>
      <c r="AF1218" s="19">
        <v>25.797809600830099</v>
      </c>
      <c r="AG1218" s="19">
        <v>25.664625167846701</v>
      </c>
      <c r="AH1218" s="19">
        <v>26.361803054809599</v>
      </c>
      <c r="AI1218" s="19">
        <v>26.1716918945313</v>
      </c>
      <c r="AJ1218" s="19">
        <v>26.341825485229499</v>
      </c>
      <c r="AK1218" s="19">
        <v>25.6748142242432</v>
      </c>
      <c r="AL1218" s="19">
        <v>26.268583297729499</v>
      </c>
      <c r="AM1218" s="19">
        <v>25.893608093261701</v>
      </c>
      <c r="AN1218" s="19">
        <v>26.075389862060501</v>
      </c>
      <c r="AO1218" s="19">
        <v>19.105</v>
      </c>
      <c r="AP1218" s="19">
        <v>166</v>
      </c>
      <c r="AQ1218" s="19">
        <v>53.6</v>
      </c>
      <c r="AR1218" s="19">
        <v>13</v>
      </c>
      <c r="AS1218" s="19">
        <v>53.6</v>
      </c>
      <c r="AT1218" s="19">
        <v>53.6</v>
      </c>
      <c r="AU1218" s="19">
        <v>0</v>
      </c>
      <c r="AV1218" s="19">
        <v>229.89</v>
      </c>
      <c r="AW1218" s="19" t="s">
        <v>43</v>
      </c>
      <c r="AX1218" s="19" t="s">
        <v>43</v>
      </c>
      <c r="AY1218" s="19" t="s">
        <v>43</v>
      </c>
      <c r="AZ1218" s="19" t="s">
        <v>43</v>
      </c>
      <c r="BA1218" s="19">
        <v>4</v>
      </c>
      <c r="BB1218" s="19">
        <v>4</v>
      </c>
      <c r="BC1218" s="19">
        <v>5</v>
      </c>
      <c r="BD1218" s="19">
        <v>11</v>
      </c>
      <c r="BE1218" s="19">
        <v>10</v>
      </c>
      <c r="BF1218" s="19">
        <v>5</v>
      </c>
      <c r="BG1218" s="19">
        <v>4</v>
      </c>
      <c r="BH1218" s="19">
        <v>4</v>
      </c>
      <c r="BI1218" s="19">
        <v>10</v>
      </c>
      <c r="BJ1218" s="19">
        <v>9</v>
      </c>
      <c r="BK1218" s="19" t="s">
        <v>43</v>
      </c>
      <c r="BL1218" s="19">
        <v>1.39</v>
      </c>
      <c r="BM1218" s="19">
        <v>23.5</v>
      </c>
      <c r="BN1218" s="19">
        <v>23.5</v>
      </c>
      <c r="BO1218" s="19">
        <v>26.5</v>
      </c>
      <c r="BP1218" s="19">
        <v>50.6</v>
      </c>
      <c r="BQ1218" s="19">
        <v>45.8</v>
      </c>
      <c r="BR1218" s="19">
        <v>28.9</v>
      </c>
      <c r="BS1218" s="19">
        <v>23.5</v>
      </c>
      <c r="BT1218" s="19">
        <v>23.5</v>
      </c>
      <c r="BU1218" s="19">
        <v>45.8</v>
      </c>
      <c r="BV1218" s="19">
        <v>42.2</v>
      </c>
      <c r="BW1218" s="19">
        <v>0.42576627396983102</v>
      </c>
      <c r="BX1218" s="19">
        <v>0.69077699627637601</v>
      </c>
      <c r="BY1218" s="19">
        <v>-0.24419212341308599</v>
      </c>
      <c r="BZ1218" s="19">
        <v>-0.93907662123311197</v>
      </c>
    </row>
    <row r="1219" spans="1:78" s="38" customFormat="1" x14ac:dyDescent="0.3">
      <c r="A1219" s="91">
        <v>1217</v>
      </c>
      <c r="B1219" s="19" t="s">
        <v>4346</v>
      </c>
      <c r="C1219" s="223" t="s">
        <v>4347</v>
      </c>
      <c r="D1219" s="177">
        <v>1.2054837821578244</v>
      </c>
      <c r="E1219" s="108">
        <f t="shared" ref="E1219:E1282" si="202">LOG(D1219,2)</f>
        <v>0.26961224193349825</v>
      </c>
      <c r="F1219" s="28">
        <v>0.37526473822991968</v>
      </c>
      <c r="G1219" s="129">
        <f t="shared" ref="G1219:G1282" si="203">-LOG(F1219,10)</f>
        <v>0.42566224217267701</v>
      </c>
      <c r="H1219" s="144"/>
      <c r="I1219" s="145">
        <f t="shared" si="194"/>
        <v>0.42566224217267701</v>
      </c>
      <c r="J1219" s="74" t="s">
        <v>4348</v>
      </c>
      <c r="K1219" s="74" t="s">
        <v>4349</v>
      </c>
      <c r="L1219" s="74" t="str">
        <f t="shared" si="195"/>
        <v>GO:0003723</v>
      </c>
      <c r="M1219" s="75" t="str">
        <f t="shared" si="201"/>
        <v/>
      </c>
      <c r="N1219" s="74" t="str">
        <f t="shared" si="201"/>
        <v/>
      </c>
      <c r="O1219" s="74" t="str">
        <f t="shared" si="201"/>
        <v/>
      </c>
      <c r="P1219" s="74" t="str">
        <f t="shared" si="201"/>
        <v/>
      </c>
      <c r="Q1219" s="76" t="str">
        <f t="shared" si="201"/>
        <v>GO:0003723</v>
      </c>
      <c r="R1219" s="74" t="str">
        <f t="shared" si="201"/>
        <v/>
      </c>
      <c r="S1219" s="77">
        <v>20210000</v>
      </c>
      <c r="T1219" s="78">
        <v>21649000</v>
      </c>
      <c r="U1219" s="78">
        <v>22658000</v>
      </c>
      <c r="V1219" s="78">
        <v>13566000</v>
      </c>
      <c r="W1219" s="78">
        <v>19988000</v>
      </c>
      <c r="X1219" s="79">
        <v>5</v>
      </c>
      <c r="Y1219" s="80">
        <v>28095000</v>
      </c>
      <c r="Z1219" s="80">
        <v>25342000</v>
      </c>
      <c r="AA1219" s="80">
        <v>31728000</v>
      </c>
      <c r="AB1219" s="80">
        <v>14114000</v>
      </c>
      <c r="AC1219" s="80">
        <v>18944000</v>
      </c>
      <c r="AD1219" s="96">
        <v>5</v>
      </c>
      <c r="AE1219" s="19">
        <v>24.2685661315918</v>
      </c>
      <c r="AF1219" s="19">
        <v>24.3677978515625</v>
      </c>
      <c r="AG1219" s="19">
        <v>24.433517456054702</v>
      </c>
      <c r="AH1219" s="19">
        <v>23.6934928894043</v>
      </c>
      <c r="AI1219" s="19">
        <v>24.252630233764599</v>
      </c>
      <c r="AJ1219" s="19">
        <v>24.743810653686499</v>
      </c>
      <c r="AK1219" s="19">
        <v>24.595027923583999</v>
      </c>
      <c r="AL1219" s="19">
        <v>24.919252395629901</v>
      </c>
      <c r="AM1219" s="19">
        <v>23.750623703002901</v>
      </c>
      <c r="AN1219" s="19">
        <v>24.175237655639599</v>
      </c>
      <c r="AO1219" s="19">
        <v>37.735999999999997</v>
      </c>
      <c r="AP1219" s="19">
        <v>342</v>
      </c>
      <c r="AQ1219" s="19">
        <v>67.8</v>
      </c>
      <c r="AR1219" s="19">
        <v>16</v>
      </c>
      <c r="AS1219" s="19">
        <v>67.8</v>
      </c>
      <c r="AT1219" s="19">
        <v>67.8</v>
      </c>
      <c r="AU1219" s="19">
        <v>0</v>
      </c>
      <c r="AV1219" s="19">
        <v>323.31</v>
      </c>
      <c r="AW1219" s="19">
        <v>16</v>
      </c>
      <c r="AX1219" s="19">
        <v>16</v>
      </c>
      <c r="AY1219" s="19">
        <v>16</v>
      </c>
      <c r="AZ1219" s="19" t="s">
        <v>43</v>
      </c>
      <c r="BA1219" s="19">
        <v>12</v>
      </c>
      <c r="BB1219" s="19">
        <v>9</v>
      </c>
      <c r="BC1219" s="19">
        <v>9</v>
      </c>
      <c r="BD1219" s="19">
        <v>12</v>
      </c>
      <c r="BE1219" s="19">
        <v>14</v>
      </c>
      <c r="BF1219" s="19">
        <v>13</v>
      </c>
      <c r="BG1219" s="19">
        <v>11</v>
      </c>
      <c r="BH1219" s="19">
        <v>11</v>
      </c>
      <c r="BI1219" s="19">
        <v>11</v>
      </c>
      <c r="BJ1219" s="19">
        <v>11</v>
      </c>
      <c r="BK1219" s="19">
        <v>342</v>
      </c>
      <c r="BL1219" s="19">
        <v>1.1599999999999999</v>
      </c>
      <c r="BM1219" s="19">
        <v>63.7</v>
      </c>
      <c r="BN1219" s="19">
        <v>50.9</v>
      </c>
      <c r="BO1219" s="19">
        <v>50.9</v>
      </c>
      <c r="BP1219" s="19">
        <v>62</v>
      </c>
      <c r="BQ1219" s="19">
        <v>67.3</v>
      </c>
      <c r="BR1219" s="19">
        <v>66.7</v>
      </c>
      <c r="BS1219" s="19">
        <v>52.3</v>
      </c>
      <c r="BT1219" s="19">
        <v>60.2</v>
      </c>
      <c r="BU1219" s="19">
        <v>56.4</v>
      </c>
      <c r="BV1219" s="19">
        <v>56.4</v>
      </c>
      <c r="BW1219" s="19">
        <v>0.42566224217267701</v>
      </c>
      <c r="BX1219" s="19">
        <v>0.690638544251447</v>
      </c>
      <c r="BY1219" s="19">
        <v>-0.233589553833006</v>
      </c>
      <c r="BZ1219" s="19">
        <v>-0.93889058830671901</v>
      </c>
    </row>
    <row r="1220" spans="1:78" s="38" customFormat="1" x14ac:dyDescent="0.3">
      <c r="A1220" s="91">
        <v>1218</v>
      </c>
      <c r="B1220" s="19" t="s">
        <v>4350</v>
      </c>
      <c r="C1220" s="223" t="s">
        <v>761</v>
      </c>
      <c r="D1220" s="177">
        <v>1.1538963137024527</v>
      </c>
      <c r="E1220" s="108">
        <f t="shared" si="202"/>
        <v>0.20651359276340336</v>
      </c>
      <c r="F1220" s="28">
        <v>0.37542035830856768</v>
      </c>
      <c r="G1220" s="129">
        <f t="shared" si="203"/>
        <v>0.425482180139449</v>
      </c>
      <c r="H1220" s="144"/>
      <c r="I1220" s="145">
        <f t="shared" ref="I1220:I1283" si="204">IF(D1220&gt;1,1,-1)*G1220</f>
        <v>0.425482180139449</v>
      </c>
      <c r="J1220" s="74" t="s">
        <v>4351</v>
      </c>
      <c r="K1220" s="74" t="s">
        <v>4352</v>
      </c>
      <c r="L1220" s="74" t="str">
        <f t="shared" ref="L1220:L1283" si="205">_xlfn.TEXTJOIN(";",TRUE,M1220,N1220,O1220,P1220,Q1220)</f>
        <v/>
      </c>
      <c r="M1220" s="75" t="str">
        <f t="shared" si="201"/>
        <v/>
      </c>
      <c r="N1220" s="74" t="str">
        <f t="shared" si="201"/>
        <v/>
      </c>
      <c r="O1220" s="74" t="str">
        <f t="shared" si="201"/>
        <v/>
      </c>
      <c r="P1220" s="74" t="str">
        <f t="shared" si="201"/>
        <v/>
      </c>
      <c r="Q1220" s="76" t="str">
        <f t="shared" si="201"/>
        <v/>
      </c>
      <c r="R1220" s="74" t="str">
        <f t="shared" si="201"/>
        <v/>
      </c>
      <c r="S1220" s="77">
        <v>76525000</v>
      </c>
      <c r="T1220" s="78">
        <v>47028000</v>
      </c>
      <c r="U1220" s="78">
        <v>51085000</v>
      </c>
      <c r="V1220" s="78">
        <v>88056000</v>
      </c>
      <c r="W1220" s="78">
        <v>77756000</v>
      </c>
      <c r="X1220" s="79">
        <v>5</v>
      </c>
      <c r="Y1220" s="80">
        <v>102440000</v>
      </c>
      <c r="Z1220" s="80">
        <v>72562000</v>
      </c>
      <c r="AA1220" s="80">
        <v>93233000</v>
      </c>
      <c r="AB1220" s="80">
        <v>61884000</v>
      </c>
      <c r="AC1220" s="80">
        <v>62725000</v>
      </c>
      <c r="AD1220" s="96">
        <v>5</v>
      </c>
      <c r="AE1220" s="19">
        <v>26.189428329467798</v>
      </c>
      <c r="AF1220" s="19">
        <v>25.487016677856399</v>
      </c>
      <c r="AG1220" s="19">
        <v>25.606395721435501</v>
      </c>
      <c r="AH1220" s="19">
        <v>26.391918182373001</v>
      </c>
      <c r="AI1220" s="19">
        <v>26.212450027465799</v>
      </c>
      <c r="AJ1220" s="19">
        <v>26.610204696655298</v>
      </c>
      <c r="AK1220" s="19">
        <v>26.1127109527588</v>
      </c>
      <c r="AL1220" s="19">
        <v>26.474336624145501</v>
      </c>
      <c r="AM1220" s="19">
        <v>25.883062362670898</v>
      </c>
      <c r="AN1220" s="19">
        <v>25.9025363922119</v>
      </c>
      <c r="AO1220" s="19">
        <v>21.225000000000001</v>
      </c>
      <c r="AP1220" s="19">
        <v>198</v>
      </c>
      <c r="AQ1220" s="19">
        <v>69.7</v>
      </c>
      <c r="AR1220" s="19">
        <v>14</v>
      </c>
      <c r="AS1220" s="19">
        <v>66.7</v>
      </c>
      <c r="AT1220" s="19">
        <v>66.7</v>
      </c>
      <c r="AU1220" s="19">
        <v>0</v>
      </c>
      <c r="AV1220" s="19">
        <v>270.91000000000003</v>
      </c>
      <c r="AW1220" s="19" t="s">
        <v>43</v>
      </c>
      <c r="AX1220" s="19" t="s">
        <v>43</v>
      </c>
      <c r="AY1220" s="19" t="s">
        <v>43</v>
      </c>
      <c r="AZ1220" s="19" t="s">
        <v>43</v>
      </c>
      <c r="BA1220" s="19">
        <v>7</v>
      </c>
      <c r="BB1220" s="19">
        <v>9</v>
      </c>
      <c r="BC1220" s="19">
        <v>9</v>
      </c>
      <c r="BD1220" s="19">
        <v>9</v>
      </c>
      <c r="BE1220" s="19">
        <v>11</v>
      </c>
      <c r="BF1220" s="19">
        <v>6</v>
      </c>
      <c r="BG1220" s="19">
        <v>7</v>
      </c>
      <c r="BH1220" s="19">
        <v>6</v>
      </c>
      <c r="BI1220" s="19">
        <v>10</v>
      </c>
      <c r="BJ1220" s="19">
        <v>9</v>
      </c>
      <c r="BK1220" s="19" t="s">
        <v>43</v>
      </c>
      <c r="BL1220" s="19">
        <v>1.21</v>
      </c>
      <c r="BM1220" s="19">
        <v>37.4</v>
      </c>
      <c r="BN1220" s="19">
        <v>57.6</v>
      </c>
      <c r="BO1220" s="19">
        <v>57.6</v>
      </c>
      <c r="BP1220" s="19">
        <v>61.1</v>
      </c>
      <c r="BQ1220" s="19">
        <v>66.2</v>
      </c>
      <c r="BR1220" s="19">
        <v>48</v>
      </c>
      <c r="BS1220" s="19">
        <v>48</v>
      </c>
      <c r="BT1220" s="19">
        <v>44.9</v>
      </c>
      <c r="BU1220" s="19">
        <v>49.5</v>
      </c>
      <c r="BV1220" s="19">
        <v>47.5</v>
      </c>
      <c r="BW1220" s="19">
        <v>0.425482180139449</v>
      </c>
      <c r="BX1220" s="19">
        <v>0.69073336089293103</v>
      </c>
      <c r="BY1220" s="19">
        <v>-0.21912841796875099</v>
      </c>
      <c r="BZ1220" s="19">
        <v>-0.93856856822482804</v>
      </c>
    </row>
    <row r="1221" spans="1:78" s="38" customFormat="1" x14ac:dyDescent="0.3">
      <c r="A1221" s="91">
        <v>1219</v>
      </c>
      <c r="B1221" s="19" t="s">
        <v>4353</v>
      </c>
      <c r="C1221" s="223" t="s">
        <v>4354</v>
      </c>
      <c r="D1221" s="177">
        <v>0.8484593865554344</v>
      </c>
      <c r="E1221" s="108">
        <f t="shared" si="202"/>
        <v>-0.23708249135676632</v>
      </c>
      <c r="F1221" s="28">
        <v>0.37659102298459352</v>
      </c>
      <c r="G1221" s="129">
        <f t="shared" si="203"/>
        <v>0.42413003672169602</v>
      </c>
      <c r="H1221" s="144"/>
      <c r="I1221" s="145">
        <f t="shared" si="204"/>
        <v>-0.42413003672169602</v>
      </c>
      <c r="J1221" s="74" t="s">
        <v>4355</v>
      </c>
      <c r="K1221" s="74" t="s">
        <v>4356</v>
      </c>
      <c r="L1221" s="74" t="str">
        <f t="shared" si="205"/>
        <v/>
      </c>
      <c r="M1221" s="75" t="str">
        <f t="shared" si="201"/>
        <v/>
      </c>
      <c r="N1221" s="74" t="str">
        <f t="shared" si="201"/>
        <v/>
      </c>
      <c r="O1221" s="74" t="str">
        <f t="shared" si="201"/>
        <v/>
      </c>
      <c r="P1221" s="74" t="str">
        <f t="shared" si="201"/>
        <v/>
      </c>
      <c r="Q1221" s="76" t="str">
        <f t="shared" si="201"/>
        <v/>
      </c>
      <c r="R1221" s="74" t="str">
        <f t="shared" si="201"/>
        <v/>
      </c>
      <c r="S1221" s="77">
        <v>79598000</v>
      </c>
      <c r="T1221" s="78">
        <v>65226000</v>
      </c>
      <c r="U1221" s="78">
        <v>71423000</v>
      </c>
      <c r="V1221" s="78">
        <v>42245000</v>
      </c>
      <c r="W1221" s="78">
        <v>41421000</v>
      </c>
      <c r="X1221" s="79">
        <v>5</v>
      </c>
      <c r="Y1221" s="80">
        <v>50129000</v>
      </c>
      <c r="Z1221" s="80">
        <v>52277000</v>
      </c>
      <c r="AA1221" s="80">
        <v>51908000</v>
      </c>
      <c r="AB1221" s="80">
        <v>46435000</v>
      </c>
      <c r="AC1221" s="80">
        <v>53715000</v>
      </c>
      <c r="AD1221" s="96">
        <v>5</v>
      </c>
      <c r="AE1221" s="19">
        <v>26.246229171752901</v>
      </c>
      <c r="AF1221" s="19">
        <v>25.9589443206787</v>
      </c>
      <c r="AG1221" s="19">
        <v>26.089885711669901</v>
      </c>
      <c r="AH1221" s="19">
        <v>25.332277297973601</v>
      </c>
      <c r="AI1221" s="19">
        <v>25.303859710693398</v>
      </c>
      <c r="AJ1221" s="19">
        <v>25.5791416168213</v>
      </c>
      <c r="AK1221" s="19">
        <v>25.639673233032202</v>
      </c>
      <c r="AL1221" s="19">
        <v>25.629453659057599</v>
      </c>
      <c r="AM1221" s="19">
        <v>25.4687099456787</v>
      </c>
      <c r="AN1221" s="19">
        <v>25.6788215637207</v>
      </c>
      <c r="AO1221" s="19">
        <v>90.653999999999996</v>
      </c>
      <c r="AP1221" s="19">
        <v>806</v>
      </c>
      <c r="AQ1221" s="19">
        <v>71.599999999999994</v>
      </c>
      <c r="AR1221" s="19">
        <v>62</v>
      </c>
      <c r="AS1221" s="19">
        <v>71.599999999999994</v>
      </c>
      <c r="AT1221" s="19">
        <v>71.599999999999994</v>
      </c>
      <c r="AU1221" s="19">
        <v>0</v>
      </c>
      <c r="AV1221" s="19">
        <v>323.31</v>
      </c>
      <c r="AW1221" s="19">
        <v>62</v>
      </c>
      <c r="AX1221" s="19">
        <v>62</v>
      </c>
      <c r="AY1221" s="19">
        <v>62</v>
      </c>
      <c r="AZ1221" s="19" t="s">
        <v>43</v>
      </c>
      <c r="BA1221" s="19">
        <v>43</v>
      </c>
      <c r="BB1221" s="19">
        <v>44</v>
      </c>
      <c r="BC1221" s="19">
        <v>45</v>
      </c>
      <c r="BD1221" s="19">
        <v>37</v>
      </c>
      <c r="BE1221" s="19">
        <v>38</v>
      </c>
      <c r="BF1221" s="19">
        <v>39</v>
      </c>
      <c r="BG1221" s="19">
        <v>31</v>
      </c>
      <c r="BH1221" s="19">
        <v>34</v>
      </c>
      <c r="BI1221" s="19">
        <v>37</v>
      </c>
      <c r="BJ1221" s="19">
        <v>32</v>
      </c>
      <c r="BK1221" s="19">
        <v>806</v>
      </c>
      <c r="BL1221" s="19">
        <v>1.92</v>
      </c>
      <c r="BM1221" s="19">
        <v>49.9</v>
      </c>
      <c r="BN1221" s="19">
        <v>56</v>
      </c>
      <c r="BO1221" s="19">
        <v>54.3</v>
      </c>
      <c r="BP1221" s="19">
        <v>47.5</v>
      </c>
      <c r="BQ1221" s="19">
        <v>44.9</v>
      </c>
      <c r="BR1221" s="19">
        <v>54</v>
      </c>
      <c r="BS1221" s="19">
        <v>43.7</v>
      </c>
      <c r="BT1221" s="19">
        <v>49.1</v>
      </c>
      <c r="BU1221" s="19">
        <v>47</v>
      </c>
      <c r="BV1221" s="19">
        <v>41.4</v>
      </c>
      <c r="BW1221" s="19">
        <v>0.42413003672169602</v>
      </c>
      <c r="BX1221" s="19">
        <v>0.69210734929810103</v>
      </c>
      <c r="BY1221" s="19">
        <v>0.187079238891602</v>
      </c>
      <c r="BZ1221" s="19">
        <v>0.93614930069320901</v>
      </c>
    </row>
    <row r="1222" spans="1:78" s="38" customFormat="1" x14ac:dyDescent="0.3">
      <c r="A1222" s="91">
        <v>1220</v>
      </c>
      <c r="B1222" s="19" t="s">
        <v>4357</v>
      </c>
      <c r="C1222" s="223" t="s">
        <v>4358</v>
      </c>
      <c r="D1222" s="177">
        <v>0.8095348485612055</v>
      </c>
      <c r="E1222" s="108">
        <f t="shared" si="202"/>
        <v>-0.30483490841228261</v>
      </c>
      <c r="F1222" s="28">
        <v>0.37720872951716738</v>
      </c>
      <c r="G1222" s="129">
        <f t="shared" si="203"/>
        <v>0.42341826519964398</v>
      </c>
      <c r="H1222" s="144"/>
      <c r="I1222" s="145">
        <f t="shared" si="204"/>
        <v>-0.42341826519964398</v>
      </c>
      <c r="J1222" s="74" t="s">
        <v>4359</v>
      </c>
      <c r="K1222" s="74" t="s">
        <v>4360</v>
      </c>
      <c r="L1222" s="74" t="str">
        <f t="shared" si="205"/>
        <v/>
      </c>
      <c r="M1222" s="75" t="str">
        <f t="shared" si="201"/>
        <v/>
      </c>
      <c r="N1222" s="74" t="str">
        <f t="shared" si="201"/>
        <v/>
      </c>
      <c r="O1222" s="74" t="str">
        <f t="shared" si="201"/>
        <v/>
      </c>
      <c r="P1222" s="74" t="str">
        <f t="shared" si="201"/>
        <v/>
      </c>
      <c r="Q1222" s="76" t="str">
        <f t="shared" si="201"/>
        <v/>
      </c>
      <c r="R1222" s="74" t="str">
        <f t="shared" si="201"/>
        <v/>
      </c>
      <c r="S1222" s="77">
        <v>25038000</v>
      </c>
      <c r="T1222" s="78">
        <v>24303000</v>
      </c>
      <c r="U1222" s="78">
        <v>24788000</v>
      </c>
      <c r="V1222" s="78">
        <v>12730000</v>
      </c>
      <c r="W1222" s="78">
        <v>12356000</v>
      </c>
      <c r="X1222" s="79">
        <v>5</v>
      </c>
      <c r="Y1222" s="80">
        <v>18150000</v>
      </c>
      <c r="Z1222" s="80">
        <v>17301000</v>
      </c>
      <c r="AA1222" s="80">
        <v>17755000</v>
      </c>
      <c r="AB1222" s="80">
        <v>12466000</v>
      </c>
      <c r="AC1222" s="80">
        <v>14646000</v>
      </c>
      <c r="AD1222" s="96">
        <v>5</v>
      </c>
      <c r="AE1222" s="19">
        <v>24.577615737915</v>
      </c>
      <c r="AF1222" s="19">
        <v>24.534631729126001</v>
      </c>
      <c r="AG1222" s="19">
        <v>24.563138961791999</v>
      </c>
      <c r="AH1222" s="19">
        <v>23.601728439331101</v>
      </c>
      <c r="AI1222" s="19">
        <v>23.558708190918001</v>
      </c>
      <c r="AJ1222" s="19">
        <v>24.113466262817401</v>
      </c>
      <c r="AK1222" s="19">
        <v>24.0443515777588</v>
      </c>
      <c r="AL1222" s="19">
        <v>24.081722259521499</v>
      </c>
      <c r="AM1222" s="19">
        <v>23.571495056152301</v>
      </c>
      <c r="AN1222" s="19">
        <v>23.804002761840799</v>
      </c>
      <c r="AO1222" s="19">
        <v>95.105000000000004</v>
      </c>
      <c r="AP1222" s="19">
        <v>854</v>
      </c>
      <c r="AQ1222" s="19">
        <v>49.6</v>
      </c>
      <c r="AR1222" s="19">
        <v>37</v>
      </c>
      <c r="AS1222" s="19">
        <v>49.6</v>
      </c>
      <c r="AT1222" s="19">
        <v>49.6</v>
      </c>
      <c r="AU1222" s="19">
        <v>0</v>
      </c>
      <c r="AV1222" s="19">
        <v>323.31</v>
      </c>
      <c r="AW1222" s="19">
        <v>37</v>
      </c>
      <c r="AX1222" s="19">
        <v>37</v>
      </c>
      <c r="AY1222" s="19">
        <v>37</v>
      </c>
      <c r="AZ1222" s="19" t="s">
        <v>43</v>
      </c>
      <c r="BA1222" s="19">
        <v>27</v>
      </c>
      <c r="BB1222" s="19">
        <v>33</v>
      </c>
      <c r="BC1222" s="19">
        <v>29</v>
      </c>
      <c r="BD1222" s="19">
        <v>13</v>
      </c>
      <c r="BE1222" s="19">
        <v>16</v>
      </c>
      <c r="BF1222" s="19">
        <v>29</v>
      </c>
      <c r="BG1222" s="19">
        <v>22</v>
      </c>
      <c r="BH1222" s="19">
        <v>22</v>
      </c>
      <c r="BI1222" s="19">
        <v>16</v>
      </c>
      <c r="BJ1222" s="19">
        <v>18</v>
      </c>
      <c r="BK1222" s="19">
        <v>854</v>
      </c>
      <c r="BL1222" s="19">
        <v>2.0099999999999998</v>
      </c>
      <c r="BM1222" s="19">
        <v>38.6</v>
      </c>
      <c r="BN1222" s="19">
        <v>47.8</v>
      </c>
      <c r="BO1222" s="19">
        <v>43.2</v>
      </c>
      <c r="BP1222" s="19">
        <v>21.3</v>
      </c>
      <c r="BQ1222" s="19">
        <v>25.4</v>
      </c>
      <c r="BR1222" s="19">
        <v>42.3</v>
      </c>
      <c r="BS1222" s="19">
        <v>33</v>
      </c>
      <c r="BT1222" s="19">
        <v>33.5</v>
      </c>
      <c r="BU1222" s="19">
        <v>24.9</v>
      </c>
      <c r="BV1222" s="19">
        <v>26.5</v>
      </c>
      <c r="BW1222" s="19">
        <v>0.42341826519964398</v>
      </c>
      <c r="BX1222" s="19">
        <v>0.69224237427864799</v>
      </c>
      <c r="BY1222" s="19">
        <v>0.24415702819824101</v>
      </c>
      <c r="BZ1222" s="19">
        <v>0.93487499946026997</v>
      </c>
    </row>
    <row r="1223" spans="1:78" s="38" customFormat="1" x14ac:dyDescent="0.3">
      <c r="A1223" s="91">
        <v>1221</v>
      </c>
      <c r="B1223" s="19" t="s">
        <v>4361</v>
      </c>
      <c r="C1223" s="223" t="s">
        <v>4362</v>
      </c>
      <c r="D1223" s="177">
        <v>1.096699369275393</v>
      </c>
      <c r="E1223" s="108">
        <f t="shared" si="202"/>
        <v>0.13316810377552649</v>
      </c>
      <c r="F1223" s="28">
        <v>0.37754561652890578</v>
      </c>
      <c r="G1223" s="129">
        <f t="shared" si="203"/>
        <v>0.42303056771713005</v>
      </c>
      <c r="H1223" s="144"/>
      <c r="I1223" s="145">
        <f t="shared" si="204"/>
        <v>0.42303056771713005</v>
      </c>
      <c r="J1223" s="74" t="s">
        <v>4363</v>
      </c>
      <c r="K1223" s="74" t="s">
        <v>4364</v>
      </c>
      <c r="L1223" s="74" t="str">
        <f t="shared" si="205"/>
        <v/>
      </c>
      <c r="M1223" s="75" t="str">
        <f t="shared" ref="M1223:R1232" si="206">IF(ISNUMBER(FIND(M$2,$J1223))=TRUE,M$2,"")</f>
        <v/>
      </c>
      <c r="N1223" s="74" t="str">
        <f t="shared" si="206"/>
        <v/>
      </c>
      <c r="O1223" s="74" t="str">
        <f t="shared" si="206"/>
        <v/>
      </c>
      <c r="P1223" s="74" t="str">
        <f t="shared" si="206"/>
        <v/>
      </c>
      <c r="Q1223" s="76" t="str">
        <f t="shared" si="206"/>
        <v/>
      </c>
      <c r="R1223" s="74" t="str">
        <f t="shared" si="206"/>
        <v/>
      </c>
      <c r="S1223" s="77">
        <v>5069000</v>
      </c>
      <c r="T1223" s="78">
        <v>4815400</v>
      </c>
      <c r="U1223" s="78">
        <v>4996100</v>
      </c>
      <c r="V1223" s="78">
        <v>3623300</v>
      </c>
      <c r="W1223" s="78">
        <v>4216100</v>
      </c>
      <c r="X1223" s="79">
        <v>5</v>
      </c>
      <c r="Y1223" s="80">
        <v>4457800</v>
      </c>
      <c r="Z1223" s="80">
        <v>4463500</v>
      </c>
      <c r="AA1223" s="80">
        <v>5841100</v>
      </c>
      <c r="AB1223" s="80">
        <v>5904200</v>
      </c>
      <c r="AC1223" s="80">
        <v>4250300</v>
      </c>
      <c r="AD1223" s="96">
        <v>5</v>
      </c>
      <c r="AE1223" s="19">
        <v>22.273269653320298</v>
      </c>
      <c r="AF1223" s="19">
        <v>22.199224472045898</v>
      </c>
      <c r="AG1223" s="19">
        <v>22.2523708343506</v>
      </c>
      <c r="AH1223" s="19">
        <v>21.788873672485401</v>
      </c>
      <c r="AI1223" s="19">
        <v>22.0074768066406</v>
      </c>
      <c r="AJ1223" s="19">
        <v>22.0879001617432</v>
      </c>
      <c r="AK1223" s="19">
        <v>22.089744567871101</v>
      </c>
      <c r="AL1223" s="19">
        <v>22.477807998657202</v>
      </c>
      <c r="AM1223" s="19">
        <v>22.493310928344702</v>
      </c>
      <c r="AN1223" s="19">
        <v>22.0191326141357</v>
      </c>
      <c r="AO1223" s="19">
        <v>50.125999999999998</v>
      </c>
      <c r="AP1223" s="19">
        <v>453</v>
      </c>
      <c r="AQ1223" s="19">
        <v>40.799999999999997</v>
      </c>
      <c r="AR1223" s="19">
        <v>13</v>
      </c>
      <c r="AS1223" s="19">
        <v>40.799999999999997</v>
      </c>
      <c r="AT1223" s="19">
        <v>40.799999999999997</v>
      </c>
      <c r="AU1223" s="19">
        <v>0</v>
      </c>
      <c r="AV1223" s="19">
        <v>239.11</v>
      </c>
      <c r="AW1223" s="19">
        <v>13</v>
      </c>
      <c r="AX1223" s="19">
        <v>13</v>
      </c>
      <c r="AY1223" s="19">
        <v>13</v>
      </c>
      <c r="AZ1223" s="19" t="s">
        <v>43</v>
      </c>
      <c r="BA1223" s="19">
        <v>3</v>
      </c>
      <c r="BB1223" s="19">
        <v>7</v>
      </c>
      <c r="BC1223" s="19">
        <v>5</v>
      </c>
      <c r="BD1223" s="19">
        <v>6</v>
      </c>
      <c r="BE1223" s="19">
        <v>9</v>
      </c>
      <c r="BF1223" s="19">
        <v>10</v>
      </c>
      <c r="BG1223" s="19">
        <v>8</v>
      </c>
      <c r="BH1223" s="19">
        <v>11</v>
      </c>
      <c r="BI1223" s="19">
        <v>5</v>
      </c>
      <c r="BJ1223" s="19">
        <v>7</v>
      </c>
      <c r="BK1223" s="19">
        <v>453</v>
      </c>
      <c r="BL1223" s="19">
        <v>1.25</v>
      </c>
      <c r="BM1223" s="19">
        <v>9.3000000000000007</v>
      </c>
      <c r="BN1223" s="19">
        <v>28.3</v>
      </c>
      <c r="BO1223" s="19">
        <v>25.4</v>
      </c>
      <c r="BP1223" s="19">
        <v>15.5</v>
      </c>
      <c r="BQ1223" s="19">
        <v>29.4</v>
      </c>
      <c r="BR1223" s="19">
        <v>34.700000000000003</v>
      </c>
      <c r="BS1223" s="19">
        <v>31.6</v>
      </c>
      <c r="BT1223" s="19">
        <v>38.6</v>
      </c>
      <c r="BU1223" s="19">
        <v>10.199999999999999</v>
      </c>
      <c r="BV1223" s="19">
        <v>21.4</v>
      </c>
      <c r="BW1223" s="19">
        <v>0.42303056771712999</v>
      </c>
      <c r="BX1223" s="19">
        <v>0.69263452822414495</v>
      </c>
      <c r="BY1223" s="19">
        <v>-0.12933616638183701</v>
      </c>
      <c r="BZ1223" s="19">
        <v>-0.93418066485759499</v>
      </c>
    </row>
    <row r="1224" spans="1:78" s="38" customFormat="1" x14ac:dyDescent="0.3">
      <c r="A1224" s="91">
        <v>1222</v>
      </c>
      <c r="B1224" s="19" t="s">
        <v>4365</v>
      </c>
      <c r="C1224" s="223" t="s">
        <v>4366</v>
      </c>
      <c r="D1224" s="177">
        <v>1.1095443871368984</v>
      </c>
      <c r="E1224" s="108">
        <f t="shared" si="202"/>
        <v>0.1499673834622508</v>
      </c>
      <c r="F1224" s="28">
        <v>0.37766283464419792</v>
      </c>
      <c r="G1224" s="129">
        <f t="shared" si="203"/>
        <v>0.42289575147936098</v>
      </c>
      <c r="H1224" s="144"/>
      <c r="I1224" s="145">
        <f t="shared" si="204"/>
        <v>0.42289575147936098</v>
      </c>
      <c r="J1224" s="74" t="s">
        <v>4367</v>
      </c>
      <c r="K1224" s="74" t="s">
        <v>4368</v>
      </c>
      <c r="L1224" s="74" t="str">
        <f t="shared" si="205"/>
        <v/>
      </c>
      <c r="M1224" s="75" t="str">
        <f t="shared" si="206"/>
        <v/>
      </c>
      <c r="N1224" s="74" t="str">
        <f t="shared" si="206"/>
        <v/>
      </c>
      <c r="O1224" s="74" t="str">
        <f t="shared" si="206"/>
        <v/>
      </c>
      <c r="P1224" s="74" t="str">
        <f t="shared" si="206"/>
        <v/>
      </c>
      <c r="Q1224" s="76" t="str">
        <f t="shared" si="206"/>
        <v/>
      </c>
      <c r="R1224" s="74" t="str">
        <f t="shared" si="206"/>
        <v/>
      </c>
      <c r="S1224" s="77">
        <v>16749000</v>
      </c>
      <c r="T1224" s="78">
        <v>19491000</v>
      </c>
      <c r="U1224" s="78">
        <v>19131000</v>
      </c>
      <c r="V1224" s="78">
        <v>17894000</v>
      </c>
      <c r="W1224" s="78">
        <v>19994000</v>
      </c>
      <c r="X1224" s="79">
        <v>5</v>
      </c>
      <c r="Y1224" s="80">
        <v>25490000</v>
      </c>
      <c r="Z1224" s="80">
        <v>19517000</v>
      </c>
      <c r="AA1224" s="80">
        <v>24682000</v>
      </c>
      <c r="AB1224" s="80">
        <v>17622000</v>
      </c>
      <c r="AC1224" s="80">
        <v>16164000</v>
      </c>
      <c r="AD1224" s="96">
        <v>5</v>
      </c>
      <c r="AE1224" s="19">
        <v>23.997571945190401</v>
      </c>
      <c r="AF1224" s="19">
        <v>24.216304779052699</v>
      </c>
      <c r="AG1224" s="19">
        <v>24.189409255981399</v>
      </c>
      <c r="AH1224" s="19">
        <v>24.092971801757798</v>
      </c>
      <c r="AI1224" s="19">
        <v>24.2530632019043</v>
      </c>
      <c r="AJ1224" s="19">
        <v>24.603427886962901</v>
      </c>
      <c r="AK1224" s="19">
        <v>24.218227386474599</v>
      </c>
      <c r="AL1224" s="19">
        <v>24.5569553375244</v>
      </c>
      <c r="AM1224" s="19">
        <v>24.070875167846701</v>
      </c>
      <c r="AN1224" s="19">
        <v>23.946281433105501</v>
      </c>
      <c r="AO1224" s="19">
        <v>13.907</v>
      </c>
      <c r="AP1224" s="19">
        <v>124</v>
      </c>
      <c r="AQ1224" s="19">
        <v>91.9</v>
      </c>
      <c r="AR1224" s="19">
        <v>12</v>
      </c>
      <c r="AS1224" s="19">
        <v>91.9</v>
      </c>
      <c r="AT1224" s="19">
        <v>91.9</v>
      </c>
      <c r="AU1224" s="19">
        <v>0</v>
      </c>
      <c r="AV1224" s="19">
        <v>235.06</v>
      </c>
      <c r="AW1224" s="19">
        <v>12</v>
      </c>
      <c r="AX1224" s="19">
        <v>12</v>
      </c>
      <c r="AY1224" s="19">
        <v>12</v>
      </c>
      <c r="AZ1224" s="19" t="s">
        <v>43</v>
      </c>
      <c r="BA1224" s="19">
        <v>4</v>
      </c>
      <c r="BB1224" s="19">
        <v>6</v>
      </c>
      <c r="BC1224" s="19">
        <v>6</v>
      </c>
      <c r="BD1224" s="19">
        <v>5</v>
      </c>
      <c r="BE1224" s="19">
        <v>9</v>
      </c>
      <c r="BF1224" s="19">
        <v>6</v>
      </c>
      <c r="BG1224" s="19">
        <v>7</v>
      </c>
      <c r="BH1224" s="19">
        <v>6</v>
      </c>
      <c r="BI1224" s="19">
        <v>5</v>
      </c>
      <c r="BJ1224" s="19">
        <v>6</v>
      </c>
      <c r="BK1224" s="19">
        <v>124</v>
      </c>
      <c r="BL1224" s="19">
        <v>1.24</v>
      </c>
      <c r="BM1224" s="19">
        <v>68.5</v>
      </c>
      <c r="BN1224" s="19">
        <v>91.9</v>
      </c>
      <c r="BO1224" s="19">
        <v>91.9</v>
      </c>
      <c r="BP1224" s="19">
        <v>51.6</v>
      </c>
      <c r="BQ1224" s="19">
        <v>85.5</v>
      </c>
      <c r="BR1224" s="19">
        <v>86.3</v>
      </c>
      <c r="BS1224" s="19">
        <v>86.3</v>
      </c>
      <c r="BT1224" s="19">
        <v>86.3</v>
      </c>
      <c r="BU1224" s="19">
        <v>76.599999999999994</v>
      </c>
      <c r="BV1224" s="19">
        <v>68.5</v>
      </c>
      <c r="BW1224" s="19">
        <v>0.42289575147936098</v>
      </c>
      <c r="BX1224" s="19">
        <v>0.69255683690280101</v>
      </c>
      <c r="BY1224" s="19">
        <v>-0.12928924560547</v>
      </c>
      <c r="BZ1224" s="19">
        <v>-0.93393918178180901</v>
      </c>
    </row>
    <row r="1225" spans="1:78" s="38" customFormat="1" x14ac:dyDescent="0.3">
      <c r="A1225" s="91">
        <v>1223</v>
      </c>
      <c r="B1225" s="19" t="s">
        <v>4369</v>
      </c>
      <c r="C1225" s="223" t="s">
        <v>1585</v>
      </c>
      <c r="D1225" s="177">
        <v>1.4142470240978227</v>
      </c>
      <c r="E1225" s="108">
        <f t="shared" si="202"/>
        <v>0.50003413522151052</v>
      </c>
      <c r="F1225" s="28">
        <v>0.37795980276734026</v>
      </c>
      <c r="G1225" s="129">
        <f t="shared" si="203"/>
        <v>0.42255438631257902</v>
      </c>
      <c r="H1225" s="144"/>
      <c r="I1225" s="145">
        <f t="shared" si="204"/>
        <v>0.42255438631257902</v>
      </c>
      <c r="J1225" s="74" t="s">
        <v>1742</v>
      </c>
      <c r="K1225" s="74" t="s">
        <v>1743</v>
      </c>
      <c r="L1225" s="74" t="str">
        <f t="shared" si="205"/>
        <v/>
      </c>
      <c r="M1225" s="75" t="str">
        <f t="shared" si="206"/>
        <v/>
      </c>
      <c r="N1225" s="74" t="str">
        <f t="shared" si="206"/>
        <v/>
      </c>
      <c r="O1225" s="74" t="str">
        <f t="shared" si="206"/>
        <v/>
      </c>
      <c r="P1225" s="74" t="str">
        <f t="shared" si="206"/>
        <v/>
      </c>
      <c r="Q1225" s="76" t="str">
        <f t="shared" si="206"/>
        <v/>
      </c>
      <c r="R1225" s="74" t="str">
        <f t="shared" si="206"/>
        <v/>
      </c>
      <c r="S1225" s="77">
        <v>5256700</v>
      </c>
      <c r="T1225" s="78">
        <v>19037000</v>
      </c>
      <c r="U1225" s="78">
        <v>22494000</v>
      </c>
      <c r="V1225" s="78">
        <v>38832000</v>
      </c>
      <c r="W1225" s="78">
        <v>39292000</v>
      </c>
      <c r="X1225" s="79">
        <v>5</v>
      </c>
      <c r="Y1225" s="80">
        <v>25325000</v>
      </c>
      <c r="Z1225" s="80">
        <v>11816000</v>
      </c>
      <c r="AA1225" s="80">
        <v>55335000</v>
      </c>
      <c r="AB1225" s="80">
        <v>38731000</v>
      </c>
      <c r="AC1225" s="80">
        <v>45449000</v>
      </c>
      <c r="AD1225" s="96">
        <v>5</v>
      </c>
      <c r="AE1225" s="19">
        <v>22.325725555419901</v>
      </c>
      <c r="AF1225" s="19">
        <v>24.1823024749756</v>
      </c>
      <c r="AG1225" s="19">
        <v>24.423036575317401</v>
      </c>
      <c r="AH1225" s="19">
        <v>25.210742950439499</v>
      </c>
      <c r="AI1225" s="19">
        <v>25.2277317047119</v>
      </c>
      <c r="AJ1225" s="19">
        <v>24.594058990478501</v>
      </c>
      <c r="AK1225" s="19">
        <v>23.494237899780298</v>
      </c>
      <c r="AL1225" s="19">
        <v>25.7216892242432</v>
      </c>
      <c r="AM1225" s="19">
        <v>25.206985473632798</v>
      </c>
      <c r="AN1225" s="19">
        <v>25.437746047973601</v>
      </c>
      <c r="AO1225" s="19">
        <v>95.754999999999995</v>
      </c>
      <c r="AP1225" s="19">
        <v>867</v>
      </c>
      <c r="AQ1225" s="19">
        <v>50.1</v>
      </c>
      <c r="AR1225" s="19">
        <v>28</v>
      </c>
      <c r="AS1225" s="19">
        <v>50.1</v>
      </c>
      <c r="AT1225" s="19">
        <v>50.1</v>
      </c>
      <c r="AU1225" s="19">
        <v>0</v>
      </c>
      <c r="AV1225" s="19">
        <v>323.31</v>
      </c>
      <c r="AW1225" s="19" t="s">
        <v>43</v>
      </c>
      <c r="AX1225" s="19" t="s">
        <v>43</v>
      </c>
      <c r="AY1225" s="19" t="s">
        <v>43</v>
      </c>
      <c r="AZ1225" s="19" t="s">
        <v>43</v>
      </c>
      <c r="BA1225" s="19">
        <v>5</v>
      </c>
      <c r="BB1225" s="19">
        <v>11</v>
      </c>
      <c r="BC1225" s="19">
        <v>12</v>
      </c>
      <c r="BD1225" s="19">
        <v>22</v>
      </c>
      <c r="BE1225" s="19">
        <v>24</v>
      </c>
      <c r="BF1225" s="19">
        <v>15</v>
      </c>
      <c r="BG1225" s="19">
        <v>9</v>
      </c>
      <c r="BH1225" s="19">
        <v>14</v>
      </c>
      <c r="BI1225" s="19">
        <v>22</v>
      </c>
      <c r="BJ1225" s="19">
        <v>21</v>
      </c>
      <c r="BK1225" s="19" t="s">
        <v>43</v>
      </c>
      <c r="BL1225" s="19">
        <v>2.4500000000000002</v>
      </c>
      <c r="BM1225" s="19">
        <v>8.5</v>
      </c>
      <c r="BN1225" s="19">
        <v>17</v>
      </c>
      <c r="BO1225" s="19">
        <v>18.600000000000001</v>
      </c>
      <c r="BP1225" s="19">
        <v>31.1</v>
      </c>
      <c r="BQ1225" s="19">
        <v>34.799999999999997</v>
      </c>
      <c r="BR1225" s="19">
        <v>34.6</v>
      </c>
      <c r="BS1225" s="19">
        <v>13.4</v>
      </c>
      <c r="BT1225" s="19">
        <v>21.1</v>
      </c>
      <c r="BU1225" s="19">
        <v>29.8</v>
      </c>
      <c r="BV1225" s="19">
        <v>29.4</v>
      </c>
      <c r="BW1225" s="19">
        <v>0.42255438631257902</v>
      </c>
      <c r="BX1225" s="19">
        <v>0.69248395061728396</v>
      </c>
      <c r="BY1225" s="19">
        <v>-0.61703567504882895</v>
      </c>
      <c r="BZ1225" s="19">
        <v>-0.93332763973036004</v>
      </c>
    </row>
    <row r="1226" spans="1:78" s="38" customFormat="1" x14ac:dyDescent="0.3">
      <c r="A1226" s="91">
        <v>1224</v>
      </c>
      <c r="B1226" s="19" t="s">
        <v>4370</v>
      </c>
      <c r="C1226" s="223" t="s">
        <v>70</v>
      </c>
      <c r="D1226" s="177">
        <v>1.1445035592741755</v>
      </c>
      <c r="E1226" s="108">
        <f t="shared" si="202"/>
        <v>0.19472194951589542</v>
      </c>
      <c r="F1226" s="28">
        <v>0.37872681713820538</v>
      </c>
      <c r="G1226" s="129">
        <f t="shared" si="203"/>
        <v>0.42167394198032093</v>
      </c>
      <c r="H1226" s="144"/>
      <c r="I1226" s="145">
        <f t="shared" si="204"/>
        <v>0.42167394198032093</v>
      </c>
      <c r="J1226" s="74" t="s">
        <v>4371</v>
      </c>
      <c r="K1226" s="74" t="s">
        <v>4372</v>
      </c>
      <c r="L1226" s="74" t="str">
        <f t="shared" si="205"/>
        <v/>
      </c>
      <c r="M1226" s="75" t="str">
        <f t="shared" si="206"/>
        <v/>
      </c>
      <c r="N1226" s="74" t="str">
        <f t="shared" si="206"/>
        <v/>
      </c>
      <c r="O1226" s="74" t="str">
        <f t="shared" si="206"/>
        <v/>
      </c>
      <c r="P1226" s="74" t="str">
        <f t="shared" si="206"/>
        <v/>
      </c>
      <c r="Q1226" s="76" t="str">
        <f t="shared" si="206"/>
        <v/>
      </c>
      <c r="R1226" s="74" t="str">
        <f t="shared" si="206"/>
        <v/>
      </c>
      <c r="S1226" s="77">
        <v>643280</v>
      </c>
      <c r="T1226" s="78">
        <v>1937300</v>
      </c>
      <c r="U1226" s="78">
        <v>1731400</v>
      </c>
      <c r="V1226" s="78">
        <v>2098300</v>
      </c>
      <c r="W1226" s="78">
        <v>1664400</v>
      </c>
      <c r="X1226" s="79">
        <v>5</v>
      </c>
      <c r="Y1226" s="80">
        <v>1817700</v>
      </c>
      <c r="Z1226" s="80">
        <v>2173400</v>
      </c>
      <c r="AA1226" s="80">
        <v>1623900</v>
      </c>
      <c r="AB1226" s="80">
        <v>1884400</v>
      </c>
      <c r="AC1226" s="80">
        <v>1742100</v>
      </c>
      <c r="AD1226" s="96">
        <v>5</v>
      </c>
      <c r="AE1226" s="19">
        <v>19.295087814331101</v>
      </c>
      <c r="AF1226" s="19">
        <v>20.885616302490199</v>
      </c>
      <c r="AG1226" s="19">
        <v>20.723506927490199</v>
      </c>
      <c r="AH1226" s="19">
        <v>21.000789642333999</v>
      </c>
      <c r="AI1226" s="19">
        <v>20.666570663452099</v>
      </c>
      <c r="AJ1226" s="19">
        <v>20.7936820983887</v>
      </c>
      <c r="AK1226" s="19">
        <v>21.0515232086182</v>
      </c>
      <c r="AL1226" s="19">
        <v>20.631031036376999</v>
      </c>
      <c r="AM1226" s="19">
        <v>20.845674514770501</v>
      </c>
      <c r="AN1226" s="19">
        <v>20.732395172119102</v>
      </c>
      <c r="AO1226" s="19">
        <v>23.331</v>
      </c>
      <c r="AP1226" s="19">
        <v>211</v>
      </c>
      <c r="AQ1226" s="19">
        <v>25.1</v>
      </c>
      <c r="AR1226" s="19">
        <v>3</v>
      </c>
      <c r="AS1226" s="19">
        <v>25.1</v>
      </c>
      <c r="AT1226" s="19">
        <v>25.1</v>
      </c>
      <c r="AU1226" s="19">
        <v>0</v>
      </c>
      <c r="AV1226" s="19">
        <v>106.34</v>
      </c>
      <c r="AW1226" s="19">
        <v>3</v>
      </c>
      <c r="AX1226" s="19">
        <v>3</v>
      </c>
      <c r="AY1226" s="19">
        <v>3</v>
      </c>
      <c r="AZ1226" s="19" t="s">
        <v>43</v>
      </c>
      <c r="BA1226" s="19">
        <v>2</v>
      </c>
      <c r="BB1226" s="19">
        <v>2</v>
      </c>
      <c r="BC1226" s="19">
        <v>2</v>
      </c>
      <c r="BD1226" s="19">
        <v>2</v>
      </c>
      <c r="BE1226" s="19">
        <v>2</v>
      </c>
      <c r="BF1226" s="19">
        <v>3</v>
      </c>
      <c r="BG1226" s="19">
        <v>3</v>
      </c>
      <c r="BH1226" s="19">
        <v>2</v>
      </c>
      <c r="BI1226" s="19">
        <v>2</v>
      </c>
      <c r="BJ1226" s="19">
        <v>3</v>
      </c>
      <c r="BK1226" s="19">
        <v>211</v>
      </c>
      <c r="BL1226" s="19">
        <v>1.1299999999999999</v>
      </c>
      <c r="BM1226" s="19">
        <v>16.100000000000001</v>
      </c>
      <c r="BN1226" s="19">
        <v>16.100000000000001</v>
      </c>
      <c r="BO1226" s="19">
        <v>16.100000000000001</v>
      </c>
      <c r="BP1226" s="19">
        <v>16.100000000000001</v>
      </c>
      <c r="BQ1226" s="19">
        <v>16.100000000000001</v>
      </c>
      <c r="BR1226" s="19">
        <v>25.1</v>
      </c>
      <c r="BS1226" s="19">
        <v>25.1</v>
      </c>
      <c r="BT1226" s="19">
        <v>16.100000000000001</v>
      </c>
      <c r="BU1226" s="19">
        <v>16.100000000000001</v>
      </c>
      <c r="BV1226" s="19">
        <v>25.1</v>
      </c>
      <c r="BW1226" s="19">
        <v>0.42167394198032099</v>
      </c>
      <c r="BX1226" s="19">
        <v>0.69369971205265302</v>
      </c>
      <c r="BY1226" s="19">
        <v>-0.29654693603515597</v>
      </c>
      <c r="BZ1226" s="19">
        <v>-0.93174977448766105</v>
      </c>
    </row>
    <row r="1227" spans="1:78" s="38" customFormat="1" x14ac:dyDescent="0.3">
      <c r="A1227" s="91">
        <v>1225</v>
      </c>
      <c r="B1227" s="19" t="s">
        <v>4373</v>
      </c>
      <c r="C1227" s="223"/>
      <c r="D1227" s="177">
        <v>0.82779618082618867</v>
      </c>
      <c r="E1227" s="108">
        <f t="shared" si="202"/>
        <v>-0.27265250241462663</v>
      </c>
      <c r="F1227" s="28">
        <v>0.3795558152168243</v>
      </c>
      <c r="G1227" s="129">
        <f t="shared" si="203"/>
        <v>0.42072435031323607</v>
      </c>
      <c r="H1227" s="144"/>
      <c r="I1227" s="145">
        <f t="shared" si="204"/>
        <v>-0.42072435031323607</v>
      </c>
      <c r="J1227" s="74"/>
      <c r="K1227" s="74"/>
      <c r="L1227" s="74" t="str">
        <f t="shared" si="205"/>
        <v/>
      </c>
      <c r="M1227" s="75" t="str">
        <f t="shared" si="206"/>
        <v/>
      </c>
      <c r="N1227" s="74" t="str">
        <f t="shared" si="206"/>
        <v/>
      </c>
      <c r="O1227" s="74" t="str">
        <f t="shared" si="206"/>
        <v/>
      </c>
      <c r="P1227" s="74" t="str">
        <f t="shared" si="206"/>
        <v/>
      </c>
      <c r="Q1227" s="76" t="str">
        <f t="shared" si="206"/>
        <v/>
      </c>
      <c r="R1227" s="74" t="str">
        <f t="shared" si="206"/>
        <v/>
      </c>
      <c r="S1227" s="77">
        <v>64721000</v>
      </c>
      <c r="T1227" s="78">
        <v>91809000</v>
      </c>
      <c r="U1227" s="78">
        <v>96419000</v>
      </c>
      <c r="V1227" s="78">
        <v>50689000</v>
      </c>
      <c r="W1227" s="78">
        <v>45338000</v>
      </c>
      <c r="X1227" s="79">
        <v>5</v>
      </c>
      <c r="Y1227" s="80">
        <v>60622000</v>
      </c>
      <c r="Z1227" s="80">
        <v>55281000</v>
      </c>
      <c r="AA1227" s="80">
        <v>62021000</v>
      </c>
      <c r="AB1227" s="80">
        <v>50450000</v>
      </c>
      <c r="AC1227" s="80">
        <v>60507000</v>
      </c>
      <c r="AD1227" s="96">
        <v>5</v>
      </c>
      <c r="AE1227" s="19">
        <v>25.947731018066399</v>
      </c>
      <c r="AF1227" s="19">
        <v>26.452133178710898</v>
      </c>
      <c r="AG1227" s="19">
        <v>26.522813796997099</v>
      </c>
      <c r="AH1227" s="19">
        <v>25.595169067382798</v>
      </c>
      <c r="AI1227" s="19">
        <v>25.434217453002901</v>
      </c>
      <c r="AJ1227" s="19">
        <v>25.853338241577099</v>
      </c>
      <c r="AK1227" s="19">
        <v>25.720279693603501</v>
      </c>
      <c r="AL1227" s="19">
        <v>25.886253356933601</v>
      </c>
      <c r="AM1227" s="19">
        <v>25.588350296020501</v>
      </c>
      <c r="AN1227" s="19">
        <v>25.850599288940401</v>
      </c>
      <c r="AO1227" s="19">
        <v>77.688999999999993</v>
      </c>
      <c r="AP1227" s="19">
        <v>698</v>
      </c>
      <c r="AQ1227" s="19">
        <v>61.3</v>
      </c>
      <c r="AR1227" s="19">
        <v>2</v>
      </c>
      <c r="AS1227" s="19">
        <v>61.3</v>
      </c>
      <c r="AT1227" s="19">
        <v>4.2</v>
      </c>
      <c r="AU1227" s="19">
        <v>0</v>
      </c>
      <c r="AV1227" s="19">
        <v>323.31</v>
      </c>
      <c r="AW1227" s="19">
        <v>39</v>
      </c>
      <c r="AX1227" s="19">
        <v>39</v>
      </c>
      <c r="AY1227" s="19">
        <v>2</v>
      </c>
      <c r="AZ1227" s="19" t="s">
        <v>43</v>
      </c>
      <c r="BA1227" s="19">
        <v>25</v>
      </c>
      <c r="BB1227" s="19">
        <v>27</v>
      </c>
      <c r="BC1227" s="19">
        <v>29</v>
      </c>
      <c r="BD1227" s="19">
        <v>28</v>
      </c>
      <c r="BE1227" s="19">
        <v>29</v>
      </c>
      <c r="BF1227" s="19">
        <v>28</v>
      </c>
      <c r="BG1227" s="19">
        <v>26</v>
      </c>
      <c r="BH1227" s="19">
        <v>27</v>
      </c>
      <c r="BI1227" s="19">
        <v>32</v>
      </c>
      <c r="BJ1227" s="19">
        <v>28</v>
      </c>
      <c r="BK1227" s="19">
        <v>698</v>
      </c>
      <c r="BL1227" s="19">
        <v>2.0299999999999998</v>
      </c>
      <c r="BM1227" s="19">
        <v>38.700000000000003</v>
      </c>
      <c r="BN1227" s="19">
        <v>52.9</v>
      </c>
      <c r="BO1227" s="19">
        <v>52</v>
      </c>
      <c r="BP1227" s="19">
        <v>47.9</v>
      </c>
      <c r="BQ1227" s="19">
        <v>48.3</v>
      </c>
      <c r="BR1227" s="19">
        <v>50.9</v>
      </c>
      <c r="BS1227" s="19">
        <v>49</v>
      </c>
      <c r="BT1227" s="19">
        <v>50.9</v>
      </c>
      <c r="BU1227" s="19">
        <v>54</v>
      </c>
      <c r="BV1227" s="19">
        <v>45.8</v>
      </c>
      <c r="BW1227" s="19">
        <v>0.42072435031323602</v>
      </c>
      <c r="BX1227" s="19">
        <v>0.69380878128846901</v>
      </c>
      <c r="BY1227" s="19">
        <v>0.21064872741699101</v>
      </c>
      <c r="BZ1227" s="19">
        <v>0.93004704236465796</v>
      </c>
    </row>
    <row r="1228" spans="1:78" s="38" customFormat="1" x14ac:dyDescent="0.3">
      <c r="A1228" s="91">
        <v>1226</v>
      </c>
      <c r="B1228" s="19" t="s">
        <v>4374</v>
      </c>
      <c r="C1228" s="223" t="s">
        <v>4375</v>
      </c>
      <c r="D1228" s="177">
        <v>1.0378349363856609</v>
      </c>
      <c r="E1228" s="108">
        <f t="shared" si="202"/>
        <v>5.357700689986556E-2</v>
      </c>
      <c r="F1228" s="28">
        <v>0.37982265190610742</v>
      </c>
      <c r="G1228" s="129">
        <f t="shared" si="203"/>
        <v>0.42041913832340005</v>
      </c>
      <c r="H1228" s="144"/>
      <c r="I1228" s="145">
        <f t="shared" si="204"/>
        <v>0.42041913832340005</v>
      </c>
      <c r="J1228" s="74" t="s">
        <v>4376</v>
      </c>
      <c r="K1228" s="74" t="s">
        <v>4377</v>
      </c>
      <c r="L1228" s="74" t="str">
        <f t="shared" si="205"/>
        <v/>
      </c>
      <c r="M1228" s="75" t="str">
        <f t="shared" si="206"/>
        <v/>
      </c>
      <c r="N1228" s="74" t="str">
        <f t="shared" si="206"/>
        <v/>
      </c>
      <c r="O1228" s="74" t="str">
        <f t="shared" si="206"/>
        <v/>
      </c>
      <c r="P1228" s="74" t="str">
        <f t="shared" si="206"/>
        <v/>
      </c>
      <c r="Q1228" s="76" t="str">
        <f t="shared" si="206"/>
        <v/>
      </c>
      <c r="R1228" s="74" t="str">
        <f t="shared" si="206"/>
        <v/>
      </c>
      <c r="S1228" s="77">
        <v>15644000</v>
      </c>
      <c r="T1228" s="78">
        <v>13224000</v>
      </c>
      <c r="U1228" s="78">
        <v>13649000</v>
      </c>
      <c r="V1228" s="78">
        <v>12936000</v>
      </c>
      <c r="W1228" s="78">
        <v>13478000</v>
      </c>
      <c r="X1228" s="79">
        <v>5</v>
      </c>
      <c r="Y1228" s="80">
        <v>14313000</v>
      </c>
      <c r="Z1228" s="80">
        <v>14601000</v>
      </c>
      <c r="AA1228" s="80">
        <v>15445000</v>
      </c>
      <c r="AB1228" s="80">
        <v>13591000</v>
      </c>
      <c r="AC1228" s="80">
        <v>13589000</v>
      </c>
      <c r="AD1228" s="96">
        <v>5</v>
      </c>
      <c r="AE1228" s="19">
        <v>23.899106979370099</v>
      </c>
      <c r="AF1228" s="19">
        <v>23.656654357910199</v>
      </c>
      <c r="AG1228" s="19">
        <v>23.7022914886475</v>
      </c>
      <c r="AH1228" s="19">
        <v>23.6248874664307</v>
      </c>
      <c r="AI1228" s="19">
        <v>23.684103012085</v>
      </c>
      <c r="AJ1228" s="19">
        <v>23.7708225250244</v>
      </c>
      <c r="AK1228" s="19">
        <v>23.799564361572301</v>
      </c>
      <c r="AL1228" s="19">
        <v>23.88063621521</v>
      </c>
      <c r="AM1228" s="19">
        <v>23.6961479187012</v>
      </c>
      <c r="AN1228" s="19">
        <v>23.695936203002901</v>
      </c>
      <c r="AO1228" s="19">
        <v>434.42</v>
      </c>
      <c r="AP1228" s="19">
        <v>3963</v>
      </c>
      <c r="AQ1228" s="19">
        <v>26.9</v>
      </c>
      <c r="AR1228" s="19">
        <v>79</v>
      </c>
      <c r="AS1228" s="19">
        <v>26.9</v>
      </c>
      <c r="AT1228" s="19">
        <v>26.9</v>
      </c>
      <c r="AU1228" s="19">
        <v>0</v>
      </c>
      <c r="AV1228" s="19">
        <v>323.31</v>
      </c>
      <c r="AW1228" s="19">
        <v>79</v>
      </c>
      <c r="AX1228" s="19">
        <v>79</v>
      </c>
      <c r="AY1228" s="19">
        <v>79</v>
      </c>
      <c r="AZ1228" s="19" t="s">
        <v>43</v>
      </c>
      <c r="BA1228" s="19">
        <v>33</v>
      </c>
      <c r="BB1228" s="19">
        <v>43</v>
      </c>
      <c r="BC1228" s="19">
        <v>39</v>
      </c>
      <c r="BD1228" s="19">
        <v>35</v>
      </c>
      <c r="BE1228" s="19">
        <v>28</v>
      </c>
      <c r="BF1228" s="19">
        <v>45</v>
      </c>
      <c r="BG1228" s="19">
        <v>50</v>
      </c>
      <c r="BH1228" s="19">
        <v>51</v>
      </c>
      <c r="BI1228" s="19">
        <v>34</v>
      </c>
      <c r="BJ1228" s="19">
        <v>34</v>
      </c>
      <c r="BK1228" s="19">
        <v>3963</v>
      </c>
      <c r="BL1228" s="19">
        <v>2.76</v>
      </c>
      <c r="BM1228" s="19">
        <v>8.6999999999999993</v>
      </c>
      <c r="BN1228" s="19">
        <v>12.9</v>
      </c>
      <c r="BO1228" s="19">
        <v>13.7</v>
      </c>
      <c r="BP1228" s="19">
        <v>11.2</v>
      </c>
      <c r="BQ1228" s="19">
        <v>8.5</v>
      </c>
      <c r="BR1228" s="19">
        <v>17.600000000000001</v>
      </c>
      <c r="BS1228" s="19">
        <v>18.600000000000001</v>
      </c>
      <c r="BT1228" s="19">
        <v>19.2</v>
      </c>
      <c r="BU1228" s="19">
        <v>10.9</v>
      </c>
      <c r="BV1228" s="19">
        <v>10.9</v>
      </c>
      <c r="BW1228" s="19">
        <v>0.4204191383234</v>
      </c>
      <c r="BX1228" s="19">
        <v>0.69406890894175599</v>
      </c>
      <c r="BY1228" s="19">
        <v>-5.5212783813477301E-2</v>
      </c>
      <c r="BZ1228" s="19">
        <v>-0.92949955151205499</v>
      </c>
    </row>
    <row r="1229" spans="1:78" s="38" customFormat="1" x14ac:dyDescent="0.3">
      <c r="A1229" s="91">
        <v>1227</v>
      </c>
      <c r="B1229" s="19" t="s">
        <v>4378</v>
      </c>
      <c r="C1229" s="223" t="s">
        <v>4379</v>
      </c>
      <c r="D1229" s="177">
        <v>0.83447191475570393</v>
      </c>
      <c r="E1229" s="108">
        <f t="shared" si="202"/>
        <v>-0.26106460027194017</v>
      </c>
      <c r="F1229" s="28">
        <v>0.38002716133859377</v>
      </c>
      <c r="G1229" s="129">
        <f t="shared" si="203"/>
        <v>0.42018536233603404</v>
      </c>
      <c r="H1229" s="144"/>
      <c r="I1229" s="145">
        <f t="shared" si="204"/>
        <v>-0.42018536233603404</v>
      </c>
      <c r="J1229" s="74" t="s">
        <v>4380</v>
      </c>
      <c r="K1229" s="74" t="s">
        <v>4381</v>
      </c>
      <c r="L1229" s="74" t="str">
        <f t="shared" si="205"/>
        <v/>
      </c>
      <c r="M1229" s="75" t="str">
        <f t="shared" si="206"/>
        <v/>
      </c>
      <c r="N1229" s="74" t="str">
        <f t="shared" si="206"/>
        <v/>
      </c>
      <c r="O1229" s="74" t="str">
        <f t="shared" si="206"/>
        <v/>
      </c>
      <c r="P1229" s="74" t="str">
        <f t="shared" si="206"/>
        <v/>
      </c>
      <c r="Q1229" s="76" t="str">
        <f t="shared" si="206"/>
        <v/>
      </c>
      <c r="R1229" s="74" t="str">
        <f t="shared" si="206"/>
        <v/>
      </c>
      <c r="S1229" s="77">
        <v>9673100</v>
      </c>
      <c r="T1229" s="78">
        <v>17266000</v>
      </c>
      <c r="U1229" s="78">
        <v>19843000</v>
      </c>
      <c r="V1229" s="78">
        <v>11389000</v>
      </c>
      <c r="W1229" s="78">
        <v>12487000</v>
      </c>
      <c r="X1229" s="79">
        <v>5</v>
      </c>
      <c r="Y1229" s="80">
        <v>15093000</v>
      </c>
      <c r="Z1229" s="80">
        <v>10325000</v>
      </c>
      <c r="AA1229" s="80">
        <v>15461000</v>
      </c>
      <c r="AB1229" s="80">
        <v>11467000</v>
      </c>
      <c r="AC1229" s="80">
        <v>6616200</v>
      </c>
      <c r="AD1229" s="96">
        <v>5</v>
      </c>
      <c r="AE1229" s="19">
        <v>23.2055473327637</v>
      </c>
      <c r="AF1229" s="19">
        <v>24.041431427001999</v>
      </c>
      <c r="AG1229" s="19">
        <v>24.2421264648438</v>
      </c>
      <c r="AH1229" s="19">
        <v>23.441137313842798</v>
      </c>
      <c r="AI1229" s="19">
        <v>23.5739231109619</v>
      </c>
      <c r="AJ1229" s="19">
        <v>23.847375869751001</v>
      </c>
      <c r="AK1229" s="19">
        <v>23.299638748168899</v>
      </c>
      <c r="AL1229" s="19">
        <v>23.882129669189499</v>
      </c>
      <c r="AM1229" s="19">
        <v>23.450984954833999</v>
      </c>
      <c r="AN1229" s="19">
        <v>22.6575717926025</v>
      </c>
      <c r="AO1229" s="19">
        <v>52.713000000000001</v>
      </c>
      <c r="AP1229" s="19">
        <v>477</v>
      </c>
      <c r="AQ1229" s="19">
        <v>57.9</v>
      </c>
      <c r="AR1229" s="19">
        <v>29</v>
      </c>
      <c r="AS1229" s="19">
        <v>57.9</v>
      </c>
      <c r="AT1229" s="19">
        <v>57.9</v>
      </c>
      <c r="AU1229" s="19">
        <v>0</v>
      </c>
      <c r="AV1229" s="19">
        <v>323.31</v>
      </c>
      <c r="AW1229" s="19" t="s">
        <v>43</v>
      </c>
      <c r="AX1229" s="19" t="s">
        <v>43</v>
      </c>
      <c r="AY1229" s="19" t="s">
        <v>43</v>
      </c>
      <c r="AZ1229" s="19" t="s">
        <v>43</v>
      </c>
      <c r="BA1229" s="19">
        <v>11</v>
      </c>
      <c r="BB1229" s="19">
        <v>13</v>
      </c>
      <c r="BC1229" s="19">
        <v>16</v>
      </c>
      <c r="BD1229" s="19">
        <v>13</v>
      </c>
      <c r="BE1229" s="19">
        <v>14</v>
      </c>
      <c r="BF1229" s="19">
        <v>17</v>
      </c>
      <c r="BG1229" s="19">
        <v>17</v>
      </c>
      <c r="BH1229" s="19">
        <v>13</v>
      </c>
      <c r="BI1229" s="19">
        <v>10</v>
      </c>
      <c r="BJ1229" s="19">
        <v>11</v>
      </c>
      <c r="BK1229" s="19" t="s">
        <v>43</v>
      </c>
      <c r="BL1229" s="19">
        <v>1.41</v>
      </c>
      <c r="BM1229" s="19">
        <v>36.5</v>
      </c>
      <c r="BN1229" s="19">
        <v>32.1</v>
      </c>
      <c r="BO1229" s="19">
        <v>38.200000000000003</v>
      </c>
      <c r="BP1229" s="19">
        <v>32.5</v>
      </c>
      <c r="BQ1229" s="19">
        <v>33.1</v>
      </c>
      <c r="BR1229" s="19">
        <v>40.700000000000003</v>
      </c>
      <c r="BS1229" s="19">
        <v>43.2</v>
      </c>
      <c r="BT1229" s="19">
        <v>35.200000000000003</v>
      </c>
      <c r="BU1229" s="19">
        <v>24.3</v>
      </c>
      <c r="BV1229" s="19">
        <v>26</v>
      </c>
      <c r="BW1229" s="19">
        <v>0.42018536233603399</v>
      </c>
      <c r="BX1229" s="19">
        <v>0.69391967213114802</v>
      </c>
      <c r="BY1229" s="19">
        <v>0.273292922973635</v>
      </c>
      <c r="BZ1229" s="19">
        <v>0.92908013404997802</v>
      </c>
    </row>
    <row r="1230" spans="1:78" s="38" customFormat="1" x14ac:dyDescent="0.3">
      <c r="A1230" s="91">
        <v>1228</v>
      </c>
      <c r="B1230" s="19" t="s">
        <v>4382</v>
      </c>
      <c r="C1230" s="223" t="s">
        <v>4383</v>
      </c>
      <c r="D1230" s="177">
        <v>1.1527077104615935</v>
      </c>
      <c r="E1230" s="108">
        <f t="shared" si="202"/>
        <v>0.2050267383792185</v>
      </c>
      <c r="F1230" s="28">
        <v>0.38035491368724966</v>
      </c>
      <c r="G1230" s="129">
        <f t="shared" si="203"/>
        <v>0.41981096885690694</v>
      </c>
      <c r="H1230" s="144"/>
      <c r="I1230" s="145">
        <f t="shared" si="204"/>
        <v>0.41981096885690694</v>
      </c>
      <c r="J1230" s="74" t="s">
        <v>4384</v>
      </c>
      <c r="K1230" s="74" t="s">
        <v>4385</v>
      </c>
      <c r="L1230" s="74" t="str">
        <f t="shared" si="205"/>
        <v>GO:0003729</v>
      </c>
      <c r="M1230" s="75" t="str">
        <f t="shared" si="206"/>
        <v/>
      </c>
      <c r="N1230" s="74" t="str">
        <f t="shared" si="206"/>
        <v/>
      </c>
      <c r="O1230" s="74" t="str">
        <f t="shared" si="206"/>
        <v>GO:0003729</v>
      </c>
      <c r="P1230" s="74" t="str">
        <f t="shared" si="206"/>
        <v/>
      </c>
      <c r="Q1230" s="76" t="str">
        <f t="shared" si="206"/>
        <v/>
      </c>
      <c r="R1230" s="74" t="str">
        <f t="shared" si="206"/>
        <v/>
      </c>
      <c r="S1230" s="77">
        <v>8806500</v>
      </c>
      <c r="T1230" s="78">
        <v>9141300</v>
      </c>
      <c r="U1230" s="78">
        <v>12711000</v>
      </c>
      <c r="V1230" s="78">
        <v>19390000</v>
      </c>
      <c r="W1230" s="78">
        <v>10290000</v>
      </c>
      <c r="X1230" s="79">
        <v>5</v>
      </c>
      <c r="Y1230" s="80">
        <v>11866000</v>
      </c>
      <c r="Z1230" s="80">
        <v>12661000</v>
      </c>
      <c r="AA1230" s="80">
        <v>10600000</v>
      </c>
      <c r="AB1230" s="80">
        <v>15376000</v>
      </c>
      <c r="AC1230" s="80">
        <v>19050000</v>
      </c>
      <c r="AD1230" s="96">
        <v>5</v>
      </c>
      <c r="AE1230" s="19">
        <v>23.070137023925799</v>
      </c>
      <c r="AF1230" s="19">
        <v>23.123968124389599</v>
      </c>
      <c r="AG1230" s="19">
        <v>23.599575042724599</v>
      </c>
      <c r="AH1230" s="19">
        <v>24.208808898925799</v>
      </c>
      <c r="AI1230" s="19">
        <v>23.2947387695313</v>
      </c>
      <c r="AJ1230" s="19">
        <v>23.500329971313501</v>
      </c>
      <c r="AK1230" s="19">
        <v>23.593887329101602</v>
      </c>
      <c r="AL1230" s="19">
        <v>23.337560653686499</v>
      </c>
      <c r="AM1230" s="19">
        <v>23.8741760253906</v>
      </c>
      <c r="AN1230" s="19">
        <v>24.1832885742188</v>
      </c>
      <c r="AO1230" s="19">
        <v>25.349</v>
      </c>
      <c r="AP1230" s="19">
        <v>227</v>
      </c>
      <c r="AQ1230" s="19">
        <v>48.9</v>
      </c>
      <c r="AR1230" s="19">
        <v>11</v>
      </c>
      <c r="AS1230" s="19">
        <v>48.9</v>
      </c>
      <c r="AT1230" s="19">
        <v>48.9</v>
      </c>
      <c r="AU1230" s="19">
        <v>0</v>
      </c>
      <c r="AV1230" s="19">
        <v>323.31</v>
      </c>
      <c r="AW1230" s="19">
        <v>11</v>
      </c>
      <c r="AX1230" s="19">
        <v>11</v>
      </c>
      <c r="AY1230" s="19">
        <v>11</v>
      </c>
      <c r="AZ1230" s="19" t="s">
        <v>43</v>
      </c>
      <c r="BA1230" s="19">
        <v>3</v>
      </c>
      <c r="BB1230" s="19">
        <v>4</v>
      </c>
      <c r="BC1230" s="19">
        <v>4</v>
      </c>
      <c r="BD1230" s="19">
        <v>8</v>
      </c>
      <c r="BE1230" s="19">
        <v>7</v>
      </c>
      <c r="BF1230" s="19">
        <v>6</v>
      </c>
      <c r="BG1230" s="19">
        <v>7</v>
      </c>
      <c r="BH1230" s="19">
        <v>7</v>
      </c>
      <c r="BI1230" s="19">
        <v>8</v>
      </c>
      <c r="BJ1230" s="19">
        <v>8</v>
      </c>
      <c r="BK1230" s="19">
        <v>227</v>
      </c>
      <c r="BL1230" s="19">
        <v>1.19</v>
      </c>
      <c r="BM1230" s="19">
        <v>18.899999999999999</v>
      </c>
      <c r="BN1230" s="19">
        <v>26</v>
      </c>
      <c r="BO1230" s="19">
        <v>28.2</v>
      </c>
      <c r="BP1230" s="19">
        <v>33.9</v>
      </c>
      <c r="BQ1230" s="19">
        <v>30.4</v>
      </c>
      <c r="BR1230" s="19">
        <v>32.200000000000003</v>
      </c>
      <c r="BS1230" s="19">
        <v>41.4</v>
      </c>
      <c r="BT1230" s="19">
        <v>41.4</v>
      </c>
      <c r="BU1230" s="19">
        <v>36.1</v>
      </c>
      <c r="BV1230" s="19">
        <v>36.1</v>
      </c>
      <c r="BW1230" s="19">
        <v>0.419810968856907</v>
      </c>
      <c r="BX1230" s="19">
        <v>0.69424334289225698</v>
      </c>
      <c r="BY1230" s="19">
        <v>-0.238402938842771</v>
      </c>
      <c r="BZ1230" s="19">
        <v>-0.92840831017171099</v>
      </c>
    </row>
    <row r="1231" spans="1:78" s="38" customFormat="1" x14ac:dyDescent="0.3">
      <c r="A1231" s="91">
        <v>1229</v>
      </c>
      <c r="B1231" s="19" t="s">
        <v>4386</v>
      </c>
      <c r="C1231" s="223" t="s">
        <v>1695</v>
      </c>
      <c r="D1231" s="177">
        <v>1.1082478778318445</v>
      </c>
      <c r="E1231" s="108">
        <f t="shared" si="202"/>
        <v>0.14828059990953429</v>
      </c>
      <c r="F1231" s="28">
        <v>0.38186021020701438</v>
      </c>
      <c r="G1231" s="129">
        <f t="shared" si="203"/>
        <v>0.41809559270762198</v>
      </c>
      <c r="H1231" s="144"/>
      <c r="I1231" s="145">
        <f t="shared" si="204"/>
        <v>0.41809559270762198</v>
      </c>
      <c r="J1231" s="74" t="s">
        <v>4387</v>
      </c>
      <c r="K1231" s="74" t="s">
        <v>4388</v>
      </c>
      <c r="L1231" s="74" t="str">
        <f t="shared" si="205"/>
        <v/>
      </c>
      <c r="M1231" s="75" t="str">
        <f t="shared" si="206"/>
        <v/>
      </c>
      <c r="N1231" s="74" t="str">
        <f t="shared" si="206"/>
        <v/>
      </c>
      <c r="O1231" s="74" t="str">
        <f t="shared" si="206"/>
        <v/>
      </c>
      <c r="P1231" s="74" t="str">
        <f t="shared" si="206"/>
        <v/>
      </c>
      <c r="Q1231" s="76" t="str">
        <f t="shared" si="206"/>
        <v/>
      </c>
      <c r="R1231" s="74" t="str">
        <f t="shared" si="206"/>
        <v/>
      </c>
      <c r="S1231" s="77">
        <v>5330800</v>
      </c>
      <c r="T1231" s="78">
        <v>8086100</v>
      </c>
      <c r="U1231" s="78">
        <v>9291800</v>
      </c>
      <c r="V1231" s="78">
        <v>9962300</v>
      </c>
      <c r="W1231" s="78">
        <v>9231900</v>
      </c>
      <c r="X1231" s="79">
        <v>5</v>
      </c>
      <c r="Y1231" s="80">
        <v>10692000</v>
      </c>
      <c r="Z1231" s="80">
        <v>8944700</v>
      </c>
      <c r="AA1231" s="80">
        <v>10544000</v>
      </c>
      <c r="AB1231" s="80">
        <v>7907600</v>
      </c>
      <c r="AC1231" s="80">
        <v>8350500</v>
      </c>
      <c r="AD1231" s="96">
        <v>5</v>
      </c>
      <c r="AE1231" s="19">
        <v>22.345920562744102</v>
      </c>
      <c r="AF1231" s="19">
        <v>22.9470119476318</v>
      </c>
      <c r="AG1231" s="19">
        <v>23.147525787353501</v>
      </c>
      <c r="AH1231" s="19">
        <v>23.248046875</v>
      </c>
      <c r="AI1231" s="19">
        <v>23.138196945190401</v>
      </c>
      <c r="AJ1231" s="19">
        <v>23.350028991699201</v>
      </c>
      <c r="AK1231" s="19">
        <v>23.092601776123001</v>
      </c>
      <c r="AL1231" s="19">
        <v>23.329919815063501</v>
      </c>
      <c r="AM1231" s="19">
        <v>22.914808273315401</v>
      </c>
      <c r="AN1231" s="19">
        <v>22.993431091308601</v>
      </c>
      <c r="AO1231" s="19">
        <v>36.340000000000003</v>
      </c>
      <c r="AP1231" s="19">
        <v>331</v>
      </c>
      <c r="AQ1231" s="19">
        <v>45.9</v>
      </c>
      <c r="AR1231" s="19">
        <v>13</v>
      </c>
      <c r="AS1231" s="19">
        <v>45.9</v>
      </c>
      <c r="AT1231" s="19">
        <v>45.9</v>
      </c>
      <c r="AU1231" s="19">
        <v>0</v>
      </c>
      <c r="AV1231" s="19">
        <v>290.08999999999997</v>
      </c>
      <c r="AW1231" s="19">
        <v>13</v>
      </c>
      <c r="AX1231" s="19">
        <v>13</v>
      </c>
      <c r="AY1231" s="19">
        <v>13</v>
      </c>
      <c r="AZ1231" s="19" t="s">
        <v>43</v>
      </c>
      <c r="BA1231" s="19">
        <v>7</v>
      </c>
      <c r="BB1231" s="19">
        <v>8</v>
      </c>
      <c r="BC1231" s="19">
        <v>8</v>
      </c>
      <c r="BD1231" s="19">
        <v>9</v>
      </c>
      <c r="BE1231" s="19">
        <v>8</v>
      </c>
      <c r="BF1231" s="19">
        <v>9</v>
      </c>
      <c r="BG1231" s="19">
        <v>7</v>
      </c>
      <c r="BH1231" s="19">
        <v>9</v>
      </c>
      <c r="BI1231" s="19">
        <v>8</v>
      </c>
      <c r="BJ1231" s="19">
        <v>9</v>
      </c>
      <c r="BK1231" s="19">
        <v>331</v>
      </c>
      <c r="BL1231" s="19">
        <v>1.43</v>
      </c>
      <c r="BM1231" s="19">
        <v>28.7</v>
      </c>
      <c r="BN1231" s="19">
        <v>31.1</v>
      </c>
      <c r="BO1231" s="19">
        <v>31.1</v>
      </c>
      <c r="BP1231" s="19">
        <v>33.799999999999997</v>
      </c>
      <c r="BQ1231" s="19">
        <v>29</v>
      </c>
      <c r="BR1231" s="19">
        <v>30.5</v>
      </c>
      <c r="BS1231" s="19">
        <v>26</v>
      </c>
      <c r="BT1231" s="19">
        <v>30.5</v>
      </c>
      <c r="BU1231" s="19">
        <v>32.299999999999997</v>
      </c>
      <c r="BV1231" s="19">
        <v>31.4</v>
      </c>
      <c r="BW1231" s="19">
        <v>0.41809559270762198</v>
      </c>
      <c r="BX1231" s="19">
        <v>0.69671849427168597</v>
      </c>
      <c r="BY1231" s="19">
        <v>-0.17081756591796801</v>
      </c>
      <c r="BZ1231" s="19">
        <v>-0.92532821670174703</v>
      </c>
    </row>
    <row r="1232" spans="1:78" s="38" customFormat="1" x14ac:dyDescent="0.3">
      <c r="A1232" s="91">
        <v>1230</v>
      </c>
      <c r="B1232" s="19" t="s">
        <v>4389</v>
      </c>
      <c r="C1232" s="223" t="s">
        <v>4390</v>
      </c>
      <c r="D1232" s="177">
        <v>1.0767860735375914</v>
      </c>
      <c r="E1232" s="108">
        <f t="shared" si="202"/>
        <v>0.10673165628655519</v>
      </c>
      <c r="F1232" s="28">
        <v>0.38201910867023214</v>
      </c>
      <c r="G1232" s="129">
        <f t="shared" si="203"/>
        <v>0.41791491305038198</v>
      </c>
      <c r="H1232" s="144"/>
      <c r="I1232" s="145">
        <f t="shared" si="204"/>
        <v>0.41791491305038198</v>
      </c>
      <c r="J1232" s="74" t="s">
        <v>4391</v>
      </c>
      <c r="K1232" s="74" t="s">
        <v>4392</v>
      </c>
      <c r="L1232" s="74" t="str">
        <f t="shared" si="205"/>
        <v/>
      </c>
      <c r="M1232" s="75" t="str">
        <f t="shared" si="206"/>
        <v/>
      </c>
      <c r="N1232" s="74" t="str">
        <f t="shared" si="206"/>
        <v/>
      </c>
      <c r="O1232" s="74" t="str">
        <f t="shared" si="206"/>
        <v/>
      </c>
      <c r="P1232" s="74" t="str">
        <f t="shared" si="206"/>
        <v/>
      </c>
      <c r="Q1232" s="76" t="str">
        <f t="shared" si="206"/>
        <v/>
      </c>
      <c r="R1232" s="74" t="str">
        <f t="shared" si="206"/>
        <v/>
      </c>
      <c r="S1232" s="77">
        <v>44010000</v>
      </c>
      <c r="T1232" s="78">
        <v>25922000</v>
      </c>
      <c r="U1232" s="78">
        <v>29865000</v>
      </c>
      <c r="V1232" s="78">
        <v>33763000</v>
      </c>
      <c r="W1232" s="78">
        <v>35442000</v>
      </c>
      <c r="X1232" s="79">
        <v>5</v>
      </c>
      <c r="Y1232" s="80">
        <v>32770000</v>
      </c>
      <c r="Z1232" s="80">
        <v>36646000</v>
      </c>
      <c r="AA1232" s="80">
        <v>36194000</v>
      </c>
      <c r="AB1232" s="80">
        <v>35894000</v>
      </c>
      <c r="AC1232" s="80">
        <v>40475000</v>
      </c>
      <c r="AD1232" s="96">
        <v>5</v>
      </c>
      <c r="AE1232" s="19">
        <v>25.391328811645501</v>
      </c>
      <c r="AF1232" s="19">
        <v>24.6276741027832</v>
      </c>
      <c r="AG1232" s="19">
        <v>24.831953048706101</v>
      </c>
      <c r="AH1232" s="19">
        <v>25.008939743041999</v>
      </c>
      <c r="AI1232" s="19">
        <v>25.078956604003899</v>
      </c>
      <c r="AJ1232" s="19">
        <v>24.9658718109131</v>
      </c>
      <c r="AK1232" s="19">
        <v>25.127151489257798</v>
      </c>
      <c r="AL1232" s="19">
        <v>25.109247207641602</v>
      </c>
      <c r="AM1232" s="19">
        <v>25.0972385406494</v>
      </c>
      <c r="AN1232" s="19">
        <v>25.2705268859863</v>
      </c>
      <c r="AO1232" s="19">
        <v>199.21</v>
      </c>
      <c r="AP1232" s="19">
        <v>1760</v>
      </c>
      <c r="AQ1232" s="19">
        <v>63.7</v>
      </c>
      <c r="AR1232" s="19">
        <v>106</v>
      </c>
      <c r="AS1232" s="19">
        <v>63.7</v>
      </c>
      <c r="AT1232" s="19">
        <v>63.7</v>
      </c>
      <c r="AU1232" s="19">
        <v>0</v>
      </c>
      <c r="AV1232" s="19">
        <v>323.31</v>
      </c>
      <c r="AW1232" s="19">
        <v>107</v>
      </c>
      <c r="AX1232" s="19">
        <v>107</v>
      </c>
      <c r="AY1232" s="19">
        <v>106</v>
      </c>
      <c r="AZ1232" s="19" t="s">
        <v>43</v>
      </c>
      <c r="BA1232" s="19">
        <v>61</v>
      </c>
      <c r="BB1232" s="19">
        <v>51</v>
      </c>
      <c r="BC1232" s="19">
        <v>50</v>
      </c>
      <c r="BD1232" s="19">
        <v>61</v>
      </c>
      <c r="BE1232" s="19">
        <v>52</v>
      </c>
      <c r="BF1232" s="19">
        <v>55</v>
      </c>
      <c r="BG1232" s="19">
        <v>68</v>
      </c>
      <c r="BH1232" s="19">
        <v>60</v>
      </c>
      <c r="BI1232" s="19">
        <v>56</v>
      </c>
      <c r="BJ1232" s="19">
        <v>58</v>
      </c>
      <c r="BK1232" s="19">
        <v>1760</v>
      </c>
      <c r="BL1232" s="19">
        <v>2.71</v>
      </c>
      <c r="BM1232" s="19">
        <v>34.799999999999997</v>
      </c>
      <c r="BN1232" s="19">
        <v>37.200000000000003</v>
      </c>
      <c r="BO1232" s="19">
        <v>34.700000000000003</v>
      </c>
      <c r="BP1232" s="19">
        <v>37.6</v>
      </c>
      <c r="BQ1232" s="19">
        <v>31.3</v>
      </c>
      <c r="BR1232" s="19">
        <v>41.1</v>
      </c>
      <c r="BS1232" s="19">
        <v>47.8</v>
      </c>
      <c r="BT1232" s="19">
        <v>45.7</v>
      </c>
      <c r="BU1232" s="19">
        <v>31.5</v>
      </c>
      <c r="BV1232" s="19">
        <v>34.299999999999997</v>
      </c>
      <c r="BW1232" s="19">
        <v>0.41791491305038198</v>
      </c>
      <c r="BX1232" s="19">
        <v>0.696482420278005</v>
      </c>
      <c r="BY1232" s="19">
        <v>-0.126236724853516</v>
      </c>
      <c r="BZ1232" s="19">
        <v>-0.92500360370206103</v>
      </c>
    </row>
    <row r="1233" spans="1:78" s="38" customFormat="1" x14ac:dyDescent="0.3">
      <c r="A1233" s="91">
        <v>1231</v>
      </c>
      <c r="B1233" s="19" t="s">
        <v>4393</v>
      </c>
      <c r="C1233" s="223" t="s">
        <v>4394</v>
      </c>
      <c r="D1233" s="177">
        <v>0.88657938734449826</v>
      </c>
      <c r="E1233" s="108">
        <f t="shared" si="202"/>
        <v>-0.17367827414096978</v>
      </c>
      <c r="F1233" s="28">
        <v>0.38204307215125993</v>
      </c>
      <c r="G1233" s="129">
        <f t="shared" si="203"/>
        <v>0.41788767126864695</v>
      </c>
      <c r="H1233" s="144"/>
      <c r="I1233" s="145">
        <f t="shared" si="204"/>
        <v>-0.41788767126864695</v>
      </c>
      <c r="J1233" s="74" t="s">
        <v>4395</v>
      </c>
      <c r="K1233" s="74" t="s">
        <v>4396</v>
      </c>
      <c r="L1233" s="74" t="str">
        <f t="shared" si="205"/>
        <v/>
      </c>
      <c r="M1233" s="75" t="str">
        <f t="shared" ref="M1233:R1242" si="207">IF(ISNUMBER(FIND(M$2,$J1233))=TRUE,M$2,"")</f>
        <v/>
      </c>
      <c r="N1233" s="74" t="str">
        <f t="shared" si="207"/>
        <v/>
      </c>
      <c r="O1233" s="74" t="str">
        <f t="shared" si="207"/>
        <v/>
      </c>
      <c r="P1233" s="74" t="str">
        <f t="shared" si="207"/>
        <v/>
      </c>
      <c r="Q1233" s="76" t="str">
        <f t="shared" si="207"/>
        <v/>
      </c>
      <c r="R1233" s="74" t="str">
        <f t="shared" si="207"/>
        <v/>
      </c>
      <c r="S1233" s="77">
        <v>7856100</v>
      </c>
      <c r="T1233" s="78">
        <v>8798200</v>
      </c>
      <c r="U1233" s="78">
        <v>9041300</v>
      </c>
      <c r="V1233" s="78">
        <v>10827000</v>
      </c>
      <c r="W1233" s="78">
        <v>12882000</v>
      </c>
      <c r="X1233" s="79">
        <v>5</v>
      </c>
      <c r="Y1233" s="80">
        <v>6553400</v>
      </c>
      <c r="Z1233" s="80">
        <v>8508100</v>
      </c>
      <c r="AA1233" s="80">
        <v>7892000</v>
      </c>
      <c r="AB1233" s="80">
        <v>13008000</v>
      </c>
      <c r="AC1233" s="80">
        <v>7839600</v>
      </c>
      <c r="AD1233" s="96">
        <v>5</v>
      </c>
      <c r="AE1233" s="19">
        <v>22.905382156372099</v>
      </c>
      <c r="AF1233" s="19">
        <v>23.0687770843506</v>
      </c>
      <c r="AG1233" s="19">
        <v>23.108098983764599</v>
      </c>
      <c r="AH1233" s="19">
        <v>23.368129730224599</v>
      </c>
      <c r="AI1233" s="19">
        <v>23.618852615356399</v>
      </c>
      <c r="AJ1233" s="19">
        <v>22.643812179565401</v>
      </c>
      <c r="AK1233" s="19">
        <v>23.0204048156738</v>
      </c>
      <c r="AL1233" s="19">
        <v>22.911958694458001</v>
      </c>
      <c r="AM1233" s="19">
        <v>23.632896423339801</v>
      </c>
      <c r="AN1233" s="19">
        <v>22.902349472045898</v>
      </c>
      <c r="AO1233" s="19">
        <v>122.96</v>
      </c>
      <c r="AP1233" s="19">
        <v>1113</v>
      </c>
      <c r="AQ1233" s="19">
        <v>46.4</v>
      </c>
      <c r="AR1233" s="19">
        <v>44</v>
      </c>
      <c r="AS1233" s="19">
        <v>46.4</v>
      </c>
      <c r="AT1233" s="19">
        <v>46.4</v>
      </c>
      <c r="AU1233" s="19">
        <v>0</v>
      </c>
      <c r="AV1233" s="19">
        <v>220.54</v>
      </c>
      <c r="AW1233" s="19">
        <v>44</v>
      </c>
      <c r="AX1233" s="19">
        <v>44</v>
      </c>
      <c r="AY1233" s="19">
        <v>44</v>
      </c>
      <c r="AZ1233" s="19" t="s">
        <v>43</v>
      </c>
      <c r="BA1233" s="19">
        <v>19</v>
      </c>
      <c r="BB1233" s="19">
        <v>24</v>
      </c>
      <c r="BC1233" s="19">
        <v>18</v>
      </c>
      <c r="BD1233" s="19">
        <v>32</v>
      </c>
      <c r="BE1233" s="19">
        <v>32</v>
      </c>
      <c r="BF1233" s="19">
        <v>28</v>
      </c>
      <c r="BG1233" s="19">
        <v>19</v>
      </c>
      <c r="BH1233" s="19">
        <v>22</v>
      </c>
      <c r="BI1233" s="19">
        <v>27</v>
      </c>
      <c r="BJ1233" s="19">
        <v>15</v>
      </c>
      <c r="BK1233" s="19">
        <v>1113</v>
      </c>
      <c r="BL1233" s="19">
        <v>2.3199999999999998</v>
      </c>
      <c r="BM1233" s="19">
        <v>21.1</v>
      </c>
      <c r="BN1233" s="19">
        <v>26.3</v>
      </c>
      <c r="BO1233" s="19">
        <v>19.2</v>
      </c>
      <c r="BP1233" s="19">
        <v>36.700000000000003</v>
      </c>
      <c r="BQ1233" s="19">
        <v>32.200000000000003</v>
      </c>
      <c r="BR1233" s="19">
        <v>32.299999999999997</v>
      </c>
      <c r="BS1233" s="19">
        <v>19.899999999999999</v>
      </c>
      <c r="BT1233" s="19">
        <v>25.3</v>
      </c>
      <c r="BU1233" s="19">
        <v>32.1</v>
      </c>
      <c r="BV1233" s="19">
        <v>15.4</v>
      </c>
      <c r="BW1233" s="19">
        <v>0.41788767126864701</v>
      </c>
      <c r="BX1233" s="19">
        <v>0.69624356354720096</v>
      </c>
      <c r="BY1233" s="19">
        <v>0.19156379699706999</v>
      </c>
      <c r="BZ1233" s="19">
        <v>0.92495465740349903</v>
      </c>
    </row>
    <row r="1234" spans="1:78" s="38" customFormat="1" x14ac:dyDescent="0.3">
      <c r="A1234" s="91">
        <v>1232</v>
      </c>
      <c r="B1234" s="19" t="s">
        <v>4397</v>
      </c>
      <c r="C1234" s="223" t="s">
        <v>4398</v>
      </c>
      <c r="D1234" s="177">
        <v>0.759393563702775</v>
      </c>
      <c r="E1234" s="108">
        <f t="shared" si="202"/>
        <v>-0.39708032354879397</v>
      </c>
      <c r="F1234" s="28">
        <v>0.38229307846574678</v>
      </c>
      <c r="G1234" s="129">
        <f t="shared" si="203"/>
        <v>0.41760356494551393</v>
      </c>
      <c r="H1234" s="144"/>
      <c r="I1234" s="145">
        <f t="shared" si="204"/>
        <v>-0.41760356494551393</v>
      </c>
      <c r="J1234" s="74" t="s">
        <v>428</v>
      </c>
      <c r="K1234" s="74" t="s">
        <v>429</v>
      </c>
      <c r="L1234" s="74" t="str">
        <f t="shared" si="205"/>
        <v/>
      </c>
      <c r="M1234" s="75" t="str">
        <f t="shared" si="207"/>
        <v/>
      </c>
      <c r="N1234" s="74" t="str">
        <f t="shared" si="207"/>
        <v/>
      </c>
      <c r="O1234" s="74" t="str">
        <f t="shared" si="207"/>
        <v/>
      </c>
      <c r="P1234" s="74" t="str">
        <f t="shared" si="207"/>
        <v/>
      </c>
      <c r="Q1234" s="76" t="str">
        <f t="shared" si="207"/>
        <v/>
      </c>
      <c r="R1234" s="74" t="str">
        <f t="shared" si="207"/>
        <v/>
      </c>
      <c r="S1234" s="77">
        <v>201990000</v>
      </c>
      <c r="T1234" s="78">
        <v>164840000</v>
      </c>
      <c r="U1234" s="78">
        <v>191950000</v>
      </c>
      <c r="V1234" s="78">
        <v>75742000</v>
      </c>
      <c r="W1234" s="78">
        <v>84960000</v>
      </c>
      <c r="X1234" s="79">
        <v>5</v>
      </c>
      <c r="Y1234" s="80">
        <v>125910000</v>
      </c>
      <c r="Z1234" s="80">
        <v>121490000</v>
      </c>
      <c r="AA1234" s="80">
        <v>117060000</v>
      </c>
      <c r="AB1234" s="80">
        <v>89514000</v>
      </c>
      <c r="AC1234" s="80">
        <v>92396000</v>
      </c>
      <c r="AD1234" s="96">
        <v>5</v>
      </c>
      <c r="AE1234" s="19">
        <v>27.589708328247099</v>
      </c>
      <c r="AF1234" s="19">
        <v>27.296491622924801</v>
      </c>
      <c r="AG1234" s="19">
        <v>27.516155242919901</v>
      </c>
      <c r="AH1234" s="19">
        <v>26.1745910644531</v>
      </c>
      <c r="AI1234" s="19">
        <v>26.3402805328369</v>
      </c>
      <c r="AJ1234" s="19">
        <v>26.9078178405762</v>
      </c>
      <c r="AK1234" s="19">
        <v>26.8562622070313</v>
      </c>
      <c r="AL1234" s="19">
        <v>26.8026733398438</v>
      </c>
      <c r="AM1234" s="19">
        <v>26.4156093597412</v>
      </c>
      <c r="AN1234" s="19">
        <v>26.461326599121101</v>
      </c>
      <c r="AO1234" s="19">
        <v>94.932000000000002</v>
      </c>
      <c r="AP1234" s="19">
        <v>829</v>
      </c>
      <c r="AQ1234" s="19">
        <v>81.3</v>
      </c>
      <c r="AR1234" s="19">
        <v>15</v>
      </c>
      <c r="AS1234" s="19">
        <v>81.3</v>
      </c>
      <c r="AT1234" s="19">
        <v>27.1</v>
      </c>
      <c r="AU1234" s="19">
        <v>0</v>
      </c>
      <c r="AV1234" s="19">
        <v>323.31</v>
      </c>
      <c r="AW1234" s="19" t="s">
        <v>43</v>
      </c>
      <c r="AX1234" s="19" t="s">
        <v>43</v>
      </c>
      <c r="AY1234" s="19" t="s">
        <v>43</v>
      </c>
      <c r="AZ1234" s="19" t="s">
        <v>43</v>
      </c>
      <c r="BA1234" s="19">
        <v>44</v>
      </c>
      <c r="BB1234" s="19">
        <v>52</v>
      </c>
      <c r="BC1234" s="19">
        <v>48</v>
      </c>
      <c r="BD1234" s="19">
        <v>36</v>
      </c>
      <c r="BE1234" s="19">
        <v>37</v>
      </c>
      <c r="BF1234" s="19">
        <v>48</v>
      </c>
      <c r="BG1234" s="19">
        <v>43</v>
      </c>
      <c r="BH1234" s="19">
        <v>42</v>
      </c>
      <c r="BI1234" s="19">
        <v>37</v>
      </c>
      <c r="BJ1234" s="19">
        <v>37</v>
      </c>
      <c r="BK1234" s="19" t="s">
        <v>43</v>
      </c>
      <c r="BL1234" s="19">
        <v>2.02</v>
      </c>
      <c r="BM1234" s="19">
        <v>62</v>
      </c>
      <c r="BN1234" s="19">
        <v>75.8</v>
      </c>
      <c r="BO1234" s="19">
        <v>66.099999999999994</v>
      </c>
      <c r="BP1234" s="19">
        <v>50.1</v>
      </c>
      <c r="BQ1234" s="19">
        <v>48.3</v>
      </c>
      <c r="BR1234" s="19">
        <v>67.400000000000006</v>
      </c>
      <c r="BS1234" s="19">
        <v>59.3</v>
      </c>
      <c r="BT1234" s="19">
        <v>57.2</v>
      </c>
      <c r="BU1234" s="19">
        <v>49.2</v>
      </c>
      <c r="BV1234" s="19">
        <v>47.5</v>
      </c>
      <c r="BW1234" s="19">
        <v>0.41760356494551398</v>
      </c>
      <c r="BX1234" s="19">
        <v>0.69619436504695797</v>
      </c>
      <c r="BY1234" s="19">
        <v>0.294707489013671</v>
      </c>
      <c r="BZ1234" s="19">
        <v>0.92444414448385903</v>
      </c>
    </row>
    <row r="1235" spans="1:78" s="38" customFormat="1" x14ac:dyDescent="0.3">
      <c r="A1235" s="91">
        <v>1233</v>
      </c>
      <c r="B1235" s="19" t="s">
        <v>4399</v>
      </c>
      <c r="C1235" s="223" t="s">
        <v>4400</v>
      </c>
      <c r="D1235" s="177">
        <v>1.082690152874527</v>
      </c>
      <c r="E1235" s="108">
        <f t="shared" si="202"/>
        <v>0.11462042773921678</v>
      </c>
      <c r="F1235" s="28">
        <v>0.38237474979568786</v>
      </c>
      <c r="G1235" s="129">
        <f t="shared" si="203"/>
        <v>0.41751079418480697</v>
      </c>
      <c r="H1235" s="144"/>
      <c r="I1235" s="145">
        <f t="shared" si="204"/>
        <v>0.41751079418480697</v>
      </c>
      <c r="J1235" s="74" t="s">
        <v>4401</v>
      </c>
      <c r="K1235" s="74" t="s">
        <v>4402</v>
      </c>
      <c r="L1235" s="74" t="str">
        <f t="shared" si="205"/>
        <v/>
      </c>
      <c r="M1235" s="75" t="str">
        <f t="shared" si="207"/>
        <v/>
      </c>
      <c r="N1235" s="74" t="str">
        <f t="shared" si="207"/>
        <v/>
      </c>
      <c r="O1235" s="74" t="str">
        <f t="shared" si="207"/>
        <v/>
      </c>
      <c r="P1235" s="74" t="str">
        <f t="shared" si="207"/>
        <v/>
      </c>
      <c r="Q1235" s="76" t="str">
        <f t="shared" si="207"/>
        <v/>
      </c>
      <c r="R1235" s="74" t="str">
        <f t="shared" si="207"/>
        <v/>
      </c>
      <c r="S1235" s="77">
        <v>32056000</v>
      </c>
      <c r="T1235" s="78">
        <v>23067000</v>
      </c>
      <c r="U1235" s="78">
        <v>23554000</v>
      </c>
      <c r="V1235" s="78">
        <v>24836000</v>
      </c>
      <c r="W1235" s="78">
        <v>24108000</v>
      </c>
      <c r="X1235" s="79">
        <v>5</v>
      </c>
      <c r="Y1235" s="80">
        <v>29246000</v>
      </c>
      <c r="Z1235" s="80">
        <v>33078000</v>
      </c>
      <c r="AA1235" s="80">
        <v>27873000</v>
      </c>
      <c r="AB1235" s="80">
        <v>23799000</v>
      </c>
      <c r="AC1235" s="80">
        <v>24178000</v>
      </c>
      <c r="AD1235" s="96">
        <v>5</v>
      </c>
      <c r="AE1235" s="19">
        <v>24.9340915679932</v>
      </c>
      <c r="AF1235" s="19">
        <v>24.459327697753899</v>
      </c>
      <c r="AG1235" s="19">
        <v>24.4894695281982</v>
      </c>
      <c r="AH1235" s="19">
        <v>24.5659294128418</v>
      </c>
      <c r="AI1235" s="19">
        <v>24.523008346557599</v>
      </c>
      <c r="AJ1235" s="19">
        <v>24.801736831665</v>
      </c>
      <c r="AK1235" s="19">
        <v>24.979368209838899</v>
      </c>
      <c r="AL1235" s="19">
        <v>24.732364654541001</v>
      </c>
      <c r="AM1235" s="19">
        <v>24.504398345947301</v>
      </c>
      <c r="AN1235" s="19">
        <v>24.5271911621094</v>
      </c>
      <c r="AO1235" s="19">
        <v>225.59</v>
      </c>
      <c r="AP1235" s="19">
        <v>2070</v>
      </c>
      <c r="AQ1235" s="19">
        <v>41</v>
      </c>
      <c r="AR1235" s="19">
        <v>70</v>
      </c>
      <c r="AS1235" s="19">
        <v>41</v>
      </c>
      <c r="AT1235" s="19">
        <v>41</v>
      </c>
      <c r="AU1235" s="19">
        <v>0</v>
      </c>
      <c r="AV1235" s="19">
        <v>323.31</v>
      </c>
      <c r="AW1235" s="19" t="s">
        <v>43</v>
      </c>
      <c r="AX1235" s="19" t="s">
        <v>43</v>
      </c>
      <c r="AY1235" s="19" t="s">
        <v>43</v>
      </c>
      <c r="AZ1235" s="19" t="s">
        <v>43</v>
      </c>
      <c r="BA1235" s="19">
        <v>42</v>
      </c>
      <c r="BB1235" s="19">
        <v>37</v>
      </c>
      <c r="BC1235" s="19">
        <v>37</v>
      </c>
      <c r="BD1235" s="19">
        <v>40</v>
      </c>
      <c r="BE1235" s="19">
        <v>38</v>
      </c>
      <c r="BF1235" s="19">
        <v>44</v>
      </c>
      <c r="BG1235" s="19">
        <v>51</v>
      </c>
      <c r="BH1235" s="19">
        <v>45</v>
      </c>
      <c r="BI1235" s="19">
        <v>40</v>
      </c>
      <c r="BJ1235" s="19">
        <v>33</v>
      </c>
      <c r="BK1235" s="19" t="s">
        <v>43</v>
      </c>
      <c r="BL1235" s="19">
        <v>2.62</v>
      </c>
      <c r="BM1235" s="19">
        <v>24.1</v>
      </c>
      <c r="BN1235" s="19">
        <v>23.2</v>
      </c>
      <c r="BO1235" s="19">
        <v>22.6</v>
      </c>
      <c r="BP1235" s="19">
        <v>22.6</v>
      </c>
      <c r="BQ1235" s="19">
        <v>22.9</v>
      </c>
      <c r="BR1235" s="19">
        <v>29</v>
      </c>
      <c r="BS1235" s="19">
        <v>32.6</v>
      </c>
      <c r="BT1235" s="19">
        <v>27</v>
      </c>
      <c r="BU1235" s="19">
        <v>25.7</v>
      </c>
      <c r="BV1235" s="19">
        <v>20.2</v>
      </c>
      <c r="BW1235" s="19">
        <v>0.41751079418480702</v>
      </c>
      <c r="BX1235" s="19">
        <v>0.69601632653061196</v>
      </c>
      <c r="BY1235" s="19">
        <v>-0.114646530151369</v>
      </c>
      <c r="BZ1235" s="19">
        <v>-0.92427742467774299</v>
      </c>
    </row>
    <row r="1236" spans="1:78" s="38" customFormat="1" x14ac:dyDescent="0.3">
      <c r="A1236" s="91">
        <v>1234</v>
      </c>
      <c r="B1236" s="19" t="s">
        <v>4403</v>
      </c>
      <c r="C1236" s="223" t="s">
        <v>4404</v>
      </c>
      <c r="D1236" s="177">
        <v>1.1606231268319995</v>
      </c>
      <c r="E1236" s="108">
        <f t="shared" si="202"/>
        <v>0.21489958174939552</v>
      </c>
      <c r="F1236" s="28">
        <v>0.38262567551306953</v>
      </c>
      <c r="G1236" s="129">
        <f t="shared" si="203"/>
        <v>0.41722589066128102</v>
      </c>
      <c r="H1236" s="144"/>
      <c r="I1236" s="145">
        <f t="shared" si="204"/>
        <v>0.41722589066128102</v>
      </c>
      <c r="J1236" s="74" t="s">
        <v>4405</v>
      </c>
      <c r="K1236" s="74" t="s">
        <v>4406</v>
      </c>
      <c r="L1236" s="74" t="str">
        <f t="shared" si="205"/>
        <v/>
      </c>
      <c r="M1236" s="75" t="str">
        <f t="shared" si="207"/>
        <v/>
      </c>
      <c r="N1236" s="74" t="str">
        <f t="shared" si="207"/>
        <v/>
      </c>
      <c r="O1236" s="74" t="str">
        <f t="shared" si="207"/>
        <v/>
      </c>
      <c r="P1236" s="74" t="str">
        <f t="shared" si="207"/>
        <v/>
      </c>
      <c r="Q1236" s="76" t="str">
        <f t="shared" si="207"/>
        <v/>
      </c>
      <c r="R1236" s="74" t="str">
        <f t="shared" si="207"/>
        <v/>
      </c>
      <c r="S1236" s="77">
        <v>4411700</v>
      </c>
      <c r="T1236" s="78">
        <v>3882400</v>
      </c>
      <c r="U1236" s="78">
        <v>2947200</v>
      </c>
      <c r="V1236" s="78">
        <v>1951700</v>
      </c>
      <c r="W1236" s="78">
        <v>1988500</v>
      </c>
      <c r="X1236" s="79">
        <v>5</v>
      </c>
      <c r="Y1236" s="80">
        <v>3035500</v>
      </c>
      <c r="Z1236" s="80">
        <v>4130600</v>
      </c>
      <c r="AA1236" s="80">
        <v>4700200</v>
      </c>
      <c r="AB1236" s="80">
        <v>2738800</v>
      </c>
      <c r="AC1236" s="80">
        <v>3014900</v>
      </c>
      <c r="AD1236" s="96">
        <v>5</v>
      </c>
      <c r="AE1236" s="19">
        <v>22.072902679443398</v>
      </c>
      <c r="AF1236" s="19">
        <v>21.8885173797607</v>
      </c>
      <c r="AG1236" s="19">
        <v>21.490913391113299</v>
      </c>
      <c r="AH1236" s="19">
        <v>20.896299362182599</v>
      </c>
      <c r="AI1236" s="19">
        <v>20.9232482910156</v>
      </c>
      <c r="AJ1236" s="19">
        <v>21.533502578735401</v>
      </c>
      <c r="AK1236" s="19">
        <v>21.977920532226602</v>
      </c>
      <c r="AL1236" s="19">
        <v>22.164291381835898</v>
      </c>
      <c r="AM1236" s="19">
        <v>21.3851127624512</v>
      </c>
      <c r="AN1236" s="19">
        <v>21.523677825927699</v>
      </c>
      <c r="AO1236" s="19">
        <v>83.576999999999998</v>
      </c>
      <c r="AP1236" s="19">
        <v>769</v>
      </c>
      <c r="AQ1236" s="19">
        <v>28.1</v>
      </c>
      <c r="AR1236" s="19">
        <v>16</v>
      </c>
      <c r="AS1236" s="19">
        <v>28.1</v>
      </c>
      <c r="AT1236" s="19">
        <v>28.1</v>
      </c>
      <c r="AU1236" s="19">
        <v>0</v>
      </c>
      <c r="AV1236" s="19">
        <v>91.9</v>
      </c>
      <c r="AW1236" s="19">
        <v>16</v>
      </c>
      <c r="AX1236" s="19">
        <v>16</v>
      </c>
      <c r="AY1236" s="19">
        <v>16</v>
      </c>
      <c r="AZ1236" s="19" t="s">
        <v>43</v>
      </c>
      <c r="BA1236" s="19">
        <v>8</v>
      </c>
      <c r="BB1236" s="19">
        <v>12</v>
      </c>
      <c r="BC1236" s="19">
        <v>12</v>
      </c>
      <c r="BD1236" s="19">
        <v>7</v>
      </c>
      <c r="BE1236" s="19">
        <v>7</v>
      </c>
      <c r="BF1236" s="19">
        <v>11</v>
      </c>
      <c r="BG1236" s="19">
        <v>12</v>
      </c>
      <c r="BH1236" s="19">
        <v>10</v>
      </c>
      <c r="BI1236" s="19">
        <v>3</v>
      </c>
      <c r="BJ1236" s="19">
        <v>4</v>
      </c>
      <c r="BK1236" s="19">
        <v>769</v>
      </c>
      <c r="BL1236" s="19">
        <v>2.06</v>
      </c>
      <c r="BM1236" s="19">
        <v>9.8000000000000007</v>
      </c>
      <c r="BN1236" s="19">
        <v>18.600000000000001</v>
      </c>
      <c r="BO1236" s="19">
        <v>23</v>
      </c>
      <c r="BP1236" s="19">
        <v>12.1</v>
      </c>
      <c r="BQ1236" s="19">
        <v>12.1</v>
      </c>
      <c r="BR1236" s="19">
        <v>16.899999999999999</v>
      </c>
      <c r="BS1236" s="19">
        <v>17.8</v>
      </c>
      <c r="BT1236" s="19">
        <v>15.7</v>
      </c>
      <c r="BU1236" s="19">
        <v>6.5</v>
      </c>
      <c r="BV1236" s="19">
        <v>7.7</v>
      </c>
      <c r="BW1236" s="19">
        <v>0.41722589066128102</v>
      </c>
      <c r="BX1236" s="19">
        <v>0.69616156670746598</v>
      </c>
      <c r="BY1236" s="19">
        <v>-0.26252479553222602</v>
      </c>
      <c r="BZ1236" s="19">
        <v>-0.92376536063967496</v>
      </c>
    </row>
    <row r="1237" spans="1:78" s="38" customFormat="1" x14ac:dyDescent="0.3">
      <c r="A1237" s="91">
        <v>1235</v>
      </c>
      <c r="B1237" s="19" t="s">
        <v>4407</v>
      </c>
      <c r="C1237" s="223" t="s">
        <v>496</v>
      </c>
      <c r="D1237" s="177">
        <v>1.1359030376275363</v>
      </c>
      <c r="E1237" s="108">
        <f t="shared" si="202"/>
        <v>0.18383968950437038</v>
      </c>
      <c r="F1237" s="28">
        <v>0.38290097779364979</v>
      </c>
      <c r="G1237" s="129">
        <f t="shared" si="203"/>
        <v>0.41691352461641701</v>
      </c>
      <c r="H1237" s="144"/>
      <c r="I1237" s="145">
        <f t="shared" si="204"/>
        <v>0.41691352461641701</v>
      </c>
      <c r="J1237" s="74" t="s">
        <v>4408</v>
      </c>
      <c r="K1237" s="74" t="s">
        <v>4409</v>
      </c>
      <c r="L1237" s="74" t="str">
        <f t="shared" si="205"/>
        <v/>
      </c>
      <c r="M1237" s="75" t="str">
        <f t="shared" si="207"/>
        <v/>
      </c>
      <c r="N1237" s="74" t="str">
        <f t="shared" si="207"/>
        <v/>
      </c>
      <c r="O1237" s="74" t="str">
        <f t="shared" si="207"/>
        <v/>
      </c>
      <c r="P1237" s="74" t="str">
        <f t="shared" si="207"/>
        <v/>
      </c>
      <c r="Q1237" s="76" t="str">
        <f t="shared" si="207"/>
        <v/>
      </c>
      <c r="R1237" s="74" t="str">
        <f t="shared" si="207"/>
        <v/>
      </c>
      <c r="S1237" s="77">
        <v>18876000</v>
      </c>
      <c r="T1237" s="78">
        <v>20674000</v>
      </c>
      <c r="U1237" s="78">
        <v>19509000</v>
      </c>
      <c r="V1237" s="78">
        <v>13167000</v>
      </c>
      <c r="W1237" s="78">
        <v>13828000</v>
      </c>
      <c r="X1237" s="79">
        <v>5</v>
      </c>
      <c r="Y1237" s="80">
        <v>22002000</v>
      </c>
      <c r="Z1237" s="80">
        <v>22492000</v>
      </c>
      <c r="AA1237" s="80">
        <v>23022000</v>
      </c>
      <c r="AB1237" s="80">
        <v>14508000</v>
      </c>
      <c r="AC1237" s="80">
        <v>15725000</v>
      </c>
      <c r="AD1237" s="96">
        <v>5</v>
      </c>
      <c r="AE1237" s="19">
        <v>24.170049667358398</v>
      </c>
      <c r="AF1237" s="19">
        <v>24.301313400268601</v>
      </c>
      <c r="AG1237" s="19">
        <v>24.217636108398398</v>
      </c>
      <c r="AH1237" s="19">
        <v>23.6504230499268</v>
      </c>
      <c r="AI1237" s="19">
        <v>23.7210884094238</v>
      </c>
      <c r="AJ1237" s="19">
        <v>24.391130447387699</v>
      </c>
      <c r="AK1237" s="19">
        <v>24.422908782958999</v>
      </c>
      <c r="AL1237" s="19">
        <v>24.4565105438232</v>
      </c>
      <c r="AM1237" s="19">
        <v>23.790346145629901</v>
      </c>
      <c r="AN1237" s="19">
        <v>23.906557083129901</v>
      </c>
      <c r="AO1237" s="19">
        <v>81.751999999999995</v>
      </c>
      <c r="AP1237" s="19">
        <v>731</v>
      </c>
      <c r="AQ1237" s="19">
        <v>61</v>
      </c>
      <c r="AR1237" s="19">
        <v>38</v>
      </c>
      <c r="AS1237" s="19">
        <v>61</v>
      </c>
      <c r="AT1237" s="19">
        <v>61</v>
      </c>
      <c r="AU1237" s="19">
        <v>0</v>
      </c>
      <c r="AV1237" s="19">
        <v>323.31</v>
      </c>
      <c r="AW1237" s="19">
        <v>38</v>
      </c>
      <c r="AX1237" s="19">
        <v>38</v>
      </c>
      <c r="AY1237" s="19">
        <v>38</v>
      </c>
      <c r="AZ1237" s="19" t="s">
        <v>43</v>
      </c>
      <c r="BA1237" s="19">
        <v>20</v>
      </c>
      <c r="BB1237" s="19">
        <v>26</v>
      </c>
      <c r="BC1237" s="19">
        <v>25</v>
      </c>
      <c r="BD1237" s="19">
        <v>18</v>
      </c>
      <c r="BE1237" s="19">
        <v>21</v>
      </c>
      <c r="BF1237" s="19">
        <v>18</v>
      </c>
      <c r="BG1237" s="19">
        <v>16</v>
      </c>
      <c r="BH1237" s="19">
        <v>16</v>
      </c>
      <c r="BI1237" s="19">
        <v>21</v>
      </c>
      <c r="BJ1237" s="19">
        <v>20</v>
      </c>
      <c r="BK1237" s="19">
        <v>731</v>
      </c>
      <c r="BL1237" s="19">
        <v>2.12</v>
      </c>
      <c r="BM1237" s="19">
        <v>29.3</v>
      </c>
      <c r="BN1237" s="19">
        <v>44.7</v>
      </c>
      <c r="BO1237" s="19">
        <v>45.7</v>
      </c>
      <c r="BP1237" s="19">
        <v>25.7</v>
      </c>
      <c r="BQ1237" s="19">
        <v>33.200000000000003</v>
      </c>
      <c r="BR1237" s="19">
        <v>37.299999999999997</v>
      </c>
      <c r="BS1237" s="19">
        <v>33</v>
      </c>
      <c r="BT1237" s="19">
        <v>30.1</v>
      </c>
      <c r="BU1237" s="19">
        <v>35.200000000000003</v>
      </c>
      <c r="BV1237" s="19">
        <v>33.700000000000003</v>
      </c>
      <c r="BW1237" s="19">
        <v>0.41691352461641701</v>
      </c>
      <c r="BX1237" s="19">
        <v>0.69640130505709597</v>
      </c>
      <c r="BY1237" s="19">
        <v>-0.181388473510744</v>
      </c>
      <c r="BZ1237" s="19">
        <v>-0.92320383448259202</v>
      </c>
    </row>
    <row r="1238" spans="1:78" s="38" customFormat="1" x14ac:dyDescent="0.3">
      <c r="A1238" s="91">
        <v>1236</v>
      </c>
      <c r="B1238" s="19" t="s">
        <v>4410</v>
      </c>
      <c r="C1238" s="223" t="s">
        <v>4411</v>
      </c>
      <c r="D1238" s="177">
        <v>1.118750494778735</v>
      </c>
      <c r="E1238" s="108">
        <f t="shared" si="202"/>
        <v>0.16188832042352602</v>
      </c>
      <c r="F1238" s="28">
        <v>0.38334672350316346</v>
      </c>
      <c r="G1238" s="129">
        <f t="shared" si="203"/>
        <v>0.41640824434351598</v>
      </c>
      <c r="H1238" s="144"/>
      <c r="I1238" s="145">
        <f t="shared" si="204"/>
        <v>0.41640824434351598</v>
      </c>
      <c r="J1238" s="74" t="s">
        <v>4412</v>
      </c>
      <c r="K1238" s="74" t="s">
        <v>4413</v>
      </c>
      <c r="L1238" s="74" t="str">
        <f t="shared" si="205"/>
        <v>GO:0022625;GO:0003735;GO:0005730;GO:0003723</v>
      </c>
      <c r="M1238" s="75" t="str">
        <f t="shared" si="207"/>
        <v>GO:0022625</v>
      </c>
      <c r="N1238" s="74" t="str">
        <f t="shared" si="207"/>
        <v>GO:0003735</v>
      </c>
      <c r="O1238" s="74" t="str">
        <f t="shared" si="207"/>
        <v/>
      </c>
      <c r="P1238" s="74" t="str">
        <f t="shared" si="207"/>
        <v>GO:0005730</v>
      </c>
      <c r="Q1238" s="76" t="str">
        <f t="shared" si="207"/>
        <v>GO:0003723</v>
      </c>
      <c r="R1238" s="74" t="str">
        <f t="shared" si="207"/>
        <v/>
      </c>
      <c r="S1238" s="77">
        <v>42157000</v>
      </c>
      <c r="T1238" s="78">
        <v>41956000</v>
      </c>
      <c r="U1238" s="78">
        <v>44984000</v>
      </c>
      <c r="V1238" s="78">
        <v>84845000</v>
      </c>
      <c r="W1238" s="78">
        <v>63960000</v>
      </c>
      <c r="X1238" s="79">
        <v>5</v>
      </c>
      <c r="Y1238" s="80">
        <v>49088000</v>
      </c>
      <c r="Z1238" s="80">
        <v>74859000</v>
      </c>
      <c r="AA1238" s="80">
        <v>64911000</v>
      </c>
      <c r="AB1238" s="80">
        <v>58359000</v>
      </c>
      <c r="AC1238" s="80">
        <v>63686000</v>
      </c>
      <c r="AD1238" s="96">
        <v>5</v>
      </c>
      <c r="AE1238" s="19">
        <v>25.329269409179702</v>
      </c>
      <c r="AF1238" s="19">
        <v>25.322374343872099</v>
      </c>
      <c r="AG1238" s="19">
        <v>25.422908782958999</v>
      </c>
      <c r="AH1238" s="19">
        <v>26.338325500488299</v>
      </c>
      <c r="AI1238" s="19">
        <v>25.930665969848601</v>
      </c>
      <c r="AJ1238" s="19">
        <v>25.548866271972699</v>
      </c>
      <c r="AK1238" s="19">
        <v>26.157672882080099</v>
      </c>
      <c r="AL1238" s="19">
        <v>25.951959609985401</v>
      </c>
      <c r="AM1238" s="19">
        <v>25.7984523773193</v>
      </c>
      <c r="AN1238" s="19">
        <v>25.924472808837901</v>
      </c>
      <c r="AO1238" s="19">
        <v>16.265999999999998</v>
      </c>
      <c r="AP1238" s="19">
        <v>145</v>
      </c>
      <c r="AQ1238" s="19">
        <v>51</v>
      </c>
      <c r="AR1238" s="19">
        <v>9</v>
      </c>
      <c r="AS1238" s="19">
        <v>51</v>
      </c>
      <c r="AT1238" s="19">
        <v>51</v>
      </c>
      <c r="AU1238" s="19">
        <v>0</v>
      </c>
      <c r="AV1238" s="19">
        <v>323.31</v>
      </c>
      <c r="AW1238" s="19" t="s">
        <v>43</v>
      </c>
      <c r="AX1238" s="19" t="s">
        <v>43</v>
      </c>
      <c r="AY1238" s="19" t="s">
        <v>43</v>
      </c>
      <c r="AZ1238" s="19" t="s">
        <v>43</v>
      </c>
      <c r="BA1238" s="19">
        <v>3</v>
      </c>
      <c r="BB1238" s="19">
        <v>4</v>
      </c>
      <c r="BC1238" s="19">
        <v>4</v>
      </c>
      <c r="BD1238" s="19">
        <v>9</v>
      </c>
      <c r="BE1238" s="19">
        <v>9</v>
      </c>
      <c r="BF1238" s="19">
        <v>6</v>
      </c>
      <c r="BG1238" s="19">
        <v>4</v>
      </c>
      <c r="BH1238" s="19">
        <v>5</v>
      </c>
      <c r="BI1238" s="19">
        <v>8</v>
      </c>
      <c r="BJ1238" s="19">
        <v>8</v>
      </c>
      <c r="BK1238" s="19" t="s">
        <v>43</v>
      </c>
      <c r="BL1238" s="19">
        <v>1.32</v>
      </c>
      <c r="BM1238" s="19">
        <v>17.2</v>
      </c>
      <c r="BN1238" s="19">
        <v>26.9</v>
      </c>
      <c r="BO1238" s="19">
        <v>26.9</v>
      </c>
      <c r="BP1238" s="19">
        <v>51</v>
      </c>
      <c r="BQ1238" s="19">
        <v>51</v>
      </c>
      <c r="BR1238" s="19">
        <v>39.299999999999997</v>
      </c>
      <c r="BS1238" s="19">
        <v>26.9</v>
      </c>
      <c r="BT1238" s="19">
        <v>33.1</v>
      </c>
      <c r="BU1238" s="19">
        <v>45.5</v>
      </c>
      <c r="BV1238" s="19">
        <v>44.8</v>
      </c>
      <c r="BW1238" s="19">
        <v>0.41640824434351598</v>
      </c>
      <c r="BX1238" s="19">
        <v>0.69668133659331699</v>
      </c>
      <c r="BY1238" s="19">
        <v>-0.20757598876953101</v>
      </c>
      <c r="BZ1238" s="19">
        <v>-0.92229528674399097</v>
      </c>
    </row>
    <row r="1239" spans="1:78" s="38" customFormat="1" x14ac:dyDescent="0.3">
      <c r="A1239" s="91">
        <v>1237</v>
      </c>
      <c r="B1239" s="19" t="s">
        <v>4414</v>
      </c>
      <c r="C1239" s="223" t="s">
        <v>4415</v>
      </c>
      <c r="D1239" s="177">
        <v>1.0606238026390731</v>
      </c>
      <c r="E1239" s="108">
        <f t="shared" si="202"/>
        <v>8.4913031079527135E-2</v>
      </c>
      <c r="F1239" s="28">
        <v>0.38386120998974316</v>
      </c>
      <c r="G1239" s="129">
        <f t="shared" si="203"/>
        <v>0.41582577206742399</v>
      </c>
      <c r="H1239" s="144"/>
      <c r="I1239" s="145">
        <f t="shared" si="204"/>
        <v>0.41582577206742399</v>
      </c>
      <c r="J1239" s="74" t="s">
        <v>4416</v>
      </c>
      <c r="K1239" s="74" t="s">
        <v>4417</v>
      </c>
      <c r="L1239" s="74" t="str">
        <f t="shared" si="205"/>
        <v/>
      </c>
      <c r="M1239" s="75" t="str">
        <f t="shared" si="207"/>
        <v/>
      </c>
      <c r="N1239" s="74" t="str">
        <f t="shared" si="207"/>
        <v/>
      </c>
      <c r="O1239" s="74" t="str">
        <f t="shared" si="207"/>
        <v/>
      </c>
      <c r="P1239" s="74" t="str">
        <f t="shared" si="207"/>
        <v/>
      </c>
      <c r="Q1239" s="76" t="str">
        <f t="shared" si="207"/>
        <v/>
      </c>
      <c r="R1239" s="74" t="str">
        <f t="shared" si="207"/>
        <v>GO:0097014</v>
      </c>
      <c r="S1239" s="77">
        <v>43476000</v>
      </c>
      <c r="T1239" s="78">
        <v>51836000</v>
      </c>
      <c r="U1239" s="78">
        <v>43337000</v>
      </c>
      <c r="V1239" s="78">
        <v>57845000</v>
      </c>
      <c r="W1239" s="78">
        <v>54579000</v>
      </c>
      <c r="X1239" s="79">
        <v>5</v>
      </c>
      <c r="Y1239" s="80">
        <v>46907000</v>
      </c>
      <c r="Z1239" s="80">
        <v>56391000</v>
      </c>
      <c r="AA1239" s="80">
        <v>54852000</v>
      </c>
      <c r="AB1239" s="80">
        <v>51674000</v>
      </c>
      <c r="AC1239" s="80">
        <v>56470000</v>
      </c>
      <c r="AD1239" s="96">
        <v>5</v>
      </c>
      <c r="AE1239" s="19">
        <v>25.373716354370099</v>
      </c>
      <c r="AF1239" s="19">
        <v>25.6274509429932</v>
      </c>
      <c r="AG1239" s="19">
        <v>25.369096755981399</v>
      </c>
      <c r="AH1239" s="19">
        <v>25.785688400268601</v>
      </c>
      <c r="AI1239" s="19">
        <v>25.7018432617188</v>
      </c>
      <c r="AJ1239" s="19">
        <v>25.483299255371101</v>
      </c>
      <c r="AK1239" s="19">
        <v>25.7489624023438</v>
      </c>
      <c r="AL1239" s="19">
        <v>25.709041595458999</v>
      </c>
      <c r="AM1239" s="19">
        <v>25.6229343414307</v>
      </c>
      <c r="AN1239" s="19">
        <v>25.750980377197301</v>
      </c>
      <c r="AO1239" s="19">
        <v>28.189</v>
      </c>
      <c r="AP1239" s="19">
        <v>247</v>
      </c>
      <c r="AQ1239" s="19">
        <v>89.9</v>
      </c>
      <c r="AR1239" s="19">
        <v>22</v>
      </c>
      <c r="AS1239" s="19">
        <v>89.9</v>
      </c>
      <c r="AT1239" s="19">
        <v>89.9</v>
      </c>
      <c r="AU1239" s="19">
        <v>0</v>
      </c>
      <c r="AV1239" s="19">
        <v>323.31</v>
      </c>
      <c r="AW1239" s="19">
        <v>22</v>
      </c>
      <c r="AX1239" s="19">
        <v>22</v>
      </c>
      <c r="AY1239" s="19">
        <v>22</v>
      </c>
      <c r="AZ1239" s="19" t="s">
        <v>43</v>
      </c>
      <c r="BA1239" s="19">
        <v>13</v>
      </c>
      <c r="BB1239" s="19">
        <v>16</v>
      </c>
      <c r="BC1239" s="19">
        <v>14</v>
      </c>
      <c r="BD1239" s="19">
        <v>14</v>
      </c>
      <c r="BE1239" s="19">
        <v>17</v>
      </c>
      <c r="BF1239" s="19">
        <v>18</v>
      </c>
      <c r="BG1239" s="19">
        <v>13</v>
      </c>
      <c r="BH1239" s="19">
        <v>15</v>
      </c>
      <c r="BI1239" s="19">
        <v>16</v>
      </c>
      <c r="BJ1239" s="19">
        <v>18</v>
      </c>
      <c r="BK1239" s="19">
        <v>247</v>
      </c>
      <c r="BL1239" s="19">
        <v>1.2</v>
      </c>
      <c r="BM1239" s="19">
        <v>52.6</v>
      </c>
      <c r="BN1239" s="19">
        <v>74.900000000000006</v>
      </c>
      <c r="BO1239" s="19">
        <v>62.3</v>
      </c>
      <c r="BP1239" s="19">
        <v>68.8</v>
      </c>
      <c r="BQ1239" s="19">
        <v>76.5</v>
      </c>
      <c r="BR1239" s="19">
        <v>84.2</v>
      </c>
      <c r="BS1239" s="19">
        <v>68.8</v>
      </c>
      <c r="BT1239" s="19">
        <v>70.900000000000006</v>
      </c>
      <c r="BU1239" s="19">
        <v>66.8</v>
      </c>
      <c r="BV1239" s="19">
        <v>78.900000000000006</v>
      </c>
      <c r="BW1239" s="19">
        <v>0.41582577206742399</v>
      </c>
      <c r="BX1239" s="19">
        <v>0.69702401302401296</v>
      </c>
      <c r="BY1239" s="19">
        <v>-9.1484451293947402E-2</v>
      </c>
      <c r="BZ1239" s="19">
        <v>-0.92124758861794898</v>
      </c>
    </row>
    <row r="1240" spans="1:78" s="38" customFormat="1" x14ac:dyDescent="0.3">
      <c r="A1240" s="91">
        <v>1238</v>
      </c>
      <c r="B1240" s="19" t="s">
        <v>4418</v>
      </c>
      <c r="C1240" s="223" t="s">
        <v>76</v>
      </c>
      <c r="D1240" s="177">
        <v>1.1581935459839332</v>
      </c>
      <c r="E1240" s="108">
        <f t="shared" si="202"/>
        <v>0.21187636256634804</v>
      </c>
      <c r="F1240" s="28">
        <v>0.38474555049463277</v>
      </c>
      <c r="G1240" s="129">
        <f t="shared" si="203"/>
        <v>0.41482639399629401</v>
      </c>
      <c r="H1240" s="144"/>
      <c r="I1240" s="145">
        <f t="shared" si="204"/>
        <v>0.41482639399629401</v>
      </c>
      <c r="J1240" s="74" t="s">
        <v>4419</v>
      </c>
      <c r="K1240" s="74" t="s">
        <v>4420</v>
      </c>
      <c r="L1240" s="74" t="str">
        <f t="shared" si="205"/>
        <v/>
      </c>
      <c r="M1240" s="75" t="str">
        <f t="shared" si="207"/>
        <v/>
      </c>
      <c r="N1240" s="74" t="str">
        <f t="shared" si="207"/>
        <v/>
      </c>
      <c r="O1240" s="74" t="str">
        <f t="shared" si="207"/>
        <v/>
      </c>
      <c r="P1240" s="74" t="str">
        <f t="shared" si="207"/>
        <v/>
      </c>
      <c r="Q1240" s="76" t="str">
        <f t="shared" si="207"/>
        <v/>
      </c>
      <c r="R1240" s="74" t="str">
        <f t="shared" si="207"/>
        <v/>
      </c>
      <c r="S1240" s="77">
        <v>5098200</v>
      </c>
      <c r="T1240" s="78">
        <v>6058900</v>
      </c>
      <c r="U1240" s="78">
        <v>6099700</v>
      </c>
      <c r="V1240" s="78">
        <v>8117600</v>
      </c>
      <c r="W1240" s="78">
        <v>6841200</v>
      </c>
      <c r="X1240" s="79">
        <v>5</v>
      </c>
      <c r="Y1240" s="80">
        <v>4927900</v>
      </c>
      <c r="Z1240" s="80">
        <v>9045600</v>
      </c>
      <c r="AA1240" s="80">
        <v>9624400</v>
      </c>
      <c r="AB1240" s="80">
        <v>7131000</v>
      </c>
      <c r="AC1240" s="80">
        <v>6583000</v>
      </c>
      <c r="AD1240" s="96">
        <v>5</v>
      </c>
      <c r="AE1240" s="19">
        <v>22.281557083129901</v>
      </c>
      <c r="AF1240" s="19">
        <v>22.530624389648398</v>
      </c>
      <c r="AG1240" s="19">
        <v>22.540306091308601</v>
      </c>
      <c r="AH1240" s="19">
        <v>22.952621459960898</v>
      </c>
      <c r="AI1240" s="19">
        <v>22.705818176269499</v>
      </c>
      <c r="AJ1240" s="19">
        <v>22.232542037963899</v>
      </c>
      <c r="AK1240" s="19">
        <v>23.1087856292725</v>
      </c>
      <c r="AL1240" s="19">
        <v>23.198265075683601</v>
      </c>
      <c r="AM1240" s="19">
        <v>22.765672683715799</v>
      </c>
      <c r="AN1240" s="19">
        <v>22.650314331054702</v>
      </c>
      <c r="AO1240" s="19">
        <v>30.085000000000001</v>
      </c>
      <c r="AP1240" s="19">
        <v>268</v>
      </c>
      <c r="AQ1240" s="19">
        <v>44.4</v>
      </c>
      <c r="AR1240" s="19">
        <v>12</v>
      </c>
      <c r="AS1240" s="19">
        <v>44.4</v>
      </c>
      <c r="AT1240" s="19">
        <v>44.4</v>
      </c>
      <c r="AU1240" s="19">
        <v>0</v>
      </c>
      <c r="AV1240" s="19">
        <v>323.31</v>
      </c>
      <c r="AW1240" s="19">
        <v>12</v>
      </c>
      <c r="AX1240" s="19">
        <v>12</v>
      </c>
      <c r="AY1240" s="19">
        <v>12</v>
      </c>
      <c r="AZ1240" s="19" t="s">
        <v>43</v>
      </c>
      <c r="BA1240" s="19">
        <v>5</v>
      </c>
      <c r="BB1240" s="19">
        <v>5</v>
      </c>
      <c r="BC1240" s="19">
        <v>4</v>
      </c>
      <c r="BD1240" s="19">
        <v>8</v>
      </c>
      <c r="BE1240" s="19">
        <v>8</v>
      </c>
      <c r="BF1240" s="19">
        <v>4</v>
      </c>
      <c r="BG1240" s="19">
        <v>4</v>
      </c>
      <c r="BH1240" s="19">
        <v>4</v>
      </c>
      <c r="BI1240" s="19">
        <v>10</v>
      </c>
      <c r="BJ1240" s="19">
        <v>8</v>
      </c>
      <c r="BK1240" s="19">
        <v>268</v>
      </c>
      <c r="BL1240" s="19">
        <v>1.26</v>
      </c>
      <c r="BM1240" s="19">
        <v>20.5</v>
      </c>
      <c r="BN1240" s="19">
        <v>22.8</v>
      </c>
      <c r="BO1240" s="19">
        <v>15.7</v>
      </c>
      <c r="BP1240" s="19">
        <v>29.1</v>
      </c>
      <c r="BQ1240" s="19">
        <v>35.799999999999997</v>
      </c>
      <c r="BR1240" s="19">
        <v>15.7</v>
      </c>
      <c r="BS1240" s="19">
        <v>16.8</v>
      </c>
      <c r="BT1240" s="19">
        <v>16.8</v>
      </c>
      <c r="BU1240" s="19">
        <v>35.1</v>
      </c>
      <c r="BV1240" s="19">
        <v>29.9</v>
      </c>
      <c r="BW1240" s="19">
        <v>0.41482639399629401</v>
      </c>
      <c r="BX1240" s="19">
        <v>0.697780487804878</v>
      </c>
      <c r="BY1240" s="19">
        <v>-0.18893051147460899</v>
      </c>
      <c r="BZ1240" s="19">
        <v>-0.91944912065957096</v>
      </c>
    </row>
    <row r="1241" spans="1:78" s="38" customFormat="1" x14ac:dyDescent="0.3">
      <c r="A1241" s="91">
        <v>1239</v>
      </c>
      <c r="B1241" s="19" t="s">
        <v>4421</v>
      </c>
      <c r="C1241" s="223" t="s">
        <v>4422</v>
      </c>
      <c r="D1241" s="177">
        <v>0.64030877256837815</v>
      </c>
      <c r="E1241" s="108">
        <f t="shared" si="202"/>
        <v>-0.64316031910455096</v>
      </c>
      <c r="F1241" s="28">
        <v>0.38519487842517275</v>
      </c>
      <c r="G1241" s="129">
        <f t="shared" si="203"/>
        <v>0.41431949591529404</v>
      </c>
      <c r="H1241" s="144"/>
      <c r="I1241" s="145">
        <f t="shared" si="204"/>
        <v>-0.41431949591529404</v>
      </c>
      <c r="J1241" s="74" t="s">
        <v>4423</v>
      </c>
      <c r="K1241" s="74" t="s">
        <v>4424</v>
      </c>
      <c r="L1241" s="74" t="str">
        <f t="shared" si="205"/>
        <v>GO:0005730</v>
      </c>
      <c r="M1241" s="75" t="str">
        <f t="shared" si="207"/>
        <v/>
      </c>
      <c r="N1241" s="74" t="str">
        <f t="shared" si="207"/>
        <v/>
      </c>
      <c r="O1241" s="74" t="str">
        <f t="shared" si="207"/>
        <v/>
      </c>
      <c r="P1241" s="74" t="str">
        <f t="shared" si="207"/>
        <v>GO:0005730</v>
      </c>
      <c r="Q1241" s="76" t="str">
        <f t="shared" si="207"/>
        <v/>
      </c>
      <c r="R1241" s="74" t="str">
        <f t="shared" si="207"/>
        <v/>
      </c>
      <c r="S1241" s="77">
        <v>146530000</v>
      </c>
      <c r="T1241" s="78">
        <v>356280000</v>
      </c>
      <c r="U1241" s="78">
        <v>360120000</v>
      </c>
      <c r="V1241" s="78">
        <v>97768000</v>
      </c>
      <c r="W1241" s="78">
        <v>94318000</v>
      </c>
      <c r="X1241" s="79">
        <v>5</v>
      </c>
      <c r="Y1241" s="80">
        <v>115850000</v>
      </c>
      <c r="Z1241" s="80">
        <v>170700000</v>
      </c>
      <c r="AA1241" s="80">
        <v>140040000</v>
      </c>
      <c r="AB1241" s="80">
        <v>99076000</v>
      </c>
      <c r="AC1241" s="80">
        <v>149870000</v>
      </c>
      <c r="AD1241" s="96">
        <v>5</v>
      </c>
      <c r="AE1241" s="19">
        <v>27.126621246337901</v>
      </c>
      <c r="AF1241" s="19">
        <v>28.4084358215332</v>
      </c>
      <c r="AG1241" s="19">
        <v>28.423902511596701</v>
      </c>
      <c r="AH1241" s="19">
        <v>26.5428581237793</v>
      </c>
      <c r="AI1241" s="19">
        <v>26.491029739379901</v>
      </c>
      <c r="AJ1241" s="19">
        <v>26.787683486938501</v>
      </c>
      <c r="AK1241" s="19">
        <v>27.346887588501001</v>
      </c>
      <c r="AL1241" s="19">
        <v>27.061264038085898</v>
      </c>
      <c r="AM1241" s="19">
        <v>26.562032699585</v>
      </c>
      <c r="AN1241" s="19">
        <v>27.159135818481399</v>
      </c>
      <c r="AO1241" s="19">
        <v>79.257000000000005</v>
      </c>
      <c r="AP1241" s="19">
        <v>696</v>
      </c>
      <c r="AQ1241" s="19">
        <v>62.6</v>
      </c>
      <c r="AR1241" s="19">
        <v>67</v>
      </c>
      <c r="AS1241" s="19">
        <v>62.6</v>
      </c>
      <c r="AT1241" s="19">
        <v>62.6</v>
      </c>
      <c r="AU1241" s="19">
        <v>0</v>
      </c>
      <c r="AV1241" s="19">
        <v>323.31</v>
      </c>
      <c r="AW1241" s="19" t="s">
        <v>43</v>
      </c>
      <c r="AX1241" s="19" t="s">
        <v>43</v>
      </c>
      <c r="AY1241" s="19" t="s">
        <v>43</v>
      </c>
      <c r="AZ1241" s="19" t="s">
        <v>43</v>
      </c>
      <c r="BA1241" s="19">
        <v>38</v>
      </c>
      <c r="BB1241" s="19">
        <v>53</v>
      </c>
      <c r="BC1241" s="19">
        <v>51</v>
      </c>
      <c r="BD1241" s="19">
        <v>48</v>
      </c>
      <c r="BE1241" s="19">
        <v>47</v>
      </c>
      <c r="BF1241" s="19">
        <v>45</v>
      </c>
      <c r="BG1241" s="19">
        <v>48</v>
      </c>
      <c r="BH1241" s="19">
        <v>44</v>
      </c>
      <c r="BI1241" s="19">
        <v>52</v>
      </c>
      <c r="BJ1241" s="19">
        <v>49</v>
      </c>
      <c r="BK1241" s="19" t="s">
        <v>43</v>
      </c>
      <c r="BL1241" s="19">
        <v>2.78</v>
      </c>
      <c r="BM1241" s="19">
        <v>41.2</v>
      </c>
      <c r="BN1241" s="19">
        <v>56.2</v>
      </c>
      <c r="BO1241" s="19">
        <v>52.9</v>
      </c>
      <c r="BP1241" s="19">
        <v>50.1</v>
      </c>
      <c r="BQ1241" s="19">
        <v>49.3</v>
      </c>
      <c r="BR1241" s="19">
        <v>53.2</v>
      </c>
      <c r="BS1241" s="19">
        <v>55.2</v>
      </c>
      <c r="BT1241" s="19">
        <v>51.6</v>
      </c>
      <c r="BU1241" s="19">
        <v>55</v>
      </c>
      <c r="BV1241" s="19">
        <v>48</v>
      </c>
      <c r="BW1241" s="19">
        <v>0.41431949591529399</v>
      </c>
      <c r="BX1241" s="19">
        <v>0.69841202763104404</v>
      </c>
      <c r="BY1241" s="19">
        <v>0.41516876220703097</v>
      </c>
      <c r="BZ1241" s="19">
        <v>0.91853648853923497</v>
      </c>
    </row>
    <row r="1242" spans="1:78" s="38" customFormat="1" x14ac:dyDescent="0.3">
      <c r="A1242" s="91">
        <v>1240</v>
      </c>
      <c r="B1242" s="19" t="s">
        <v>4425</v>
      </c>
      <c r="C1242" s="223" t="s">
        <v>4426</v>
      </c>
      <c r="D1242" s="177">
        <v>1.135391488996798</v>
      </c>
      <c r="E1242" s="108">
        <f t="shared" si="202"/>
        <v>0.1831898321859404</v>
      </c>
      <c r="F1242" s="28">
        <v>0.38523340985201704</v>
      </c>
      <c r="G1242" s="129">
        <f t="shared" si="203"/>
        <v>0.41427605517894805</v>
      </c>
      <c r="H1242" s="144"/>
      <c r="I1242" s="145">
        <f t="shared" si="204"/>
        <v>0.41427605517894805</v>
      </c>
      <c r="J1242" s="74" t="s">
        <v>3083</v>
      </c>
      <c r="K1242" s="74" t="s">
        <v>3084</v>
      </c>
      <c r="L1242" s="74" t="str">
        <f t="shared" si="205"/>
        <v/>
      </c>
      <c r="M1242" s="75" t="str">
        <f t="shared" si="207"/>
        <v/>
      </c>
      <c r="N1242" s="74" t="str">
        <f t="shared" si="207"/>
        <v/>
      </c>
      <c r="O1242" s="74" t="str">
        <f t="shared" si="207"/>
        <v/>
      </c>
      <c r="P1242" s="74" t="str">
        <f t="shared" si="207"/>
        <v/>
      </c>
      <c r="Q1242" s="76" t="str">
        <f t="shared" si="207"/>
        <v/>
      </c>
      <c r="R1242" s="74" t="str">
        <f t="shared" si="207"/>
        <v/>
      </c>
      <c r="S1242" s="77">
        <v>12004000</v>
      </c>
      <c r="T1242" s="78">
        <v>9665700</v>
      </c>
      <c r="U1242" s="78">
        <v>10757000</v>
      </c>
      <c r="V1242" s="78">
        <v>21070000</v>
      </c>
      <c r="W1242" s="78">
        <v>15306000</v>
      </c>
      <c r="X1242" s="79">
        <v>5</v>
      </c>
      <c r="Y1242" s="80">
        <v>12066000</v>
      </c>
      <c r="Z1242" s="80">
        <v>12838000</v>
      </c>
      <c r="AA1242" s="80">
        <v>16446000</v>
      </c>
      <c r="AB1242" s="80">
        <v>18415000</v>
      </c>
      <c r="AC1242" s="80">
        <v>18353000</v>
      </c>
      <c r="AD1242" s="96">
        <v>5</v>
      </c>
      <c r="AE1242" s="19">
        <v>23.517011642456101</v>
      </c>
      <c r="AF1242" s="19">
        <v>23.204442977905298</v>
      </c>
      <c r="AG1242" s="19">
        <v>23.358772277831999</v>
      </c>
      <c r="AH1242" s="19">
        <v>24.328687667846701</v>
      </c>
      <c r="AI1242" s="19">
        <v>23.8675937652588</v>
      </c>
      <c r="AJ1242" s="19">
        <v>23.5244445800781</v>
      </c>
      <c r="AK1242" s="19">
        <v>23.613916397094702</v>
      </c>
      <c r="AL1242" s="19">
        <v>23.971233367919901</v>
      </c>
      <c r="AM1242" s="19">
        <v>24.1343784332275</v>
      </c>
      <c r="AN1242" s="19">
        <v>24.129512786865199</v>
      </c>
      <c r="AO1242" s="19">
        <v>22.776</v>
      </c>
      <c r="AP1242" s="19">
        <v>206</v>
      </c>
      <c r="AQ1242" s="19">
        <v>46.6</v>
      </c>
      <c r="AR1242" s="19">
        <v>9</v>
      </c>
      <c r="AS1242" s="19">
        <v>46.6</v>
      </c>
      <c r="AT1242" s="19">
        <v>46.6</v>
      </c>
      <c r="AU1242" s="19">
        <v>0</v>
      </c>
      <c r="AV1242" s="19">
        <v>288.64</v>
      </c>
      <c r="AW1242" s="19">
        <v>9</v>
      </c>
      <c r="AX1242" s="19">
        <v>9</v>
      </c>
      <c r="AY1242" s="19">
        <v>9</v>
      </c>
      <c r="AZ1242" s="19" t="s">
        <v>43</v>
      </c>
      <c r="BA1242" s="19">
        <v>5</v>
      </c>
      <c r="BB1242" s="19">
        <v>5</v>
      </c>
      <c r="BC1242" s="19">
        <v>5</v>
      </c>
      <c r="BD1242" s="19">
        <v>6</v>
      </c>
      <c r="BE1242" s="19">
        <v>6</v>
      </c>
      <c r="BF1242" s="19">
        <v>6</v>
      </c>
      <c r="BG1242" s="19">
        <v>4</v>
      </c>
      <c r="BH1242" s="19">
        <v>5</v>
      </c>
      <c r="BI1242" s="19">
        <v>5</v>
      </c>
      <c r="BJ1242" s="19">
        <v>5</v>
      </c>
      <c r="BK1242" s="19">
        <v>206</v>
      </c>
      <c r="BL1242" s="19">
        <v>1.22</v>
      </c>
      <c r="BM1242" s="19">
        <v>28.6</v>
      </c>
      <c r="BN1242" s="19">
        <v>28.6</v>
      </c>
      <c r="BO1242" s="19">
        <v>28.6</v>
      </c>
      <c r="BP1242" s="19">
        <v>34</v>
      </c>
      <c r="BQ1242" s="19">
        <v>33</v>
      </c>
      <c r="BR1242" s="19">
        <v>34.5</v>
      </c>
      <c r="BS1242" s="19">
        <v>24.8</v>
      </c>
      <c r="BT1242" s="19">
        <v>28.6</v>
      </c>
      <c r="BU1242" s="19">
        <v>25.7</v>
      </c>
      <c r="BV1242" s="19">
        <v>25.7</v>
      </c>
      <c r="BW1242" s="19">
        <v>0.414276055178948</v>
      </c>
      <c r="BX1242" s="19">
        <v>0.69821283509342003</v>
      </c>
      <c r="BY1242" s="19">
        <v>-0.21939544677734099</v>
      </c>
      <c r="BZ1242" s="19">
        <v>-0.918458263414758</v>
      </c>
    </row>
    <row r="1243" spans="1:78" s="38" customFormat="1" x14ac:dyDescent="0.3">
      <c r="A1243" s="91">
        <v>1241</v>
      </c>
      <c r="B1243" s="19" t="s">
        <v>4427</v>
      </c>
      <c r="C1243" s="223" t="s">
        <v>4428</v>
      </c>
      <c r="D1243" s="177">
        <v>1.0364248758637453</v>
      </c>
      <c r="E1243" s="108">
        <f t="shared" si="202"/>
        <v>5.1615548047251922E-2</v>
      </c>
      <c r="F1243" s="28">
        <v>0.38581768773486574</v>
      </c>
      <c r="G1243" s="129">
        <f t="shared" si="203"/>
        <v>0.41361786609191598</v>
      </c>
      <c r="H1243" s="144"/>
      <c r="I1243" s="145">
        <f t="shared" si="204"/>
        <v>0.41361786609191598</v>
      </c>
      <c r="J1243" s="74" t="s">
        <v>4429</v>
      </c>
      <c r="K1243" s="74" t="s">
        <v>4430</v>
      </c>
      <c r="L1243" s="74" t="str">
        <f t="shared" si="205"/>
        <v/>
      </c>
      <c r="M1243" s="75" t="str">
        <f t="shared" ref="M1243:R1252" si="208">IF(ISNUMBER(FIND(M$2,$J1243))=TRUE,M$2,"")</f>
        <v/>
      </c>
      <c r="N1243" s="74" t="str">
        <f t="shared" si="208"/>
        <v/>
      </c>
      <c r="O1243" s="74" t="str">
        <f t="shared" si="208"/>
        <v/>
      </c>
      <c r="P1243" s="74" t="str">
        <f t="shared" si="208"/>
        <v/>
      </c>
      <c r="Q1243" s="76" t="str">
        <f t="shared" si="208"/>
        <v/>
      </c>
      <c r="R1243" s="74" t="str">
        <f t="shared" si="208"/>
        <v/>
      </c>
      <c r="S1243" s="77">
        <v>34229000</v>
      </c>
      <c r="T1243" s="78">
        <v>31972000</v>
      </c>
      <c r="U1243" s="78">
        <v>31726000</v>
      </c>
      <c r="V1243" s="78">
        <v>38455000</v>
      </c>
      <c r="W1243" s="78">
        <v>36412000</v>
      </c>
      <c r="X1243" s="79">
        <v>5</v>
      </c>
      <c r="Y1243" s="80">
        <v>34261000</v>
      </c>
      <c r="Z1243" s="80">
        <v>36526000</v>
      </c>
      <c r="AA1243" s="80">
        <v>37999000</v>
      </c>
      <c r="AB1243" s="80">
        <v>35197000</v>
      </c>
      <c r="AC1243" s="80">
        <v>35105000</v>
      </c>
      <c r="AD1243" s="96">
        <v>5</v>
      </c>
      <c r="AE1243" s="19">
        <v>25.028715133666999</v>
      </c>
      <c r="AF1243" s="19">
        <v>24.930305480956999</v>
      </c>
      <c r="AG1243" s="19">
        <v>24.919162750244102</v>
      </c>
      <c r="AH1243" s="19">
        <v>25.196668624877901</v>
      </c>
      <c r="AI1243" s="19">
        <v>25.1179103851318</v>
      </c>
      <c r="AJ1243" s="19">
        <v>25.030063629150401</v>
      </c>
      <c r="AK1243" s="19">
        <v>25.122421264648398</v>
      </c>
      <c r="AL1243" s="19">
        <v>25.179458618164102</v>
      </c>
      <c r="AM1243" s="19">
        <v>25.0689487457275</v>
      </c>
      <c r="AN1243" s="19">
        <v>25.0651741027832</v>
      </c>
      <c r="AO1243" s="19">
        <v>64.891999999999996</v>
      </c>
      <c r="AP1243" s="19">
        <v>566</v>
      </c>
      <c r="AQ1243" s="19">
        <v>76.7</v>
      </c>
      <c r="AR1243" s="19">
        <v>40</v>
      </c>
      <c r="AS1243" s="19">
        <v>76.7</v>
      </c>
      <c r="AT1243" s="19">
        <v>76.7</v>
      </c>
      <c r="AU1243" s="19">
        <v>0</v>
      </c>
      <c r="AV1243" s="19">
        <v>323.31</v>
      </c>
      <c r="AW1243" s="19">
        <v>40</v>
      </c>
      <c r="AX1243" s="19">
        <v>40</v>
      </c>
      <c r="AY1243" s="19">
        <v>40</v>
      </c>
      <c r="AZ1243" s="19" t="s">
        <v>43</v>
      </c>
      <c r="BA1243" s="19">
        <v>22</v>
      </c>
      <c r="BB1243" s="19">
        <v>19</v>
      </c>
      <c r="BC1243" s="19">
        <v>16</v>
      </c>
      <c r="BD1243" s="19">
        <v>23</v>
      </c>
      <c r="BE1243" s="19">
        <v>25</v>
      </c>
      <c r="BF1243" s="19">
        <v>24</v>
      </c>
      <c r="BG1243" s="19">
        <v>26</v>
      </c>
      <c r="BH1243" s="19">
        <v>26</v>
      </c>
      <c r="BI1243" s="19">
        <v>26</v>
      </c>
      <c r="BJ1243" s="19">
        <v>27</v>
      </c>
      <c r="BK1243" s="19">
        <v>566</v>
      </c>
      <c r="BL1243" s="19">
        <v>1.75</v>
      </c>
      <c r="BM1243" s="19">
        <v>48.4</v>
      </c>
      <c r="BN1243" s="19">
        <v>40.299999999999997</v>
      </c>
      <c r="BO1243" s="19">
        <v>37.5</v>
      </c>
      <c r="BP1243" s="19">
        <v>53.5</v>
      </c>
      <c r="BQ1243" s="19">
        <v>53.4</v>
      </c>
      <c r="BR1243" s="19">
        <v>63.1</v>
      </c>
      <c r="BS1243" s="19">
        <v>61.3</v>
      </c>
      <c r="BT1243" s="19">
        <v>57.2</v>
      </c>
      <c r="BU1243" s="19">
        <v>47</v>
      </c>
      <c r="BV1243" s="19">
        <v>56.7</v>
      </c>
      <c r="BW1243" s="19">
        <v>0.41361786609191598</v>
      </c>
      <c r="BX1243" s="19">
        <v>0.69904993909865998</v>
      </c>
      <c r="BY1243" s="19">
        <v>-5.4660797119140597E-2</v>
      </c>
      <c r="BZ1243" s="19">
        <v>-0.917272783535652</v>
      </c>
    </row>
    <row r="1244" spans="1:78" s="38" customFormat="1" x14ac:dyDescent="0.3">
      <c r="A1244" s="91">
        <v>1242</v>
      </c>
      <c r="B1244" s="19" t="s">
        <v>4431</v>
      </c>
      <c r="C1244" s="223" t="s">
        <v>76</v>
      </c>
      <c r="D1244" s="177">
        <v>0.92650619029554782</v>
      </c>
      <c r="E1244" s="108">
        <f t="shared" si="202"/>
        <v>-0.11012747947793634</v>
      </c>
      <c r="F1244" s="28">
        <v>0.38761697900413827</v>
      </c>
      <c r="G1244" s="129">
        <f t="shared" si="203"/>
        <v>0.41159720755960605</v>
      </c>
      <c r="H1244" s="144"/>
      <c r="I1244" s="145">
        <f t="shared" si="204"/>
        <v>-0.41159720755960605</v>
      </c>
      <c r="J1244" s="74" t="s">
        <v>3942</v>
      </c>
      <c r="K1244" s="74" t="s">
        <v>3943</v>
      </c>
      <c r="L1244" s="74" t="str">
        <f t="shared" si="205"/>
        <v/>
      </c>
      <c r="M1244" s="75" t="str">
        <f t="shared" si="208"/>
        <v/>
      </c>
      <c r="N1244" s="74" t="str">
        <f t="shared" si="208"/>
        <v/>
      </c>
      <c r="O1244" s="74" t="str">
        <f t="shared" si="208"/>
        <v/>
      </c>
      <c r="P1244" s="74" t="str">
        <f t="shared" si="208"/>
        <v/>
      </c>
      <c r="Q1244" s="76" t="str">
        <f t="shared" si="208"/>
        <v/>
      </c>
      <c r="R1244" s="74" t="str">
        <f t="shared" si="208"/>
        <v/>
      </c>
      <c r="S1244" s="77">
        <v>5403400</v>
      </c>
      <c r="T1244" s="78">
        <v>5009100</v>
      </c>
      <c r="U1244" s="78">
        <v>6486200</v>
      </c>
      <c r="V1244" s="78">
        <v>5729900</v>
      </c>
      <c r="W1244" s="78">
        <v>6368400</v>
      </c>
      <c r="X1244" s="79">
        <v>5</v>
      </c>
      <c r="Y1244" s="80">
        <v>6041100</v>
      </c>
      <c r="Z1244" s="80">
        <v>4070800</v>
      </c>
      <c r="AA1244" s="80">
        <v>4928800</v>
      </c>
      <c r="AB1244" s="80">
        <v>5940600</v>
      </c>
      <c r="AC1244" s="80">
        <v>5884600</v>
      </c>
      <c r="AD1244" s="96">
        <v>5</v>
      </c>
      <c r="AE1244" s="19">
        <v>22.365436553955099</v>
      </c>
      <c r="AF1244" s="19">
        <v>22.256120681762699</v>
      </c>
      <c r="AG1244" s="19">
        <v>22.628942489623999</v>
      </c>
      <c r="AH1244" s="19">
        <v>22.450078964233398</v>
      </c>
      <c r="AI1244" s="19">
        <v>22.6024990081787</v>
      </c>
      <c r="AJ1244" s="19">
        <v>22.526380538940401</v>
      </c>
      <c r="AK1244" s="19">
        <v>21.956880569458001</v>
      </c>
      <c r="AL1244" s="19">
        <v>22.232805252075199</v>
      </c>
      <c r="AM1244" s="19">
        <v>22.50217628479</v>
      </c>
      <c r="AN1244" s="19">
        <v>22.488512039184599</v>
      </c>
      <c r="AO1244" s="19">
        <v>34.162999999999997</v>
      </c>
      <c r="AP1244" s="19">
        <v>297</v>
      </c>
      <c r="AQ1244" s="19">
        <v>53.9</v>
      </c>
      <c r="AR1244" s="19">
        <v>12</v>
      </c>
      <c r="AS1244" s="19">
        <v>51.5</v>
      </c>
      <c r="AT1244" s="19">
        <v>51.5</v>
      </c>
      <c r="AU1244" s="19">
        <v>0</v>
      </c>
      <c r="AV1244" s="19">
        <v>221.67</v>
      </c>
      <c r="AW1244" s="19">
        <v>13</v>
      </c>
      <c r="AX1244" s="19">
        <v>12</v>
      </c>
      <c r="AY1244" s="19">
        <v>12</v>
      </c>
      <c r="AZ1244" s="19" t="s">
        <v>43</v>
      </c>
      <c r="BA1244" s="19">
        <v>5</v>
      </c>
      <c r="BB1244" s="19">
        <v>3</v>
      </c>
      <c r="BC1244" s="19">
        <v>4</v>
      </c>
      <c r="BD1244" s="19">
        <v>7</v>
      </c>
      <c r="BE1244" s="19">
        <v>11</v>
      </c>
      <c r="BF1244" s="19">
        <v>5</v>
      </c>
      <c r="BG1244" s="19">
        <v>4</v>
      </c>
      <c r="BH1244" s="19">
        <v>5</v>
      </c>
      <c r="BI1244" s="19">
        <v>11</v>
      </c>
      <c r="BJ1244" s="19">
        <v>10</v>
      </c>
      <c r="BK1244" s="19">
        <v>297</v>
      </c>
      <c r="BL1244" s="19">
        <v>1.1599999999999999</v>
      </c>
      <c r="BM1244" s="19">
        <v>31</v>
      </c>
      <c r="BN1244" s="19">
        <v>18.2</v>
      </c>
      <c r="BO1244" s="19">
        <v>28.3</v>
      </c>
      <c r="BP1244" s="19">
        <v>38</v>
      </c>
      <c r="BQ1244" s="19">
        <v>49.2</v>
      </c>
      <c r="BR1244" s="19">
        <v>28.6</v>
      </c>
      <c r="BS1244" s="19">
        <v>28.3</v>
      </c>
      <c r="BT1244" s="19">
        <v>33</v>
      </c>
      <c r="BU1244" s="19">
        <v>49.2</v>
      </c>
      <c r="BV1244" s="19">
        <v>44.8</v>
      </c>
      <c r="BW1244" s="19">
        <v>0.41159720755960599</v>
      </c>
      <c r="BX1244" s="19">
        <v>0.700839546191248</v>
      </c>
      <c r="BY1244" s="19">
        <v>0.11926460266113301</v>
      </c>
      <c r="BZ1244" s="19">
        <v>0.91363029802235196</v>
      </c>
    </row>
    <row r="1245" spans="1:78" s="38" customFormat="1" x14ac:dyDescent="0.3">
      <c r="A1245" s="91">
        <v>1243</v>
      </c>
      <c r="B1245" s="19" t="s">
        <v>4432</v>
      </c>
      <c r="C1245" s="223" t="s">
        <v>4433</v>
      </c>
      <c r="D1245" s="177">
        <v>1.0967628641493763</v>
      </c>
      <c r="E1245" s="108">
        <f t="shared" si="202"/>
        <v>0.13325162811293903</v>
      </c>
      <c r="F1245" s="28">
        <v>0.38834542335700417</v>
      </c>
      <c r="G1245" s="129">
        <f t="shared" si="203"/>
        <v>0.41078180863101399</v>
      </c>
      <c r="H1245" s="144"/>
      <c r="I1245" s="145">
        <f t="shared" si="204"/>
        <v>0.41078180863101399</v>
      </c>
      <c r="J1245" s="74" t="s">
        <v>4434</v>
      </c>
      <c r="K1245" s="74" t="s">
        <v>4435</v>
      </c>
      <c r="L1245" s="74" t="str">
        <f t="shared" si="205"/>
        <v/>
      </c>
      <c r="M1245" s="75" t="str">
        <f t="shared" si="208"/>
        <v/>
      </c>
      <c r="N1245" s="74" t="str">
        <f t="shared" si="208"/>
        <v/>
      </c>
      <c r="O1245" s="74" t="str">
        <f t="shared" si="208"/>
        <v/>
      </c>
      <c r="P1245" s="74" t="str">
        <f t="shared" si="208"/>
        <v/>
      </c>
      <c r="Q1245" s="76" t="str">
        <f t="shared" si="208"/>
        <v/>
      </c>
      <c r="R1245" s="74" t="str">
        <f t="shared" si="208"/>
        <v>GO:0097014</v>
      </c>
      <c r="S1245" s="77">
        <v>10000000</v>
      </c>
      <c r="T1245" s="78">
        <v>10911000</v>
      </c>
      <c r="U1245" s="78">
        <v>6679500</v>
      </c>
      <c r="V1245" s="78">
        <v>9776400</v>
      </c>
      <c r="W1245" s="78">
        <v>11037000</v>
      </c>
      <c r="X1245" s="79">
        <v>5</v>
      </c>
      <c r="Y1245" s="80">
        <v>11844000</v>
      </c>
      <c r="Z1245" s="80">
        <v>11793000</v>
      </c>
      <c r="AA1245" s="80">
        <v>11241000</v>
      </c>
      <c r="AB1245" s="80">
        <v>9315700</v>
      </c>
      <c r="AC1245" s="80">
        <v>8893900</v>
      </c>
      <c r="AD1245" s="96">
        <v>5</v>
      </c>
      <c r="AE1245" s="19">
        <v>23.253496170043899</v>
      </c>
      <c r="AF1245" s="19">
        <v>23.379280090331999</v>
      </c>
      <c r="AG1245" s="19">
        <v>22.671308517456101</v>
      </c>
      <c r="AH1245" s="19">
        <v>23.220870971679702</v>
      </c>
      <c r="AI1245" s="19">
        <v>23.395845413208001</v>
      </c>
      <c r="AJ1245" s="19">
        <v>23.497653961181602</v>
      </c>
      <c r="AK1245" s="19">
        <v>23.491428375244102</v>
      </c>
      <c r="AL1245" s="19">
        <v>23.422267913818398</v>
      </c>
      <c r="AM1245" s="19">
        <v>23.1512336730957</v>
      </c>
      <c r="AN1245" s="19">
        <v>23.084384918212901</v>
      </c>
      <c r="AO1245" s="19">
        <v>78.295000000000002</v>
      </c>
      <c r="AP1245" s="19">
        <v>710</v>
      </c>
      <c r="AQ1245" s="19">
        <v>44.2</v>
      </c>
      <c r="AR1245" s="19">
        <v>24</v>
      </c>
      <c r="AS1245" s="19">
        <v>44.2</v>
      </c>
      <c r="AT1245" s="19">
        <v>44.2</v>
      </c>
      <c r="AU1245" s="19">
        <v>0</v>
      </c>
      <c r="AV1245" s="19">
        <v>175.62</v>
      </c>
      <c r="AW1245" s="19">
        <v>24</v>
      </c>
      <c r="AX1245" s="19">
        <v>24</v>
      </c>
      <c r="AY1245" s="19">
        <v>24</v>
      </c>
      <c r="AZ1245" s="19" t="s">
        <v>43</v>
      </c>
      <c r="BA1245" s="19">
        <v>11</v>
      </c>
      <c r="BB1245" s="19">
        <v>12</v>
      </c>
      <c r="BC1245" s="19">
        <v>9</v>
      </c>
      <c r="BD1245" s="19">
        <v>4</v>
      </c>
      <c r="BE1245" s="19">
        <v>8</v>
      </c>
      <c r="BF1245" s="19">
        <v>13</v>
      </c>
      <c r="BG1245" s="19">
        <v>11</v>
      </c>
      <c r="BH1245" s="19">
        <v>10</v>
      </c>
      <c r="BI1245" s="19">
        <v>10</v>
      </c>
      <c r="BJ1245" s="19">
        <v>7</v>
      </c>
      <c r="BK1245" s="19">
        <v>710</v>
      </c>
      <c r="BL1245" s="19">
        <v>1.84</v>
      </c>
      <c r="BM1245" s="19">
        <v>21.7</v>
      </c>
      <c r="BN1245" s="19">
        <v>23.2</v>
      </c>
      <c r="BO1245" s="19">
        <v>17.2</v>
      </c>
      <c r="BP1245" s="19">
        <v>5.0999999999999996</v>
      </c>
      <c r="BQ1245" s="19">
        <v>14.2</v>
      </c>
      <c r="BR1245" s="19">
        <v>26.6</v>
      </c>
      <c r="BS1245" s="19">
        <v>23.5</v>
      </c>
      <c r="BT1245" s="19">
        <v>20</v>
      </c>
      <c r="BU1245" s="19">
        <v>16.2</v>
      </c>
      <c r="BV1245" s="19">
        <v>13</v>
      </c>
      <c r="BW1245" s="19">
        <v>0.41078180863101399</v>
      </c>
      <c r="BX1245" s="19">
        <v>0.70141157426143297</v>
      </c>
      <c r="BY1245" s="19">
        <v>-0.1452335357666</v>
      </c>
      <c r="BZ1245" s="19">
        <v>-0.91215914189074099</v>
      </c>
    </row>
    <row r="1246" spans="1:78" s="38" customFormat="1" x14ac:dyDescent="0.3">
      <c r="A1246" s="91">
        <v>1244</v>
      </c>
      <c r="B1246" s="19" t="s">
        <v>4436</v>
      </c>
      <c r="C1246" s="223" t="s">
        <v>76</v>
      </c>
      <c r="D1246" s="177">
        <v>0.80372442763301877</v>
      </c>
      <c r="E1246" s="108">
        <f t="shared" si="202"/>
        <v>-0.31522716442368792</v>
      </c>
      <c r="F1246" s="28">
        <v>0.38915013130917819</v>
      </c>
      <c r="G1246" s="129">
        <f t="shared" si="203"/>
        <v>0.40988281867315207</v>
      </c>
      <c r="H1246" s="144"/>
      <c r="I1246" s="145">
        <f t="shared" si="204"/>
        <v>-0.40988281867315207</v>
      </c>
      <c r="J1246" s="74" t="s">
        <v>4437</v>
      </c>
      <c r="K1246" s="74" t="s">
        <v>4438</v>
      </c>
      <c r="L1246" s="74" t="str">
        <f t="shared" si="205"/>
        <v>GO:0003729</v>
      </c>
      <c r="M1246" s="75" t="str">
        <f t="shared" si="208"/>
        <v/>
      </c>
      <c r="N1246" s="74" t="str">
        <f t="shared" si="208"/>
        <v/>
      </c>
      <c r="O1246" s="74" t="str">
        <f t="shared" si="208"/>
        <v>GO:0003729</v>
      </c>
      <c r="P1246" s="74" t="str">
        <f t="shared" si="208"/>
        <v/>
      </c>
      <c r="Q1246" s="76" t="str">
        <f t="shared" si="208"/>
        <v/>
      </c>
      <c r="R1246" s="74" t="str">
        <f t="shared" si="208"/>
        <v/>
      </c>
      <c r="S1246" s="77">
        <v>3563300</v>
      </c>
      <c r="T1246" s="78">
        <v>5403800</v>
      </c>
      <c r="U1246" s="78">
        <v>4401900</v>
      </c>
      <c r="V1246" s="78">
        <v>8633900</v>
      </c>
      <c r="W1246" s="78">
        <v>8611200</v>
      </c>
      <c r="X1246" s="79">
        <v>5</v>
      </c>
      <c r="Y1246" s="80">
        <v>5625000</v>
      </c>
      <c r="Z1246" s="80">
        <v>3937200</v>
      </c>
      <c r="AA1246" s="80">
        <v>3853800</v>
      </c>
      <c r="AB1246" s="80">
        <v>9353000</v>
      </c>
      <c r="AC1246" s="80">
        <v>1836300</v>
      </c>
      <c r="AD1246" s="96">
        <v>5</v>
      </c>
      <c r="AE1246" s="19">
        <v>21.7647819519043</v>
      </c>
      <c r="AF1246" s="19">
        <v>22.365543365478501</v>
      </c>
      <c r="AG1246" s="19">
        <v>22.069694519043001</v>
      </c>
      <c r="AH1246" s="19">
        <v>23.041580200195298</v>
      </c>
      <c r="AI1246" s="19">
        <v>23.037782669067401</v>
      </c>
      <c r="AJ1246" s="19">
        <v>22.4234218597412</v>
      </c>
      <c r="AK1246" s="19">
        <v>21.908739089965799</v>
      </c>
      <c r="AL1246" s="19">
        <v>21.877849578857401</v>
      </c>
      <c r="AM1246" s="19">
        <v>23.156997680664102</v>
      </c>
      <c r="AN1246" s="19">
        <v>20.80837059021</v>
      </c>
      <c r="AO1246" s="19">
        <v>135.25</v>
      </c>
      <c r="AP1246" s="19">
        <v>1213</v>
      </c>
      <c r="AQ1246" s="19">
        <v>41.3</v>
      </c>
      <c r="AR1246" s="19">
        <v>38</v>
      </c>
      <c r="AS1246" s="19">
        <v>41.3</v>
      </c>
      <c r="AT1246" s="19">
        <v>41.3</v>
      </c>
      <c r="AU1246" s="19">
        <v>0</v>
      </c>
      <c r="AV1246" s="19">
        <v>219.34</v>
      </c>
      <c r="AW1246" s="19">
        <v>38</v>
      </c>
      <c r="AX1246" s="19">
        <v>38</v>
      </c>
      <c r="AY1246" s="19">
        <v>38</v>
      </c>
      <c r="AZ1246" s="19" t="s">
        <v>43</v>
      </c>
      <c r="BA1246" s="19">
        <v>6</v>
      </c>
      <c r="BB1246" s="19">
        <v>12</v>
      </c>
      <c r="BC1246" s="19">
        <v>12</v>
      </c>
      <c r="BD1246" s="19">
        <v>25</v>
      </c>
      <c r="BE1246" s="19">
        <v>21</v>
      </c>
      <c r="BF1246" s="19">
        <v>26</v>
      </c>
      <c r="BG1246" s="19">
        <v>14</v>
      </c>
      <c r="BH1246" s="19">
        <v>23</v>
      </c>
      <c r="BI1246" s="19">
        <v>26</v>
      </c>
      <c r="BJ1246" s="19">
        <v>8</v>
      </c>
      <c r="BK1246" s="19">
        <v>1213</v>
      </c>
      <c r="BL1246" s="19">
        <v>2.46</v>
      </c>
      <c r="BM1246" s="19">
        <v>8</v>
      </c>
      <c r="BN1246" s="19">
        <v>16.100000000000001</v>
      </c>
      <c r="BO1246" s="19">
        <v>18.100000000000001</v>
      </c>
      <c r="BP1246" s="19">
        <v>26.1</v>
      </c>
      <c r="BQ1246" s="19">
        <v>22.5</v>
      </c>
      <c r="BR1246" s="19">
        <v>31.9</v>
      </c>
      <c r="BS1246" s="19">
        <v>18.2</v>
      </c>
      <c r="BT1246" s="19">
        <v>27.7</v>
      </c>
      <c r="BU1246" s="19">
        <v>25.9</v>
      </c>
      <c r="BV1246" s="19">
        <v>8.1999999999999993</v>
      </c>
      <c r="BW1246" s="19">
        <v>0.40988281867315202</v>
      </c>
      <c r="BX1246" s="19">
        <v>0.70244723008491705</v>
      </c>
      <c r="BY1246" s="19">
        <v>0.42080078124999798</v>
      </c>
      <c r="BZ1246" s="19">
        <v>0.91053630000797703</v>
      </c>
    </row>
    <row r="1247" spans="1:78" s="38" customFormat="1" x14ac:dyDescent="0.3">
      <c r="A1247" s="91">
        <v>1245</v>
      </c>
      <c r="B1247" s="19" t="s">
        <v>4439</v>
      </c>
      <c r="C1247" s="223" t="s">
        <v>4440</v>
      </c>
      <c r="D1247" s="177">
        <v>1.1604511641031723</v>
      </c>
      <c r="E1247" s="108">
        <f t="shared" si="202"/>
        <v>0.21468581024064234</v>
      </c>
      <c r="F1247" s="28">
        <v>0.39173272141037657</v>
      </c>
      <c r="G1247" s="129">
        <f t="shared" si="203"/>
        <v>0.40701015034531896</v>
      </c>
      <c r="H1247" s="144"/>
      <c r="I1247" s="145">
        <f t="shared" si="204"/>
        <v>0.40701015034531896</v>
      </c>
      <c r="J1247" s="74" t="s">
        <v>4441</v>
      </c>
      <c r="K1247" s="74" t="s">
        <v>4442</v>
      </c>
      <c r="L1247" s="74" t="str">
        <f t="shared" si="205"/>
        <v/>
      </c>
      <c r="M1247" s="75" t="str">
        <f t="shared" si="208"/>
        <v/>
      </c>
      <c r="N1247" s="74" t="str">
        <f t="shared" si="208"/>
        <v/>
      </c>
      <c r="O1247" s="74" t="str">
        <f t="shared" si="208"/>
        <v/>
      </c>
      <c r="P1247" s="74" t="str">
        <f t="shared" si="208"/>
        <v/>
      </c>
      <c r="Q1247" s="76" t="str">
        <f t="shared" si="208"/>
        <v/>
      </c>
      <c r="R1247" s="74" t="str">
        <f t="shared" si="208"/>
        <v>GO:0097014</v>
      </c>
      <c r="S1247" s="77">
        <v>10895000</v>
      </c>
      <c r="T1247" s="78">
        <v>8218700</v>
      </c>
      <c r="U1247" s="78">
        <v>8566600</v>
      </c>
      <c r="V1247" s="78">
        <v>12096000</v>
      </c>
      <c r="W1247" s="78">
        <v>9128300</v>
      </c>
      <c r="X1247" s="79">
        <v>5</v>
      </c>
      <c r="Y1247" s="80">
        <v>13036000</v>
      </c>
      <c r="Z1247" s="80">
        <v>14039000</v>
      </c>
      <c r="AA1247" s="80">
        <v>13114000</v>
      </c>
      <c r="AB1247" s="80">
        <v>7424200</v>
      </c>
      <c r="AC1247" s="80">
        <v>9138200</v>
      </c>
      <c r="AD1247" s="96">
        <v>5</v>
      </c>
      <c r="AE1247" s="19">
        <v>23.377162933349599</v>
      </c>
      <c r="AF1247" s="19">
        <v>22.9704780578613</v>
      </c>
      <c r="AG1247" s="19">
        <v>23.030290603637699</v>
      </c>
      <c r="AH1247" s="19">
        <v>23.528026580810501</v>
      </c>
      <c r="AI1247" s="19">
        <v>23.121913909912099</v>
      </c>
      <c r="AJ1247" s="19">
        <v>23.6359977722168</v>
      </c>
      <c r="AK1247" s="19">
        <v>23.742937088012699</v>
      </c>
      <c r="AL1247" s="19">
        <v>23.644603729248001</v>
      </c>
      <c r="AM1247" s="19">
        <v>22.823804855346701</v>
      </c>
      <c r="AN1247" s="19">
        <v>23.123477935791001</v>
      </c>
      <c r="AO1247" s="19">
        <v>21.809000000000001</v>
      </c>
      <c r="AP1247" s="19">
        <v>192</v>
      </c>
      <c r="AQ1247" s="19">
        <v>42.2</v>
      </c>
      <c r="AR1247" s="19">
        <v>12</v>
      </c>
      <c r="AS1247" s="19">
        <v>42.2</v>
      </c>
      <c r="AT1247" s="19">
        <v>42.2</v>
      </c>
      <c r="AU1247" s="19">
        <v>0</v>
      </c>
      <c r="AV1247" s="19">
        <v>289.05</v>
      </c>
      <c r="AW1247" s="19">
        <v>12</v>
      </c>
      <c r="AX1247" s="19">
        <v>12</v>
      </c>
      <c r="AY1247" s="19">
        <v>12</v>
      </c>
      <c r="AZ1247" s="19" t="s">
        <v>43</v>
      </c>
      <c r="BA1247" s="19">
        <v>7</v>
      </c>
      <c r="BB1247" s="19">
        <v>8</v>
      </c>
      <c r="BC1247" s="19">
        <v>9</v>
      </c>
      <c r="BD1247" s="19">
        <v>9</v>
      </c>
      <c r="BE1247" s="19">
        <v>9</v>
      </c>
      <c r="BF1247" s="19">
        <v>8</v>
      </c>
      <c r="BG1247" s="19">
        <v>8</v>
      </c>
      <c r="BH1247" s="19">
        <v>7</v>
      </c>
      <c r="BI1247" s="19">
        <v>10</v>
      </c>
      <c r="BJ1247" s="19">
        <v>9</v>
      </c>
      <c r="BK1247" s="19">
        <v>192</v>
      </c>
      <c r="BL1247" s="19">
        <v>1.1200000000000001</v>
      </c>
      <c r="BM1247" s="19">
        <v>27.6</v>
      </c>
      <c r="BN1247" s="19">
        <v>27.6</v>
      </c>
      <c r="BO1247" s="19">
        <v>28.6</v>
      </c>
      <c r="BP1247" s="19">
        <v>32.799999999999997</v>
      </c>
      <c r="BQ1247" s="19">
        <v>37</v>
      </c>
      <c r="BR1247" s="19">
        <v>28.6</v>
      </c>
      <c r="BS1247" s="19">
        <v>28.6</v>
      </c>
      <c r="BT1247" s="19">
        <v>27.6</v>
      </c>
      <c r="BU1247" s="19">
        <v>41.1</v>
      </c>
      <c r="BV1247" s="19">
        <v>37</v>
      </c>
      <c r="BW1247" s="19">
        <v>0.40701015034531901</v>
      </c>
      <c r="BX1247" s="19">
        <v>0.70476228847703504</v>
      </c>
      <c r="BY1247" s="19">
        <v>-0.18858985900879</v>
      </c>
      <c r="BZ1247" s="19">
        <v>-0.90534446368389099</v>
      </c>
    </row>
    <row r="1248" spans="1:78" s="38" customFormat="1" x14ac:dyDescent="0.3">
      <c r="A1248" s="91">
        <v>1246</v>
      </c>
      <c r="B1248" s="19" t="s">
        <v>4443</v>
      </c>
      <c r="C1248" s="223" t="s">
        <v>4444</v>
      </c>
      <c r="D1248" s="177">
        <v>1.137672082682798</v>
      </c>
      <c r="E1248" s="108">
        <f t="shared" si="202"/>
        <v>0.18608478184426128</v>
      </c>
      <c r="F1248" s="28">
        <v>0.3923615176361841</v>
      </c>
      <c r="G1248" s="129">
        <f t="shared" si="203"/>
        <v>0.40631359430383507</v>
      </c>
      <c r="H1248" s="144"/>
      <c r="I1248" s="145">
        <f t="shared" si="204"/>
        <v>0.40631359430383507</v>
      </c>
      <c r="J1248" s="74" t="s">
        <v>4445</v>
      </c>
      <c r="K1248" s="74" t="s">
        <v>4446</v>
      </c>
      <c r="L1248" s="74" t="str">
        <f t="shared" si="205"/>
        <v/>
      </c>
      <c r="M1248" s="75" t="str">
        <f t="shared" si="208"/>
        <v/>
      </c>
      <c r="N1248" s="74" t="str">
        <f t="shared" si="208"/>
        <v/>
      </c>
      <c r="O1248" s="74" t="str">
        <f t="shared" si="208"/>
        <v/>
      </c>
      <c r="P1248" s="74" t="str">
        <f t="shared" si="208"/>
        <v/>
      </c>
      <c r="Q1248" s="76" t="str">
        <f t="shared" si="208"/>
        <v/>
      </c>
      <c r="R1248" s="74" t="str">
        <f t="shared" si="208"/>
        <v>GO:0097014</v>
      </c>
      <c r="S1248" s="77">
        <v>68820000</v>
      </c>
      <c r="T1248" s="78">
        <v>67333000</v>
      </c>
      <c r="U1248" s="78">
        <v>77279000</v>
      </c>
      <c r="V1248" s="78">
        <v>62695000</v>
      </c>
      <c r="W1248" s="78">
        <v>60775000</v>
      </c>
      <c r="X1248" s="79">
        <v>5</v>
      </c>
      <c r="Y1248" s="80">
        <v>86355000</v>
      </c>
      <c r="Z1248" s="80">
        <v>86790000</v>
      </c>
      <c r="AA1248" s="80">
        <v>95643000</v>
      </c>
      <c r="AB1248" s="80">
        <v>54594000</v>
      </c>
      <c r="AC1248" s="80">
        <v>59902000</v>
      </c>
      <c r="AD1248" s="96">
        <v>5</v>
      </c>
      <c r="AE1248" s="19">
        <v>26.0363254547119</v>
      </c>
      <c r="AF1248" s="19">
        <v>26.004810333251999</v>
      </c>
      <c r="AG1248" s="19">
        <v>26.2035732269287</v>
      </c>
      <c r="AH1248" s="19">
        <v>25.901847839355501</v>
      </c>
      <c r="AI1248" s="19">
        <v>25.856975555419901</v>
      </c>
      <c r="AJ1248" s="19">
        <v>26.363777160644499</v>
      </c>
      <c r="AK1248" s="19">
        <v>26.371025085449201</v>
      </c>
      <c r="AL1248" s="19">
        <v>26.511156082153299</v>
      </c>
      <c r="AM1248" s="19">
        <v>25.7022399902344</v>
      </c>
      <c r="AN1248" s="19">
        <v>25.836101531982401</v>
      </c>
      <c r="AO1248" s="19">
        <v>33.442999999999998</v>
      </c>
      <c r="AP1248" s="19">
        <v>309</v>
      </c>
      <c r="AQ1248" s="19">
        <v>81.599999999999994</v>
      </c>
      <c r="AR1248" s="19">
        <v>23</v>
      </c>
      <c r="AS1248" s="19">
        <v>81.599999999999994</v>
      </c>
      <c r="AT1248" s="19">
        <v>81.599999999999994</v>
      </c>
      <c r="AU1248" s="19">
        <v>0</v>
      </c>
      <c r="AV1248" s="19">
        <v>323.31</v>
      </c>
      <c r="AW1248" s="19">
        <v>23</v>
      </c>
      <c r="AX1248" s="19">
        <v>23</v>
      </c>
      <c r="AY1248" s="19">
        <v>23</v>
      </c>
      <c r="AZ1248" s="19" t="s">
        <v>43</v>
      </c>
      <c r="BA1248" s="19">
        <v>13</v>
      </c>
      <c r="BB1248" s="19">
        <v>14</v>
      </c>
      <c r="BC1248" s="19">
        <v>12</v>
      </c>
      <c r="BD1248" s="19">
        <v>16</v>
      </c>
      <c r="BE1248" s="19">
        <v>20</v>
      </c>
      <c r="BF1248" s="19">
        <v>15</v>
      </c>
      <c r="BG1248" s="19">
        <v>9</v>
      </c>
      <c r="BH1248" s="19">
        <v>13</v>
      </c>
      <c r="BI1248" s="19">
        <v>16</v>
      </c>
      <c r="BJ1248" s="19">
        <v>15</v>
      </c>
      <c r="BK1248" s="19">
        <v>309</v>
      </c>
      <c r="BL1248" s="19">
        <v>1.25</v>
      </c>
      <c r="BM1248" s="19">
        <v>64.400000000000006</v>
      </c>
      <c r="BN1248" s="19">
        <v>64.7</v>
      </c>
      <c r="BO1248" s="19">
        <v>62.1</v>
      </c>
      <c r="BP1248" s="19">
        <v>52.1</v>
      </c>
      <c r="BQ1248" s="19">
        <v>72.2</v>
      </c>
      <c r="BR1248" s="19">
        <v>71.8</v>
      </c>
      <c r="BS1248" s="19">
        <v>42.1</v>
      </c>
      <c r="BT1248" s="19">
        <v>71.5</v>
      </c>
      <c r="BU1248" s="19">
        <v>52.1</v>
      </c>
      <c r="BV1248" s="19">
        <v>52.1</v>
      </c>
      <c r="BW1248" s="19">
        <v>0.40631359430383501</v>
      </c>
      <c r="BX1248" s="19">
        <v>0.705675392670157</v>
      </c>
      <c r="BY1248" s="19">
        <v>-0.15615348815918001</v>
      </c>
      <c r="BZ1248" s="19">
        <v>-0.90408414632008605</v>
      </c>
    </row>
    <row r="1249" spans="1:78" s="38" customFormat="1" x14ac:dyDescent="0.3">
      <c r="A1249" s="91">
        <v>1247</v>
      </c>
      <c r="B1249" s="19" t="s">
        <v>4447</v>
      </c>
      <c r="C1249" s="223" t="s">
        <v>252</v>
      </c>
      <c r="D1249" s="177">
        <v>1.092476028456542</v>
      </c>
      <c r="E1249" s="108">
        <f t="shared" si="202"/>
        <v>0.12760162388487564</v>
      </c>
      <c r="F1249" s="28">
        <v>0.39262684053225833</v>
      </c>
      <c r="G1249" s="129">
        <f t="shared" si="203"/>
        <v>0.40602001472936999</v>
      </c>
      <c r="H1249" s="144"/>
      <c r="I1249" s="145">
        <f t="shared" si="204"/>
        <v>0.40602001472936999</v>
      </c>
      <c r="J1249" s="74" t="s">
        <v>4448</v>
      </c>
      <c r="K1249" s="74" t="s">
        <v>4449</v>
      </c>
      <c r="L1249" s="74" t="str">
        <f t="shared" si="205"/>
        <v/>
      </c>
      <c r="M1249" s="75" t="str">
        <f t="shared" si="208"/>
        <v/>
      </c>
      <c r="N1249" s="74" t="str">
        <f t="shared" si="208"/>
        <v/>
      </c>
      <c r="O1249" s="74" t="str">
        <f t="shared" si="208"/>
        <v/>
      </c>
      <c r="P1249" s="74" t="str">
        <f t="shared" si="208"/>
        <v/>
      </c>
      <c r="Q1249" s="76" t="str">
        <f t="shared" si="208"/>
        <v/>
      </c>
      <c r="R1249" s="74" t="str">
        <f t="shared" si="208"/>
        <v>GO:0097014</v>
      </c>
      <c r="S1249" s="77">
        <v>3004400</v>
      </c>
      <c r="T1249" s="78">
        <v>2909400</v>
      </c>
      <c r="U1249" s="78">
        <v>2163800</v>
      </c>
      <c r="V1249" s="78">
        <v>2249800</v>
      </c>
      <c r="W1249" s="78">
        <v>2604600</v>
      </c>
      <c r="X1249" s="79">
        <v>5</v>
      </c>
      <c r="Y1249" s="80">
        <v>2402700</v>
      </c>
      <c r="Z1249" s="80">
        <v>2448000</v>
      </c>
      <c r="AA1249" s="80">
        <v>2840000</v>
      </c>
      <c r="AB1249" s="80">
        <v>3545000</v>
      </c>
      <c r="AC1249" s="80">
        <v>2892200</v>
      </c>
      <c r="AD1249" s="96">
        <v>5</v>
      </c>
      <c r="AE1249" s="19">
        <v>21.5186462402344</v>
      </c>
      <c r="AF1249" s="19">
        <v>21.4722900390625</v>
      </c>
      <c r="AG1249" s="19">
        <v>21.0451354980469</v>
      </c>
      <c r="AH1249" s="19">
        <v>21.101366043090799</v>
      </c>
      <c r="AI1249" s="19">
        <v>21.312629699706999</v>
      </c>
      <c r="AJ1249" s="19">
        <v>21.196224212646499</v>
      </c>
      <c r="AK1249" s="19">
        <v>21.223171234130898</v>
      </c>
      <c r="AL1249" s="19">
        <v>21.4374599456787</v>
      </c>
      <c r="AM1249" s="19">
        <v>21.7573547363281</v>
      </c>
      <c r="AN1249" s="19">
        <v>21.4637355804443</v>
      </c>
      <c r="AO1249" s="19">
        <v>40.158999999999999</v>
      </c>
      <c r="AP1249" s="19">
        <v>373</v>
      </c>
      <c r="AQ1249" s="19">
        <v>48.3</v>
      </c>
      <c r="AR1249" s="19">
        <v>12</v>
      </c>
      <c r="AS1249" s="19">
        <v>48.3</v>
      </c>
      <c r="AT1249" s="19">
        <v>48.3</v>
      </c>
      <c r="AU1249" s="19">
        <v>0</v>
      </c>
      <c r="AV1249" s="19">
        <v>106.28</v>
      </c>
      <c r="AW1249" s="19">
        <v>12</v>
      </c>
      <c r="AX1249" s="19">
        <v>12</v>
      </c>
      <c r="AY1249" s="19">
        <v>12</v>
      </c>
      <c r="AZ1249" s="19" t="s">
        <v>43</v>
      </c>
      <c r="BA1249" s="19">
        <v>5</v>
      </c>
      <c r="BB1249" s="19">
        <v>4</v>
      </c>
      <c r="BC1249" s="19">
        <v>3</v>
      </c>
      <c r="BD1249" s="19">
        <v>6</v>
      </c>
      <c r="BE1249" s="19">
        <v>6</v>
      </c>
      <c r="BF1249" s="19">
        <v>7</v>
      </c>
      <c r="BG1249" s="19">
        <v>5</v>
      </c>
      <c r="BH1249" s="19">
        <v>8</v>
      </c>
      <c r="BI1249" s="19">
        <v>7</v>
      </c>
      <c r="BJ1249" s="19">
        <v>7</v>
      </c>
      <c r="BK1249" s="19">
        <v>373</v>
      </c>
      <c r="BL1249" s="19">
        <v>1.1100000000000001</v>
      </c>
      <c r="BM1249" s="19">
        <v>22</v>
      </c>
      <c r="BN1249" s="19">
        <v>13.9</v>
      </c>
      <c r="BO1249" s="19">
        <v>11.8</v>
      </c>
      <c r="BP1249" s="19">
        <v>20.6</v>
      </c>
      <c r="BQ1249" s="19">
        <v>18.2</v>
      </c>
      <c r="BR1249" s="19">
        <v>25.2</v>
      </c>
      <c r="BS1249" s="19">
        <v>19.600000000000001</v>
      </c>
      <c r="BT1249" s="19">
        <v>33.200000000000003</v>
      </c>
      <c r="BU1249" s="19">
        <v>24.1</v>
      </c>
      <c r="BV1249" s="19">
        <v>26.3</v>
      </c>
      <c r="BW1249" s="19">
        <v>0.40602001472936999</v>
      </c>
      <c r="BX1249" s="19">
        <v>0.70492320064334502</v>
      </c>
      <c r="BY1249" s="19">
        <v>-0.12557563781738401</v>
      </c>
      <c r="BZ1249" s="19">
        <v>-0.90355279025959601</v>
      </c>
    </row>
    <row r="1250" spans="1:78" s="38" customFormat="1" x14ac:dyDescent="0.3">
      <c r="A1250" s="91">
        <v>1248</v>
      </c>
      <c r="B1250" s="19" t="s">
        <v>4450</v>
      </c>
      <c r="C1250" s="223" t="s">
        <v>4451</v>
      </c>
      <c r="D1250" s="177">
        <v>0.82917822912361494</v>
      </c>
      <c r="E1250" s="108">
        <f t="shared" si="202"/>
        <v>-0.27024585729643402</v>
      </c>
      <c r="F1250" s="28">
        <v>0.39269091218885793</v>
      </c>
      <c r="G1250" s="129">
        <f t="shared" si="203"/>
        <v>0.40594914923098302</v>
      </c>
      <c r="H1250" s="144"/>
      <c r="I1250" s="145">
        <f t="shared" si="204"/>
        <v>-0.40594914923098302</v>
      </c>
      <c r="J1250" s="74" t="s">
        <v>4452</v>
      </c>
      <c r="K1250" s="74" t="s">
        <v>4453</v>
      </c>
      <c r="L1250" s="74" t="str">
        <f t="shared" si="205"/>
        <v/>
      </c>
      <c r="M1250" s="75" t="str">
        <f t="shared" si="208"/>
        <v/>
      </c>
      <c r="N1250" s="74" t="str">
        <f t="shared" si="208"/>
        <v/>
      </c>
      <c r="O1250" s="74" t="str">
        <f t="shared" si="208"/>
        <v/>
      </c>
      <c r="P1250" s="74" t="str">
        <f t="shared" si="208"/>
        <v/>
      </c>
      <c r="Q1250" s="76" t="str">
        <f t="shared" si="208"/>
        <v/>
      </c>
      <c r="R1250" s="74" t="str">
        <f t="shared" si="208"/>
        <v/>
      </c>
      <c r="S1250" s="77">
        <v>13494000</v>
      </c>
      <c r="T1250" s="78">
        <v>7316900</v>
      </c>
      <c r="U1250" s="78">
        <v>7020000</v>
      </c>
      <c r="V1250" s="78">
        <v>5715000</v>
      </c>
      <c r="W1250" s="78">
        <v>7102900</v>
      </c>
      <c r="X1250" s="79">
        <v>5</v>
      </c>
      <c r="Y1250" s="80">
        <v>6623600</v>
      </c>
      <c r="Z1250" s="80">
        <v>4583700</v>
      </c>
      <c r="AA1250" s="80">
        <v>8294000</v>
      </c>
      <c r="AB1250" s="80">
        <v>7849000</v>
      </c>
      <c r="AC1250" s="80">
        <v>6354800</v>
      </c>
      <c r="AD1250" s="96">
        <v>5</v>
      </c>
      <c r="AE1250" s="19">
        <v>23.685813903808601</v>
      </c>
      <c r="AF1250" s="19">
        <v>22.802801132202099</v>
      </c>
      <c r="AG1250" s="19">
        <v>22.743040084838899</v>
      </c>
      <c r="AH1250" s="19">
        <v>22.4463214874268</v>
      </c>
      <c r="AI1250" s="19">
        <v>22.7599773406982</v>
      </c>
      <c r="AJ1250" s="19">
        <v>22.659183502197301</v>
      </c>
      <c r="AK1250" s="19">
        <v>22.128080368041999</v>
      </c>
      <c r="AL1250" s="19">
        <v>22.983636856079102</v>
      </c>
      <c r="AM1250" s="19">
        <v>22.904077529907202</v>
      </c>
      <c r="AN1250" s="19">
        <v>22.599414825439499</v>
      </c>
      <c r="AO1250" s="19">
        <v>45.777000000000001</v>
      </c>
      <c r="AP1250" s="19">
        <v>422</v>
      </c>
      <c r="AQ1250" s="19">
        <v>42.7</v>
      </c>
      <c r="AR1250" s="19">
        <v>12</v>
      </c>
      <c r="AS1250" s="19">
        <v>42.7</v>
      </c>
      <c r="AT1250" s="19">
        <v>42.7</v>
      </c>
      <c r="AU1250" s="19">
        <v>0</v>
      </c>
      <c r="AV1250" s="19">
        <v>148.99</v>
      </c>
      <c r="AW1250" s="19">
        <v>12</v>
      </c>
      <c r="AX1250" s="19">
        <v>12</v>
      </c>
      <c r="AY1250" s="19">
        <v>12</v>
      </c>
      <c r="AZ1250" s="19" t="s">
        <v>43</v>
      </c>
      <c r="BA1250" s="19">
        <v>5</v>
      </c>
      <c r="BB1250" s="19">
        <v>8</v>
      </c>
      <c r="BC1250" s="19">
        <v>9</v>
      </c>
      <c r="BD1250" s="19">
        <v>4</v>
      </c>
      <c r="BE1250" s="19">
        <v>6</v>
      </c>
      <c r="BF1250" s="19">
        <v>7</v>
      </c>
      <c r="BG1250" s="19">
        <v>5</v>
      </c>
      <c r="BH1250" s="19">
        <v>5</v>
      </c>
      <c r="BI1250" s="19">
        <v>6</v>
      </c>
      <c r="BJ1250" s="19">
        <v>5</v>
      </c>
      <c r="BK1250" s="19">
        <v>422</v>
      </c>
      <c r="BL1250" s="19">
        <v>1.94</v>
      </c>
      <c r="BM1250" s="19">
        <v>15.2</v>
      </c>
      <c r="BN1250" s="19">
        <v>24.6</v>
      </c>
      <c r="BO1250" s="19">
        <v>36.5</v>
      </c>
      <c r="BP1250" s="19">
        <v>11.8</v>
      </c>
      <c r="BQ1250" s="19">
        <v>15.4</v>
      </c>
      <c r="BR1250" s="19">
        <v>28.4</v>
      </c>
      <c r="BS1250" s="19">
        <v>16.600000000000001</v>
      </c>
      <c r="BT1250" s="19">
        <v>17.8</v>
      </c>
      <c r="BU1250" s="19">
        <v>18</v>
      </c>
      <c r="BV1250" s="19">
        <v>15.6</v>
      </c>
      <c r="BW1250" s="19">
        <v>0.40594914923098302</v>
      </c>
      <c r="BX1250" s="19">
        <v>0.70474919614147902</v>
      </c>
      <c r="BY1250" s="19">
        <v>0.232712173461913</v>
      </c>
      <c r="BZ1250" s="19">
        <v>0.90342451445928995</v>
      </c>
    </row>
    <row r="1251" spans="1:78" s="38" customFormat="1" x14ac:dyDescent="0.3">
      <c r="A1251" s="91">
        <v>1249</v>
      </c>
      <c r="B1251" s="19" t="s">
        <v>4454</v>
      </c>
      <c r="C1251" s="223" t="s">
        <v>4455</v>
      </c>
      <c r="D1251" s="177">
        <v>0.85029483177245924</v>
      </c>
      <c r="E1251" s="108">
        <f t="shared" si="202"/>
        <v>-0.23396492589110707</v>
      </c>
      <c r="F1251" s="28">
        <v>0.39280125356339035</v>
      </c>
      <c r="G1251" s="129">
        <f t="shared" si="203"/>
        <v>0.40582713490037703</v>
      </c>
      <c r="H1251" s="144"/>
      <c r="I1251" s="145">
        <f t="shared" si="204"/>
        <v>-0.40582713490037703</v>
      </c>
      <c r="J1251" s="74" t="s">
        <v>4456</v>
      </c>
      <c r="K1251" s="74" t="s">
        <v>4457</v>
      </c>
      <c r="L1251" s="74" t="str">
        <f t="shared" si="205"/>
        <v/>
      </c>
      <c r="M1251" s="75" t="str">
        <f t="shared" si="208"/>
        <v/>
      </c>
      <c r="N1251" s="74" t="str">
        <f t="shared" si="208"/>
        <v/>
      </c>
      <c r="O1251" s="74" t="str">
        <f t="shared" si="208"/>
        <v/>
      </c>
      <c r="P1251" s="74" t="str">
        <f t="shared" si="208"/>
        <v/>
      </c>
      <c r="Q1251" s="76" t="str">
        <f t="shared" si="208"/>
        <v/>
      </c>
      <c r="R1251" s="74" t="str">
        <f t="shared" si="208"/>
        <v/>
      </c>
      <c r="S1251" s="77">
        <v>305690000</v>
      </c>
      <c r="T1251" s="78">
        <v>244320000</v>
      </c>
      <c r="U1251" s="78">
        <v>274970000</v>
      </c>
      <c r="V1251" s="78">
        <v>169120000</v>
      </c>
      <c r="W1251" s="78">
        <v>159100000</v>
      </c>
      <c r="X1251" s="79">
        <v>5</v>
      </c>
      <c r="Y1251" s="80">
        <v>242530000</v>
      </c>
      <c r="Z1251" s="80">
        <v>218510000</v>
      </c>
      <c r="AA1251" s="80">
        <v>215230000</v>
      </c>
      <c r="AB1251" s="80">
        <v>153570000</v>
      </c>
      <c r="AC1251" s="80">
        <v>150720000</v>
      </c>
      <c r="AD1251" s="96">
        <v>5</v>
      </c>
      <c r="AE1251" s="19">
        <v>28.187494277954102</v>
      </c>
      <c r="AF1251" s="19">
        <v>27.8641967773438</v>
      </c>
      <c r="AG1251" s="19">
        <v>28.0346984863281</v>
      </c>
      <c r="AH1251" s="19">
        <v>27.333471298217798</v>
      </c>
      <c r="AI1251" s="19">
        <v>27.245359420776399</v>
      </c>
      <c r="AJ1251" s="19">
        <v>27.853588104248001</v>
      </c>
      <c r="AK1251" s="19">
        <v>27.703125</v>
      </c>
      <c r="AL1251" s="19">
        <v>27.681303024291999</v>
      </c>
      <c r="AM1251" s="19">
        <v>27.194320678710898</v>
      </c>
      <c r="AN1251" s="19">
        <v>27.167295455932599</v>
      </c>
      <c r="AO1251" s="19">
        <v>84.2</v>
      </c>
      <c r="AP1251" s="19">
        <v>753</v>
      </c>
      <c r="AQ1251" s="19">
        <v>71.3</v>
      </c>
      <c r="AR1251" s="19">
        <v>63</v>
      </c>
      <c r="AS1251" s="19">
        <v>71.3</v>
      </c>
      <c r="AT1251" s="19">
        <v>70.400000000000006</v>
      </c>
      <c r="AU1251" s="19">
        <v>0</v>
      </c>
      <c r="AV1251" s="19">
        <v>323.31</v>
      </c>
      <c r="AW1251" s="19" t="s">
        <v>43</v>
      </c>
      <c r="AX1251" s="19" t="s">
        <v>43</v>
      </c>
      <c r="AY1251" s="19" t="s">
        <v>43</v>
      </c>
      <c r="AZ1251" s="19" t="s">
        <v>43</v>
      </c>
      <c r="BA1251" s="19">
        <v>45</v>
      </c>
      <c r="BB1251" s="19">
        <v>48</v>
      </c>
      <c r="BC1251" s="19">
        <v>52</v>
      </c>
      <c r="BD1251" s="19">
        <v>45</v>
      </c>
      <c r="BE1251" s="19">
        <v>48</v>
      </c>
      <c r="BF1251" s="19">
        <v>42</v>
      </c>
      <c r="BG1251" s="19">
        <v>37</v>
      </c>
      <c r="BH1251" s="19">
        <v>42</v>
      </c>
      <c r="BI1251" s="19">
        <v>46</v>
      </c>
      <c r="BJ1251" s="19">
        <v>44</v>
      </c>
      <c r="BK1251" s="19" t="s">
        <v>43</v>
      </c>
      <c r="BL1251" s="19">
        <v>1.94</v>
      </c>
      <c r="BM1251" s="19">
        <v>58.7</v>
      </c>
      <c r="BN1251" s="19">
        <v>59.1</v>
      </c>
      <c r="BO1251" s="19">
        <v>62.3</v>
      </c>
      <c r="BP1251" s="19">
        <v>60.4</v>
      </c>
      <c r="BQ1251" s="19">
        <v>60.7</v>
      </c>
      <c r="BR1251" s="19">
        <v>55.6</v>
      </c>
      <c r="BS1251" s="19">
        <v>50.3</v>
      </c>
      <c r="BT1251" s="19">
        <v>53.7</v>
      </c>
      <c r="BU1251" s="19">
        <v>58.8</v>
      </c>
      <c r="BV1251" s="19">
        <v>57</v>
      </c>
      <c r="BW1251" s="19">
        <v>0.40582713490037697</v>
      </c>
      <c r="BX1251" s="19">
        <v>0.70470550421856204</v>
      </c>
      <c r="BY1251" s="19">
        <v>0.21311759948730499</v>
      </c>
      <c r="BZ1251" s="19">
        <v>0.90320363911080204</v>
      </c>
    </row>
    <row r="1252" spans="1:78" s="38" customFormat="1" x14ac:dyDescent="0.3">
      <c r="A1252" s="91">
        <v>1250</v>
      </c>
      <c r="B1252" s="19" t="s">
        <v>4458</v>
      </c>
      <c r="C1252" s="223" t="s">
        <v>4459</v>
      </c>
      <c r="D1252" s="177">
        <v>0.84614028903771588</v>
      </c>
      <c r="E1252" s="108">
        <f t="shared" si="202"/>
        <v>-0.24103121461576463</v>
      </c>
      <c r="F1252" s="28">
        <v>0.39381185643560795</v>
      </c>
      <c r="G1252" s="129">
        <f t="shared" si="203"/>
        <v>0.40471121276101396</v>
      </c>
      <c r="H1252" s="144"/>
      <c r="I1252" s="145">
        <f t="shared" si="204"/>
        <v>-0.40471121276101396</v>
      </c>
      <c r="J1252" s="74" t="s">
        <v>4460</v>
      </c>
      <c r="K1252" s="74" t="s">
        <v>4461</v>
      </c>
      <c r="L1252" s="74" t="str">
        <f t="shared" si="205"/>
        <v>GO:0003729</v>
      </c>
      <c r="M1252" s="75" t="str">
        <f t="shared" si="208"/>
        <v/>
      </c>
      <c r="N1252" s="74" t="str">
        <f t="shared" si="208"/>
        <v/>
      </c>
      <c r="O1252" s="74" t="str">
        <f t="shared" si="208"/>
        <v>GO:0003729</v>
      </c>
      <c r="P1252" s="74" t="str">
        <f t="shared" si="208"/>
        <v/>
      </c>
      <c r="Q1252" s="76" t="str">
        <f t="shared" si="208"/>
        <v/>
      </c>
      <c r="R1252" s="74" t="str">
        <f t="shared" si="208"/>
        <v>GO:0097014</v>
      </c>
      <c r="S1252" s="77">
        <v>37616000</v>
      </c>
      <c r="T1252" s="78">
        <v>34036000</v>
      </c>
      <c r="U1252" s="78">
        <v>38782000</v>
      </c>
      <c r="V1252" s="78">
        <v>20652000</v>
      </c>
      <c r="W1252" s="78">
        <v>22112000</v>
      </c>
      <c r="X1252" s="79">
        <v>5</v>
      </c>
      <c r="Y1252" s="80">
        <v>30382000</v>
      </c>
      <c r="Z1252" s="80">
        <v>26678000</v>
      </c>
      <c r="AA1252" s="80">
        <v>32569000</v>
      </c>
      <c r="AB1252" s="80">
        <v>20345000</v>
      </c>
      <c r="AC1252" s="80">
        <v>19653000</v>
      </c>
      <c r="AD1252" s="96">
        <v>5</v>
      </c>
      <c r="AE1252" s="19">
        <v>25.164842605590799</v>
      </c>
      <c r="AF1252" s="19">
        <v>25.020557403564499</v>
      </c>
      <c r="AG1252" s="19">
        <v>25.2088832855225</v>
      </c>
      <c r="AH1252" s="19">
        <v>24.299777984619102</v>
      </c>
      <c r="AI1252" s="19">
        <v>24.3983268737793</v>
      </c>
      <c r="AJ1252" s="19">
        <v>24.856714248657202</v>
      </c>
      <c r="AK1252" s="19">
        <v>24.669147491455099</v>
      </c>
      <c r="AL1252" s="19">
        <v>24.956996917724599</v>
      </c>
      <c r="AM1252" s="19">
        <v>24.278171539306602</v>
      </c>
      <c r="AN1252" s="19">
        <v>24.228246688842798</v>
      </c>
      <c r="AO1252" s="19">
        <v>76.914000000000001</v>
      </c>
      <c r="AP1252" s="19">
        <v>698</v>
      </c>
      <c r="AQ1252" s="19">
        <v>51.4</v>
      </c>
      <c r="AR1252" s="19">
        <v>34</v>
      </c>
      <c r="AS1252" s="19">
        <v>51.4</v>
      </c>
      <c r="AT1252" s="19">
        <v>51.4</v>
      </c>
      <c r="AU1252" s="19">
        <v>0</v>
      </c>
      <c r="AV1252" s="19">
        <v>323.31</v>
      </c>
      <c r="AW1252" s="19">
        <v>34</v>
      </c>
      <c r="AX1252" s="19">
        <v>34</v>
      </c>
      <c r="AY1252" s="19">
        <v>34</v>
      </c>
      <c r="AZ1252" s="19" t="s">
        <v>43</v>
      </c>
      <c r="BA1252" s="19">
        <v>22</v>
      </c>
      <c r="BB1252" s="19">
        <v>23</v>
      </c>
      <c r="BC1252" s="19">
        <v>24</v>
      </c>
      <c r="BD1252" s="19">
        <v>16</v>
      </c>
      <c r="BE1252" s="19">
        <v>23</v>
      </c>
      <c r="BF1252" s="19">
        <v>22</v>
      </c>
      <c r="BG1252" s="19">
        <v>20</v>
      </c>
      <c r="BH1252" s="19">
        <v>15</v>
      </c>
      <c r="BI1252" s="19">
        <v>19</v>
      </c>
      <c r="BJ1252" s="19">
        <v>18</v>
      </c>
      <c r="BK1252" s="19">
        <v>698</v>
      </c>
      <c r="BL1252" s="19">
        <v>1.92</v>
      </c>
      <c r="BM1252" s="19">
        <v>38.700000000000003</v>
      </c>
      <c r="BN1252" s="19">
        <v>35</v>
      </c>
      <c r="BO1252" s="19">
        <v>35.700000000000003</v>
      </c>
      <c r="BP1252" s="19">
        <v>26.9</v>
      </c>
      <c r="BQ1252" s="19">
        <v>37</v>
      </c>
      <c r="BR1252" s="19">
        <v>38.299999999999997</v>
      </c>
      <c r="BS1252" s="19">
        <v>34.5</v>
      </c>
      <c r="BT1252" s="19">
        <v>30.4</v>
      </c>
      <c r="BU1252" s="19">
        <v>28.4</v>
      </c>
      <c r="BV1252" s="19">
        <v>29.9</v>
      </c>
      <c r="BW1252" s="19">
        <v>0.40471121276101402</v>
      </c>
      <c r="BX1252" s="19">
        <v>0.70543281187324502</v>
      </c>
      <c r="BY1252" s="19">
        <v>0.22062225341796801</v>
      </c>
      <c r="BZ1252" s="19">
        <v>0.90118275826333205</v>
      </c>
    </row>
    <row r="1253" spans="1:78" s="38" customFormat="1" x14ac:dyDescent="0.3">
      <c r="A1253" s="91">
        <v>1251</v>
      </c>
      <c r="B1253" s="19" t="s">
        <v>4462</v>
      </c>
      <c r="C1253" s="223" t="s">
        <v>4463</v>
      </c>
      <c r="D1253" s="177">
        <v>1.1650811596543649</v>
      </c>
      <c r="E1253" s="108">
        <f t="shared" si="202"/>
        <v>0.22043045664142311</v>
      </c>
      <c r="F1253" s="28">
        <v>0.39444124330916513</v>
      </c>
      <c r="G1253" s="129">
        <f t="shared" si="203"/>
        <v>0.40401768093895196</v>
      </c>
      <c r="H1253" s="144"/>
      <c r="I1253" s="145">
        <f t="shared" si="204"/>
        <v>0.40401768093895196</v>
      </c>
      <c r="J1253" s="74" t="s">
        <v>1826</v>
      </c>
      <c r="K1253" s="74" t="s">
        <v>1827</v>
      </c>
      <c r="L1253" s="74" t="str">
        <f t="shared" si="205"/>
        <v/>
      </c>
      <c r="M1253" s="75" t="str">
        <f t="shared" ref="M1253:R1262" si="209">IF(ISNUMBER(FIND(M$2,$J1253))=TRUE,M$2,"")</f>
        <v/>
      </c>
      <c r="N1253" s="74" t="str">
        <f t="shared" si="209"/>
        <v/>
      </c>
      <c r="O1253" s="74" t="str">
        <f t="shared" si="209"/>
        <v/>
      </c>
      <c r="P1253" s="74" t="str">
        <f t="shared" si="209"/>
        <v/>
      </c>
      <c r="Q1253" s="76" t="str">
        <f t="shared" si="209"/>
        <v/>
      </c>
      <c r="R1253" s="74" t="str">
        <f t="shared" si="209"/>
        <v/>
      </c>
      <c r="S1253" s="77">
        <v>27372000</v>
      </c>
      <c r="T1253" s="78">
        <v>21946000</v>
      </c>
      <c r="U1253" s="78">
        <v>22836000</v>
      </c>
      <c r="V1253" s="78">
        <v>26539000</v>
      </c>
      <c r="W1253" s="78">
        <v>25137000</v>
      </c>
      <c r="X1253" s="79">
        <v>5</v>
      </c>
      <c r="Y1253" s="80">
        <v>32497000</v>
      </c>
      <c r="Z1253" s="80">
        <v>17277000</v>
      </c>
      <c r="AA1253" s="80">
        <v>32758000</v>
      </c>
      <c r="AB1253" s="80">
        <v>25869000</v>
      </c>
      <c r="AC1253" s="80">
        <v>35871000</v>
      </c>
      <c r="AD1253" s="96">
        <v>5</v>
      </c>
      <c r="AE1253" s="19">
        <v>24.7061977386475</v>
      </c>
      <c r="AF1253" s="19">
        <v>24.387454986572301</v>
      </c>
      <c r="AG1253" s="19">
        <v>24.444807052612301</v>
      </c>
      <c r="AH1253" s="19">
        <v>24.6616115570068</v>
      </c>
      <c r="AI1253" s="19">
        <v>24.583309173583999</v>
      </c>
      <c r="AJ1253" s="19">
        <v>24.953804016113299</v>
      </c>
      <c r="AK1253" s="19">
        <v>24.0423488616943</v>
      </c>
      <c r="AL1253" s="19">
        <v>24.9653434753418</v>
      </c>
      <c r="AM1253" s="19">
        <v>24.624721527099599</v>
      </c>
      <c r="AN1253" s="19">
        <v>25.096315383911101</v>
      </c>
      <c r="AO1253" s="19">
        <v>152.97</v>
      </c>
      <c r="AP1253" s="19">
        <v>1406</v>
      </c>
      <c r="AQ1253" s="19">
        <v>43.7</v>
      </c>
      <c r="AR1253" s="19">
        <v>12</v>
      </c>
      <c r="AS1253" s="19">
        <v>43.7</v>
      </c>
      <c r="AT1253" s="19">
        <v>7.9</v>
      </c>
      <c r="AU1253" s="19">
        <v>0</v>
      </c>
      <c r="AV1253" s="19">
        <v>323.31</v>
      </c>
      <c r="AW1253" s="19">
        <v>51</v>
      </c>
      <c r="AX1253" s="19">
        <v>51</v>
      </c>
      <c r="AY1253" s="19">
        <v>12</v>
      </c>
      <c r="AZ1253" s="19" t="s">
        <v>43</v>
      </c>
      <c r="BA1253" s="19">
        <v>25</v>
      </c>
      <c r="BB1253" s="19">
        <v>27</v>
      </c>
      <c r="BC1253" s="19">
        <v>23</v>
      </c>
      <c r="BD1253" s="19">
        <v>35</v>
      </c>
      <c r="BE1253" s="19">
        <v>31</v>
      </c>
      <c r="BF1253" s="19">
        <v>36</v>
      </c>
      <c r="BG1253" s="19">
        <v>31</v>
      </c>
      <c r="BH1253" s="19">
        <v>33</v>
      </c>
      <c r="BI1253" s="19">
        <v>34</v>
      </c>
      <c r="BJ1253" s="19">
        <v>31</v>
      </c>
      <c r="BK1253" s="19">
        <v>1406</v>
      </c>
      <c r="BL1253" s="19">
        <v>2.36</v>
      </c>
      <c r="BM1253" s="19">
        <v>24.4</v>
      </c>
      <c r="BN1253" s="19">
        <v>25</v>
      </c>
      <c r="BO1253" s="19">
        <v>23.7</v>
      </c>
      <c r="BP1253" s="19">
        <v>27.2</v>
      </c>
      <c r="BQ1253" s="19">
        <v>26.5</v>
      </c>
      <c r="BR1253" s="19">
        <v>33.1</v>
      </c>
      <c r="BS1253" s="19">
        <v>29.9</v>
      </c>
      <c r="BT1253" s="19">
        <v>29.4</v>
      </c>
      <c r="BU1253" s="19">
        <v>27</v>
      </c>
      <c r="BV1253" s="19">
        <v>24.7</v>
      </c>
      <c r="BW1253" s="19">
        <v>0.40401768093895202</v>
      </c>
      <c r="BX1253" s="19">
        <v>0.70573717948717896</v>
      </c>
      <c r="BY1253" s="19">
        <v>-0.17983055114746099</v>
      </c>
      <c r="BZ1253" s="19">
        <v>-0.89992608408369801</v>
      </c>
    </row>
    <row r="1254" spans="1:78" s="38" customFormat="1" x14ac:dyDescent="0.3">
      <c r="A1254" s="91">
        <v>1252</v>
      </c>
      <c r="B1254" s="19" t="s">
        <v>4464</v>
      </c>
      <c r="C1254" s="223" t="s">
        <v>4465</v>
      </c>
      <c r="D1254" s="177">
        <v>1.0997557867912509</v>
      </c>
      <c r="E1254" s="108">
        <f t="shared" si="202"/>
        <v>0.13718319256704176</v>
      </c>
      <c r="F1254" s="28">
        <v>0.39493949565629211</v>
      </c>
      <c r="G1254" s="129">
        <f t="shared" si="203"/>
        <v>0.40346943276666197</v>
      </c>
      <c r="H1254" s="144"/>
      <c r="I1254" s="145">
        <f t="shared" si="204"/>
        <v>0.40346943276666197</v>
      </c>
      <c r="J1254" s="74" t="s">
        <v>4466</v>
      </c>
      <c r="K1254" s="74" t="s">
        <v>4467</v>
      </c>
      <c r="L1254" s="74" t="str">
        <f t="shared" si="205"/>
        <v/>
      </c>
      <c r="M1254" s="75" t="str">
        <f t="shared" si="209"/>
        <v/>
      </c>
      <c r="N1254" s="74" t="str">
        <f t="shared" si="209"/>
        <v/>
      </c>
      <c r="O1254" s="74" t="str">
        <f t="shared" si="209"/>
        <v/>
      </c>
      <c r="P1254" s="74" t="str">
        <f t="shared" si="209"/>
        <v/>
      </c>
      <c r="Q1254" s="76" t="str">
        <f t="shared" si="209"/>
        <v/>
      </c>
      <c r="R1254" s="74" t="str">
        <f t="shared" si="209"/>
        <v>GO:0097014</v>
      </c>
      <c r="S1254" s="77">
        <v>2298100</v>
      </c>
      <c r="T1254" s="78">
        <v>1491800</v>
      </c>
      <c r="U1254" s="78">
        <v>1369300</v>
      </c>
      <c r="V1254" s="78">
        <v>2561400</v>
      </c>
      <c r="W1254" s="78">
        <v>1697400</v>
      </c>
      <c r="X1254" s="79">
        <v>5</v>
      </c>
      <c r="Y1254" s="80">
        <v>1783800</v>
      </c>
      <c r="Z1254" s="80">
        <v>2418900</v>
      </c>
      <c r="AA1254" s="80">
        <v>1894400</v>
      </c>
      <c r="AB1254" s="80">
        <v>2091000</v>
      </c>
      <c r="AC1254" s="80">
        <v>2169400</v>
      </c>
      <c r="AD1254" s="96">
        <v>5</v>
      </c>
      <c r="AE1254" s="19">
        <v>21.1320095062256</v>
      </c>
      <c r="AF1254" s="19">
        <v>20.508623123168899</v>
      </c>
      <c r="AG1254" s="19">
        <v>20.385007858276399</v>
      </c>
      <c r="AH1254" s="19">
        <v>21.288501739501999</v>
      </c>
      <c r="AI1254" s="19">
        <v>20.6948947906494</v>
      </c>
      <c r="AJ1254" s="19">
        <v>20.766523361206101</v>
      </c>
      <c r="AK1254" s="19">
        <v>21.205919265747099</v>
      </c>
      <c r="AL1254" s="19">
        <v>20.853309631347699</v>
      </c>
      <c r="AM1254" s="19">
        <v>20.995761871337901</v>
      </c>
      <c r="AN1254" s="19">
        <v>21.048864364623999</v>
      </c>
      <c r="AO1254" s="19">
        <v>29.242000000000001</v>
      </c>
      <c r="AP1254" s="19">
        <v>260</v>
      </c>
      <c r="AQ1254" s="19">
        <v>34.6</v>
      </c>
      <c r="AR1254" s="19">
        <v>8</v>
      </c>
      <c r="AS1254" s="19">
        <v>34.6</v>
      </c>
      <c r="AT1254" s="19">
        <v>34.6</v>
      </c>
      <c r="AU1254" s="19">
        <v>0</v>
      </c>
      <c r="AV1254" s="19">
        <v>35.552999999999997</v>
      </c>
      <c r="AW1254" s="19">
        <v>8</v>
      </c>
      <c r="AX1254" s="19">
        <v>8</v>
      </c>
      <c r="AY1254" s="19">
        <v>8</v>
      </c>
      <c r="AZ1254" s="19" t="s">
        <v>43</v>
      </c>
      <c r="BA1254" s="19">
        <v>2</v>
      </c>
      <c r="BB1254" s="19">
        <v>3</v>
      </c>
      <c r="BC1254" s="19">
        <v>3</v>
      </c>
      <c r="BD1254" s="19">
        <v>5</v>
      </c>
      <c r="BE1254" s="19">
        <v>4</v>
      </c>
      <c r="BF1254" s="19">
        <v>3</v>
      </c>
      <c r="BG1254" s="19">
        <v>3</v>
      </c>
      <c r="BH1254" s="19">
        <v>5</v>
      </c>
      <c r="BI1254" s="19">
        <v>4</v>
      </c>
      <c r="BJ1254" s="19">
        <v>4</v>
      </c>
      <c r="BK1254" s="19">
        <v>260</v>
      </c>
      <c r="BL1254" s="19">
        <v>1.1399999999999999</v>
      </c>
      <c r="BM1254" s="19">
        <v>9.1999999999999993</v>
      </c>
      <c r="BN1254" s="19">
        <v>13.8</v>
      </c>
      <c r="BO1254" s="19">
        <v>13.8</v>
      </c>
      <c r="BP1254" s="19">
        <v>19.600000000000001</v>
      </c>
      <c r="BQ1254" s="19">
        <v>16.899999999999999</v>
      </c>
      <c r="BR1254" s="19">
        <v>15.8</v>
      </c>
      <c r="BS1254" s="19">
        <v>13.8</v>
      </c>
      <c r="BT1254" s="19">
        <v>25</v>
      </c>
      <c r="BU1254" s="19">
        <v>15</v>
      </c>
      <c r="BV1254" s="19">
        <v>15</v>
      </c>
      <c r="BW1254" s="19">
        <v>0.40346943276666197</v>
      </c>
      <c r="BX1254" s="19">
        <v>0.70638526231477805</v>
      </c>
      <c r="BY1254" s="19">
        <v>-0.17226829528808499</v>
      </c>
      <c r="BZ1254" s="19">
        <v>-0.89893227019051702</v>
      </c>
    </row>
    <row r="1255" spans="1:78" s="38" customFormat="1" x14ac:dyDescent="0.3">
      <c r="A1255" s="91">
        <v>1253</v>
      </c>
      <c r="B1255" s="19" t="s">
        <v>4468</v>
      </c>
      <c r="C1255" s="223" t="s">
        <v>4469</v>
      </c>
      <c r="D1255" s="177">
        <v>0.88141569711996948</v>
      </c>
      <c r="E1255" s="108">
        <f t="shared" si="202"/>
        <v>-0.18210550510718188</v>
      </c>
      <c r="F1255" s="28">
        <v>0.39501129910053878</v>
      </c>
      <c r="G1255" s="129">
        <f t="shared" si="203"/>
        <v>0.40339048141953798</v>
      </c>
      <c r="H1255" s="144"/>
      <c r="I1255" s="145">
        <f t="shared" si="204"/>
        <v>-0.40339048141953798</v>
      </c>
      <c r="J1255" s="74" t="s">
        <v>4470</v>
      </c>
      <c r="K1255" s="74" t="s">
        <v>4471</v>
      </c>
      <c r="L1255" s="74" t="str">
        <f t="shared" si="205"/>
        <v/>
      </c>
      <c r="M1255" s="75" t="str">
        <f t="shared" si="209"/>
        <v/>
      </c>
      <c r="N1255" s="74" t="str">
        <f t="shared" si="209"/>
        <v/>
      </c>
      <c r="O1255" s="74" t="str">
        <f t="shared" si="209"/>
        <v/>
      </c>
      <c r="P1255" s="74" t="str">
        <f t="shared" si="209"/>
        <v/>
      </c>
      <c r="Q1255" s="76" t="str">
        <f t="shared" si="209"/>
        <v/>
      </c>
      <c r="R1255" s="74" t="str">
        <f t="shared" si="209"/>
        <v/>
      </c>
      <c r="S1255" s="77">
        <v>13376000</v>
      </c>
      <c r="T1255" s="78">
        <v>20789000</v>
      </c>
      <c r="U1255" s="78">
        <v>16177000</v>
      </c>
      <c r="V1255" s="78">
        <v>19189000</v>
      </c>
      <c r="W1255" s="78">
        <v>14357000</v>
      </c>
      <c r="X1255" s="79">
        <v>5</v>
      </c>
      <c r="Y1255" s="80">
        <v>13239000</v>
      </c>
      <c r="Z1255" s="80">
        <v>16289000</v>
      </c>
      <c r="AA1255" s="80">
        <v>8398200</v>
      </c>
      <c r="AB1255" s="80">
        <v>18613000</v>
      </c>
      <c r="AC1255" s="80">
        <v>17401000</v>
      </c>
      <c r="AD1255" s="96">
        <v>5</v>
      </c>
      <c r="AE1255" s="19">
        <v>23.673143386840799</v>
      </c>
      <c r="AF1255" s="19">
        <v>24.3093166351318</v>
      </c>
      <c r="AG1255" s="19">
        <v>23.947441101074201</v>
      </c>
      <c r="AH1255" s="19">
        <v>24.1937770843506</v>
      </c>
      <c r="AI1255" s="19">
        <v>23.775251388549801</v>
      </c>
      <c r="AJ1255" s="19">
        <v>23.658290863037099</v>
      </c>
      <c r="AK1255" s="19">
        <v>23.957395553588899</v>
      </c>
      <c r="AL1255" s="19">
        <v>23.0016479492188</v>
      </c>
      <c r="AM1255" s="19">
        <v>24.149806976318398</v>
      </c>
      <c r="AN1255" s="19">
        <v>24.052667617797901</v>
      </c>
      <c r="AO1255" s="19">
        <v>27.593</v>
      </c>
      <c r="AP1255" s="19">
        <v>255</v>
      </c>
      <c r="AQ1255" s="19">
        <v>67.099999999999994</v>
      </c>
      <c r="AR1255" s="19">
        <v>15</v>
      </c>
      <c r="AS1255" s="19">
        <v>67.099999999999994</v>
      </c>
      <c r="AT1255" s="19">
        <v>67.099999999999994</v>
      </c>
      <c r="AU1255" s="19">
        <v>0</v>
      </c>
      <c r="AV1255" s="19">
        <v>285.98</v>
      </c>
      <c r="AW1255" s="19">
        <v>15</v>
      </c>
      <c r="AX1255" s="19">
        <v>15</v>
      </c>
      <c r="AY1255" s="19">
        <v>15</v>
      </c>
      <c r="AZ1255" s="19" t="s">
        <v>43</v>
      </c>
      <c r="BA1255" s="19">
        <v>5</v>
      </c>
      <c r="BB1255" s="19">
        <v>4</v>
      </c>
      <c r="BC1255" s="19">
        <v>5</v>
      </c>
      <c r="BD1255" s="19">
        <v>8</v>
      </c>
      <c r="BE1255" s="19">
        <v>10</v>
      </c>
      <c r="BF1255" s="19">
        <v>8</v>
      </c>
      <c r="BG1255" s="19">
        <v>5</v>
      </c>
      <c r="BH1255" s="19">
        <v>8</v>
      </c>
      <c r="BI1255" s="19">
        <v>9</v>
      </c>
      <c r="BJ1255" s="19">
        <v>9</v>
      </c>
      <c r="BK1255" s="19">
        <v>255</v>
      </c>
      <c r="BL1255" s="19">
        <v>1.21</v>
      </c>
      <c r="BM1255" s="19">
        <v>25.1</v>
      </c>
      <c r="BN1255" s="19">
        <v>21.2</v>
      </c>
      <c r="BO1255" s="19">
        <v>31.8</v>
      </c>
      <c r="BP1255" s="19">
        <v>39.200000000000003</v>
      </c>
      <c r="BQ1255" s="19">
        <v>46.3</v>
      </c>
      <c r="BR1255" s="19">
        <v>53.3</v>
      </c>
      <c r="BS1255" s="19">
        <v>31.8</v>
      </c>
      <c r="BT1255" s="19">
        <v>45.9</v>
      </c>
      <c r="BU1255" s="19">
        <v>43.5</v>
      </c>
      <c r="BV1255" s="19">
        <v>44.3</v>
      </c>
      <c r="BW1255" s="19">
        <v>0.40339048141953798</v>
      </c>
      <c r="BX1255" s="19">
        <v>0.70626421136909501</v>
      </c>
      <c r="BY1255" s="19">
        <v>0.21582412719726601</v>
      </c>
      <c r="BZ1255" s="19">
        <v>0.89878912585298698</v>
      </c>
    </row>
    <row r="1256" spans="1:78" s="38" customFormat="1" x14ac:dyDescent="0.3">
      <c r="A1256" s="91">
        <v>1254</v>
      </c>
      <c r="B1256" s="19" t="s">
        <v>4472</v>
      </c>
      <c r="C1256" s="223" t="s">
        <v>4473</v>
      </c>
      <c r="D1256" s="177">
        <v>1.0737078299893026</v>
      </c>
      <c r="E1256" s="108">
        <f t="shared" si="202"/>
        <v>0.1026014704463829</v>
      </c>
      <c r="F1256" s="28">
        <v>0.39585465521848695</v>
      </c>
      <c r="G1256" s="129">
        <f t="shared" si="203"/>
        <v>0.40246424342652198</v>
      </c>
      <c r="H1256" s="144"/>
      <c r="I1256" s="145">
        <f t="shared" si="204"/>
        <v>0.40246424342652198</v>
      </c>
      <c r="J1256" s="74" t="s">
        <v>4474</v>
      </c>
      <c r="K1256" s="74" t="s">
        <v>4475</v>
      </c>
      <c r="L1256" s="74" t="str">
        <f t="shared" si="205"/>
        <v/>
      </c>
      <c r="M1256" s="75" t="str">
        <f t="shared" si="209"/>
        <v/>
      </c>
      <c r="N1256" s="74" t="str">
        <f t="shared" si="209"/>
        <v/>
      </c>
      <c r="O1256" s="74" t="str">
        <f t="shared" si="209"/>
        <v/>
      </c>
      <c r="P1256" s="74" t="str">
        <f t="shared" si="209"/>
        <v/>
      </c>
      <c r="Q1256" s="76" t="str">
        <f t="shared" si="209"/>
        <v/>
      </c>
      <c r="R1256" s="74" t="str">
        <f t="shared" si="209"/>
        <v/>
      </c>
      <c r="S1256" s="77">
        <v>29458000</v>
      </c>
      <c r="T1256" s="78">
        <v>35998000</v>
      </c>
      <c r="U1256" s="78">
        <v>40821000</v>
      </c>
      <c r="V1256" s="78">
        <v>43716000</v>
      </c>
      <c r="W1256" s="78">
        <v>41642000</v>
      </c>
      <c r="X1256" s="79">
        <v>5</v>
      </c>
      <c r="Y1256" s="80">
        <v>38318000</v>
      </c>
      <c r="Z1256" s="80">
        <v>39313000</v>
      </c>
      <c r="AA1256" s="80">
        <v>48139000</v>
      </c>
      <c r="AB1256" s="80">
        <v>37144000</v>
      </c>
      <c r="AC1256" s="80">
        <v>42846000</v>
      </c>
      <c r="AD1256" s="96">
        <v>5</v>
      </c>
      <c r="AE1256" s="19">
        <v>24.812156677246101</v>
      </c>
      <c r="AF1256" s="19">
        <v>25.101413726806602</v>
      </c>
      <c r="AG1256" s="19">
        <v>25.282808303833001</v>
      </c>
      <c r="AH1256" s="19">
        <v>25.381658554077099</v>
      </c>
      <c r="AI1256" s="19">
        <v>25.311536788940401</v>
      </c>
      <c r="AJ1256" s="19">
        <v>25.1915187835693</v>
      </c>
      <c r="AK1256" s="19">
        <v>25.228502273559599</v>
      </c>
      <c r="AL1256" s="19">
        <v>25.520702362060501</v>
      </c>
      <c r="AM1256" s="19">
        <v>25.1466255187988</v>
      </c>
      <c r="AN1256" s="19">
        <v>25.352657318115199</v>
      </c>
      <c r="AO1256" s="19">
        <v>158.38</v>
      </c>
      <c r="AP1256" s="19">
        <v>1553</v>
      </c>
      <c r="AQ1256" s="19">
        <v>41.2</v>
      </c>
      <c r="AR1256" s="19">
        <v>57</v>
      </c>
      <c r="AS1256" s="19">
        <v>41.2</v>
      </c>
      <c r="AT1256" s="19">
        <v>41.2</v>
      </c>
      <c r="AU1256" s="19">
        <v>0</v>
      </c>
      <c r="AV1256" s="19">
        <v>323.31</v>
      </c>
      <c r="AW1256" s="19">
        <v>57</v>
      </c>
      <c r="AX1256" s="19">
        <v>57</v>
      </c>
      <c r="AY1256" s="19">
        <v>57</v>
      </c>
      <c r="AZ1256" s="19" t="s">
        <v>43</v>
      </c>
      <c r="BA1256" s="19">
        <v>34</v>
      </c>
      <c r="BB1256" s="19">
        <v>35</v>
      </c>
      <c r="BC1256" s="19">
        <v>30</v>
      </c>
      <c r="BD1256" s="19">
        <v>43</v>
      </c>
      <c r="BE1256" s="19">
        <v>41</v>
      </c>
      <c r="BF1256" s="19">
        <v>43</v>
      </c>
      <c r="BG1256" s="19">
        <v>39</v>
      </c>
      <c r="BH1256" s="19">
        <v>41</v>
      </c>
      <c r="BI1256" s="19">
        <v>42</v>
      </c>
      <c r="BJ1256" s="19">
        <v>38</v>
      </c>
      <c r="BK1256" s="19">
        <v>1553</v>
      </c>
      <c r="BL1256" s="19">
        <v>2.36</v>
      </c>
      <c r="BM1256" s="19">
        <v>26.7</v>
      </c>
      <c r="BN1256" s="19">
        <v>32.4</v>
      </c>
      <c r="BO1256" s="19">
        <v>30</v>
      </c>
      <c r="BP1256" s="19">
        <v>32.5</v>
      </c>
      <c r="BQ1256" s="19">
        <v>32.6</v>
      </c>
      <c r="BR1256" s="19">
        <v>34.799999999999997</v>
      </c>
      <c r="BS1256" s="19">
        <v>33.4</v>
      </c>
      <c r="BT1256" s="19">
        <v>34.1</v>
      </c>
      <c r="BU1256" s="19">
        <v>32.9</v>
      </c>
      <c r="BV1256" s="19">
        <v>27.5</v>
      </c>
      <c r="BW1256" s="19">
        <v>0.40246424342652198</v>
      </c>
      <c r="BX1256" s="19">
        <v>0.70734079999999999</v>
      </c>
      <c r="BY1256" s="19">
        <v>-0.11008644104003899</v>
      </c>
      <c r="BZ1256" s="19">
        <v>-0.89710925280707499</v>
      </c>
    </row>
    <row r="1257" spans="1:78" s="38" customFormat="1" x14ac:dyDescent="0.3">
      <c r="A1257" s="91">
        <v>1255</v>
      </c>
      <c r="B1257" s="19" t="s">
        <v>4476</v>
      </c>
      <c r="C1257" s="223" t="s">
        <v>492</v>
      </c>
      <c r="D1257" s="177">
        <v>1.2233592786805441</v>
      </c>
      <c r="E1257" s="108">
        <f t="shared" si="202"/>
        <v>0.2908481597534569</v>
      </c>
      <c r="F1257" s="28">
        <v>0.39662833175410384</v>
      </c>
      <c r="G1257" s="129">
        <f t="shared" si="203"/>
        <v>0.40161626671921502</v>
      </c>
      <c r="H1257" s="144"/>
      <c r="I1257" s="145">
        <f t="shared" si="204"/>
        <v>0.40161626671921502</v>
      </c>
      <c r="J1257" s="74" t="s">
        <v>96</v>
      </c>
      <c r="K1257" s="74" t="s">
        <v>97</v>
      </c>
      <c r="L1257" s="74" t="str">
        <f t="shared" si="205"/>
        <v/>
      </c>
      <c r="M1257" s="75" t="str">
        <f t="shared" si="209"/>
        <v/>
      </c>
      <c r="N1257" s="74" t="str">
        <f t="shared" si="209"/>
        <v/>
      </c>
      <c r="O1257" s="74" t="str">
        <f t="shared" si="209"/>
        <v/>
      </c>
      <c r="P1257" s="74" t="str">
        <f t="shared" si="209"/>
        <v/>
      </c>
      <c r="Q1257" s="76" t="str">
        <f t="shared" si="209"/>
        <v/>
      </c>
      <c r="R1257" s="74" t="str">
        <f t="shared" si="209"/>
        <v/>
      </c>
      <c r="S1257" s="77">
        <v>4764500</v>
      </c>
      <c r="T1257" s="78">
        <v>3944300</v>
      </c>
      <c r="U1257" s="78">
        <v>2994100</v>
      </c>
      <c r="V1257" s="78">
        <v>3450500</v>
      </c>
      <c r="W1257" s="78">
        <v>3745300</v>
      </c>
      <c r="X1257" s="79">
        <v>5</v>
      </c>
      <c r="Y1257" s="80">
        <v>6775700</v>
      </c>
      <c r="Z1257" s="80">
        <v>5707400</v>
      </c>
      <c r="AA1257" s="80">
        <v>3695600</v>
      </c>
      <c r="AB1257" s="80">
        <v>2674400</v>
      </c>
      <c r="AC1257" s="80">
        <v>4266800</v>
      </c>
      <c r="AD1257" s="96">
        <v>5</v>
      </c>
      <c r="AE1257" s="19">
        <v>22.183893203735401</v>
      </c>
      <c r="AF1257" s="19">
        <v>21.911338806152301</v>
      </c>
      <c r="AG1257" s="19">
        <v>21.5136909484863</v>
      </c>
      <c r="AH1257" s="19">
        <v>21.7183742523193</v>
      </c>
      <c r="AI1257" s="19">
        <v>21.83664894104</v>
      </c>
      <c r="AJ1257" s="19">
        <v>22.691938400268601</v>
      </c>
      <c r="AK1257" s="19">
        <v>22.444402694702099</v>
      </c>
      <c r="AL1257" s="19">
        <v>21.817377090454102</v>
      </c>
      <c r="AM1257" s="19">
        <v>21.350784301757798</v>
      </c>
      <c r="AN1257" s="19">
        <v>22.024723052978501</v>
      </c>
      <c r="AO1257" s="19">
        <v>33.139000000000003</v>
      </c>
      <c r="AP1257" s="19">
        <v>305</v>
      </c>
      <c r="AQ1257" s="19">
        <v>42.3</v>
      </c>
      <c r="AR1257" s="19">
        <v>13</v>
      </c>
      <c r="AS1257" s="19">
        <v>42.3</v>
      </c>
      <c r="AT1257" s="19">
        <v>42.3</v>
      </c>
      <c r="AU1257" s="19">
        <v>0</v>
      </c>
      <c r="AV1257" s="19">
        <v>64.977999999999994</v>
      </c>
      <c r="AW1257" s="19">
        <v>13</v>
      </c>
      <c r="AX1257" s="19">
        <v>13</v>
      </c>
      <c r="AY1257" s="19">
        <v>13</v>
      </c>
      <c r="AZ1257" s="19" t="s">
        <v>43</v>
      </c>
      <c r="BA1257" s="19">
        <v>5</v>
      </c>
      <c r="BB1257" s="19">
        <v>5</v>
      </c>
      <c r="BC1257" s="19">
        <v>5</v>
      </c>
      <c r="BD1257" s="19">
        <v>7</v>
      </c>
      <c r="BE1257" s="19">
        <v>9</v>
      </c>
      <c r="BF1257" s="19">
        <v>4</v>
      </c>
      <c r="BG1257" s="19">
        <v>3</v>
      </c>
      <c r="BH1257" s="19">
        <v>7</v>
      </c>
      <c r="BI1257" s="19">
        <v>9</v>
      </c>
      <c r="BJ1257" s="19">
        <v>9</v>
      </c>
      <c r="BK1257" s="19">
        <v>305</v>
      </c>
      <c r="BL1257" s="19">
        <v>1.24</v>
      </c>
      <c r="BM1257" s="19">
        <v>16.399999999999999</v>
      </c>
      <c r="BN1257" s="19">
        <v>17.399999999999999</v>
      </c>
      <c r="BO1257" s="19">
        <v>17.399999999999999</v>
      </c>
      <c r="BP1257" s="19">
        <v>23</v>
      </c>
      <c r="BQ1257" s="19">
        <v>27.9</v>
      </c>
      <c r="BR1257" s="19">
        <v>14.4</v>
      </c>
      <c r="BS1257" s="19">
        <v>8.9</v>
      </c>
      <c r="BT1257" s="19">
        <v>25.6</v>
      </c>
      <c r="BU1257" s="19">
        <v>29.5</v>
      </c>
      <c r="BV1257" s="19">
        <v>28.2</v>
      </c>
      <c r="BW1257" s="19">
        <v>0.40161626671921502</v>
      </c>
      <c r="BX1257" s="19">
        <v>0.70772523961661304</v>
      </c>
      <c r="BY1257" s="19">
        <v>-0.233055877685548</v>
      </c>
      <c r="BZ1257" s="19">
        <v>-0.89557044651766904</v>
      </c>
    </row>
    <row r="1258" spans="1:78" s="38" customFormat="1" x14ac:dyDescent="0.3">
      <c r="A1258" s="91">
        <v>1256</v>
      </c>
      <c r="B1258" s="19" t="s">
        <v>4477</v>
      </c>
      <c r="C1258" s="223" t="s">
        <v>4478</v>
      </c>
      <c r="D1258" s="177">
        <v>0.9514259462133795</v>
      </c>
      <c r="E1258" s="108">
        <f t="shared" si="202"/>
        <v>-7.1836725501479071E-2</v>
      </c>
      <c r="F1258" s="28">
        <v>0.3974071555918845</v>
      </c>
      <c r="G1258" s="129">
        <f t="shared" si="203"/>
        <v>0.40076431738198504</v>
      </c>
      <c r="H1258" s="144"/>
      <c r="I1258" s="145">
        <f t="shared" si="204"/>
        <v>-0.40076431738198504</v>
      </c>
      <c r="J1258" s="74" t="s">
        <v>4479</v>
      </c>
      <c r="K1258" s="74" t="s">
        <v>4480</v>
      </c>
      <c r="L1258" s="74" t="str">
        <f t="shared" si="205"/>
        <v/>
      </c>
      <c r="M1258" s="75" t="str">
        <f t="shared" si="209"/>
        <v/>
      </c>
      <c r="N1258" s="74" t="str">
        <f t="shared" si="209"/>
        <v/>
      </c>
      <c r="O1258" s="74" t="str">
        <f t="shared" si="209"/>
        <v/>
      </c>
      <c r="P1258" s="74" t="str">
        <f t="shared" si="209"/>
        <v/>
      </c>
      <c r="Q1258" s="76" t="str">
        <f t="shared" si="209"/>
        <v/>
      </c>
      <c r="R1258" s="74" t="str">
        <f t="shared" si="209"/>
        <v/>
      </c>
      <c r="S1258" s="77">
        <v>228330000</v>
      </c>
      <c r="T1258" s="78">
        <v>237110000</v>
      </c>
      <c r="U1258" s="78">
        <v>244070000</v>
      </c>
      <c r="V1258" s="78">
        <v>213660000</v>
      </c>
      <c r="W1258" s="78">
        <v>208710000</v>
      </c>
      <c r="X1258" s="79">
        <v>5</v>
      </c>
      <c r="Y1258" s="80">
        <v>212160000</v>
      </c>
      <c r="Z1258" s="80">
        <v>205950000</v>
      </c>
      <c r="AA1258" s="80">
        <v>258440000</v>
      </c>
      <c r="AB1258" s="80">
        <v>188020000</v>
      </c>
      <c r="AC1258" s="80">
        <v>212330000</v>
      </c>
      <c r="AD1258" s="96">
        <v>5</v>
      </c>
      <c r="AE1258" s="19">
        <v>27.766544342041001</v>
      </c>
      <c r="AF1258" s="19">
        <v>27.820981979370099</v>
      </c>
      <c r="AG1258" s="19">
        <v>27.862720489501999</v>
      </c>
      <c r="AH1258" s="19">
        <v>27.670742034912099</v>
      </c>
      <c r="AI1258" s="19">
        <v>27.636924743652301</v>
      </c>
      <c r="AJ1258" s="19">
        <v>27.660577774047901</v>
      </c>
      <c r="AK1258" s="19">
        <v>27.617719650268601</v>
      </c>
      <c r="AL1258" s="19">
        <v>27.945253372192401</v>
      </c>
      <c r="AM1258" s="19">
        <v>27.486310958862301</v>
      </c>
      <c r="AN1258" s="19">
        <v>27.6617336273193</v>
      </c>
      <c r="AO1258" s="19">
        <v>183.76</v>
      </c>
      <c r="AP1258" s="19">
        <v>1638</v>
      </c>
      <c r="AQ1258" s="19">
        <v>58.5</v>
      </c>
      <c r="AR1258" s="19">
        <v>114</v>
      </c>
      <c r="AS1258" s="19">
        <v>58.5</v>
      </c>
      <c r="AT1258" s="19">
        <v>58.5</v>
      </c>
      <c r="AU1258" s="19">
        <v>0</v>
      </c>
      <c r="AV1258" s="19">
        <v>323.31</v>
      </c>
      <c r="AW1258" s="19" t="s">
        <v>43</v>
      </c>
      <c r="AX1258" s="19" t="s">
        <v>43</v>
      </c>
      <c r="AY1258" s="19" t="s">
        <v>43</v>
      </c>
      <c r="AZ1258" s="19" t="s">
        <v>43</v>
      </c>
      <c r="BA1258" s="19">
        <v>57</v>
      </c>
      <c r="BB1258" s="19">
        <v>64</v>
      </c>
      <c r="BC1258" s="19">
        <v>66</v>
      </c>
      <c r="BD1258" s="19">
        <v>90</v>
      </c>
      <c r="BE1258" s="19">
        <v>91</v>
      </c>
      <c r="BF1258" s="19">
        <v>61</v>
      </c>
      <c r="BG1258" s="19">
        <v>69</v>
      </c>
      <c r="BH1258" s="19">
        <v>62</v>
      </c>
      <c r="BI1258" s="19">
        <v>87</v>
      </c>
      <c r="BJ1258" s="19">
        <v>88</v>
      </c>
      <c r="BK1258" s="19" t="s">
        <v>43</v>
      </c>
      <c r="BL1258" s="19">
        <v>2.37</v>
      </c>
      <c r="BM1258" s="19">
        <v>34.299999999999997</v>
      </c>
      <c r="BN1258" s="19">
        <v>37.299999999999997</v>
      </c>
      <c r="BO1258" s="19">
        <v>39.799999999999997</v>
      </c>
      <c r="BP1258" s="19">
        <v>46.7</v>
      </c>
      <c r="BQ1258" s="19">
        <v>48.5</v>
      </c>
      <c r="BR1258" s="19">
        <v>38.5</v>
      </c>
      <c r="BS1258" s="19">
        <v>42.8</v>
      </c>
      <c r="BT1258" s="19">
        <v>37.4</v>
      </c>
      <c r="BU1258" s="19">
        <v>47.5</v>
      </c>
      <c r="BV1258" s="19">
        <v>48.5</v>
      </c>
      <c r="BW1258" s="19">
        <v>0.40076431738198498</v>
      </c>
      <c r="BX1258" s="19">
        <v>0.70861452513966505</v>
      </c>
      <c r="BY1258" s="19">
        <v>7.7263641357422599E-2</v>
      </c>
      <c r="BZ1258" s="19">
        <v>0.89402358940784699</v>
      </c>
    </row>
    <row r="1259" spans="1:78" s="38" customFormat="1" x14ac:dyDescent="0.3">
      <c r="A1259" s="91">
        <v>1257</v>
      </c>
      <c r="B1259" s="19" t="s">
        <v>4481</v>
      </c>
      <c r="C1259" s="223" t="s">
        <v>1362</v>
      </c>
      <c r="D1259" s="177">
        <v>0.8931325753658762</v>
      </c>
      <c r="E1259" s="108">
        <f t="shared" si="202"/>
        <v>-0.16305375198591021</v>
      </c>
      <c r="F1259" s="28">
        <v>0.39757589113591779</v>
      </c>
      <c r="G1259" s="129">
        <f t="shared" si="203"/>
        <v>0.40057995894295501</v>
      </c>
      <c r="H1259" s="144"/>
      <c r="I1259" s="145">
        <f t="shared" si="204"/>
        <v>-0.40057995894295501</v>
      </c>
      <c r="J1259" s="74" t="s">
        <v>4482</v>
      </c>
      <c r="K1259" s="74" t="s">
        <v>4483</v>
      </c>
      <c r="L1259" s="74" t="str">
        <f t="shared" si="205"/>
        <v/>
      </c>
      <c r="M1259" s="75" t="str">
        <f t="shared" si="209"/>
        <v/>
      </c>
      <c r="N1259" s="74" t="str">
        <f t="shared" si="209"/>
        <v/>
      </c>
      <c r="O1259" s="74" t="str">
        <f t="shared" si="209"/>
        <v/>
      </c>
      <c r="P1259" s="74" t="str">
        <f t="shared" si="209"/>
        <v/>
      </c>
      <c r="Q1259" s="76" t="str">
        <f t="shared" si="209"/>
        <v/>
      </c>
      <c r="R1259" s="74" t="str">
        <f t="shared" si="209"/>
        <v>GO:0097014</v>
      </c>
      <c r="S1259" s="77">
        <v>73782000</v>
      </c>
      <c r="T1259" s="78">
        <v>90464000</v>
      </c>
      <c r="U1259" s="78">
        <v>87281000</v>
      </c>
      <c r="V1259" s="78">
        <v>60879000</v>
      </c>
      <c r="W1259" s="78">
        <v>55068000</v>
      </c>
      <c r="X1259" s="79">
        <v>5</v>
      </c>
      <c r="Y1259" s="80">
        <v>63857000</v>
      </c>
      <c r="Z1259" s="80">
        <v>73151000</v>
      </c>
      <c r="AA1259" s="80">
        <v>74393000</v>
      </c>
      <c r="AB1259" s="80">
        <v>54748000</v>
      </c>
      <c r="AC1259" s="80">
        <v>62054000</v>
      </c>
      <c r="AD1259" s="96">
        <v>5</v>
      </c>
      <c r="AE1259" s="19">
        <v>26.136766433715799</v>
      </c>
      <c r="AF1259" s="19">
        <v>26.430839538574201</v>
      </c>
      <c r="AG1259" s="19">
        <v>26.379163742065401</v>
      </c>
      <c r="AH1259" s="19">
        <v>25.859441757202099</v>
      </c>
      <c r="AI1259" s="19">
        <v>25.7147102355957</v>
      </c>
      <c r="AJ1259" s="19">
        <v>25.928340911865199</v>
      </c>
      <c r="AK1259" s="19">
        <v>26.124374389648398</v>
      </c>
      <c r="AL1259" s="19">
        <v>26.148664474487301</v>
      </c>
      <c r="AM1259" s="19">
        <v>25.706302642822301</v>
      </c>
      <c r="AN1259" s="19">
        <v>25.887020111083999</v>
      </c>
      <c r="AO1259" s="19">
        <v>116.41</v>
      </c>
      <c r="AP1259" s="19">
        <v>1055</v>
      </c>
      <c r="AQ1259" s="19">
        <v>75.400000000000006</v>
      </c>
      <c r="AR1259" s="19">
        <v>69</v>
      </c>
      <c r="AS1259" s="19">
        <v>75.400000000000006</v>
      </c>
      <c r="AT1259" s="19">
        <v>75.400000000000006</v>
      </c>
      <c r="AU1259" s="19">
        <v>0</v>
      </c>
      <c r="AV1259" s="19">
        <v>323.31</v>
      </c>
      <c r="AW1259" s="19">
        <v>69</v>
      </c>
      <c r="AX1259" s="19">
        <v>69</v>
      </c>
      <c r="AY1259" s="19">
        <v>69</v>
      </c>
      <c r="AZ1259" s="19" t="s">
        <v>43</v>
      </c>
      <c r="BA1259" s="19">
        <v>42</v>
      </c>
      <c r="BB1259" s="19">
        <v>51</v>
      </c>
      <c r="BC1259" s="19">
        <v>44</v>
      </c>
      <c r="BD1259" s="19">
        <v>49</v>
      </c>
      <c r="BE1259" s="19">
        <v>55</v>
      </c>
      <c r="BF1259" s="19">
        <v>43</v>
      </c>
      <c r="BG1259" s="19">
        <v>34</v>
      </c>
      <c r="BH1259" s="19">
        <v>39</v>
      </c>
      <c r="BI1259" s="19">
        <v>46</v>
      </c>
      <c r="BJ1259" s="19">
        <v>43</v>
      </c>
      <c r="BK1259" s="19">
        <v>1055</v>
      </c>
      <c r="BL1259" s="19">
        <v>2.02</v>
      </c>
      <c r="BM1259" s="19">
        <v>48.6</v>
      </c>
      <c r="BN1259" s="19">
        <v>67.8</v>
      </c>
      <c r="BO1259" s="19">
        <v>58.8</v>
      </c>
      <c r="BP1259" s="19">
        <v>52.3</v>
      </c>
      <c r="BQ1259" s="19">
        <v>59.7</v>
      </c>
      <c r="BR1259" s="19">
        <v>59</v>
      </c>
      <c r="BS1259" s="19">
        <v>45.8</v>
      </c>
      <c r="BT1259" s="19">
        <v>53.4</v>
      </c>
      <c r="BU1259" s="19">
        <v>49.1</v>
      </c>
      <c r="BV1259" s="19">
        <v>48</v>
      </c>
      <c r="BW1259" s="19">
        <v>0.40057995894295501</v>
      </c>
      <c r="BX1259" s="19">
        <v>0.70859992022337404</v>
      </c>
      <c r="BY1259" s="19">
        <v>0.14524383544921801</v>
      </c>
      <c r="BZ1259" s="19">
        <v>0.893688744423623</v>
      </c>
    </row>
    <row r="1260" spans="1:78" s="38" customFormat="1" x14ac:dyDescent="0.3">
      <c r="A1260" s="91">
        <v>1258</v>
      </c>
      <c r="B1260" s="19" t="s">
        <v>4484</v>
      </c>
      <c r="C1260" s="223" t="s">
        <v>4485</v>
      </c>
      <c r="D1260" s="177">
        <v>1.1373776333845773</v>
      </c>
      <c r="E1260" s="108">
        <f t="shared" si="202"/>
        <v>0.18571133897687428</v>
      </c>
      <c r="F1260" s="28">
        <v>0.39760097223543905</v>
      </c>
      <c r="G1260" s="129">
        <f t="shared" si="203"/>
        <v>0.40055256231302894</v>
      </c>
      <c r="H1260" s="144"/>
      <c r="I1260" s="145">
        <f t="shared" si="204"/>
        <v>0.40055256231302894</v>
      </c>
      <c r="J1260" s="74" t="s">
        <v>4486</v>
      </c>
      <c r="K1260" s="74" t="s">
        <v>4487</v>
      </c>
      <c r="L1260" s="74" t="str">
        <f t="shared" si="205"/>
        <v>GO:0005730</v>
      </c>
      <c r="M1260" s="75" t="str">
        <f t="shared" si="209"/>
        <v/>
      </c>
      <c r="N1260" s="74" t="str">
        <f t="shared" si="209"/>
        <v/>
      </c>
      <c r="O1260" s="74" t="str">
        <f t="shared" si="209"/>
        <v/>
      </c>
      <c r="P1260" s="74" t="str">
        <f t="shared" si="209"/>
        <v>GO:0005730</v>
      </c>
      <c r="Q1260" s="76" t="str">
        <f t="shared" si="209"/>
        <v/>
      </c>
      <c r="R1260" s="74" t="str">
        <f t="shared" si="209"/>
        <v/>
      </c>
      <c r="S1260" s="77">
        <v>8800700</v>
      </c>
      <c r="T1260" s="78">
        <v>11210000</v>
      </c>
      <c r="U1260" s="78">
        <v>6292600</v>
      </c>
      <c r="V1260" s="78">
        <v>3020100</v>
      </c>
      <c r="W1260" s="78">
        <v>3395900</v>
      </c>
      <c r="X1260" s="79">
        <v>5</v>
      </c>
      <c r="Y1260" s="80">
        <v>8675400</v>
      </c>
      <c r="Z1260" s="80">
        <v>6450500</v>
      </c>
      <c r="AA1260" s="80">
        <v>9124200</v>
      </c>
      <c r="AB1260" s="80">
        <v>6987100</v>
      </c>
      <c r="AC1260" s="80">
        <v>5977000</v>
      </c>
      <c r="AD1260" s="96">
        <v>5</v>
      </c>
      <c r="AE1260" s="19">
        <v>23.069187164306602</v>
      </c>
      <c r="AF1260" s="19">
        <v>23.4182834625244</v>
      </c>
      <c r="AG1260" s="19">
        <v>22.5852241516113</v>
      </c>
      <c r="AH1260" s="19">
        <v>21.526165008544901</v>
      </c>
      <c r="AI1260" s="19">
        <v>21.695362091064499</v>
      </c>
      <c r="AJ1260" s="19">
        <v>23.048498153686499</v>
      </c>
      <c r="AK1260" s="19">
        <v>22.620979309081999</v>
      </c>
      <c r="AL1260" s="19">
        <v>23.1212673187256</v>
      </c>
      <c r="AM1260" s="19">
        <v>22.736263275146499</v>
      </c>
      <c r="AN1260" s="19">
        <v>22.510990142822301</v>
      </c>
      <c r="AO1260" s="19">
        <v>70.391999999999996</v>
      </c>
      <c r="AP1260" s="19">
        <v>646</v>
      </c>
      <c r="AQ1260" s="19">
        <v>42.4</v>
      </c>
      <c r="AR1260" s="19">
        <v>20</v>
      </c>
      <c r="AS1260" s="19">
        <v>42.4</v>
      </c>
      <c r="AT1260" s="19">
        <v>42.4</v>
      </c>
      <c r="AU1260" s="19">
        <v>0</v>
      </c>
      <c r="AV1260" s="19">
        <v>152.12</v>
      </c>
      <c r="AW1260" s="19">
        <v>20</v>
      </c>
      <c r="AX1260" s="19">
        <v>20</v>
      </c>
      <c r="AY1260" s="19">
        <v>20</v>
      </c>
      <c r="AZ1260" s="19" t="s">
        <v>43</v>
      </c>
      <c r="BA1260" s="19">
        <v>15</v>
      </c>
      <c r="BB1260" s="19">
        <v>17</v>
      </c>
      <c r="BC1260" s="19">
        <v>11</v>
      </c>
      <c r="BD1260" s="19">
        <v>9</v>
      </c>
      <c r="BE1260" s="19">
        <v>10</v>
      </c>
      <c r="BF1260" s="19">
        <v>16</v>
      </c>
      <c r="BG1260" s="19">
        <v>14</v>
      </c>
      <c r="BH1260" s="19">
        <v>11</v>
      </c>
      <c r="BI1260" s="19">
        <v>8</v>
      </c>
      <c r="BJ1260" s="19">
        <v>6</v>
      </c>
      <c r="BK1260" s="19">
        <v>646</v>
      </c>
      <c r="BL1260" s="19">
        <v>1.99</v>
      </c>
      <c r="BM1260" s="19">
        <v>33.9</v>
      </c>
      <c r="BN1260" s="19">
        <v>39.200000000000003</v>
      </c>
      <c r="BO1260" s="19">
        <v>26.2</v>
      </c>
      <c r="BP1260" s="19">
        <v>17.600000000000001</v>
      </c>
      <c r="BQ1260" s="19">
        <v>18.7</v>
      </c>
      <c r="BR1260" s="19">
        <v>33.4</v>
      </c>
      <c r="BS1260" s="19">
        <v>29.9</v>
      </c>
      <c r="BT1260" s="19">
        <v>23.7</v>
      </c>
      <c r="BU1260" s="19">
        <v>13.9</v>
      </c>
      <c r="BV1260" s="19">
        <v>10.5</v>
      </c>
      <c r="BW1260" s="19">
        <v>0.40055256231302899</v>
      </c>
      <c r="BX1260" s="19">
        <v>0.70836363636363597</v>
      </c>
      <c r="BY1260" s="19">
        <v>-0.34875526428222903</v>
      </c>
      <c r="BZ1260" s="19">
        <v>-0.89363898132182895</v>
      </c>
    </row>
    <row r="1261" spans="1:78" s="38" customFormat="1" x14ac:dyDescent="0.3">
      <c r="A1261" s="91">
        <v>1259</v>
      </c>
      <c r="B1261" s="19" t="s">
        <v>4488</v>
      </c>
      <c r="C1261" s="223" t="s">
        <v>4489</v>
      </c>
      <c r="D1261" s="177">
        <v>1.0641785934397041</v>
      </c>
      <c r="E1261" s="108">
        <f t="shared" si="202"/>
        <v>8.9740288290532155E-2</v>
      </c>
      <c r="F1261" s="28">
        <v>0.39795748449627028</v>
      </c>
      <c r="G1261" s="129">
        <f t="shared" si="203"/>
        <v>0.40016332298896901</v>
      </c>
      <c r="H1261" s="144"/>
      <c r="I1261" s="145">
        <f t="shared" si="204"/>
        <v>0.40016332298896901</v>
      </c>
      <c r="J1261" s="74" t="s">
        <v>4490</v>
      </c>
      <c r="K1261" s="74" t="s">
        <v>4491</v>
      </c>
      <c r="L1261" s="74" t="str">
        <f t="shared" si="205"/>
        <v>GO:0022625;GO:0003735;GO:0005730</v>
      </c>
      <c r="M1261" s="75" t="str">
        <f t="shared" si="209"/>
        <v>GO:0022625</v>
      </c>
      <c r="N1261" s="74" t="str">
        <f t="shared" si="209"/>
        <v>GO:0003735</v>
      </c>
      <c r="O1261" s="74" t="str">
        <f t="shared" si="209"/>
        <v/>
      </c>
      <c r="P1261" s="74" t="str">
        <f t="shared" si="209"/>
        <v>GO:0005730</v>
      </c>
      <c r="Q1261" s="76" t="str">
        <f t="shared" si="209"/>
        <v/>
      </c>
      <c r="R1261" s="74" t="str">
        <f t="shared" si="209"/>
        <v/>
      </c>
      <c r="S1261" s="77">
        <v>145580000</v>
      </c>
      <c r="T1261" s="78">
        <v>129350000</v>
      </c>
      <c r="U1261" s="78">
        <v>131390000</v>
      </c>
      <c r="V1261" s="78">
        <v>174750000</v>
      </c>
      <c r="W1261" s="78">
        <v>149080000</v>
      </c>
      <c r="X1261" s="79">
        <v>5</v>
      </c>
      <c r="Y1261" s="80">
        <v>163300000</v>
      </c>
      <c r="Z1261" s="80">
        <v>168280000</v>
      </c>
      <c r="AA1261" s="80">
        <v>169200000</v>
      </c>
      <c r="AB1261" s="80">
        <v>139010000</v>
      </c>
      <c r="AC1261" s="80">
        <v>137220000</v>
      </c>
      <c r="AD1261" s="96">
        <v>5</v>
      </c>
      <c r="AE1261" s="19">
        <v>27.117237091064499</v>
      </c>
      <c r="AF1261" s="19">
        <v>26.946704864501999</v>
      </c>
      <c r="AG1261" s="19">
        <v>26.969280242919901</v>
      </c>
      <c r="AH1261" s="19">
        <v>27.3807163238525</v>
      </c>
      <c r="AI1261" s="19">
        <v>27.151512145996101</v>
      </c>
      <c r="AJ1261" s="19">
        <v>27.2829494476318</v>
      </c>
      <c r="AK1261" s="19">
        <v>27.326288223266602</v>
      </c>
      <c r="AL1261" s="19">
        <v>27.334154129028299</v>
      </c>
      <c r="AM1261" s="19">
        <v>27.050613403320298</v>
      </c>
      <c r="AN1261" s="19">
        <v>27.031915664672901</v>
      </c>
      <c r="AO1261" s="19">
        <v>18.015000000000001</v>
      </c>
      <c r="AP1261" s="19">
        <v>159</v>
      </c>
      <c r="AQ1261" s="19">
        <v>66.7</v>
      </c>
      <c r="AR1261" s="19">
        <v>18</v>
      </c>
      <c r="AS1261" s="19">
        <v>66.7</v>
      </c>
      <c r="AT1261" s="19">
        <v>66.7</v>
      </c>
      <c r="AU1261" s="19">
        <v>0</v>
      </c>
      <c r="AV1261" s="19">
        <v>170.61</v>
      </c>
      <c r="AW1261" s="19" t="s">
        <v>43</v>
      </c>
      <c r="AX1261" s="19" t="s">
        <v>43</v>
      </c>
      <c r="AY1261" s="19" t="s">
        <v>43</v>
      </c>
      <c r="AZ1261" s="19" t="s">
        <v>43</v>
      </c>
      <c r="BA1261" s="19">
        <v>9</v>
      </c>
      <c r="BB1261" s="19">
        <v>8</v>
      </c>
      <c r="BC1261" s="19">
        <v>7</v>
      </c>
      <c r="BD1261" s="19">
        <v>16</v>
      </c>
      <c r="BE1261" s="19">
        <v>17</v>
      </c>
      <c r="BF1261" s="19">
        <v>9</v>
      </c>
      <c r="BG1261" s="19">
        <v>7</v>
      </c>
      <c r="BH1261" s="19">
        <v>9</v>
      </c>
      <c r="BI1261" s="19">
        <v>16</v>
      </c>
      <c r="BJ1261" s="19">
        <v>18</v>
      </c>
      <c r="BK1261" s="19" t="s">
        <v>43</v>
      </c>
      <c r="BL1261" s="19">
        <v>1.53</v>
      </c>
      <c r="BM1261" s="19">
        <v>43.4</v>
      </c>
      <c r="BN1261" s="19">
        <v>42.1</v>
      </c>
      <c r="BO1261" s="19">
        <v>41.5</v>
      </c>
      <c r="BP1261" s="19">
        <v>62.9</v>
      </c>
      <c r="BQ1261" s="19">
        <v>66.7</v>
      </c>
      <c r="BR1261" s="19">
        <v>43.4</v>
      </c>
      <c r="BS1261" s="19">
        <v>42.8</v>
      </c>
      <c r="BT1261" s="19">
        <v>43.4</v>
      </c>
      <c r="BU1261" s="19">
        <v>66.7</v>
      </c>
      <c r="BV1261" s="19">
        <v>66.7</v>
      </c>
      <c r="BW1261" s="19">
        <v>0.40016332298896901</v>
      </c>
      <c r="BX1261" s="19">
        <v>0.70814336917562704</v>
      </c>
      <c r="BY1261" s="19">
        <v>-9.2094039916990098E-2</v>
      </c>
      <c r="BZ1261" s="19">
        <v>-0.89293187433172905</v>
      </c>
    </row>
    <row r="1262" spans="1:78" s="38" customFormat="1" x14ac:dyDescent="0.3">
      <c r="A1262" s="91">
        <v>1260</v>
      </c>
      <c r="B1262" s="19" t="s">
        <v>4492</v>
      </c>
      <c r="C1262" s="223" t="s">
        <v>4493</v>
      </c>
      <c r="D1262" s="177">
        <v>0.84900320984200317</v>
      </c>
      <c r="E1262" s="108">
        <f t="shared" si="202"/>
        <v>-0.23615808667514268</v>
      </c>
      <c r="F1262" s="28">
        <v>0.39869040297370106</v>
      </c>
      <c r="G1262" s="129">
        <f t="shared" si="203"/>
        <v>0.39936421827722896</v>
      </c>
      <c r="H1262" s="144"/>
      <c r="I1262" s="145">
        <f t="shared" si="204"/>
        <v>-0.39936421827722896</v>
      </c>
      <c r="J1262" s="74" t="s">
        <v>4494</v>
      </c>
      <c r="K1262" s="74" t="s">
        <v>4495</v>
      </c>
      <c r="L1262" s="74" t="str">
        <f t="shared" si="205"/>
        <v/>
      </c>
      <c r="M1262" s="75" t="str">
        <f t="shared" si="209"/>
        <v/>
      </c>
      <c r="N1262" s="74" t="str">
        <f t="shared" si="209"/>
        <v/>
      </c>
      <c r="O1262" s="74" t="str">
        <f t="shared" si="209"/>
        <v/>
      </c>
      <c r="P1262" s="74" t="str">
        <f t="shared" si="209"/>
        <v/>
      </c>
      <c r="Q1262" s="76" t="str">
        <f t="shared" si="209"/>
        <v/>
      </c>
      <c r="R1262" s="74" t="str">
        <f t="shared" si="209"/>
        <v/>
      </c>
      <c r="S1262" s="77">
        <v>126940000</v>
      </c>
      <c r="T1262" s="78">
        <v>126100000</v>
      </c>
      <c r="U1262" s="78">
        <v>129290000</v>
      </c>
      <c r="V1262" s="78">
        <v>78689000</v>
      </c>
      <c r="W1262" s="78">
        <v>67979000</v>
      </c>
      <c r="X1262" s="79">
        <v>5</v>
      </c>
      <c r="Y1262" s="80">
        <v>101340000</v>
      </c>
      <c r="Z1262" s="80">
        <v>95065000</v>
      </c>
      <c r="AA1262" s="80">
        <v>99209000</v>
      </c>
      <c r="AB1262" s="80">
        <v>72974000</v>
      </c>
      <c r="AC1262" s="80">
        <v>80533000</v>
      </c>
      <c r="AD1262" s="96">
        <v>5</v>
      </c>
      <c r="AE1262" s="19">
        <v>26.919570922851602</v>
      </c>
      <c r="AF1262" s="19">
        <v>26.909992218017599</v>
      </c>
      <c r="AG1262" s="19">
        <v>26.9460353851318</v>
      </c>
      <c r="AH1262" s="19">
        <v>26.229658126831101</v>
      </c>
      <c r="AI1262" s="19">
        <v>26.0185852050781</v>
      </c>
      <c r="AJ1262" s="19">
        <v>26.594629287719702</v>
      </c>
      <c r="AK1262" s="19">
        <v>26.5024108886719</v>
      </c>
      <c r="AL1262" s="19">
        <v>26.563966751098601</v>
      </c>
      <c r="AM1262" s="19">
        <v>26.1208801269531</v>
      </c>
      <c r="AN1262" s="19">
        <v>26.263076782226602</v>
      </c>
      <c r="AO1262" s="19">
        <v>79.856999999999999</v>
      </c>
      <c r="AP1262" s="19">
        <v>720</v>
      </c>
      <c r="AQ1262" s="19">
        <v>54.3</v>
      </c>
      <c r="AR1262" s="19">
        <v>42</v>
      </c>
      <c r="AS1262" s="19">
        <v>54.3</v>
      </c>
      <c r="AT1262" s="19">
        <v>54.3</v>
      </c>
      <c r="AU1262" s="19">
        <v>0</v>
      </c>
      <c r="AV1262" s="19">
        <v>323.31</v>
      </c>
      <c r="AW1262" s="19">
        <v>42</v>
      </c>
      <c r="AX1262" s="19">
        <v>42</v>
      </c>
      <c r="AY1262" s="19">
        <v>42</v>
      </c>
      <c r="AZ1262" s="19" t="s">
        <v>43</v>
      </c>
      <c r="BA1262" s="19">
        <v>32</v>
      </c>
      <c r="BB1262" s="19">
        <v>35</v>
      </c>
      <c r="BC1262" s="19">
        <v>33</v>
      </c>
      <c r="BD1262" s="19">
        <v>33</v>
      </c>
      <c r="BE1262" s="19">
        <v>34</v>
      </c>
      <c r="BF1262" s="19">
        <v>30</v>
      </c>
      <c r="BG1262" s="19">
        <v>30</v>
      </c>
      <c r="BH1262" s="19">
        <v>30</v>
      </c>
      <c r="BI1262" s="19">
        <v>30</v>
      </c>
      <c r="BJ1262" s="19">
        <v>32</v>
      </c>
      <c r="BK1262" s="19">
        <v>720</v>
      </c>
      <c r="BL1262" s="19">
        <v>2.14</v>
      </c>
      <c r="BM1262" s="19">
        <v>46.5</v>
      </c>
      <c r="BN1262" s="19">
        <v>47.5</v>
      </c>
      <c r="BO1262" s="19">
        <v>46.4</v>
      </c>
      <c r="BP1262" s="19">
        <v>45.4</v>
      </c>
      <c r="BQ1262" s="19">
        <v>48.2</v>
      </c>
      <c r="BR1262" s="19">
        <v>45.8</v>
      </c>
      <c r="BS1262" s="19">
        <v>45.8</v>
      </c>
      <c r="BT1262" s="19">
        <v>44.7</v>
      </c>
      <c r="BU1262" s="19">
        <v>44.7</v>
      </c>
      <c r="BV1262" s="19">
        <v>40.700000000000003</v>
      </c>
      <c r="BW1262" s="19">
        <v>0.39936421827722901</v>
      </c>
      <c r="BX1262" s="19">
        <v>0.70820667726550102</v>
      </c>
      <c r="BY1262" s="19">
        <v>0.19577560424804799</v>
      </c>
      <c r="BZ1262" s="19">
        <v>0.89147963542988895</v>
      </c>
    </row>
    <row r="1263" spans="1:78" s="38" customFormat="1" x14ac:dyDescent="0.3">
      <c r="A1263" s="91">
        <v>1261</v>
      </c>
      <c r="B1263" s="19" t="s">
        <v>4496</v>
      </c>
      <c r="C1263" s="223" t="s">
        <v>76</v>
      </c>
      <c r="D1263" s="177">
        <v>1.1090855736515872</v>
      </c>
      <c r="E1263" s="108">
        <f t="shared" si="202"/>
        <v>0.1493706837321595</v>
      </c>
      <c r="F1263" s="28">
        <v>0.39891660817264213</v>
      </c>
      <c r="G1263" s="129">
        <f t="shared" si="203"/>
        <v>0.39911788224723194</v>
      </c>
      <c r="H1263" s="144"/>
      <c r="I1263" s="145">
        <f t="shared" si="204"/>
        <v>0.39911788224723194</v>
      </c>
      <c r="J1263" s="74" t="s">
        <v>4497</v>
      </c>
      <c r="K1263" s="74" t="s">
        <v>4498</v>
      </c>
      <c r="L1263" s="74" t="str">
        <f t="shared" si="205"/>
        <v>GO:0003723</v>
      </c>
      <c r="M1263" s="75" t="str">
        <f t="shared" ref="M1263:R1272" si="210">IF(ISNUMBER(FIND(M$2,$J1263))=TRUE,M$2,"")</f>
        <v/>
      </c>
      <c r="N1263" s="74" t="str">
        <f t="shared" si="210"/>
        <v/>
      </c>
      <c r="O1263" s="74" t="str">
        <f t="shared" si="210"/>
        <v/>
      </c>
      <c r="P1263" s="74" t="str">
        <f t="shared" si="210"/>
        <v/>
      </c>
      <c r="Q1263" s="76" t="str">
        <f t="shared" si="210"/>
        <v>GO:0003723</v>
      </c>
      <c r="R1263" s="74" t="str">
        <f t="shared" si="210"/>
        <v/>
      </c>
      <c r="S1263" s="77">
        <v>14038000</v>
      </c>
      <c r="T1263" s="78">
        <v>9376200</v>
      </c>
      <c r="U1263" s="78">
        <v>10681000</v>
      </c>
      <c r="V1263" s="78">
        <v>19808000</v>
      </c>
      <c r="W1263" s="78">
        <v>18341000</v>
      </c>
      <c r="X1263" s="79">
        <v>5</v>
      </c>
      <c r="Y1263" s="80">
        <v>13897000</v>
      </c>
      <c r="Z1263" s="80">
        <v>16765000</v>
      </c>
      <c r="AA1263" s="80">
        <v>13999000</v>
      </c>
      <c r="AB1263" s="80">
        <v>17298000</v>
      </c>
      <c r="AC1263" s="80">
        <v>18166000</v>
      </c>
      <c r="AD1263" s="96">
        <v>5</v>
      </c>
      <c r="AE1263" s="19">
        <v>23.742834091186499</v>
      </c>
      <c r="AF1263" s="19">
        <v>23.160572052001999</v>
      </c>
      <c r="AG1263" s="19">
        <v>23.3485431671143</v>
      </c>
      <c r="AH1263" s="19">
        <v>24.239580154418899</v>
      </c>
      <c r="AI1263" s="19">
        <v>24.128568649291999</v>
      </c>
      <c r="AJ1263" s="19">
        <v>23.728269577026399</v>
      </c>
      <c r="AK1263" s="19">
        <v>23.998949050903299</v>
      </c>
      <c r="AL1263" s="19">
        <v>23.7388210296631</v>
      </c>
      <c r="AM1263" s="19">
        <v>24.044101715087901</v>
      </c>
      <c r="AN1263" s="19">
        <v>24.1147365570068</v>
      </c>
      <c r="AO1263" s="19">
        <v>191.99</v>
      </c>
      <c r="AP1263" s="19">
        <v>1769</v>
      </c>
      <c r="AQ1263" s="19">
        <v>32.700000000000003</v>
      </c>
      <c r="AR1263" s="19">
        <v>46</v>
      </c>
      <c r="AS1263" s="19">
        <v>32.700000000000003</v>
      </c>
      <c r="AT1263" s="19">
        <v>32.700000000000003</v>
      </c>
      <c r="AU1263" s="19">
        <v>0</v>
      </c>
      <c r="AV1263" s="19">
        <v>323.31</v>
      </c>
      <c r="AW1263" s="19">
        <v>46</v>
      </c>
      <c r="AX1263" s="19">
        <v>46</v>
      </c>
      <c r="AY1263" s="19">
        <v>46</v>
      </c>
      <c r="AZ1263" s="19" t="s">
        <v>43</v>
      </c>
      <c r="BA1263" s="19">
        <v>24</v>
      </c>
      <c r="BB1263" s="19">
        <v>21</v>
      </c>
      <c r="BC1263" s="19">
        <v>18</v>
      </c>
      <c r="BD1263" s="19">
        <v>26</v>
      </c>
      <c r="BE1263" s="19">
        <v>25</v>
      </c>
      <c r="BF1263" s="19">
        <v>28</v>
      </c>
      <c r="BG1263" s="19">
        <v>32</v>
      </c>
      <c r="BH1263" s="19">
        <v>33</v>
      </c>
      <c r="BI1263" s="19">
        <v>23</v>
      </c>
      <c r="BJ1263" s="19">
        <v>19</v>
      </c>
      <c r="BK1263" s="19">
        <v>1769</v>
      </c>
      <c r="BL1263" s="19">
        <v>2.5</v>
      </c>
      <c r="BM1263" s="19">
        <v>16.100000000000001</v>
      </c>
      <c r="BN1263" s="19">
        <v>15.7</v>
      </c>
      <c r="BO1263" s="19">
        <v>13.9</v>
      </c>
      <c r="BP1263" s="19">
        <v>18.5</v>
      </c>
      <c r="BQ1263" s="19">
        <v>17.8</v>
      </c>
      <c r="BR1263" s="19">
        <v>21.1</v>
      </c>
      <c r="BS1263" s="19">
        <v>25.7</v>
      </c>
      <c r="BT1263" s="19">
        <v>25.8</v>
      </c>
      <c r="BU1263" s="19">
        <v>16.600000000000001</v>
      </c>
      <c r="BV1263" s="19">
        <v>13.4</v>
      </c>
      <c r="BW1263" s="19">
        <v>0.39911788224723199</v>
      </c>
      <c r="BX1263" s="19">
        <v>0.70776816196903503</v>
      </c>
      <c r="BY1263" s="19">
        <v>-0.20095596313476299</v>
      </c>
      <c r="BZ1263" s="19">
        <v>-0.891031810272498</v>
      </c>
    </row>
    <row r="1264" spans="1:78" s="38" customFormat="1" x14ac:dyDescent="0.3">
      <c r="A1264" s="91">
        <v>1262</v>
      </c>
      <c r="B1264" s="19" t="s">
        <v>4499</v>
      </c>
      <c r="C1264" s="223" t="s">
        <v>76</v>
      </c>
      <c r="D1264" s="177">
        <v>0.66187564469304638</v>
      </c>
      <c r="E1264" s="108">
        <f t="shared" si="202"/>
        <v>-0.59536791053969451</v>
      </c>
      <c r="F1264" s="28">
        <v>0.39895252410448484</v>
      </c>
      <c r="G1264" s="129">
        <f t="shared" si="203"/>
        <v>0.399078782875189</v>
      </c>
      <c r="H1264" s="144"/>
      <c r="I1264" s="145">
        <f t="shared" si="204"/>
        <v>-0.399078782875189</v>
      </c>
      <c r="J1264" s="74" t="s">
        <v>4500</v>
      </c>
      <c r="K1264" s="74" t="s">
        <v>4501</v>
      </c>
      <c r="L1264" s="74" t="str">
        <f t="shared" si="205"/>
        <v/>
      </c>
      <c r="M1264" s="75" t="str">
        <f t="shared" si="210"/>
        <v/>
      </c>
      <c r="N1264" s="74" t="str">
        <f t="shared" si="210"/>
        <v/>
      </c>
      <c r="O1264" s="74" t="str">
        <f t="shared" si="210"/>
        <v/>
      </c>
      <c r="P1264" s="74" t="str">
        <f t="shared" si="210"/>
        <v/>
      </c>
      <c r="Q1264" s="76" t="str">
        <f t="shared" si="210"/>
        <v/>
      </c>
      <c r="R1264" s="74" t="str">
        <f t="shared" si="210"/>
        <v/>
      </c>
      <c r="S1264" s="77">
        <v>64776000</v>
      </c>
      <c r="T1264" s="78">
        <v>165020000</v>
      </c>
      <c r="U1264" s="78">
        <v>151580000</v>
      </c>
      <c r="V1264" s="78">
        <v>47610000</v>
      </c>
      <c r="W1264" s="78">
        <v>41199000</v>
      </c>
      <c r="X1264" s="79">
        <v>5</v>
      </c>
      <c r="Y1264" s="80">
        <v>51546000</v>
      </c>
      <c r="Z1264" s="80">
        <v>93897000</v>
      </c>
      <c r="AA1264" s="80">
        <v>75530000</v>
      </c>
      <c r="AB1264" s="80">
        <v>42691000</v>
      </c>
      <c r="AC1264" s="80">
        <v>47540000</v>
      </c>
      <c r="AD1264" s="96">
        <v>5</v>
      </c>
      <c r="AE1264" s="19">
        <v>25.9489555358887</v>
      </c>
      <c r="AF1264" s="19">
        <v>27.2980651855469</v>
      </c>
      <c r="AG1264" s="19">
        <v>27.1755046844482</v>
      </c>
      <c r="AH1264" s="19">
        <v>25.5047607421875</v>
      </c>
      <c r="AI1264" s="19">
        <v>25.296106338501001</v>
      </c>
      <c r="AJ1264" s="19">
        <v>25.619358062744102</v>
      </c>
      <c r="AK1264" s="19">
        <v>26.484575271606399</v>
      </c>
      <c r="AL1264" s="19">
        <v>26.170545578002901</v>
      </c>
      <c r="AM1264" s="19">
        <v>25.347429275512699</v>
      </c>
      <c r="AN1264" s="19">
        <v>25.502637863159201</v>
      </c>
      <c r="AO1264" s="19">
        <v>105.85</v>
      </c>
      <c r="AP1264" s="19">
        <v>933</v>
      </c>
      <c r="AQ1264" s="19">
        <v>60.7</v>
      </c>
      <c r="AR1264" s="19">
        <v>38</v>
      </c>
      <c r="AS1264" s="19">
        <v>60.7</v>
      </c>
      <c r="AT1264" s="19">
        <v>60.7</v>
      </c>
      <c r="AU1264" s="19">
        <v>0</v>
      </c>
      <c r="AV1264" s="19">
        <v>323.31</v>
      </c>
      <c r="AW1264" s="19">
        <v>38</v>
      </c>
      <c r="AX1264" s="19">
        <v>38</v>
      </c>
      <c r="AY1264" s="19">
        <v>38</v>
      </c>
      <c r="AZ1264" s="19" t="s">
        <v>43</v>
      </c>
      <c r="BA1264" s="19">
        <v>18</v>
      </c>
      <c r="BB1264" s="19">
        <v>23</v>
      </c>
      <c r="BC1264" s="19">
        <v>22</v>
      </c>
      <c r="BD1264" s="19">
        <v>24</v>
      </c>
      <c r="BE1264" s="19">
        <v>23</v>
      </c>
      <c r="BF1264" s="19">
        <v>30</v>
      </c>
      <c r="BG1264" s="19">
        <v>28</v>
      </c>
      <c r="BH1264" s="19">
        <v>26</v>
      </c>
      <c r="BI1264" s="19">
        <v>27</v>
      </c>
      <c r="BJ1264" s="19">
        <v>28</v>
      </c>
      <c r="BK1264" s="19">
        <v>933</v>
      </c>
      <c r="BL1264" s="19">
        <v>2.69</v>
      </c>
      <c r="BM1264" s="19">
        <v>27.5</v>
      </c>
      <c r="BN1264" s="19">
        <v>35</v>
      </c>
      <c r="BO1264" s="19">
        <v>32.4</v>
      </c>
      <c r="BP1264" s="19">
        <v>43.4</v>
      </c>
      <c r="BQ1264" s="19">
        <v>38.200000000000003</v>
      </c>
      <c r="BR1264" s="19">
        <v>52.5</v>
      </c>
      <c r="BS1264" s="19">
        <v>45.3</v>
      </c>
      <c r="BT1264" s="19">
        <v>44.1</v>
      </c>
      <c r="BU1264" s="19">
        <v>49</v>
      </c>
      <c r="BV1264" s="19">
        <v>48</v>
      </c>
      <c r="BW1264" s="19">
        <v>0.399078782875189</v>
      </c>
      <c r="BX1264" s="19">
        <v>0.70755555555555505</v>
      </c>
      <c r="BY1264" s="19">
        <v>0.419769287109375</v>
      </c>
      <c r="BZ1264" s="19">
        <v>0.89096072325715003</v>
      </c>
    </row>
    <row r="1265" spans="1:78" s="38" customFormat="1" x14ac:dyDescent="0.3">
      <c r="A1265" s="91">
        <v>1263</v>
      </c>
      <c r="B1265" s="19" t="s">
        <v>4502</v>
      </c>
      <c r="C1265" s="223" t="s">
        <v>2725</v>
      </c>
      <c r="D1265" s="177">
        <v>0.94309287282536991</v>
      </c>
      <c r="E1265" s="108">
        <f t="shared" si="202"/>
        <v>-8.452824491269538E-2</v>
      </c>
      <c r="F1265" s="28">
        <v>0.3996523299867446</v>
      </c>
      <c r="G1265" s="129">
        <f t="shared" si="203"/>
        <v>0.39831765073504899</v>
      </c>
      <c r="H1265" s="144"/>
      <c r="I1265" s="145">
        <f t="shared" si="204"/>
        <v>-0.39831765073504899</v>
      </c>
      <c r="J1265" s="74" t="s">
        <v>4503</v>
      </c>
      <c r="K1265" s="74" t="s">
        <v>4504</v>
      </c>
      <c r="L1265" s="74" t="str">
        <f t="shared" si="205"/>
        <v>GO:0003729;GO:0005730</v>
      </c>
      <c r="M1265" s="75" t="str">
        <f t="shared" si="210"/>
        <v/>
      </c>
      <c r="N1265" s="74" t="str">
        <f t="shared" si="210"/>
        <v/>
      </c>
      <c r="O1265" s="74" t="str">
        <f t="shared" si="210"/>
        <v>GO:0003729</v>
      </c>
      <c r="P1265" s="74" t="str">
        <f t="shared" si="210"/>
        <v>GO:0005730</v>
      </c>
      <c r="Q1265" s="76" t="str">
        <f t="shared" si="210"/>
        <v/>
      </c>
      <c r="R1265" s="74" t="str">
        <f t="shared" si="210"/>
        <v/>
      </c>
      <c r="S1265" s="77">
        <v>43635000</v>
      </c>
      <c r="T1265" s="78">
        <v>45792000</v>
      </c>
      <c r="U1265" s="78">
        <v>41485000</v>
      </c>
      <c r="V1265" s="78">
        <v>33717000</v>
      </c>
      <c r="W1265" s="78">
        <v>38509000</v>
      </c>
      <c r="X1265" s="79">
        <v>5</v>
      </c>
      <c r="Y1265" s="80">
        <v>38771000</v>
      </c>
      <c r="Z1265" s="80">
        <v>40645000</v>
      </c>
      <c r="AA1265" s="80">
        <v>36622000</v>
      </c>
      <c r="AB1265" s="80">
        <v>40738000</v>
      </c>
      <c r="AC1265" s="80">
        <v>34802000</v>
      </c>
      <c r="AD1265" s="96">
        <v>5</v>
      </c>
      <c r="AE1265" s="19">
        <v>25.378982543945298</v>
      </c>
      <c r="AF1265" s="19">
        <v>25.448593139648398</v>
      </c>
      <c r="AG1265" s="19">
        <v>25.306085586547901</v>
      </c>
      <c r="AH1265" s="19">
        <v>25.006973266601602</v>
      </c>
      <c r="AI1265" s="19">
        <v>25.198692321777301</v>
      </c>
      <c r="AJ1265" s="19">
        <v>25.208475112915</v>
      </c>
      <c r="AK1265" s="19">
        <v>25.276575088501001</v>
      </c>
      <c r="AL1265" s="19">
        <v>25.126207351684599</v>
      </c>
      <c r="AM1265" s="19">
        <v>25.279870986938501</v>
      </c>
      <c r="AN1265" s="19">
        <v>25.052667617797901</v>
      </c>
      <c r="AO1265" s="19">
        <v>249.28</v>
      </c>
      <c r="AP1265" s="19">
        <v>2237</v>
      </c>
      <c r="AQ1265" s="19">
        <v>55.7</v>
      </c>
      <c r="AR1265" s="19">
        <v>101</v>
      </c>
      <c r="AS1265" s="19">
        <v>55.7</v>
      </c>
      <c r="AT1265" s="19">
        <v>55.2</v>
      </c>
      <c r="AU1265" s="19">
        <v>0</v>
      </c>
      <c r="AV1265" s="19">
        <v>323.31</v>
      </c>
      <c r="AW1265" s="19">
        <v>102</v>
      </c>
      <c r="AX1265" s="19">
        <v>102</v>
      </c>
      <c r="AY1265" s="19">
        <v>101</v>
      </c>
      <c r="AZ1265" s="19" t="s">
        <v>43</v>
      </c>
      <c r="BA1265" s="19">
        <v>64</v>
      </c>
      <c r="BB1265" s="19">
        <v>63</v>
      </c>
      <c r="BC1265" s="19">
        <v>63</v>
      </c>
      <c r="BD1265" s="19">
        <v>57</v>
      </c>
      <c r="BE1265" s="19">
        <v>54</v>
      </c>
      <c r="BF1265" s="19">
        <v>72</v>
      </c>
      <c r="BG1265" s="19">
        <v>80</v>
      </c>
      <c r="BH1265" s="19">
        <v>71</v>
      </c>
      <c r="BI1265" s="19">
        <v>55</v>
      </c>
      <c r="BJ1265" s="19">
        <v>59</v>
      </c>
      <c r="BK1265" s="19">
        <v>2237</v>
      </c>
      <c r="BL1265" s="19">
        <v>2.68</v>
      </c>
      <c r="BM1265" s="19">
        <v>33.200000000000003</v>
      </c>
      <c r="BN1265" s="19">
        <v>34.5</v>
      </c>
      <c r="BO1265" s="19">
        <v>36.5</v>
      </c>
      <c r="BP1265" s="19">
        <v>29.7</v>
      </c>
      <c r="BQ1265" s="19">
        <v>28.8</v>
      </c>
      <c r="BR1265" s="19">
        <v>42.7</v>
      </c>
      <c r="BS1265" s="19">
        <v>43.1</v>
      </c>
      <c r="BT1265" s="19">
        <v>41.1</v>
      </c>
      <c r="BU1265" s="19">
        <v>31.4</v>
      </c>
      <c r="BV1265" s="19">
        <v>31.2</v>
      </c>
      <c r="BW1265" s="19">
        <v>0.39831765073504899</v>
      </c>
      <c r="BX1265" s="19">
        <v>0.70831879460745395</v>
      </c>
      <c r="BY1265" s="19">
        <v>7.9106140136719502E-2</v>
      </c>
      <c r="BZ1265" s="19">
        <v>0.88957654295062905</v>
      </c>
    </row>
    <row r="1266" spans="1:78" s="38" customFormat="1" x14ac:dyDescent="0.3">
      <c r="A1266" s="91">
        <v>1264</v>
      </c>
      <c r="B1266" s="19" t="s">
        <v>4505</v>
      </c>
      <c r="C1266" s="223" t="s">
        <v>1725</v>
      </c>
      <c r="D1266" s="177">
        <v>1.1567385512491832</v>
      </c>
      <c r="E1266" s="108">
        <f t="shared" si="202"/>
        <v>0.21006281998575405</v>
      </c>
      <c r="F1266" s="28">
        <v>0.39984991596200831</v>
      </c>
      <c r="G1266" s="129">
        <f t="shared" si="203"/>
        <v>0.39810299092404705</v>
      </c>
      <c r="H1266" s="144"/>
      <c r="I1266" s="145">
        <f t="shared" si="204"/>
        <v>0.39810299092404705</v>
      </c>
      <c r="J1266" s="74" t="s">
        <v>4506</v>
      </c>
      <c r="K1266" s="74" t="s">
        <v>4507</v>
      </c>
      <c r="L1266" s="74" t="str">
        <f t="shared" si="205"/>
        <v/>
      </c>
      <c r="M1266" s="75" t="str">
        <f t="shared" si="210"/>
        <v/>
      </c>
      <c r="N1266" s="74" t="str">
        <f t="shared" si="210"/>
        <v/>
      </c>
      <c r="O1266" s="74" t="str">
        <f t="shared" si="210"/>
        <v/>
      </c>
      <c r="P1266" s="74" t="str">
        <f t="shared" si="210"/>
        <v/>
      </c>
      <c r="Q1266" s="76" t="str">
        <f t="shared" si="210"/>
        <v/>
      </c>
      <c r="R1266" s="74" t="str">
        <f t="shared" si="210"/>
        <v/>
      </c>
      <c r="S1266" s="77">
        <v>1409400</v>
      </c>
      <c r="T1266" s="78">
        <v>1458100</v>
      </c>
      <c r="U1266" s="78">
        <v>1912200</v>
      </c>
      <c r="V1266" s="78">
        <v>2792400</v>
      </c>
      <c r="W1266" s="78">
        <v>2374400</v>
      </c>
      <c r="X1266" s="79">
        <v>5</v>
      </c>
      <c r="Y1266" s="80">
        <v>1994400</v>
      </c>
      <c r="Z1266" s="80">
        <v>1702900</v>
      </c>
      <c r="AA1266" s="80">
        <v>2194800</v>
      </c>
      <c r="AB1266" s="80">
        <v>3347500</v>
      </c>
      <c r="AC1266" s="80">
        <v>2265900</v>
      </c>
      <c r="AD1266" s="96">
        <v>5</v>
      </c>
      <c r="AE1266" s="19">
        <v>20.426649093627901</v>
      </c>
      <c r="AF1266" s="19">
        <v>20.475658416748001</v>
      </c>
      <c r="AG1266" s="19">
        <v>20.8668022155762</v>
      </c>
      <c r="AH1266" s="19">
        <v>21.4130744934082</v>
      </c>
      <c r="AI1266" s="19">
        <v>21.179132461547901</v>
      </c>
      <c r="AJ1266" s="19">
        <v>20.9275226593018</v>
      </c>
      <c r="AK1266" s="19">
        <v>20.699562072753899</v>
      </c>
      <c r="AL1266" s="19">
        <v>21.065658569335898</v>
      </c>
      <c r="AM1266" s="19">
        <v>21.6746520996094</v>
      </c>
      <c r="AN1266" s="19">
        <v>21.111652374267599</v>
      </c>
      <c r="AO1266" s="19">
        <v>125.33</v>
      </c>
      <c r="AP1266" s="19">
        <v>1123</v>
      </c>
      <c r="AQ1266" s="19">
        <v>23.6</v>
      </c>
      <c r="AR1266" s="19">
        <v>22</v>
      </c>
      <c r="AS1266" s="19">
        <v>23.6</v>
      </c>
      <c r="AT1266" s="19">
        <v>23.6</v>
      </c>
      <c r="AU1266" s="19">
        <v>0</v>
      </c>
      <c r="AV1266" s="19">
        <v>201.06</v>
      </c>
      <c r="AW1266" s="19">
        <v>22</v>
      </c>
      <c r="AX1266" s="19">
        <v>22</v>
      </c>
      <c r="AY1266" s="19">
        <v>22</v>
      </c>
      <c r="AZ1266" s="19" t="s">
        <v>43</v>
      </c>
      <c r="BA1266" s="19">
        <v>4</v>
      </c>
      <c r="BB1266" s="19">
        <v>7</v>
      </c>
      <c r="BC1266" s="19">
        <v>10</v>
      </c>
      <c r="BD1266" s="19">
        <v>10</v>
      </c>
      <c r="BE1266" s="19">
        <v>11</v>
      </c>
      <c r="BF1266" s="19">
        <v>10</v>
      </c>
      <c r="BG1266" s="19">
        <v>9</v>
      </c>
      <c r="BH1266" s="19">
        <v>10</v>
      </c>
      <c r="BI1266" s="19">
        <v>12</v>
      </c>
      <c r="BJ1266" s="19">
        <v>6</v>
      </c>
      <c r="BK1266" s="19">
        <v>1123</v>
      </c>
      <c r="BL1266" s="19">
        <v>2.29</v>
      </c>
      <c r="BM1266" s="19">
        <v>5.2</v>
      </c>
      <c r="BN1266" s="19">
        <v>7.6</v>
      </c>
      <c r="BO1266" s="19">
        <v>10.8</v>
      </c>
      <c r="BP1266" s="19">
        <v>13.5</v>
      </c>
      <c r="BQ1266" s="19">
        <v>14.4</v>
      </c>
      <c r="BR1266" s="19">
        <v>12.2</v>
      </c>
      <c r="BS1266" s="19">
        <v>10.4</v>
      </c>
      <c r="BT1266" s="19">
        <v>11.4</v>
      </c>
      <c r="BU1266" s="19">
        <v>15.2</v>
      </c>
      <c r="BV1266" s="19">
        <v>7.6</v>
      </c>
      <c r="BW1266" s="19">
        <v>0.398102990924047</v>
      </c>
      <c r="BX1266" s="19">
        <v>0.70839318271898499</v>
      </c>
      <c r="BY1266" s="19">
        <v>-0.22354621887207299</v>
      </c>
      <c r="BZ1266" s="19">
        <v>-0.88918604373836996</v>
      </c>
    </row>
    <row r="1267" spans="1:78" s="38" customFormat="1" x14ac:dyDescent="0.3">
      <c r="A1267" s="91">
        <v>1265</v>
      </c>
      <c r="B1267" s="19" t="s">
        <v>4508</v>
      </c>
      <c r="C1267" s="223" t="s">
        <v>4509</v>
      </c>
      <c r="D1267" s="177">
        <v>0.83144842471561187</v>
      </c>
      <c r="E1267" s="108">
        <f t="shared" si="202"/>
        <v>-0.26630131990727901</v>
      </c>
      <c r="F1267" s="28">
        <v>0.39985509152371806</v>
      </c>
      <c r="G1267" s="129">
        <f t="shared" si="203"/>
        <v>0.398097369556492</v>
      </c>
      <c r="H1267" s="144"/>
      <c r="I1267" s="145">
        <f t="shared" si="204"/>
        <v>-0.398097369556492</v>
      </c>
      <c r="J1267" s="74" t="s">
        <v>4510</v>
      </c>
      <c r="K1267" s="74" t="s">
        <v>4511</v>
      </c>
      <c r="L1267" s="74" t="str">
        <f t="shared" si="205"/>
        <v/>
      </c>
      <c r="M1267" s="75" t="str">
        <f t="shared" si="210"/>
        <v/>
      </c>
      <c r="N1267" s="74" t="str">
        <f t="shared" si="210"/>
        <v/>
      </c>
      <c r="O1267" s="74" t="str">
        <f t="shared" si="210"/>
        <v/>
      </c>
      <c r="P1267" s="74" t="str">
        <f t="shared" si="210"/>
        <v/>
      </c>
      <c r="Q1267" s="76" t="str">
        <f t="shared" si="210"/>
        <v/>
      </c>
      <c r="R1267" s="74" t="str">
        <f t="shared" si="210"/>
        <v/>
      </c>
      <c r="S1267" s="77">
        <v>71376000</v>
      </c>
      <c r="T1267" s="78">
        <v>63211000</v>
      </c>
      <c r="U1267" s="78">
        <v>65111000</v>
      </c>
      <c r="V1267" s="78">
        <v>38262000</v>
      </c>
      <c r="W1267" s="78">
        <v>34467000</v>
      </c>
      <c r="X1267" s="79">
        <v>5</v>
      </c>
      <c r="Y1267" s="80">
        <v>52333000</v>
      </c>
      <c r="Z1267" s="80">
        <v>51615000</v>
      </c>
      <c r="AA1267" s="80">
        <v>52117000</v>
      </c>
      <c r="AB1267" s="80">
        <v>31917000</v>
      </c>
      <c r="AC1267" s="80">
        <v>38527000</v>
      </c>
      <c r="AD1267" s="96">
        <v>5</v>
      </c>
      <c r="AE1267" s="19">
        <v>26.088935852050799</v>
      </c>
      <c r="AF1267" s="19">
        <v>25.913671493530298</v>
      </c>
      <c r="AG1267" s="19">
        <v>25.956398010253899</v>
      </c>
      <c r="AH1267" s="19">
        <v>25.189409255981399</v>
      </c>
      <c r="AI1267" s="19">
        <v>25.038711547851602</v>
      </c>
      <c r="AJ1267" s="19">
        <v>25.641218185424801</v>
      </c>
      <c r="AK1267" s="19">
        <v>25.6212863922119</v>
      </c>
      <c r="AL1267" s="19">
        <v>25.635250091552699</v>
      </c>
      <c r="AM1267" s="19">
        <v>24.927822113037099</v>
      </c>
      <c r="AN1267" s="19">
        <v>25.199365615844702</v>
      </c>
      <c r="AO1267" s="19">
        <v>89.754000000000005</v>
      </c>
      <c r="AP1267" s="19">
        <v>800</v>
      </c>
      <c r="AQ1267" s="19">
        <v>68.8</v>
      </c>
      <c r="AR1267" s="19">
        <v>55</v>
      </c>
      <c r="AS1267" s="19">
        <v>68.8</v>
      </c>
      <c r="AT1267" s="19">
        <v>68.8</v>
      </c>
      <c r="AU1267" s="19">
        <v>0</v>
      </c>
      <c r="AV1267" s="19">
        <v>323.31</v>
      </c>
      <c r="AW1267" s="19">
        <v>55</v>
      </c>
      <c r="AX1267" s="19">
        <v>55</v>
      </c>
      <c r="AY1267" s="19">
        <v>55</v>
      </c>
      <c r="AZ1267" s="19" t="s">
        <v>43</v>
      </c>
      <c r="BA1267" s="19">
        <v>36</v>
      </c>
      <c r="BB1267" s="19">
        <v>36</v>
      </c>
      <c r="BC1267" s="19">
        <v>38</v>
      </c>
      <c r="BD1267" s="19">
        <v>23</v>
      </c>
      <c r="BE1267" s="19">
        <v>35</v>
      </c>
      <c r="BF1267" s="19">
        <v>36</v>
      </c>
      <c r="BG1267" s="19">
        <v>31</v>
      </c>
      <c r="BH1267" s="19">
        <v>30</v>
      </c>
      <c r="BI1267" s="19">
        <v>38</v>
      </c>
      <c r="BJ1267" s="19">
        <v>30</v>
      </c>
      <c r="BK1267" s="19">
        <v>800</v>
      </c>
      <c r="BL1267" s="19">
        <v>1.96</v>
      </c>
      <c r="BM1267" s="19">
        <v>49.5</v>
      </c>
      <c r="BN1267" s="19">
        <v>50.4</v>
      </c>
      <c r="BO1267" s="19">
        <v>52.9</v>
      </c>
      <c r="BP1267" s="19">
        <v>28.1</v>
      </c>
      <c r="BQ1267" s="19">
        <v>44.1</v>
      </c>
      <c r="BR1267" s="19">
        <v>48.5</v>
      </c>
      <c r="BS1267" s="19">
        <v>43.5</v>
      </c>
      <c r="BT1267" s="19">
        <v>44</v>
      </c>
      <c r="BU1267" s="19">
        <v>51.4</v>
      </c>
      <c r="BV1267" s="19">
        <v>39.4</v>
      </c>
      <c r="BW1267" s="19">
        <v>0.398097369556492</v>
      </c>
      <c r="BX1267" s="19">
        <v>0.70813312202852596</v>
      </c>
      <c r="BY1267" s="19">
        <v>0.232436752319337</v>
      </c>
      <c r="BZ1267" s="19">
        <v>0.88917581687827496</v>
      </c>
    </row>
    <row r="1268" spans="1:78" s="38" customFormat="1" x14ac:dyDescent="0.3">
      <c r="A1268" s="91">
        <v>1266</v>
      </c>
      <c r="B1268" s="19" t="s">
        <v>4512</v>
      </c>
      <c r="C1268" s="223" t="s">
        <v>4513</v>
      </c>
      <c r="D1268" s="177">
        <v>0.83233984102191094</v>
      </c>
      <c r="E1268" s="108">
        <f t="shared" si="202"/>
        <v>-0.26475539963123945</v>
      </c>
      <c r="F1268" s="28">
        <v>0.4011017196019403</v>
      </c>
      <c r="G1268" s="129">
        <f t="shared" si="203"/>
        <v>0.39674547610852301</v>
      </c>
      <c r="H1268" s="144"/>
      <c r="I1268" s="145">
        <f t="shared" si="204"/>
        <v>-0.39674547610852301</v>
      </c>
      <c r="J1268" s="74" t="s">
        <v>4514</v>
      </c>
      <c r="K1268" s="74" t="s">
        <v>4515</v>
      </c>
      <c r="L1268" s="74" t="str">
        <f t="shared" si="205"/>
        <v/>
      </c>
      <c r="M1268" s="75" t="str">
        <f t="shared" si="210"/>
        <v/>
      </c>
      <c r="N1268" s="74" t="str">
        <f t="shared" si="210"/>
        <v/>
      </c>
      <c r="O1268" s="74" t="str">
        <f t="shared" si="210"/>
        <v/>
      </c>
      <c r="P1268" s="74" t="str">
        <f t="shared" si="210"/>
        <v/>
      </c>
      <c r="Q1268" s="76" t="str">
        <f t="shared" si="210"/>
        <v/>
      </c>
      <c r="R1268" s="74" t="str">
        <f t="shared" si="210"/>
        <v/>
      </c>
      <c r="S1268" s="77">
        <v>10358000</v>
      </c>
      <c r="T1268" s="78">
        <v>6826300</v>
      </c>
      <c r="U1268" s="78">
        <v>7402300</v>
      </c>
      <c r="V1268" s="78">
        <v>4075100</v>
      </c>
      <c r="W1268" s="78">
        <v>5846200</v>
      </c>
      <c r="X1268" s="79">
        <v>5</v>
      </c>
      <c r="Y1268" s="80">
        <v>5793800</v>
      </c>
      <c r="Z1268" s="80">
        <v>6654600</v>
      </c>
      <c r="AA1268" s="80">
        <v>6010000</v>
      </c>
      <c r="AB1268" s="80">
        <v>5580000</v>
      </c>
      <c r="AC1268" s="80">
        <v>4683900</v>
      </c>
      <c r="AD1268" s="96">
        <v>5</v>
      </c>
      <c r="AE1268" s="19">
        <v>23.304241180419901</v>
      </c>
      <c r="AF1268" s="19">
        <v>22.702672958373999</v>
      </c>
      <c r="AG1268" s="19">
        <v>22.819541931152301</v>
      </c>
      <c r="AH1268" s="19">
        <v>21.9584045410156</v>
      </c>
      <c r="AI1268" s="19">
        <v>22.479066848754901</v>
      </c>
      <c r="AJ1268" s="19">
        <v>22.466077804565401</v>
      </c>
      <c r="AK1268" s="19">
        <v>22.665920257568398</v>
      </c>
      <c r="AL1268" s="19">
        <v>22.518934249877901</v>
      </c>
      <c r="AM1268" s="19">
        <v>22.4118328094482</v>
      </c>
      <c r="AN1268" s="19">
        <v>22.159278869628899</v>
      </c>
      <c r="AO1268" s="19">
        <v>99.864999999999995</v>
      </c>
      <c r="AP1268" s="19">
        <v>856</v>
      </c>
      <c r="AQ1268" s="19">
        <v>44</v>
      </c>
      <c r="AR1268" s="19">
        <v>10</v>
      </c>
      <c r="AS1268" s="19">
        <v>44</v>
      </c>
      <c r="AT1268" s="19">
        <v>16.399999999999999</v>
      </c>
      <c r="AU1268" s="19">
        <v>0</v>
      </c>
      <c r="AV1268" s="19">
        <v>238.9</v>
      </c>
      <c r="AW1268" s="19">
        <v>32</v>
      </c>
      <c r="AX1268" s="19">
        <v>32</v>
      </c>
      <c r="AY1268" s="19">
        <v>10</v>
      </c>
      <c r="AZ1268" s="19" t="s">
        <v>43</v>
      </c>
      <c r="BA1268" s="19">
        <v>11</v>
      </c>
      <c r="BB1268" s="19">
        <v>19</v>
      </c>
      <c r="BC1268" s="19">
        <v>18</v>
      </c>
      <c r="BD1268" s="19">
        <v>11</v>
      </c>
      <c r="BE1268" s="19">
        <v>12</v>
      </c>
      <c r="BF1268" s="19">
        <v>13</v>
      </c>
      <c r="BG1268" s="19">
        <v>15</v>
      </c>
      <c r="BH1268" s="19">
        <v>12</v>
      </c>
      <c r="BI1268" s="19">
        <v>12</v>
      </c>
      <c r="BJ1268" s="19">
        <v>10</v>
      </c>
      <c r="BK1268" s="19">
        <v>856</v>
      </c>
      <c r="BL1268" s="19">
        <v>1.99</v>
      </c>
      <c r="BM1268" s="19">
        <v>15.9</v>
      </c>
      <c r="BN1268" s="19">
        <v>26.3</v>
      </c>
      <c r="BO1268" s="19">
        <v>26.8</v>
      </c>
      <c r="BP1268" s="19">
        <v>15</v>
      </c>
      <c r="BQ1268" s="19">
        <v>14.8</v>
      </c>
      <c r="BR1268" s="19">
        <v>15.2</v>
      </c>
      <c r="BS1268" s="19">
        <v>20.2</v>
      </c>
      <c r="BT1268" s="19">
        <v>19</v>
      </c>
      <c r="BU1268" s="19">
        <v>12.7</v>
      </c>
      <c r="BV1268" s="19">
        <v>13.9</v>
      </c>
      <c r="BW1268" s="19">
        <v>0.39674547610852301</v>
      </c>
      <c r="BX1268" s="19">
        <v>0.70967154728927595</v>
      </c>
      <c r="BY1268" s="19">
        <v>0.20837669372558701</v>
      </c>
      <c r="BZ1268" s="19">
        <v>0.88671525903413295</v>
      </c>
    </row>
    <row r="1269" spans="1:78" s="38" customFormat="1" x14ac:dyDescent="0.3">
      <c r="A1269" s="91">
        <v>1267</v>
      </c>
      <c r="B1269" s="19" t="s">
        <v>4516</v>
      </c>
      <c r="C1269" s="223" t="s">
        <v>76</v>
      </c>
      <c r="D1269" s="177">
        <v>1.1142358806550696</v>
      </c>
      <c r="E1269" s="108">
        <f t="shared" si="202"/>
        <v>0.15605467956131663</v>
      </c>
      <c r="F1269" s="28">
        <v>0.40131330403304438</v>
      </c>
      <c r="G1269" s="129">
        <f t="shared" si="203"/>
        <v>0.39651644262757307</v>
      </c>
      <c r="H1269" s="144"/>
      <c r="I1269" s="145">
        <f t="shared" si="204"/>
        <v>0.39651644262757307</v>
      </c>
      <c r="J1269" s="74" t="s">
        <v>4517</v>
      </c>
      <c r="K1269" s="74" t="s">
        <v>4518</v>
      </c>
      <c r="L1269" s="74" t="str">
        <f t="shared" si="205"/>
        <v/>
      </c>
      <c r="M1269" s="75" t="str">
        <f t="shared" si="210"/>
        <v/>
      </c>
      <c r="N1269" s="74" t="str">
        <f t="shared" si="210"/>
        <v/>
      </c>
      <c r="O1269" s="74" t="str">
        <f t="shared" si="210"/>
        <v/>
      </c>
      <c r="P1269" s="74" t="str">
        <f t="shared" si="210"/>
        <v/>
      </c>
      <c r="Q1269" s="76" t="str">
        <f t="shared" si="210"/>
        <v/>
      </c>
      <c r="R1269" s="74" t="str">
        <f t="shared" si="210"/>
        <v>GO:0097014</v>
      </c>
      <c r="S1269" s="77">
        <v>3585400</v>
      </c>
      <c r="T1269" s="78">
        <v>4175000</v>
      </c>
      <c r="U1269" s="78">
        <v>5127100</v>
      </c>
      <c r="V1269" s="78">
        <v>5820500</v>
      </c>
      <c r="W1269" s="78">
        <v>7206800</v>
      </c>
      <c r="X1269" s="79">
        <v>5</v>
      </c>
      <c r="Y1269" s="80">
        <v>5434600</v>
      </c>
      <c r="Z1269" s="80">
        <v>5327400</v>
      </c>
      <c r="AA1269" s="80">
        <v>4602100</v>
      </c>
      <c r="AB1269" s="80">
        <v>6616700</v>
      </c>
      <c r="AC1269" s="80">
        <v>6894400</v>
      </c>
      <c r="AD1269" s="96">
        <v>5</v>
      </c>
      <c r="AE1269" s="19">
        <v>21.77370262146</v>
      </c>
      <c r="AF1269" s="19">
        <v>21.993345260620099</v>
      </c>
      <c r="AG1269" s="19">
        <v>22.289710998535199</v>
      </c>
      <c r="AH1269" s="19">
        <v>22.472711563110401</v>
      </c>
      <c r="AI1269" s="19">
        <v>22.780927658081101</v>
      </c>
      <c r="AJ1269" s="19">
        <v>22.373743057251001</v>
      </c>
      <c r="AK1269" s="19">
        <v>22.344999313354499</v>
      </c>
      <c r="AL1269" s="19">
        <v>22.133861541748001</v>
      </c>
      <c r="AM1269" s="19">
        <v>22.657680511474599</v>
      </c>
      <c r="AN1269" s="19">
        <v>22.716993331909201</v>
      </c>
      <c r="AO1269" s="19">
        <v>46.084000000000003</v>
      </c>
      <c r="AP1269" s="19">
        <v>415</v>
      </c>
      <c r="AQ1269" s="19">
        <v>49.2</v>
      </c>
      <c r="AR1269" s="19">
        <v>14</v>
      </c>
      <c r="AS1269" s="19">
        <v>49.2</v>
      </c>
      <c r="AT1269" s="19">
        <v>49.2</v>
      </c>
      <c r="AU1269" s="19">
        <v>0</v>
      </c>
      <c r="AV1269" s="19">
        <v>255.17</v>
      </c>
      <c r="AW1269" s="19">
        <v>14</v>
      </c>
      <c r="AX1269" s="19">
        <v>14</v>
      </c>
      <c r="AY1269" s="19">
        <v>14</v>
      </c>
      <c r="AZ1269" s="19" t="s">
        <v>43</v>
      </c>
      <c r="BA1269" s="19">
        <v>6</v>
      </c>
      <c r="BB1269" s="19">
        <v>7</v>
      </c>
      <c r="BC1269" s="19">
        <v>5</v>
      </c>
      <c r="BD1269" s="19">
        <v>6</v>
      </c>
      <c r="BE1269" s="19">
        <v>6</v>
      </c>
      <c r="BF1269" s="19">
        <v>10</v>
      </c>
      <c r="BG1269" s="19">
        <v>8</v>
      </c>
      <c r="BH1269" s="19">
        <v>9</v>
      </c>
      <c r="BI1269" s="19">
        <v>7</v>
      </c>
      <c r="BJ1269" s="19">
        <v>5</v>
      </c>
      <c r="BK1269" s="19">
        <v>415</v>
      </c>
      <c r="BL1269" s="19">
        <v>1.25</v>
      </c>
      <c r="BM1269" s="19">
        <v>20.7</v>
      </c>
      <c r="BN1269" s="19">
        <v>25.3</v>
      </c>
      <c r="BO1269" s="19">
        <v>20.2</v>
      </c>
      <c r="BP1269" s="19">
        <v>21.7</v>
      </c>
      <c r="BQ1269" s="19">
        <v>22.4</v>
      </c>
      <c r="BR1269" s="19">
        <v>35.200000000000003</v>
      </c>
      <c r="BS1269" s="19">
        <v>29.2</v>
      </c>
      <c r="BT1269" s="19">
        <v>31.6</v>
      </c>
      <c r="BU1269" s="19">
        <v>25.5</v>
      </c>
      <c r="BV1269" s="19">
        <v>19.5</v>
      </c>
      <c r="BW1269" s="19">
        <v>0.39651644262757302</v>
      </c>
      <c r="BX1269" s="19">
        <v>0.70941874258600202</v>
      </c>
      <c r="BY1269" s="19">
        <v>-0.18337593078613401</v>
      </c>
      <c r="BZ1269" s="19">
        <v>-0.88629818557613105</v>
      </c>
    </row>
    <row r="1270" spans="1:78" s="38" customFormat="1" x14ac:dyDescent="0.3">
      <c r="A1270" s="91">
        <v>1268</v>
      </c>
      <c r="B1270" s="19" t="s">
        <v>4519</v>
      </c>
      <c r="C1270" s="223" t="s">
        <v>76</v>
      </c>
      <c r="D1270" s="177">
        <v>0.85985969998894307</v>
      </c>
      <c r="E1270" s="108">
        <f t="shared" si="202"/>
        <v>-0.21782681488952554</v>
      </c>
      <c r="F1270" s="28">
        <v>0.4014275991437542</v>
      </c>
      <c r="G1270" s="129">
        <f t="shared" si="203"/>
        <v>0.39639277199853501</v>
      </c>
      <c r="H1270" s="144"/>
      <c r="I1270" s="145">
        <f t="shared" si="204"/>
        <v>-0.39639277199853501</v>
      </c>
      <c r="J1270" s="74" t="s">
        <v>3019</v>
      </c>
      <c r="K1270" s="74" t="s">
        <v>3020</v>
      </c>
      <c r="L1270" s="74" t="str">
        <f t="shared" si="205"/>
        <v/>
      </c>
      <c r="M1270" s="75" t="str">
        <f t="shared" si="210"/>
        <v/>
      </c>
      <c r="N1270" s="74" t="str">
        <f t="shared" si="210"/>
        <v/>
      </c>
      <c r="O1270" s="74" t="str">
        <f t="shared" si="210"/>
        <v/>
      </c>
      <c r="P1270" s="74" t="str">
        <f t="shared" si="210"/>
        <v/>
      </c>
      <c r="Q1270" s="76" t="str">
        <f t="shared" si="210"/>
        <v/>
      </c>
      <c r="R1270" s="74" t="str">
        <f t="shared" si="210"/>
        <v/>
      </c>
      <c r="S1270" s="77">
        <v>22120000</v>
      </c>
      <c r="T1270" s="78">
        <v>18495000</v>
      </c>
      <c r="U1270" s="78">
        <v>17251000</v>
      </c>
      <c r="V1270" s="78">
        <v>10794000</v>
      </c>
      <c r="W1270" s="78">
        <v>12737000</v>
      </c>
      <c r="X1270" s="79">
        <v>5</v>
      </c>
      <c r="Y1270" s="80">
        <v>14672000</v>
      </c>
      <c r="Z1270" s="80">
        <v>14097000</v>
      </c>
      <c r="AA1270" s="80">
        <v>15922000</v>
      </c>
      <c r="AB1270" s="80">
        <v>11917000</v>
      </c>
      <c r="AC1270" s="80">
        <v>13382000</v>
      </c>
      <c r="AD1270" s="96">
        <v>5</v>
      </c>
      <c r="AE1270" s="19">
        <v>24.398847579956101</v>
      </c>
      <c r="AF1270" s="19">
        <v>24.140632629394499</v>
      </c>
      <c r="AG1270" s="19">
        <v>24.040176391601602</v>
      </c>
      <c r="AH1270" s="19">
        <v>23.363725662231399</v>
      </c>
      <c r="AI1270" s="19">
        <v>23.602521896362301</v>
      </c>
      <c r="AJ1270" s="19">
        <v>23.806562423706101</v>
      </c>
      <c r="AK1270" s="19">
        <v>23.748884201049801</v>
      </c>
      <c r="AL1270" s="19">
        <v>23.924518585205099</v>
      </c>
      <c r="AM1270" s="19">
        <v>23.506517410278299</v>
      </c>
      <c r="AN1270" s="19">
        <v>23.673789978027301</v>
      </c>
      <c r="AO1270" s="19">
        <v>77.786000000000001</v>
      </c>
      <c r="AP1270" s="19">
        <v>686</v>
      </c>
      <c r="AQ1270" s="19">
        <v>65.3</v>
      </c>
      <c r="AR1270" s="19">
        <v>20</v>
      </c>
      <c r="AS1270" s="19">
        <v>65.3</v>
      </c>
      <c r="AT1270" s="19">
        <v>65.3</v>
      </c>
      <c r="AU1270" s="19">
        <v>0</v>
      </c>
      <c r="AV1270" s="19">
        <v>323.31</v>
      </c>
      <c r="AW1270" s="19">
        <v>20</v>
      </c>
      <c r="AX1270" s="19">
        <v>20</v>
      </c>
      <c r="AY1270" s="19">
        <v>20</v>
      </c>
      <c r="AZ1270" s="19" t="s">
        <v>43</v>
      </c>
      <c r="BA1270" s="19">
        <v>14</v>
      </c>
      <c r="BB1270" s="19">
        <v>13</v>
      </c>
      <c r="BC1270" s="19">
        <v>13</v>
      </c>
      <c r="BD1270" s="19">
        <v>12</v>
      </c>
      <c r="BE1270" s="19">
        <v>9</v>
      </c>
      <c r="BF1270" s="19">
        <v>11</v>
      </c>
      <c r="BG1270" s="19">
        <v>10</v>
      </c>
      <c r="BH1270" s="19">
        <v>8</v>
      </c>
      <c r="BI1270" s="19">
        <v>5</v>
      </c>
      <c r="BJ1270" s="19">
        <v>6</v>
      </c>
      <c r="BK1270" s="19">
        <v>686</v>
      </c>
      <c r="BL1270" s="19">
        <v>2.14</v>
      </c>
      <c r="BM1270" s="19">
        <v>52.2</v>
      </c>
      <c r="BN1270" s="19">
        <v>52.2</v>
      </c>
      <c r="BO1270" s="19">
        <v>47.5</v>
      </c>
      <c r="BP1270" s="19">
        <v>49.9</v>
      </c>
      <c r="BQ1270" s="19">
        <v>47.8</v>
      </c>
      <c r="BR1270" s="19">
        <v>45.2</v>
      </c>
      <c r="BS1270" s="19">
        <v>43.6</v>
      </c>
      <c r="BT1270" s="19">
        <v>39.700000000000003</v>
      </c>
      <c r="BU1270" s="19">
        <v>43.1</v>
      </c>
      <c r="BV1270" s="19">
        <v>42.9</v>
      </c>
      <c r="BW1270" s="19">
        <v>0.39639277199853501</v>
      </c>
      <c r="BX1270" s="19">
        <v>0.70933596837944701</v>
      </c>
      <c r="BY1270" s="19">
        <v>0.17712631225585801</v>
      </c>
      <c r="BZ1270" s="19">
        <v>0.88607295369833605</v>
      </c>
    </row>
    <row r="1271" spans="1:78" s="38" customFormat="1" x14ac:dyDescent="0.3">
      <c r="A1271" s="91">
        <v>1269</v>
      </c>
      <c r="B1271" s="19" t="s">
        <v>4520</v>
      </c>
      <c r="C1271" s="223" t="s">
        <v>4521</v>
      </c>
      <c r="D1271" s="177">
        <v>1.1438609365321719</v>
      </c>
      <c r="E1271" s="108">
        <f t="shared" si="202"/>
        <v>0.19391166892543799</v>
      </c>
      <c r="F1271" s="28">
        <v>0.40196419869499966</v>
      </c>
      <c r="G1271" s="129">
        <f t="shared" si="203"/>
        <v>0.39581262602398298</v>
      </c>
      <c r="H1271" s="144"/>
      <c r="I1271" s="145">
        <f t="shared" si="204"/>
        <v>0.39581262602398298</v>
      </c>
      <c r="J1271" s="74" t="s">
        <v>4522</v>
      </c>
      <c r="K1271" s="74" t="s">
        <v>4523</v>
      </c>
      <c r="L1271" s="74" t="str">
        <f t="shared" si="205"/>
        <v/>
      </c>
      <c r="M1271" s="75" t="str">
        <f t="shared" si="210"/>
        <v/>
      </c>
      <c r="N1271" s="74" t="str">
        <f t="shared" si="210"/>
        <v/>
      </c>
      <c r="O1271" s="74" t="str">
        <f t="shared" si="210"/>
        <v/>
      </c>
      <c r="P1271" s="74" t="str">
        <f t="shared" si="210"/>
        <v/>
      </c>
      <c r="Q1271" s="76" t="str">
        <f t="shared" si="210"/>
        <v/>
      </c>
      <c r="R1271" s="74" t="str">
        <f t="shared" si="210"/>
        <v/>
      </c>
      <c r="S1271" s="77">
        <v>7890600</v>
      </c>
      <c r="T1271" s="78">
        <v>6738600</v>
      </c>
      <c r="U1271" s="78">
        <v>5891300</v>
      </c>
      <c r="V1271" s="78">
        <v>2635300</v>
      </c>
      <c r="W1271" s="78">
        <v>2190900</v>
      </c>
      <c r="X1271" s="79">
        <v>5</v>
      </c>
      <c r="Y1271" s="80">
        <v>6623500</v>
      </c>
      <c r="Z1271" s="80">
        <v>6356300</v>
      </c>
      <c r="AA1271" s="80">
        <v>6202200</v>
      </c>
      <c r="AB1271" s="80">
        <v>4070400</v>
      </c>
      <c r="AC1271" s="80">
        <v>5740700</v>
      </c>
      <c r="AD1271" s="96">
        <v>5</v>
      </c>
      <c r="AE1271" s="19">
        <v>22.9117031097412</v>
      </c>
      <c r="AF1271" s="19">
        <v>22.684017181396499</v>
      </c>
      <c r="AG1271" s="19">
        <v>22.490154266357401</v>
      </c>
      <c r="AH1271" s="19">
        <v>21.329536437988299</v>
      </c>
      <c r="AI1271" s="19">
        <v>21.0630912780762</v>
      </c>
      <c r="AJ1271" s="19">
        <v>22.659162521362301</v>
      </c>
      <c r="AK1271" s="19">
        <v>22.599756240844702</v>
      </c>
      <c r="AL1271" s="19">
        <v>22.564348220825199</v>
      </c>
      <c r="AM1271" s="19">
        <v>21.956739425659201</v>
      </c>
      <c r="AN1271" s="19">
        <v>22.452795028686499</v>
      </c>
      <c r="AO1271" s="19">
        <v>92.363</v>
      </c>
      <c r="AP1271" s="19">
        <v>813</v>
      </c>
      <c r="AQ1271" s="19">
        <v>40.1</v>
      </c>
      <c r="AR1271" s="19">
        <v>26</v>
      </c>
      <c r="AS1271" s="19">
        <v>40.1</v>
      </c>
      <c r="AT1271" s="19">
        <v>40.1</v>
      </c>
      <c r="AU1271" s="19">
        <v>0</v>
      </c>
      <c r="AV1271" s="19">
        <v>148.52000000000001</v>
      </c>
      <c r="AW1271" s="19">
        <v>27</v>
      </c>
      <c r="AX1271" s="19">
        <v>26</v>
      </c>
      <c r="AY1271" s="19">
        <v>26</v>
      </c>
      <c r="AZ1271" s="19" t="s">
        <v>43</v>
      </c>
      <c r="BA1271" s="19">
        <v>18</v>
      </c>
      <c r="BB1271" s="19">
        <v>16</v>
      </c>
      <c r="BC1271" s="19">
        <v>12</v>
      </c>
      <c r="BD1271" s="19">
        <v>3</v>
      </c>
      <c r="BE1271" s="19">
        <v>5</v>
      </c>
      <c r="BF1271" s="19">
        <v>17</v>
      </c>
      <c r="BG1271" s="19">
        <v>18</v>
      </c>
      <c r="BH1271" s="19">
        <v>14</v>
      </c>
      <c r="BI1271" s="19">
        <v>6</v>
      </c>
      <c r="BJ1271" s="19">
        <v>5</v>
      </c>
      <c r="BK1271" s="19">
        <v>813</v>
      </c>
      <c r="BL1271" s="19">
        <v>2.02</v>
      </c>
      <c r="BM1271" s="19">
        <v>25.7</v>
      </c>
      <c r="BN1271" s="19">
        <v>22.5</v>
      </c>
      <c r="BO1271" s="19">
        <v>15.7</v>
      </c>
      <c r="BP1271" s="19">
        <v>6.2</v>
      </c>
      <c r="BQ1271" s="19">
        <v>7.9</v>
      </c>
      <c r="BR1271" s="19">
        <v>28.2</v>
      </c>
      <c r="BS1271" s="19">
        <v>27.8</v>
      </c>
      <c r="BT1271" s="19">
        <v>23.4</v>
      </c>
      <c r="BU1271" s="19">
        <v>11.3</v>
      </c>
      <c r="BV1271" s="19">
        <v>8.6</v>
      </c>
      <c r="BW1271" s="19">
        <v>0.39581262602398298</v>
      </c>
      <c r="BX1271" s="19">
        <v>0.71019517977084201</v>
      </c>
      <c r="BY1271" s="19">
        <v>-0.350859832763671</v>
      </c>
      <c r="BZ1271" s="19">
        <v>-0.88501613655690203</v>
      </c>
    </row>
    <row r="1272" spans="1:78" s="38" customFormat="1" x14ac:dyDescent="0.3">
      <c r="A1272" s="91">
        <v>1270</v>
      </c>
      <c r="B1272" s="19" t="s">
        <v>4524</v>
      </c>
      <c r="C1272" s="223" t="s">
        <v>76</v>
      </c>
      <c r="D1272" s="177">
        <v>1.1490760306487395</v>
      </c>
      <c r="E1272" s="108">
        <f t="shared" si="202"/>
        <v>0.2004742596123355</v>
      </c>
      <c r="F1272" s="28">
        <v>0.40226777460923507</v>
      </c>
      <c r="G1272" s="129">
        <f t="shared" si="203"/>
        <v>0.39548475706321201</v>
      </c>
      <c r="H1272" s="144"/>
      <c r="I1272" s="145">
        <f t="shared" si="204"/>
        <v>0.39548475706321201</v>
      </c>
      <c r="J1272" s="74"/>
      <c r="K1272" s="74"/>
      <c r="L1272" s="74" t="str">
        <f t="shared" si="205"/>
        <v/>
      </c>
      <c r="M1272" s="75" t="str">
        <f t="shared" si="210"/>
        <v/>
      </c>
      <c r="N1272" s="74" t="str">
        <f t="shared" si="210"/>
        <v/>
      </c>
      <c r="O1272" s="74" t="str">
        <f t="shared" si="210"/>
        <v/>
      </c>
      <c r="P1272" s="74" t="str">
        <f t="shared" si="210"/>
        <v/>
      </c>
      <c r="Q1272" s="76" t="str">
        <f t="shared" si="210"/>
        <v/>
      </c>
      <c r="R1272" s="74" t="str">
        <f t="shared" si="210"/>
        <v/>
      </c>
      <c r="S1272" s="77">
        <v>3317800</v>
      </c>
      <c r="T1272" s="78">
        <v>2658600</v>
      </c>
      <c r="U1272" s="78">
        <v>3092300</v>
      </c>
      <c r="V1272" s="78">
        <v>3476300</v>
      </c>
      <c r="W1272" s="78">
        <v>4538900</v>
      </c>
      <c r="X1272" s="79">
        <v>5</v>
      </c>
      <c r="Y1272" s="80">
        <v>2740800</v>
      </c>
      <c r="Z1272" s="80">
        <v>3779600</v>
      </c>
      <c r="AA1272" s="80">
        <v>5544400</v>
      </c>
      <c r="AB1272" s="80">
        <v>3454100</v>
      </c>
      <c r="AC1272" s="80">
        <v>4111800</v>
      </c>
      <c r="AD1272" s="96">
        <v>5</v>
      </c>
      <c r="AE1272" s="19">
        <v>21.6617946624756</v>
      </c>
      <c r="AF1272" s="19">
        <v>21.342235565185501</v>
      </c>
      <c r="AG1272" s="19">
        <v>21.560249328613299</v>
      </c>
      <c r="AH1272" s="19">
        <v>21.729120254516602</v>
      </c>
      <c r="AI1272" s="19">
        <v>22.1139106750488</v>
      </c>
      <c r="AJ1272" s="19">
        <v>21.386165618896499</v>
      </c>
      <c r="AK1272" s="19">
        <v>21.8498020172119</v>
      </c>
      <c r="AL1272" s="19">
        <v>22.4025993347168</v>
      </c>
      <c r="AM1272" s="19">
        <v>21.7198791503906</v>
      </c>
      <c r="AN1272" s="19">
        <v>21.971338272094702</v>
      </c>
      <c r="AO1272" s="19">
        <v>52.969000000000001</v>
      </c>
      <c r="AP1272" s="19">
        <v>488</v>
      </c>
      <c r="AQ1272" s="19">
        <v>45.7</v>
      </c>
      <c r="AR1272" s="19">
        <v>16</v>
      </c>
      <c r="AS1272" s="19">
        <v>45.7</v>
      </c>
      <c r="AT1272" s="19">
        <v>45.7</v>
      </c>
      <c r="AU1272" s="19">
        <v>0</v>
      </c>
      <c r="AV1272" s="19">
        <v>69.671000000000006</v>
      </c>
      <c r="AW1272" s="19" t="s">
        <v>43</v>
      </c>
      <c r="AX1272" s="19" t="s">
        <v>43</v>
      </c>
      <c r="AY1272" s="19" t="s">
        <v>43</v>
      </c>
      <c r="AZ1272" s="19" t="s">
        <v>43</v>
      </c>
      <c r="BA1272" s="19">
        <v>5</v>
      </c>
      <c r="BB1272" s="19">
        <v>4</v>
      </c>
      <c r="BC1272" s="19">
        <v>7</v>
      </c>
      <c r="BD1272" s="19">
        <v>4</v>
      </c>
      <c r="BE1272" s="19">
        <v>6</v>
      </c>
      <c r="BF1272" s="19">
        <v>8</v>
      </c>
      <c r="BG1272" s="19">
        <v>9</v>
      </c>
      <c r="BH1272" s="19">
        <v>9</v>
      </c>
      <c r="BI1272" s="19">
        <v>3</v>
      </c>
      <c r="BJ1272" s="19">
        <v>8</v>
      </c>
      <c r="BK1272" s="19" t="s">
        <v>43</v>
      </c>
      <c r="BL1272" s="19">
        <v>1.56</v>
      </c>
      <c r="BM1272" s="19">
        <v>17</v>
      </c>
      <c r="BN1272" s="19">
        <v>11.1</v>
      </c>
      <c r="BO1272" s="19">
        <v>20.100000000000001</v>
      </c>
      <c r="BP1272" s="19">
        <v>11.1</v>
      </c>
      <c r="BQ1272" s="19">
        <v>17.2</v>
      </c>
      <c r="BR1272" s="19">
        <v>29.1</v>
      </c>
      <c r="BS1272" s="19">
        <v>29.3</v>
      </c>
      <c r="BT1272" s="19">
        <v>27</v>
      </c>
      <c r="BU1272" s="19">
        <v>11.3</v>
      </c>
      <c r="BV1272" s="19">
        <v>26.4</v>
      </c>
      <c r="BW1272" s="19">
        <v>0.39548475706321201</v>
      </c>
      <c r="BX1272" s="19">
        <v>0.70998579321231203</v>
      </c>
      <c r="BY1272" s="19">
        <v>-0.184494781494141</v>
      </c>
      <c r="BZ1272" s="19">
        <v>-0.88441870100498099</v>
      </c>
    </row>
    <row r="1273" spans="1:78" s="38" customFormat="1" x14ac:dyDescent="0.3">
      <c r="A1273" s="91">
        <v>1271</v>
      </c>
      <c r="B1273" s="19" t="s">
        <v>4525</v>
      </c>
      <c r="C1273" s="223" t="s">
        <v>76</v>
      </c>
      <c r="D1273" s="177">
        <v>0.86658947406509512</v>
      </c>
      <c r="E1273" s="108">
        <f t="shared" si="202"/>
        <v>-0.20657938170974474</v>
      </c>
      <c r="F1273" s="28">
        <v>0.40243486678026125</v>
      </c>
      <c r="G1273" s="129">
        <f t="shared" si="203"/>
        <v>0.39530439923870297</v>
      </c>
      <c r="H1273" s="144"/>
      <c r="I1273" s="145">
        <f t="shared" si="204"/>
        <v>-0.39530439923870297</v>
      </c>
      <c r="J1273" s="74"/>
      <c r="K1273" s="74"/>
      <c r="L1273" s="74" t="str">
        <f t="shared" si="205"/>
        <v/>
      </c>
      <c r="M1273" s="75" t="str">
        <f t="shared" ref="M1273:R1282" si="211">IF(ISNUMBER(FIND(M$2,$J1273))=TRUE,M$2,"")</f>
        <v/>
      </c>
      <c r="N1273" s="74" t="str">
        <f t="shared" si="211"/>
        <v/>
      </c>
      <c r="O1273" s="74" t="str">
        <f t="shared" si="211"/>
        <v/>
      </c>
      <c r="P1273" s="74" t="str">
        <f t="shared" si="211"/>
        <v/>
      </c>
      <c r="Q1273" s="76" t="str">
        <f t="shared" si="211"/>
        <v/>
      </c>
      <c r="R1273" s="74" t="str">
        <f t="shared" si="211"/>
        <v/>
      </c>
      <c r="S1273" s="77">
        <v>22568000</v>
      </c>
      <c r="T1273" s="78">
        <v>28538000</v>
      </c>
      <c r="U1273" s="78">
        <v>27100000</v>
      </c>
      <c r="V1273" s="78">
        <v>15871000</v>
      </c>
      <c r="W1273" s="78">
        <v>16469000</v>
      </c>
      <c r="X1273" s="79">
        <v>5</v>
      </c>
      <c r="Y1273" s="80">
        <v>22575000</v>
      </c>
      <c r="Z1273" s="80">
        <v>20778000</v>
      </c>
      <c r="AA1273" s="80">
        <v>19542000</v>
      </c>
      <c r="AB1273" s="80">
        <v>16793000</v>
      </c>
      <c r="AC1273" s="80">
        <v>16110000</v>
      </c>
      <c r="AD1273" s="96">
        <v>5</v>
      </c>
      <c r="AE1273" s="19">
        <v>24.4277744293213</v>
      </c>
      <c r="AF1273" s="19">
        <v>24.766380310058601</v>
      </c>
      <c r="AG1273" s="19">
        <v>24.691789627075199</v>
      </c>
      <c r="AH1273" s="19">
        <v>23.9198894500732</v>
      </c>
      <c r="AI1273" s="19">
        <v>23.973249435424801</v>
      </c>
      <c r="AJ1273" s="19">
        <v>24.42822265625</v>
      </c>
      <c r="AK1273" s="19">
        <v>24.3085536956787</v>
      </c>
      <c r="AL1273" s="19">
        <v>24.220075607299801</v>
      </c>
      <c r="AM1273" s="19">
        <v>24.001356124877901</v>
      </c>
      <c r="AN1273" s="19">
        <v>23.941453933715799</v>
      </c>
      <c r="AO1273" s="19">
        <v>82.305999999999997</v>
      </c>
      <c r="AP1273" s="19">
        <v>737</v>
      </c>
      <c r="AQ1273" s="19">
        <v>53.2</v>
      </c>
      <c r="AR1273" s="19">
        <v>34</v>
      </c>
      <c r="AS1273" s="19">
        <v>53.2</v>
      </c>
      <c r="AT1273" s="19">
        <v>53.2</v>
      </c>
      <c r="AU1273" s="19">
        <v>0</v>
      </c>
      <c r="AV1273" s="19">
        <v>323.31</v>
      </c>
      <c r="AW1273" s="19">
        <v>34</v>
      </c>
      <c r="AX1273" s="19">
        <v>34</v>
      </c>
      <c r="AY1273" s="19">
        <v>34</v>
      </c>
      <c r="AZ1273" s="19" t="s">
        <v>43</v>
      </c>
      <c r="BA1273" s="19">
        <v>21</v>
      </c>
      <c r="BB1273" s="19">
        <v>28</v>
      </c>
      <c r="BC1273" s="19">
        <v>25</v>
      </c>
      <c r="BD1273" s="19">
        <v>17</v>
      </c>
      <c r="BE1273" s="19">
        <v>23</v>
      </c>
      <c r="BF1273" s="19">
        <v>26</v>
      </c>
      <c r="BG1273" s="19">
        <v>23</v>
      </c>
      <c r="BH1273" s="19">
        <v>24</v>
      </c>
      <c r="BI1273" s="19">
        <v>24</v>
      </c>
      <c r="BJ1273" s="19">
        <v>17</v>
      </c>
      <c r="BK1273" s="19">
        <v>737</v>
      </c>
      <c r="BL1273" s="19">
        <v>1.93</v>
      </c>
      <c r="BM1273" s="19">
        <v>32.299999999999997</v>
      </c>
      <c r="BN1273" s="19">
        <v>45.2</v>
      </c>
      <c r="BO1273" s="19">
        <v>40.299999999999997</v>
      </c>
      <c r="BP1273" s="19">
        <v>26.9</v>
      </c>
      <c r="BQ1273" s="19">
        <v>33</v>
      </c>
      <c r="BR1273" s="19">
        <v>46.1</v>
      </c>
      <c r="BS1273" s="19">
        <v>40.799999999999997</v>
      </c>
      <c r="BT1273" s="19">
        <v>42.3</v>
      </c>
      <c r="BU1273" s="19">
        <v>39.299999999999997</v>
      </c>
      <c r="BV1273" s="19">
        <v>26.5</v>
      </c>
      <c r="BW1273" s="19">
        <v>0.39530439923870297</v>
      </c>
      <c r="BX1273" s="19">
        <v>0.70998974358974398</v>
      </c>
      <c r="BY1273" s="19">
        <v>0.17588424682617201</v>
      </c>
      <c r="BZ1273" s="19">
        <v>0.88409000262219894</v>
      </c>
    </row>
    <row r="1274" spans="1:78" s="38" customFormat="1" x14ac:dyDescent="0.3">
      <c r="A1274" s="91">
        <v>1272</v>
      </c>
      <c r="B1274" s="19" t="s">
        <v>4526</v>
      </c>
      <c r="C1274" s="223" t="s">
        <v>4527</v>
      </c>
      <c r="D1274" s="177">
        <v>1.0773146511079679</v>
      </c>
      <c r="E1274" s="108">
        <f t="shared" si="202"/>
        <v>0.10743967912512352</v>
      </c>
      <c r="F1274" s="28">
        <v>0.40321341211401079</v>
      </c>
      <c r="G1274" s="129">
        <f t="shared" si="203"/>
        <v>0.39446503035660596</v>
      </c>
      <c r="H1274" s="144"/>
      <c r="I1274" s="145">
        <f t="shared" si="204"/>
        <v>0.39446503035660596</v>
      </c>
      <c r="J1274" s="74" t="s">
        <v>4528</v>
      </c>
      <c r="K1274" s="74" t="s">
        <v>4529</v>
      </c>
      <c r="L1274" s="74" t="str">
        <f t="shared" si="205"/>
        <v/>
      </c>
      <c r="M1274" s="75" t="str">
        <f t="shared" si="211"/>
        <v/>
      </c>
      <c r="N1274" s="74" t="str">
        <f t="shared" si="211"/>
        <v/>
      </c>
      <c r="O1274" s="74" t="str">
        <f t="shared" si="211"/>
        <v/>
      </c>
      <c r="P1274" s="74" t="str">
        <f t="shared" si="211"/>
        <v/>
      </c>
      <c r="Q1274" s="76" t="str">
        <f t="shared" si="211"/>
        <v/>
      </c>
      <c r="R1274" s="74" t="str">
        <f t="shared" si="211"/>
        <v/>
      </c>
      <c r="S1274" s="77">
        <v>355970000</v>
      </c>
      <c r="T1274" s="78">
        <v>225610000</v>
      </c>
      <c r="U1274" s="78">
        <v>233230000</v>
      </c>
      <c r="V1274" s="78">
        <v>276410000</v>
      </c>
      <c r="W1274" s="78">
        <v>266220000</v>
      </c>
      <c r="X1274" s="79">
        <v>5</v>
      </c>
      <c r="Y1274" s="80">
        <v>256590000</v>
      </c>
      <c r="Z1274" s="80">
        <v>345840000</v>
      </c>
      <c r="AA1274" s="80">
        <v>293160000</v>
      </c>
      <c r="AB1274" s="80">
        <v>281620000</v>
      </c>
      <c r="AC1274" s="80">
        <v>285180000</v>
      </c>
      <c r="AD1274" s="96">
        <v>5</v>
      </c>
      <c r="AE1274" s="19">
        <v>28.407180786132798</v>
      </c>
      <c r="AF1274" s="19">
        <v>27.7492561340332</v>
      </c>
      <c r="AG1274" s="19">
        <v>27.797178268432599</v>
      </c>
      <c r="AH1274" s="19">
        <v>28.042234420776399</v>
      </c>
      <c r="AI1274" s="19">
        <v>27.988042831420898</v>
      </c>
      <c r="AJ1274" s="19">
        <v>27.934888839721701</v>
      </c>
      <c r="AK1274" s="19">
        <v>28.3655300140381</v>
      </c>
      <c r="AL1274" s="19">
        <v>28.127113342285199</v>
      </c>
      <c r="AM1274" s="19">
        <v>28.0691738128662</v>
      </c>
      <c r="AN1274" s="19">
        <v>28.087297439575199</v>
      </c>
      <c r="AO1274" s="19">
        <v>196.6</v>
      </c>
      <c r="AP1274" s="19">
        <v>1747</v>
      </c>
      <c r="AQ1274" s="19">
        <v>74.400000000000006</v>
      </c>
      <c r="AR1274" s="19">
        <v>134</v>
      </c>
      <c r="AS1274" s="19">
        <v>74.400000000000006</v>
      </c>
      <c r="AT1274" s="19">
        <v>74.400000000000006</v>
      </c>
      <c r="AU1274" s="19">
        <v>0</v>
      </c>
      <c r="AV1274" s="19">
        <v>323.31</v>
      </c>
      <c r="AW1274" s="19" t="s">
        <v>43</v>
      </c>
      <c r="AX1274" s="19" t="s">
        <v>43</v>
      </c>
      <c r="AY1274" s="19" t="s">
        <v>43</v>
      </c>
      <c r="AZ1274" s="19" t="s">
        <v>43</v>
      </c>
      <c r="BA1274" s="19">
        <v>102</v>
      </c>
      <c r="BB1274" s="19">
        <v>102</v>
      </c>
      <c r="BC1274" s="19">
        <v>100</v>
      </c>
      <c r="BD1274" s="19">
        <v>100</v>
      </c>
      <c r="BE1274" s="19">
        <v>102</v>
      </c>
      <c r="BF1274" s="19">
        <v>101</v>
      </c>
      <c r="BG1274" s="19">
        <v>107</v>
      </c>
      <c r="BH1274" s="19">
        <v>99</v>
      </c>
      <c r="BI1274" s="19">
        <v>98</v>
      </c>
      <c r="BJ1274" s="19">
        <v>89</v>
      </c>
      <c r="BK1274" s="19" t="s">
        <v>43</v>
      </c>
      <c r="BL1274" s="19">
        <v>2.41</v>
      </c>
      <c r="BM1274" s="19">
        <v>59.2</v>
      </c>
      <c r="BN1274" s="19">
        <v>65</v>
      </c>
      <c r="BO1274" s="19">
        <v>60.8</v>
      </c>
      <c r="BP1274" s="19">
        <v>56.3</v>
      </c>
      <c r="BQ1274" s="19">
        <v>56.5</v>
      </c>
      <c r="BR1274" s="19">
        <v>62.7</v>
      </c>
      <c r="BS1274" s="19">
        <v>64.099999999999994</v>
      </c>
      <c r="BT1274" s="19">
        <v>59.3</v>
      </c>
      <c r="BU1274" s="19">
        <v>56.8</v>
      </c>
      <c r="BV1274" s="19">
        <v>51.5</v>
      </c>
      <c r="BW1274" s="19">
        <v>0.39446503035660602</v>
      </c>
      <c r="BX1274" s="19">
        <v>0.71032847577786495</v>
      </c>
      <c r="BY1274" s="19">
        <v>-0.120022201538085</v>
      </c>
      <c r="BZ1274" s="19">
        <v>-0.882559762006219</v>
      </c>
    </row>
    <row r="1275" spans="1:78" s="38" customFormat="1" x14ac:dyDescent="0.3">
      <c r="A1275" s="91">
        <v>1273</v>
      </c>
      <c r="B1275" s="19" t="s">
        <v>4530</v>
      </c>
      <c r="C1275" s="223" t="s">
        <v>4531</v>
      </c>
      <c r="D1275" s="177">
        <v>1.0613072877535688</v>
      </c>
      <c r="E1275" s="108">
        <f t="shared" si="202"/>
        <v>8.5842430364707248E-2</v>
      </c>
      <c r="F1275" s="28">
        <v>0.40379011391697933</v>
      </c>
      <c r="G1275" s="129">
        <f t="shared" si="203"/>
        <v>0.39384431819045301</v>
      </c>
      <c r="H1275" s="144"/>
      <c r="I1275" s="145">
        <f t="shared" si="204"/>
        <v>0.39384431819045301</v>
      </c>
      <c r="J1275" s="74" t="s">
        <v>4532</v>
      </c>
      <c r="K1275" s="74" t="s">
        <v>4533</v>
      </c>
      <c r="L1275" s="74" t="str">
        <f t="shared" si="205"/>
        <v/>
      </c>
      <c r="M1275" s="75" t="str">
        <f t="shared" si="211"/>
        <v/>
      </c>
      <c r="N1275" s="74" t="str">
        <f t="shared" si="211"/>
        <v/>
      </c>
      <c r="O1275" s="74" t="str">
        <f t="shared" si="211"/>
        <v/>
      </c>
      <c r="P1275" s="74" t="str">
        <f t="shared" si="211"/>
        <v/>
      </c>
      <c r="Q1275" s="76" t="str">
        <f t="shared" si="211"/>
        <v/>
      </c>
      <c r="R1275" s="74" t="str">
        <f t="shared" si="211"/>
        <v/>
      </c>
      <c r="S1275" s="77">
        <v>11525000</v>
      </c>
      <c r="T1275" s="78">
        <v>12239000</v>
      </c>
      <c r="U1275" s="78">
        <v>12399000</v>
      </c>
      <c r="V1275" s="78">
        <v>11364000</v>
      </c>
      <c r="W1275" s="78">
        <v>12368000</v>
      </c>
      <c r="X1275" s="79">
        <v>5</v>
      </c>
      <c r="Y1275" s="80">
        <v>11199000</v>
      </c>
      <c r="Z1275" s="80">
        <v>10898000</v>
      </c>
      <c r="AA1275" s="80">
        <v>12912000</v>
      </c>
      <c r="AB1275" s="80">
        <v>14372000</v>
      </c>
      <c r="AC1275" s="80">
        <v>14186000</v>
      </c>
      <c r="AD1275" s="96">
        <v>5</v>
      </c>
      <c r="AE1275" s="19">
        <v>23.4582633972168</v>
      </c>
      <c r="AF1275" s="19">
        <v>23.5449829101563</v>
      </c>
      <c r="AG1275" s="19">
        <v>23.563720703125</v>
      </c>
      <c r="AH1275" s="19">
        <v>23.437967300415</v>
      </c>
      <c r="AI1275" s="19">
        <v>23.560108184814499</v>
      </c>
      <c r="AJ1275" s="19">
        <v>23.416866302490199</v>
      </c>
      <c r="AK1275" s="19">
        <v>23.377559661865199</v>
      </c>
      <c r="AL1275" s="19">
        <v>23.622209548950199</v>
      </c>
      <c r="AM1275" s="19">
        <v>23.776758193969702</v>
      </c>
      <c r="AN1275" s="19">
        <v>23.7579650878906</v>
      </c>
      <c r="AO1275" s="19">
        <v>50.631</v>
      </c>
      <c r="AP1275" s="19">
        <v>463</v>
      </c>
      <c r="AQ1275" s="19">
        <v>51</v>
      </c>
      <c r="AR1275" s="19">
        <v>19</v>
      </c>
      <c r="AS1275" s="19">
        <v>51</v>
      </c>
      <c r="AT1275" s="19">
        <v>51</v>
      </c>
      <c r="AU1275" s="19">
        <v>0</v>
      </c>
      <c r="AV1275" s="19">
        <v>255.24</v>
      </c>
      <c r="AW1275" s="19">
        <v>19</v>
      </c>
      <c r="AX1275" s="19">
        <v>19</v>
      </c>
      <c r="AY1275" s="19">
        <v>19</v>
      </c>
      <c r="AZ1275" s="19" t="s">
        <v>43</v>
      </c>
      <c r="BA1275" s="19">
        <v>10</v>
      </c>
      <c r="BB1275" s="19">
        <v>12</v>
      </c>
      <c r="BC1275" s="19">
        <v>11</v>
      </c>
      <c r="BD1275" s="19">
        <v>11</v>
      </c>
      <c r="BE1275" s="19">
        <v>10</v>
      </c>
      <c r="BF1275" s="19">
        <v>12</v>
      </c>
      <c r="BG1275" s="19">
        <v>10</v>
      </c>
      <c r="BH1275" s="19">
        <v>11</v>
      </c>
      <c r="BI1275" s="19">
        <v>12</v>
      </c>
      <c r="BJ1275" s="19">
        <v>9</v>
      </c>
      <c r="BK1275" s="19">
        <v>463</v>
      </c>
      <c r="BL1275" s="19">
        <v>1.63</v>
      </c>
      <c r="BM1275" s="19">
        <v>29.4</v>
      </c>
      <c r="BN1275" s="19">
        <v>35.6</v>
      </c>
      <c r="BO1275" s="19">
        <v>34.299999999999997</v>
      </c>
      <c r="BP1275" s="19">
        <v>30</v>
      </c>
      <c r="BQ1275" s="19">
        <v>28.1</v>
      </c>
      <c r="BR1275" s="19">
        <v>35.6</v>
      </c>
      <c r="BS1275" s="19">
        <v>33.5</v>
      </c>
      <c r="BT1275" s="19">
        <v>35.4</v>
      </c>
      <c r="BU1275" s="19">
        <v>35.4</v>
      </c>
      <c r="BV1275" s="19">
        <v>25.5</v>
      </c>
      <c r="BW1275" s="19">
        <v>0.39384431819045301</v>
      </c>
      <c r="BX1275" s="19">
        <v>0.71110708661417299</v>
      </c>
      <c r="BY1275" s="19">
        <v>-7.7263259887697402E-2</v>
      </c>
      <c r="BZ1275" s="19">
        <v>-0.881427611944958</v>
      </c>
    </row>
    <row r="1276" spans="1:78" s="38" customFormat="1" x14ac:dyDescent="0.3">
      <c r="A1276" s="91">
        <v>1274</v>
      </c>
      <c r="B1276" s="19" t="s">
        <v>4534</v>
      </c>
      <c r="C1276" s="223" t="s">
        <v>4535</v>
      </c>
      <c r="D1276" s="177">
        <v>0.92464757570010747</v>
      </c>
      <c r="E1276" s="108">
        <f t="shared" si="202"/>
        <v>-0.11302449971476999</v>
      </c>
      <c r="F1276" s="28">
        <v>0.40390830001948097</v>
      </c>
      <c r="G1276" s="129">
        <f t="shared" si="203"/>
        <v>0.393717222305071</v>
      </c>
      <c r="H1276" s="144"/>
      <c r="I1276" s="145">
        <f t="shared" si="204"/>
        <v>-0.393717222305071</v>
      </c>
      <c r="J1276" s="74" t="s">
        <v>4536</v>
      </c>
      <c r="K1276" s="74" t="s">
        <v>4537</v>
      </c>
      <c r="L1276" s="74" t="str">
        <f t="shared" si="205"/>
        <v/>
      </c>
      <c r="M1276" s="75" t="str">
        <f t="shared" si="211"/>
        <v/>
      </c>
      <c r="N1276" s="74" t="str">
        <f t="shared" si="211"/>
        <v/>
      </c>
      <c r="O1276" s="74" t="str">
        <f t="shared" si="211"/>
        <v/>
      </c>
      <c r="P1276" s="74" t="str">
        <f t="shared" si="211"/>
        <v/>
      </c>
      <c r="Q1276" s="76" t="str">
        <f t="shared" si="211"/>
        <v/>
      </c>
      <c r="R1276" s="74" t="str">
        <f t="shared" si="211"/>
        <v>GO:0097014</v>
      </c>
      <c r="S1276" s="77">
        <v>20380000</v>
      </c>
      <c r="T1276" s="78">
        <v>22808000</v>
      </c>
      <c r="U1276" s="78">
        <v>25885000</v>
      </c>
      <c r="V1276" s="78">
        <v>20806000</v>
      </c>
      <c r="W1276" s="78">
        <v>20854000</v>
      </c>
      <c r="X1276" s="79">
        <v>5</v>
      </c>
      <c r="Y1276" s="80">
        <v>16073000</v>
      </c>
      <c r="Z1276" s="80">
        <v>18686000</v>
      </c>
      <c r="AA1276" s="80">
        <v>17239000</v>
      </c>
      <c r="AB1276" s="80">
        <v>25395000</v>
      </c>
      <c r="AC1276" s="80">
        <v>24996000</v>
      </c>
      <c r="AD1276" s="96">
        <v>5</v>
      </c>
      <c r="AE1276" s="19">
        <v>24.2806510925293</v>
      </c>
      <c r="AF1276" s="19">
        <v>24.443037033081101</v>
      </c>
      <c r="AG1276" s="19">
        <v>24.625612258911101</v>
      </c>
      <c r="AH1276" s="19">
        <v>24.3104953765869</v>
      </c>
      <c r="AI1276" s="19">
        <v>24.313819885253899</v>
      </c>
      <c r="AJ1276" s="19">
        <v>23.938135147094702</v>
      </c>
      <c r="AK1276" s="19">
        <v>24.155454635620099</v>
      </c>
      <c r="AL1276" s="19">
        <v>24.0391731262207</v>
      </c>
      <c r="AM1276" s="19">
        <v>24.5980415344238</v>
      </c>
      <c r="AN1276" s="19">
        <v>24.575193405151399</v>
      </c>
      <c r="AO1276" s="19">
        <v>52.008000000000003</v>
      </c>
      <c r="AP1276" s="19">
        <v>466</v>
      </c>
      <c r="AQ1276" s="19">
        <v>52.1</v>
      </c>
      <c r="AR1276" s="19">
        <v>20</v>
      </c>
      <c r="AS1276" s="19">
        <v>52.1</v>
      </c>
      <c r="AT1276" s="19">
        <v>52.1</v>
      </c>
      <c r="AU1276" s="19">
        <v>0</v>
      </c>
      <c r="AV1276" s="19">
        <v>323.31</v>
      </c>
      <c r="AW1276" s="19">
        <v>20</v>
      </c>
      <c r="AX1276" s="19">
        <v>20</v>
      </c>
      <c r="AY1276" s="19">
        <v>20</v>
      </c>
      <c r="AZ1276" s="19" t="s">
        <v>43</v>
      </c>
      <c r="BA1276" s="19">
        <v>9</v>
      </c>
      <c r="BB1276" s="19">
        <v>12</v>
      </c>
      <c r="BC1276" s="19">
        <v>10</v>
      </c>
      <c r="BD1276" s="19">
        <v>13</v>
      </c>
      <c r="BE1276" s="19">
        <v>12</v>
      </c>
      <c r="BF1276" s="19">
        <v>16</v>
      </c>
      <c r="BG1276" s="19">
        <v>14</v>
      </c>
      <c r="BH1276" s="19">
        <v>16</v>
      </c>
      <c r="BI1276" s="19">
        <v>12</v>
      </c>
      <c r="BJ1276" s="19">
        <v>12</v>
      </c>
      <c r="BK1276" s="19">
        <v>466</v>
      </c>
      <c r="BL1276" s="19">
        <v>1.48</v>
      </c>
      <c r="BM1276" s="19">
        <v>29</v>
      </c>
      <c r="BN1276" s="19">
        <v>46.8</v>
      </c>
      <c r="BO1276" s="19">
        <v>35.799999999999997</v>
      </c>
      <c r="BP1276" s="19">
        <v>32.799999999999997</v>
      </c>
      <c r="BQ1276" s="19">
        <v>32.799999999999997</v>
      </c>
      <c r="BR1276" s="19">
        <v>46.8</v>
      </c>
      <c r="BS1276" s="19">
        <v>43.1</v>
      </c>
      <c r="BT1276" s="19">
        <v>46.8</v>
      </c>
      <c r="BU1276" s="19">
        <v>35</v>
      </c>
      <c r="BV1276" s="19">
        <v>35</v>
      </c>
      <c r="BW1276" s="19">
        <v>0.393717222305071</v>
      </c>
      <c r="BX1276" s="19">
        <v>0.710262578616352</v>
      </c>
      <c r="BY1276" s="19">
        <v>0.13352355957031001</v>
      </c>
      <c r="BZ1276" s="19">
        <v>0.88119573833152498</v>
      </c>
    </row>
    <row r="1277" spans="1:78" s="38" customFormat="1" x14ac:dyDescent="0.3">
      <c r="A1277" s="91">
        <v>1275</v>
      </c>
      <c r="B1277" s="19" t="s">
        <v>4538</v>
      </c>
      <c r="C1277" s="223" t="s">
        <v>4539</v>
      </c>
      <c r="D1277" s="177">
        <v>1.0784982717498055</v>
      </c>
      <c r="E1277" s="108">
        <f t="shared" si="202"/>
        <v>0.10902386463931941</v>
      </c>
      <c r="F1277" s="28">
        <v>0.40399200091946169</v>
      </c>
      <c r="G1277" s="129">
        <f t="shared" si="203"/>
        <v>0.39362723387684595</v>
      </c>
      <c r="H1277" s="144"/>
      <c r="I1277" s="145">
        <f t="shared" si="204"/>
        <v>0.39362723387684595</v>
      </c>
      <c r="J1277" s="74" t="s">
        <v>4540</v>
      </c>
      <c r="K1277" s="74" t="s">
        <v>4541</v>
      </c>
      <c r="L1277" s="74" t="str">
        <f t="shared" si="205"/>
        <v>GO:0003729;GO:0003723</v>
      </c>
      <c r="M1277" s="75" t="str">
        <f t="shared" si="211"/>
        <v/>
      </c>
      <c r="N1277" s="74" t="str">
        <f t="shared" si="211"/>
        <v/>
      </c>
      <c r="O1277" s="74" t="str">
        <f t="shared" si="211"/>
        <v>GO:0003729</v>
      </c>
      <c r="P1277" s="74" t="str">
        <f t="shared" si="211"/>
        <v/>
      </c>
      <c r="Q1277" s="76" t="str">
        <f t="shared" si="211"/>
        <v>GO:0003723</v>
      </c>
      <c r="R1277" s="74" t="str">
        <f t="shared" si="211"/>
        <v/>
      </c>
      <c r="S1277" s="77">
        <v>53673000</v>
      </c>
      <c r="T1277" s="78">
        <v>55133000</v>
      </c>
      <c r="U1277" s="78">
        <v>66608000</v>
      </c>
      <c r="V1277" s="78">
        <v>72049000</v>
      </c>
      <c r="W1277" s="78">
        <v>66149000</v>
      </c>
      <c r="X1277" s="79">
        <v>5</v>
      </c>
      <c r="Y1277" s="80">
        <v>73572000</v>
      </c>
      <c r="Z1277" s="80">
        <v>68744000</v>
      </c>
      <c r="AA1277" s="80">
        <v>53659000</v>
      </c>
      <c r="AB1277" s="80">
        <v>65579000</v>
      </c>
      <c r="AC1277" s="80">
        <v>76676000</v>
      </c>
      <c r="AD1277" s="96">
        <v>5</v>
      </c>
      <c r="AE1277" s="19">
        <v>25.677692413330099</v>
      </c>
      <c r="AF1277" s="19">
        <v>25.716413497924801</v>
      </c>
      <c r="AG1277" s="19">
        <v>25.989192962646499</v>
      </c>
      <c r="AH1277" s="19">
        <v>26.102474212646499</v>
      </c>
      <c r="AI1277" s="19">
        <v>25.9792156219482</v>
      </c>
      <c r="AJ1277" s="19">
        <v>26.132654190063501</v>
      </c>
      <c r="AK1277" s="19">
        <v>26.034730911254901</v>
      </c>
      <c r="AL1277" s="19">
        <v>25.6773166656494</v>
      </c>
      <c r="AM1277" s="19">
        <v>25.966730117797901</v>
      </c>
      <c r="AN1277" s="19">
        <v>26.1922721862793</v>
      </c>
      <c r="AO1277" s="19">
        <v>14.038</v>
      </c>
      <c r="AP1277" s="19">
        <v>125</v>
      </c>
      <c r="AQ1277" s="19">
        <v>69.599999999999994</v>
      </c>
      <c r="AR1277" s="19">
        <v>12</v>
      </c>
      <c r="AS1277" s="19">
        <v>69.599999999999994</v>
      </c>
      <c r="AT1277" s="19">
        <v>69.599999999999994</v>
      </c>
      <c r="AU1277" s="19">
        <v>0</v>
      </c>
      <c r="AV1277" s="19">
        <v>323.31</v>
      </c>
      <c r="AW1277" s="19">
        <v>12</v>
      </c>
      <c r="AX1277" s="19">
        <v>12</v>
      </c>
      <c r="AY1277" s="19">
        <v>12</v>
      </c>
      <c r="AZ1277" s="19" t="s">
        <v>43</v>
      </c>
      <c r="BA1277" s="19">
        <v>8</v>
      </c>
      <c r="BB1277" s="19">
        <v>8</v>
      </c>
      <c r="BC1277" s="19">
        <v>8</v>
      </c>
      <c r="BD1277" s="19">
        <v>11</v>
      </c>
      <c r="BE1277" s="19">
        <v>12</v>
      </c>
      <c r="BF1277" s="19">
        <v>8</v>
      </c>
      <c r="BG1277" s="19">
        <v>7</v>
      </c>
      <c r="BH1277" s="19">
        <v>7</v>
      </c>
      <c r="BI1277" s="19">
        <v>11</v>
      </c>
      <c r="BJ1277" s="19">
        <v>11</v>
      </c>
      <c r="BK1277" s="19">
        <v>125</v>
      </c>
      <c r="BL1277" s="19">
        <v>1.36</v>
      </c>
      <c r="BM1277" s="19">
        <v>63.2</v>
      </c>
      <c r="BN1277" s="19">
        <v>63.2</v>
      </c>
      <c r="BO1277" s="19">
        <v>63.2</v>
      </c>
      <c r="BP1277" s="19">
        <v>64</v>
      </c>
      <c r="BQ1277" s="19">
        <v>69.599999999999994</v>
      </c>
      <c r="BR1277" s="19">
        <v>63.2</v>
      </c>
      <c r="BS1277" s="19">
        <v>63.2</v>
      </c>
      <c r="BT1277" s="19">
        <v>63.2</v>
      </c>
      <c r="BU1277" s="19">
        <v>69.599999999999994</v>
      </c>
      <c r="BV1277" s="19">
        <v>69.599999999999994</v>
      </c>
      <c r="BW1277" s="19">
        <v>0.39362723387684601</v>
      </c>
      <c r="BX1277" s="19">
        <v>0.70961130742049505</v>
      </c>
      <c r="BY1277" s="19">
        <v>-0.107743072509766</v>
      </c>
      <c r="BZ1277" s="19">
        <v>-0.88103155187505799</v>
      </c>
    </row>
    <row r="1278" spans="1:78" s="38" customFormat="1" x14ac:dyDescent="0.3">
      <c r="A1278" s="91">
        <v>1276</v>
      </c>
      <c r="B1278" s="19" t="s">
        <v>4542</v>
      </c>
      <c r="C1278" s="223" t="s">
        <v>4543</v>
      </c>
      <c r="D1278" s="177">
        <v>1.0859504450695541</v>
      </c>
      <c r="E1278" s="108">
        <f t="shared" si="202"/>
        <v>0.11895827046862337</v>
      </c>
      <c r="F1278" s="28">
        <v>0.404968483165422</v>
      </c>
      <c r="G1278" s="129">
        <f t="shared" si="203"/>
        <v>0.39257877461237201</v>
      </c>
      <c r="H1278" s="144"/>
      <c r="I1278" s="145">
        <f t="shared" si="204"/>
        <v>0.39257877461237201</v>
      </c>
      <c r="J1278" s="74" t="s">
        <v>4544</v>
      </c>
      <c r="K1278" s="74" t="s">
        <v>4545</v>
      </c>
      <c r="L1278" s="74" t="str">
        <f t="shared" si="205"/>
        <v/>
      </c>
      <c r="M1278" s="75" t="str">
        <f t="shared" si="211"/>
        <v/>
      </c>
      <c r="N1278" s="74" t="str">
        <f t="shared" si="211"/>
        <v/>
      </c>
      <c r="O1278" s="74" t="str">
        <f t="shared" si="211"/>
        <v/>
      </c>
      <c r="P1278" s="74" t="str">
        <f t="shared" si="211"/>
        <v/>
      </c>
      <c r="Q1278" s="76" t="str">
        <f t="shared" si="211"/>
        <v/>
      </c>
      <c r="R1278" s="74" t="str">
        <f t="shared" si="211"/>
        <v/>
      </c>
      <c r="S1278" s="77">
        <v>8279500</v>
      </c>
      <c r="T1278" s="78">
        <v>5005500</v>
      </c>
      <c r="U1278" s="78">
        <v>5781000</v>
      </c>
      <c r="V1278" s="78">
        <v>9275900</v>
      </c>
      <c r="W1278" s="78">
        <v>7989500</v>
      </c>
      <c r="X1278" s="79">
        <v>5</v>
      </c>
      <c r="Y1278" s="80">
        <v>7840700</v>
      </c>
      <c r="Z1278" s="80">
        <v>7475600</v>
      </c>
      <c r="AA1278" s="80">
        <v>8462900</v>
      </c>
      <c r="AB1278" s="80">
        <v>8471800</v>
      </c>
      <c r="AC1278" s="80">
        <v>7203100</v>
      </c>
      <c r="AD1278" s="96">
        <v>5</v>
      </c>
      <c r="AE1278" s="19">
        <v>22.9811115264893</v>
      </c>
      <c r="AF1278" s="19">
        <v>22.255083084106399</v>
      </c>
      <c r="AG1278" s="19">
        <v>22.462886810302699</v>
      </c>
      <c r="AH1278" s="19">
        <v>23.145055770873999</v>
      </c>
      <c r="AI1278" s="19">
        <v>22.929674148559599</v>
      </c>
      <c r="AJ1278" s="19">
        <v>22.902551651001001</v>
      </c>
      <c r="AK1278" s="19">
        <v>22.833757400512699</v>
      </c>
      <c r="AL1278" s="19">
        <v>23.012720108032202</v>
      </c>
      <c r="AM1278" s="19">
        <v>23.014236450195298</v>
      </c>
      <c r="AN1278" s="19">
        <v>22.780185699462901</v>
      </c>
      <c r="AO1278" s="19">
        <v>27.370999999999999</v>
      </c>
      <c r="AP1278" s="19">
        <v>235</v>
      </c>
      <c r="AQ1278" s="19">
        <v>66</v>
      </c>
      <c r="AR1278" s="19">
        <v>19</v>
      </c>
      <c r="AS1278" s="19">
        <v>66</v>
      </c>
      <c r="AT1278" s="19">
        <v>66</v>
      </c>
      <c r="AU1278" s="19">
        <v>0</v>
      </c>
      <c r="AV1278" s="19">
        <v>323.31</v>
      </c>
      <c r="AW1278" s="19">
        <v>19</v>
      </c>
      <c r="AX1278" s="19">
        <v>19</v>
      </c>
      <c r="AY1278" s="19">
        <v>19</v>
      </c>
      <c r="AZ1278" s="19" t="s">
        <v>43</v>
      </c>
      <c r="BA1278" s="19">
        <v>5</v>
      </c>
      <c r="BB1278" s="19">
        <v>7</v>
      </c>
      <c r="BC1278" s="19">
        <v>5</v>
      </c>
      <c r="BD1278" s="19">
        <v>10</v>
      </c>
      <c r="BE1278" s="19">
        <v>12</v>
      </c>
      <c r="BF1278" s="19">
        <v>11</v>
      </c>
      <c r="BG1278" s="19">
        <v>6</v>
      </c>
      <c r="BH1278" s="19">
        <v>9</v>
      </c>
      <c r="BI1278" s="19">
        <v>10</v>
      </c>
      <c r="BJ1278" s="19">
        <v>11</v>
      </c>
      <c r="BK1278" s="19">
        <v>235</v>
      </c>
      <c r="BL1278" s="19">
        <v>1.26</v>
      </c>
      <c r="BM1278" s="19">
        <v>26.8</v>
      </c>
      <c r="BN1278" s="19">
        <v>36.6</v>
      </c>
      <c r="BO1278" s="19">
        <v>28.1</v>
      </c>
      <c r="BP1278" s="19">
        <v>49.4</v>
      </c>
      <c r="BQ1278" s="19">
        <v>48.9</v>
      </c>
      <c r="BR1278" s="19">
        <v>52.3</v>
      </c>
      <c r="BS1278" s="19">
        <v>34.5</v>
      </c>
      <c r="BT1278" s="19">
        <v>46.4</v>
      </c>
      <c r="BU1278" s="19">
        <v>43.4</v>
      </c>
      <c r="BV1278" s="19">
        <v>51.5</v>
      </c>
      <c r="BW1278" s="19">
        <v>0.39257877461237201</v>
      </c>
      <c r="BX1278" s="19">
        <v>0.71065254901960795</v>
      </c>
      <c r="BY1278" s="19">
        <v>-0.15392799377441299</v>
      </c>
      <c r="BZ1278" s="19">
        <v>-0.87911789501619197</v>
      </c>
    </row>
    <row r="1279" spans="1:78" s="38" customFormat="1" x14ac:dyDescent="0.3">
      <c r="A1279" s="91">
        <v>1277</v>
      </c>
      <c r="B1279" s="19" t="s">
        <v>4546</v>
      </c>
      <c r="C1279" s="223" t="s">
        <v>4547</v>
      </c>
      <c r="D1279" s="177">
        <v>0.82471409747411084</v>
      </c>
      <c r="E1279" s="108">
        <f t="shared" si="202"/>
        <v>-0.27803402600558108</v>
      </c>
      <c r="F1279" s="28">
        <v>0.40611628378766462</v>
      </c>
      <c r="G1279" s="129">
        <f t="shared" si="203"/>
        <v>0.39134959652979706</v>
      </c>
      <c r="H1279" s="144"/>
      <c r="I1279" s="145">
        <f t="shared" si="204"/>
        <v>-0.39134959652979706</v>
      </c>
      <c r="J1279" s="74" t="s">
        <v>4548</v>
      </c>
      <c r="K1279" s="74" t="s">
        <v>4549</v>
      </c>
      <c r="L1279" s="74" t="str">
        <f t="shared" si="205"/>
        <v>GO:0003723</v>
      </c>
      <c r="M1279" s="75" t="str">
        <f t="shared" si="211"/>
        <v/>
      </c>
      <c r="N1279" s="74" t="str">
        <f t="shared" si="211"/>
        <v/>
      </c>
      <c r="O1279" s="74" t="str">
        <f t="shared" si="211"/>
        <v/>
      </c>
      <c r="P1279" s="74" t="str">
        <f t="shared" si="211"/>
        <v/>
      </c>
      <c r="Q1279" s="76" t="str">
        <f t="shared" si="211"/>
        <v>GO:0003723</v>
      </c>
      <c r="R1279" s="74" t="str">
        <f t="shared" si="211"/>
        <v/>
      </c>
      <c r="S1279" s="77">
        <v>4494600</v>
      </c>
      <c r="T1279" s="78">
        <v>10378000</v>
      </c>
      <c r="U1279" s="78">
        <v>8329400</v>
      </c>
      <c r="V1279" s="78">
        <v>6452900</v>
      </c>
      <c r="W1279" s="78">
        <v>5330800</v>
      </c>
      <c r="X1279" s="79">
        <v>5</v>
      </c>
      <c r="Y1279" s="80">
        <v>6742400</v>
      </c>
      <c r="Z1279" s="80">
        <v>8131400</v>
      </c>
      <c r="AA1279" s="80">
        <v>5988100</v>
      </c>
      <c r="AB1279" s="80">
        <v>2885100</v>
      </c>
      <c r="AC1279" s="80">
        <v>5106200</v>
      </c>
      <c r="AD1279" s="96">
        <v>5</v>
      </c>
      <c r="AE1279" s="19">
        <v>22.0997619628906</v>
      </c>
      <c r="AF1279" s="19">
        <v>23.3070259094238</v>
      </c>
      <c r="AG1279" s="19">
        <v>22.989780426025401</v>
      </c>
      <c r="AH1279" s="19">
        <v>22.621517181396499</v>
      </c>
      <c r="AI1279" s="19">
        <v>22.345920562744102</v>
      </c>
      <c r="AJ1279" s="19">
        <v>22.684831619262699</v>
      </c>
      <c r="AK1279" s="19">
        <v>22.955072402954102</v>
      </c>
      <c r="AL1279" s="19">
        <v>22.513666152954102</v>
      </c>
      <c r="AM1279" s="19">
        <v>21.460189819335898</v>
      </c>
      <c r="AN1279" s="19">
        <v>22.283819198608398</v>
      </c>
      <c r="AO1279" s="19">
        <v>11.712999999999999</v>
      </c>
      <c r="AP1279" s="19">
        <v>106</v>
      </c>
      <c r="AQ1279" s="19">
        <v>45.3</v>
      </c>
      <c r="AR1279" s="19">
        <v>4</v>
      </c>
      <c r="AS1279" s="19">
        <v>45.3</v>
      </c>
      <c r="AT1279" s="19">
        <v>45.3</v>
      </c>
      <c r="AU1279" s="19">
        <v>0</v>
      </c>
      <c r="AV1279" s="19">
        <v>148.26</v>
      </c>
      <c r="AW1279" s="19">
        <v>4</v>
      </c>
      <c r="AX1279" s="19">
        <v>4</v>
      </c>
      <c r="AY1279" s="19">
        <v>4</v>
      </c>
      <c r="AZ1279" s="19" t="s">
        <v>43</v>
      </c>
      <c r="BA1279" s="19">
        <v>2</v>
      </c>
      <c r="BB1279" s="19">
        <v>3</v>
      </c>
      <c r="BC1279" s="19">
        <v>3</v>
      </c>
      <c r="BD1279" s="19">
        <v>2</v>
      </c>
      <c r="BE1279" s="19">
        <v>3</v>
      </c>
      <c r="BF1279" s="19">
        <v>4</v>
      </c>
      <c r="BG1279" s="19">
        <v>1</v>
      </c>
      <c r="BH1279" s="19">
        <v>4</v>
      </c>
      <c r="BI1279" s="19">
        <v>3</v>
      </c>
      <c r="BJ1279" s="19">
        <v>2</v>
      </c>
      <c r="BK1279" s="19">
        <v>106</v>
      </c>
      <c r="BL1279" s="19">
        <v>1.26</v>
      </c>
      <c r="BM1279" s="19">
        <v>30.2</v>
      </c>
      <c r="BN1279" s="19">
        <v>45.3</v>
      </c>
      <c r="BO1279" s="19">
        <v>45.3</v>
      </c>
      <c r="BP1279" s="19">
        <v>30.2</v>
      </c>
      <c r="BQ1279" s="19">
        <v>45.3</v>
      </c>
      <c r="BR1279" s="19">
        <v>45.3</v>
      </c>
      <c r="BS1279" s="19">
        <v>15.1</v>
      </c>
      <c r="BT1279" s="19">
        <v>45.3</v>
      </c>
      <c r="BU1279" s="19">
        <v>45.3</v>
      </c>
      <c r="BV1279" s="19">
        <v>30.2</v>
      </c>
      <c r="BW1279" s="19">
        <v>0.39134959652979701</v>
      </c>
      <c r="BX1279" s="19">
        <v>0.711971797884841</v>
      </c>
      <c r="BY1279" s="19">
        <v>0.29328536987304699</v>
      </c>
      <c r="BZ1279" s="19">
        <v>0.87687271191730398</v>
      </c>
    </row>
    <row r="1280" spans="1:78" s="38" customFormat="1" x14ac:dyDescent="0.3">
      <c r="A1280" s="91">
        <v>1278</v>
      </c>
      <c r="B1280" s="19" t="s">
        <v>4550</v>
      </c>
      <c r="C1280" s="223" t="s">
        <v>76</v>
      </c>
      <c r="D1280" s="177">
        <v>1.1187384044526902</v>
      </c>
      <c r="E1280" s="108">
        <f t="shared" si="202"/>
        <v>0.16187272914757941</v>
      </c>
      <c r="F1280" s="28">
        <v>0.40617482564710411</v>
      </c>
      <c r="G1280" s="129">
        <f t="shared" si="203"/>
        <v>0.39128699728116895</v>
      </c>
      <c r="H1280" s="144"/>
      <c r="I1280" s="145">
        <f t="shared" si="204"/>
        <v>0.39128699728116895</v>
      </c>
      <c r="J1280" s="74" t="s">
        <v>1064</v>
      </c>
      <c r="K1280" s="74" t="s">
        <v>1065</v>
      </c>
      <c r="L1280" s="74" t="str">
        <f t="shared" si="205"/>
        <v/>
      </c>
      <c r="M1280" s="75" t="str">
        <f t="shared" si="211"/>
        <v/>
      </c>
      <c r="N1280" s="74" t="str">
        <f t="shared" si="211"/>
        <v/>
      </c>
      <c r="O1280" s="74" t="str">
        <f t="shared" si="211"/>
        <v/>
      </c>
      <c r="P1280" s="74" t="str">
        <f t="shared" si="211"/>
        <v/>
      </c>
      <c r="Q1280" s="76" t="str">
        <f t="shared" si="211"/>
        <v/>
      </c>
      <c r="R1280" s="74" t="str">
        <f t="shared" si="211"/>
        <v/>
      </c>
      <c r="S1280" s="77">
        <v>2329000</v>
      </c>
      <c r="T1280" s="78">
        <v>2193100</v>
      </c>
      <c r="U1280" s="78">
        <v>1173600</v>
      </c>
      <c r="V1280" s="78">
        <v>1908200</v>
      </c>
      <c r="W1280" s="78">
        <v>1828600</v>
      </c>
      <c r="X1280" s="79">
        <v>5</v>
      </c>
      <c r="Y1280" s="80">
        <v>2022300</v>
      </c>
      <c r="Z1280" s="80">
        <v>2370000</v>
      </c>
      <c r="AA1280" s="80">
        <v>2557900</v>
      </c>
      <c r="AB1280" s="80">
        <v>1617600</v>
      </c>
      <c r="AC1280" s="80">
        <v>1984700</v>
      </c>
      <c r="AD1280" s="96">
        <v>5</v>
      </c>
      <c r="AE1280" s="19">
        <v>21.151279449462901</v>
      </c>
      <c r="AF1280" s="19">
        <v>21.064540863037099</v>
      </c>
      <c r="AG1280" s="19">
        <v>20.162509918212901</v>
      </c>
      <c r="AH1280" s="19">
        <v>20.8637809753418</v>
      </c>
      <c r="AI1280" s="19">
        <v>20.802309036254901</v>
      </c>
      <c r="AJ1280" s="19">
        <v>20.947565078735401</v>
      </c>
      <c r="AK1280" s="19">
        <v>21.176456451416001</v>
      </c>
      <c r="AL1280" s="19">
        <v>21.286527633666999</v>
      </c>
      <c r="AM1280" s="19">
        <v>20.625423431396499</v>
      </c>
      <c r="AN1280" s="19">
        <v>20.920490264892599</v>
      </c>
      <c r="AO1280" s="19">
        <v>34.250999999999998</v>
      </c>
      <c r="AP1280" s="19">
        <v>323</v>
      </c>
      <c r="AQ1280" s="19">
        <v>13.3</v>
      </c>
      <c r="AR1280" s="19">
        <v>3</v>
      </c>
      <c r="AS1280" s="19">
        <v>13.3</v>
      </c>
      <c r="AT1280" s="19">
        <v>13.3</v>
      </c>
      <c r="AU1280" s="19">
        <v>0</v>
      </c>
      <c r="AV1280" s="19">
        <v>40.648000000000003</v>
      </c>
      <c r="AW1280" s="19">
        <v>3</v>
      </c>
      <c r="AX1280" s="19">
        <v>3</v>
      </c>
      <c r="AY1280" s="19">
        <v>3</v>
      </c>
      <c r="AZ1280" s="19" t="s">
        <v>43</v>
      </c>
      <c r="BA1280" s="19">
        <v>2</v>
      </c>
      <c r="BB1280" s="19">
        <v>2</v>
      </c>
      <c r="BC1280" s="19">
        <v>2</v>
      </c>
      <c r="BD1280" s="19">
        <v>2</v>
      </c>
      <c r="BE1280" s="19">
        <v>2</v>
      </c>
      <c r="BF1280" s="19">
        <v>3</v>
      </c>
      <c r="BG1280" s="19">
        <v>2</v>
      </c>
      <c r="BH1280" s="19">
        <v>2</v>
      </c>
      <c r="BI1280" s="19">
        <v>2</v>
      </c>
      <c r="BJ1280" s="19">
        <v>2</v>
      </c>
      <c r="BK1280" s="19">
        <v>323</v>
      </c>
      <c r="BL1280" s="19">
        <v>1.63</v>
      </c>
      <c r="BM1280" s="19">
        <v>7.7</v>
      </c>
      <c r="BN1280" s="19">
        <v>7.7</v>
      </c>
      <c r="BO1280" s="19">
        <v>7.7</v>
      </c>
      <c r="BP1280" s="19">
        <v>7.7</v>
      </c>
      <c r="BQ1280" s="19">
        <v>7.7</v>
      </c>
      <c r="BR1280" s="19">
        <v>13.3</v>
      </c>
      <c r="BS1280" s="19">
        <v>7.7</v>
      </c>
      <c r="BT1280" s="19">
        <v>7.7</v>
      </c>
      <c r="BU1280" s="19">
        <v>7.7</v>
      </c>
      <c r="BV1280" s="19">
        <v>7.7</v>
      </c>
      <c r="BW1280" s="19">
        <v>0.391286997281169</v>
      </c>
      <c r="BX1280" s="19">
        <v>0.71178230227094796</v>
      </c>
      <c r="BY1280" s="19">
        <v>-0.18240852355957299</v>
      </c>
      <c r="BZ1280" s="19">
        <v>-0.87675832128542197</v>
      </c>
    </row>
    <row r="1281" spans="1:78" s="38" customFormat="1" x14ac:dyDescent="0.3">
      <c r="A1281" s="91">
        <v>1279</v>
      </c>
      <c r="B1281" s="19" t="s">
        <v>4551</v>
      </c>
      <c r="C1281" s="223" t="s">
        <v>4552</v>
      </c>
      <c r="D1281" s="177">
        <v>0.94269191572061717</v>
      </c>
      <c r="E1281" s="108">
        <f t="shared" si="202"/>
        <v>-8.5141738922050403E-2</v>
      </c>
      <c r="F1281" s="28">
        <v>0.40760759385801948</v>
      </c>
      <c r="G1281" s="129">
        <f t="shared" si="203"/>
        <v>0.38975773354708099</v>
      </c>
      <c r="H1281" s="144"/>
      <c r="I1281" s="145">
        <f t="shared" si="204"/>
        <v>-0.38975773354708099</v>
      </c>
      <c r="J1281" s="74" t="s">
        <v>4553</v>
      </c>
      <c r="K1281" s="74" t="s">
        <v>4554</v>
      </c>
      <c r="L1281" s="74" t="str">
        <f t="shared" si="205"/>
        <v/>
      </c>
      <c r="M1281" s="75" t="str">
        <f t="shared" si="211"/>
        <v/>
      </c>
      <c r="N1281" s="74" t="str">
        <f t="shared" si="211"/>
        <v/>
      </c>
      <c r="O1281" s="74" t="str">
        <f t="shared" si="211"/>
        <v/>
      </c>
      <c r="P1281" s="74" t="str">
        <f t="shared" si="211"/>
        <v/>
      </c>
      <c r="Q1281" s="76" t="str">
        <f t="shared" si="211"/>
        <v/>
      </c>
      <c r="R1281" s="74" t="str">
        <f t="shared" si="211"/>
        <v/>
      </c>
      <c r="S1281" s="77">
        <v>314700000</v>
      </c>
      <c r="T1281" s="78">
        <v>249480000</v>
      </c>
      <c r="U1281" s="78">
        <v>240650000</v>
      </c>
      <c r="V1281" s="78">
        <v>233450000</v>
      </c>
      <c r="W1281" s="78">
        <v>227510000</v>
      </c>
      <c r="X1281" s="79">
        <v>5</v>
      </c>
      <c r="Y1281" s="80">
        <v>236090000</v>
      </c>
      <c r="Z1281" s="80">
        <v>243970000</v>
      </c>
      <c r="AA1281" s="80">
        <v>231500000</v>
      </c>
      <c r="AB1281" s="80">
        <v>233210000</v>
      </c>
      <c r="AC1281" s="80">
        <v>248480000</v>
      </c>
      <c r="AD1281" s="96">
        <v>5</v>
      </c>
      <c r="AE1281" s="19">
        <v>28.2294025421143</v>
      </c>
      <c r="AF1281" s="19">
        <v>27.8943481445313</v>
      </c>
      <c r="AG1281" s="19">
        <v>27.842361450195298</v>
      </c>
      <c r="AH1281" s="19">
        <v>27.798538208007798</v>
      </c>
      <c r="AI1281" s="19">
        <v>27.761354446411101</v>
      </c>
      <c r="AJ1281" s="19">
        <v>27.814762115478501</v>
      </c>
      <c r="AK1281" s="19">
        <v>27.862129211425799</v>
      </c>
      <c r="AL1281" s="19">
        <v>27.786436080932599</v>
      </c>
      <c r="AM1281" s="19">
        <v>27.797054290771499</v>
      </c>
      <c r="AN1281" s="19">
        <v>27.888553619384801</v>
      </c>
      <c r="AO1281" s="19">
        <v>479.84</v>
      </c>
      <c r="AP1281" s="19">
        <v>4232</v>
      </c>
      <c r="AQ1281" s="19">
        <v>61.3</v>
      </c>
      <c r="AR1281" s="19">
        <v>271</v>
      </c>
      <c r="AS1281" s="19">
        <v>60.7</v>
      </c>
      <c r="AT1281" s="19">
        <v>60.6</v>
      </c>
      <c r="AU1281" s="19">
        <v>0</v>
      </c>
      <c r="AV1281" s="19">
        <v>323.31</v>
      </c>
      <c r="AW1281" s="19" t="s">
        <v>43</v>
      </c>
      <c r="AX1281" s="19" t="s">
        <v>43</v>
      </c>
      <c r="AY1281" s="19" t="s">
        <v>43</v>
      </c>
      <c r="AZ1281" s="19" t="s">
        <v>43</v>
      </c>
      <c r="BA1281" s="19">
        <v>164</v>
      </c>
      <c r="BB1281" s="19">
        <v>175</v>
      </c>
      <c r="BC1281" s="19">
        <v>178</v>
      </c>
      <c r="BD1281" s="19">
        <v>185</v>
      </c>
      <c r="BE1281" s="19">
        <v>181</v>
      </c>
      <c r="BF1281" s="19">
        <v>162</v>
      </c>
      <c r="BG1281" s="19">
        <v>186</v>
      </c>
      <c r="BH1281" s="19">
        <v>179</v>
      </c>
      <c r="BI1281" s="19">
        <v>180</v>
      </c>
      <c r="BJ1281" s="19">
        <v>173</v>
      </c>
      <c r="BK1281" s="19" t="s">
        <v>43</v>
      </c>
      <c r="BL1281" s="19">
        <v>2.5</v>
      </c>
      <c r="BM1281" s="19">
        <v>43.3</v>
      </c>
      <c r="BN1281" s="19">
        <v>48.6</v>
      </c>
      <c r="BO1281" s="19">
        <v>48.5</v>
      </c>
      <c r="BP1281" s="19">
        <v>43.6</v>
      </c>
      <c r="BQ1281" s="19">
        <v>42.6</v>
      </c>
      <c r="BR1281" s="19">
        <v>45.3</v>
      </c>
      <c r="BS1281" s="19">
        <v>48.6</v>
      </c>
      <c r="BT1281" s="19">
        <v>48.5</v>
      </c>
      <c r="BU1281" s="19">
        <v>42.3</v>
      </c>
      <c r="BV1281" s="19">
        <v>41.1</v>
      </c>
      <c r="BW1281" s="19">
        <v>0.38975773354708099</v>
      </c>
      <c r="BX1281" s="19">
        <v>0.71268125000000004</v>
      </c>
      <c r="BY1281" s="19">
        <v>7.5413894653319602E-2</v>
      </c>
      <c r="BZ1281" s="19">
        <v>0.87396235749486095</v>
      </c>
    </row>
    <row r="1282" spans="1:78" s="38" customFormat="1" x14ac:dyDescent="0.3">
      <c r="A1282" s="91">
        <v>1280</v>
      </c>
      <c r="B1282" s="19" t="s">
        <v>4555</v>
      </c>
      <c r="C1282" s="223" t="s">
        <v>3552</v>
      </c>
      <c r="D1282" s="177">
        <v>1.119399188348182</v>
      </c>
      <c r="E1282" s="108">
        <f t="shared" si="202"/>
        <v>0.16272460678002723</v>
      </c>
      <c r="F1282" s="28">
        <v>0.40776451909800354</v>
      </c>
      <c r="G1282" s="129">
        <f t="shared" si="203"/>
        <v>0.389590566273256</v>
      </c>
      <c r="H1282" s="144"/>
      <c r="I1282" s="145">
        <f t="shared" si="204"/>
        <v>0.389590566273256</v>
      </c>
      <c r="J1282" s="74" t="s">
        <v>4556</v>
      </c>
      <c r="K1282" s="74" t="s">
        <v>4557</v>
      </c>
      <c r="L1282" s="74" t="str">
        <f t="shared" si="205"/>
        <v/>
      </c>
      <c r="M1282" s="75" t="str">
        <f t="shared" si="211"/>
        <v/>
      </c>
      <c r="N1282" s="74" t="str">
        <f t="shared" si="211"/>
        <v/>
      </c>
      <c r="O1282" s="74" t="str">
        <f t="shared" si="211"/>
        <v/>
      </c>
      <c r="P1282" s="74" t="str">
        <f t="shared" si="211"/>
        <v/>
      </c>
      <c r="Q1282" s="76" t="str">
        <f t="shared" si="211"/>
        <v/>
      </c>
      <c r="R1282" s="74" t="str">
        <f t="shared" si="211"/>
        <v>GO:0097014</v>
      </c>
      <c r="S1282" s="77">
        <v>2957700</v>
      </c>
      <c r="T1282" s="78">
        <v>3034300</v>
      </c>
      <c r="U1282" s="78">
        <v>2255900</v>
      </c>
      <c r="V1282" s="78">
        <v>5132300</v>
      </c>
      <c r="W1282" s="78">
        <v>3523600</v>
      </c>
      <c r="X1282" s="79">
        <v>5</v>
      </c>
      <c r="Y1282" s="80">
        <v>4216000</v>
      </c>
      <c r="Z1282" s="80">
        <v>3319800</v>
      </c>
      <c r="AA1282" s="80">
        <v>4768400</v>
      </c>
      <c r="AB1282" s="80">
        <v>3060600</v>
      </c>
      <c r="AC1282" s="80">
        <v>3557300</v>
      </c>
      <c r="AD1282" s="96">
        <v>5</v>
      </c>
      <c r="AE1282" s="19">
        <v>21.496044158935501</v>
      </c>
      <c r="AF1282" s="19">
        <v>21.532932281494102</v>
      </c>
      <c r="AG1282" s="19">
        <v>21.105272293090799</v>
      </c>
      <c r="AH1282" s="19">
        <v>22.291173934936499</v>
      </c>
      <c r="AI1282" s="19">
        <v>21.748619079589801</v>
      </c>
      <c r="AJ1282" s="19">
        <v>22.007444381713899</v>
      </c>
      <c r="AK1282" s="19">
        <v>21.662664413452099</v>
      </c>
      <c r="AL1282" s="19">
        <v>22.185073852539102</v>
      </c>
      <c r="AM1282" s="19">
        <v>21.545383453369102</v>
      </c>
      <c r="AN1282" s="19">
        <v>21.762351989746101</v>
      </c>
      <c r="AO1282" s="19">
        <v>32.524999999999999</v>
      </c>
      <c r="AP1282" s="19">
        <v>295</v>
      </c>
      <c r="AQ1282" s="19">
        <v>16.600000000000001</v>
      </c>
      <c r="AR1282" s="19">
        <v>4</v>
      </c>
      <c r="AS1282" s="19">
        <v>16.600000000000001</v>
      </c>
      <c r="AT1282" s="19">
        <v>16.600000000000001</v>
      </c>
      <c r="AU1282" s="19">
        <v>0</v>
      </c>
      <c r="AV1282" s="19">
        <v>82.808000000000007</v>
      </c>
      <c r="AW1282" s="19">
        <v>4</v>
      </c>
      <c r="AX1282" s="19">
        <v>4</v>
      </c>
      <c r="AY1282" s="19">
        <v>4</v>
      </c>
      <c r="AZ1282" s="19" t="s">
        <v>43</v>
      </c>
      <c r="BA1282" s="19">
        <v>3</v>
      </c>
      <c r="BB1282" s="19">
        <v>3</v>
      </c>
      <c r="BC1282" s="19">
        <v>3</v>
      </c>
      <c r="BD1282" s="19">
        <v>3</v>
      </c>
      <c r="BE1282" s="19">
        <v>4</v>
      </c>
      <c r="BF1282" s="19">
        <v>3</v>
      </c>
      <c r="BG1282" s="19">
        <v>3</v>
      </c>
      <c r="BH1282" s="19">
        <v>3</v>
      </c>
      <c r="BI1282" s="19">
        <v>4</v>
      </c>
      <c r="BJ1282" s="19">
        <v>4</v>
      </c>
      <c r="BK1282" s="19">
        <v>295</v>
      </c>
      <c r="BL1282" s="19">
        <v>1.1499999999999999</v>
      </c>
      <c r="BM1282" s="19">
        <v>13.9</v>
      </c>
      <c r="BN1282" s="19">
        <v>13.9</v>
      </c>
      <c r="BO1282" s="19">
        <v>13.9</v>
      </c>
      <c r="BP1282" s="19">
        <v>13.9</v>
      </c>
      <c r="BQ1282" s="19">
        <v>16.600000000000001</v>
      </c>
      <c r="BR1282" s="19">
        <v>13.9</v>
      </c>
      <c r="BS1282" s="19">
        <v>13.9</v>
      </c>
      <c r="BT1282" s="19">
        <v>13.9</v>
      </c>
      <c r="BU1282" s="19">
        <v>16.600000000000001</v>
      </c>
      <c r="BV1282" s="19">
        <v>16.600000000000001</v>
      </c>
      <c r="BW1282" s="19">
        <v>0.389590566273256</v>
      </c>
      <c r="BX1282" s="19">
        <v>0.71242935206869595</v>
      </c>
      <c r="BY1282" s="19">
        <v>-0.197775268554686</v>
      </c>
      <c r="BZ1282" s="19">
        <v>-0.87365655323368796</v>
      </c>
    </row>
    <row r="1283" spans="1:78" s="38" customFormat="1" x14ac:dyDescent="0.3">
      <c r="A1283" s="91">
        <v>1281</v>
      </c>
      <c r="B1283" s="19" t="s">
        <v>4558</v>
      </c>
      <c r="C1283" s="223" t="s">
        <v>3314</v>
      </c>
      <c r="D1283" s="177">
        <v>0.91652930823592149</v>
      </c>
      <c r="E1283" s="108">
        <f t="shared" ref="E1283:E1346" si="212">LOG(D1283,2)</f>
        <v>-0.12574707972987628</v>
      </c>
      <c r="F1283" s="28">
        <v>0.40834808679354595</v>
      </c>
      <c r="G1283" s="129">
        <f t="shared" ref="G1283:G1346" si="213">-LOG(F1283,10)</f>
        <v>0.38896947484210598</v>
      </c>
      <c r="H1283" s="144"/>
      <c r="I1283" s="145">
        <f t="shared" si="204"/>
        <v>-0.38896947484210598</v>
      </c>
      <c r="J1283" s="74" t="s">
        <v>4559</v>
      </c>
      <c r="K1283" s="74" t="s">
        <v>4560</v>
      </c>
      <c r="L1283" s="74" t="str">
        <f t="shared" si="205"/>
        <v/>
      </c>
      <c r="M1283" s="75" t="str">
        <f t="shared" ref="M1283:R1292" si="214">IF(ISNUMBER(FIND(M$2,$J1283))=TRUE,M$2,"")</f>
        <v/>
      </c>
      <c r="N1283" s="74" t="str">
        <f t="shared" si="214"/>
        <v/>
      </c>
      <c r="O1283" s="74" t="str">
        <f t="shared" si="214"/>
        <v/>
      </c>
      <c r="P1283" s="74" t="str">
        <f t="shared" si="214"/>
        <v/>
      </c>
      <c r="Q1283" s="76" t="str">
        <f t="shared" si="214"/>
        <v/>
      </c>
      <c r="R1283" s="74" t="str">
        <f t="shared" si="214"/>
        <v/>
      </c>
      <c r="S1283" s="77">
        <v>149800000</v>
      </c>
      <c r="T1283" s="78">
        <v>102190000</v>
      </c>
      <c r="U1283" s="78">
        <v>103920000</v>
      </c>
      <c r="V1283" s="78">
        <v>97647000</v>
      </c>
      <c r="W1283" s="78">
        <v>101560000</v>
      </c>
      <c r="X1283" s="79">
        <v>5</v>
      </c>
      <c r="Y1283" s="80">
        <v>103590000</v>
      </c>
      <c r="Z1283" s="80">
        <v>112730000</v>
      </c>
      <c r="AA1283" s="80">
        <v>103370000</v>
      </c>
      <c r="AB1283" s="80">
        <v>88621000</v>
      </c>
      <c r="AC1283" s="80">
        <v>100470000</v>
      </c>
      <c r="AD1283" s="96">
        <v>5</v>
      </c>
      <c r="AE1283" s="19">
        <v>27.158462524414102</v>
      </c>
      <c r="AF1283" s="19">
        <v>26.6066780090332</v>
      </c>
      <c r="AG1283" s="19">
        <v>26.630897521972699</v>
      </c>
      <c r="AH1283" s="19">
        <v>26.541072845458999</v>
      </c>
      <c r="AI1283" s="19">
        <v>26.5977573394775</v>
      </c>
      <c r="AJ1283" s="19">
        <v>26.6263103485107</v>
      </c>
      <c r="AK1283" s="19">
        <v>26.748296737670898</v>
      </c>
      <c r="AL1283" s="19">
        <v>26.623241424560501</v>
      </c>
      <c r="AM1283" s="19">
        <v>26.401145935058601</v>
      </c>
      <c r="AN1283" s="19">
        <v>26.582189559936499</v>
      </c>
      <c r="AO1283" s="19">
        <v>480.25</v>
      </c>
      <c r="AP1283" s="19">
        <v>4242</v>
      </c>
      <c r="AQ1283" s="19">
        <v>54.4</v>
      </c>
      <c r="AR1283" s="19">
        <v>199</v>
      </c>
      <c r="AS1283" s="19">
        <v>54.2</v>
      </c>
      <c r="AT1283" s="19">
        <v>53.7</v>
      </c>
      <c r="AU1283" s="19">
        <v>0</v>
      </c>
      <c r="AV1283" s="19">
        <v>323.31</v>
      </c>
      <c r="AW1283" s="19">
        <v>204</v>
      </c>
      <c r="AX1283" s="19">
        <v>202</v>
      </c>
      <c r="AY1283" s="19">
        <v>199</v>
      </c>
      <c r="AZ1283" s="19" t="s">
        <v>43</v>
      </c>
      <c r="BA1283" s="19">
        <v>124</v>
      </c>
      <c r="BB1283" s="19">
        <v>122</v>
      </c>
      <c r="BC1283" s="19">
        <v>116</v>
      </c>
      <c r="BD1283" s="19">
        <v>127</v>
      </c>
      <c r="BE1283" s="19">
        <v>121</v>
      </c>
      <c r="BF1283" s="19">
        <v>128</v>
      </c>
      <c r="BG1283" s="19">
        <v>137</v>
      </c>
      <c r="BH1283" s="19">
        <v>132</v>
      </c>
      <c r="BI1283" s="19">
        <v>112</v>
      </c>
      <c r="BJ1283" s="19">
        <v>114</v>
      </c>
      <c r="BK1283" s="19">
        <v>4242</v>
      </c>
      <c r="BL1283" s="19">
        <v>2.65</v>
      </c>
      <c r="BM1283" s="19">
        <v>35</v>
      </c>
      <c r="BN1283" s="19">
        <v>36.6</v>
      </c>
      <c r="BO1283" s="19">
        <v>35</v>
      </c>
      <c r="BP1283" s="19">
        <v>34.6</v>
      </c>
      <c r="BQ1283" s="19">
        <v>33.1</v>
      </c>
      <c r="BR1283" s="19">
        <v>37.1</v>
      </c>
      <c r="BS1283" s="19">
        <v>40.4</v>
      </c>
      <c r="BT1283" s="19">
        <v>39.4</v>
      </c>
      <c r="BU1283" s="19">
        <v>30.2</v>
      </c>
      <c r="BV1283" s="19">
        <v>30.8</v>
      </c>
      <c r="BW1283" s="19">
        <v>0.38896947484210598</v>
      </c>
      <c r="BX1283" s="19">
        <v>0.713237612173235</v>
      </c>
      <c r="BY1283" s="19">
        <v>0.110736846923828</v>
      </c>
      <c r="BZ1283" s="19">
        <v>0.87252007526688402</v>
      </c>
    </row>
    <row r="1284" spans="1:78" s="38" customFormat="1" x14ac:dyDescent="0.3">
      <c r="A1284" s="91">
        <v>1282</v>
      </c>
      <c r="B1284" s="19" t="s">
        <v>4561</v>
      </c>
      <c r="C1284" s="223" t="s">
        <v>4562</v>
      </c>
      <c r="D1284" s="177">
        <v>1.1950765211501557</v>
      </c>
      <c r="E1284" s="108">
        <f t="shared" si="212"/>
        <v>0.25710299741055026</v>
      </c>
      <c r="F1284" s="28">
        <v>0.40877767377197899</v>
      </c>
      <c r="G1284" s="129">
        <f t="shared" si="213"/>
        <v>0.38851283210625498</v>
      </c>
      <c r="H1284" s="144"/>
      <c r="I1284" s="145">
        <f t="shared" ref="I1284:I1347" si="215">IF(D1284&gt;1,1,-1)*G1284</f>
        <v>0.38851283210625498</v>
      </c>
      <c r="J1284" s="74" t="s">
        <v>4563</v>
      </c>
      <c r="K1284" s="74" t="s">
        <v>4564</v>
      </c>
      <c r="L1284" s="74" t="str">
        <f t="shared" ref="L1284:L1347" si="216">_xlfn.TEXTJOIN(";",TRUE,M1284,N1284,O1284,P1284,Q1284)</f>
        <v>GO:0005730;GO:0003723</v>
      </c>
      <c r="M1284" s="75" t="str">
        <f t="shared" si="214"/>
        <v/>
      </c>
      <c r="N1284" s="74" t="str">
        <f t="shared" si="214"/>
        <v/>
      </c>
      <c r="O1284" s="74" t="str">
        <f t="shared" si="214"/>
        <v/>
      </c>
      <c r="P1284" s="74" t="str">
        <f t="shared" si="214"/>
        <v>GO:0005730</v>
      </c>
      <c r="Q1284" s="76" t="str">
        <f t="shared" si="214"/>
        <v>GO:0003723</v>
      </c>
      <c r="R1284" s="74" t="str">
        <f t="shared" si="214"/>
        <v/>
      </c>
      <c r="S1284" s="77">
        <v>24819000</v>
      </c>
      <c r="T1284" s="78">
        <v>34508000</v>
      </c>
      <c r="U1284" s="78">
        <v>32965000</v>
      </c>
      <c r="V1284" s="78">
        <v>14518000</v>
      </c>
      <c r="W1284" s="78">
        <v>17208000</v>
      </c>
      <c r="X1284" s="79">
        <v>5</v>
      </c>
      <c r="Y1284" s="80">
        <v>34841000</v>
      </c>
      <c r="Z1284" s="80">
        <v>33898000</v>
      </c>
      <c r="AA1284" s="80">
        <v>38930000</v>
      </c>
      <c r="AB1284" s="80">
        <v>21827000</v>
      </c>
      <c r="AC1284" s="80">
        <v>18715000</v>
      </c>
      <c r="AD1284" s="96">
        <v>5</v>
      </c>
      <c r="AE1284" s="19">
        <v>24.56494140625</v>
      </c>
      <c r="AF1284" s="19">
        <v>25.040428161621101</v>
      </c>
      <c r="AG1284" s="19">
        <v>24.974431991577099</v>
      </c>
      <c r="AH1284" s="19">
        <v>23.791339874267599</v>
      </c>
      <c r="AI1284" s="19">
        <v>24.036575317382798</v>
      </c>
      <c r="AJ1284" s="19">
        <v>25.054283142089801</v>
      </c>
      <c r="AK1284" s="19">
        <v>25.014696121215799</v>
      </c>
      <c r="AL1284" s="19">
        <v>25.214378356933601</v>
      </c>
      <c r="AM1284" s="19">
        <v>24.379610061645501</v>
      </c>
      <c r="AN1284" s="19">
        <v>24.157691955566399</v>
      </c>
      <c r="AO1284" s="19">
        <v>48.284999999999997</v>
      </c>
      <c r="AP1284" s="19">
        <v>427</v>
      </c>
      <c r="AQ1284" s="19">
        <v>71.900000000000006</v>
      </c>
      <c r="AR1284" s="19">
        <v>32</v>
      </c>
      <c r="AS1284" s="19">
        <v>71.900000000000006</v>
      </c>
      <c r="AT1284" s="19">
        <v>71.900000000000006</v>
      </c>
      <c r="AU1284" s="19">
        <v>0</v>
      </c>
      <c r="AV1284" s="19">
        <v>323.31</v>
      </c>
      <c r="AW1284" s="19">
        <v>32</v>
      </c>
      <c r="AX1284" s="19">
        <v>32</v>
      </c>
      <c r="AY1284" s="19">
        <v>32</v>
      </c>
      <c r="AZ1284" s="19" t="s">
        <v>43</v>
      </c>
      <c r="BA1284" s="19">
        <v>15</v>
      </c>
      <c r="BB1284" s="19">
        <v>15</v>
      </c>
      <c r="BC1284" s="19">
        <v>19</v>
      </c>
      <c r="BD1284" s="19">
        <v>19</v>
      </c>
      <c r="BE1284" s="19">
        <v>21</v>
      </c>
      <c r="BF1284" s="19">
        <v>22</v>
      </c>
      <c r="BG1284" s="19">
        <v>18</v>
      </c>
      <c r="BH1284" s="19">
        <v>20</v>
      </c>
      <c r="BI1284" s="19">
        <v>24</v>
      </c>
      <c r="BJ1284" s="19">
        <v>26</v>
      </c>
      <c r="BK1284" s="19">
        <v>427</v>
      </c>
      <c r="BL1284" s="19">
        <v>1.22</v>
      </c>
      <c r="BM1284" s="19">
        <v>41.9</v>
      </c>
      <c r="BN1284" s="19">
        <v>39.6</v>
      </c>
      <c r="BO1284" s="19">
        <v>54.6</v>
      </c>
      <c r="BP1284" s="19">
        <v>52.7</v>
      </c>
      <c r="BQ1284" s="19">
        <v>56.9</v>
      </c>
      <c r="BR1284" s="19">
        <v>61.6</v>
      </c>
      <c r="BS1284" s="19">
        <v>53.4</v>
      </c>
      <c r="BT1284" s="19">
        <v>57.8</v>
      </c>
      <c r="BU1284" s="19">
        <v>63.2</v>
      </c>
      <c r="BV1284" s="19">
        <v>71.2</v>
      </c>
      <c r="BW1284" s="19">
        <v>0.38851283210625498</v>
      </c>
      <c r="BX1284" s="19">
        <v>0.71340194931773904</v>
      </c>
      <c r="BY1284" s="19">
        <v>-0.28258857727050601</v>
      </c>
      <c r="BZ1284" s="19">
        <v>-0.87168420863941598</v>
      </c>
    </row>
    <row r="1285" spans="1:78" s="38" customFormat="1" x14ac:dyDescent="0.3">
      <c r="A1285" s="91">
        <v>1283</v>
      </c>
      <c r="B1285" s="19" t="s">
        <v>4565</v>
      </c>
      <c r="C1285" s="223" t="s">
        <v>4566</v>
      </c>
      <c r="D1285" s="177">
        <v>0.85279985396034763</v>
      </c>
      <c r="E1285" s="108">
        <f t="shared" si="212"/>
        <v>-0.22972090384784893</v>
      </c>
      <c r="F1285" s="28">
        <v>0.41001636079688292</v>
      </c>
      <c r="G1285" s="129">
        <f t="shared" si="213"/>
        <v>0.38719881337284695</v>
      </c>
      <c r="H1285" s="144"/>
      <c r="I1285" s="145">
        <f t="shared" si="215"/>
        <v>-0.38719881337284695</v>
      </c>
      <c r="J1285" s="74" t="s">
        <v>4567</v>
      </c>
      <c r="K1285" s="74" t="s">
        <v>4568</v>
      </c>
      <c r="L1285" s="74" t="str">
        <f t="shared" si="216"/>
        <v/>
      </c>
      <c r="M1285" s="75" t="str">
        <f t="shared" si="214"/>
        <v/>
      </c>
      <c r="N1285" s="74" t="str">
        <f t="shared" si="214"/>
        <v/>
      </c>
      <c r="O1285" s="74" t="str">
        <f t="shared" si="214"/>
        <v/>
      </c>
      <c r="P1285" s="74" t="str">
        <f t="shared" si="214"/>
        <v/>
      </c>
      <c r="Q1285" s="76" t="str">
        <f t="shared" si="214"/>
        <v/>
      </c>
      <c r="R1285" s="74" t="str">
        <f t="shared" si="214"/>
        <v/>
      </c>
      <c r="S1285" s="77">
        <v>2508400</v>
      </c>
      <c r="T1285" s="78">
        <v>2289100</v>
      </c>
      <c r="U1285" s="78">
        <v>2322600</v>
      </c>
      <c r="V1285" s="78">
        <v>4405500</v>
      </c>
      <c r="W1285" s="78">
        <v>3812700</v>
      </c>
      <c r="X1285" s="79">
        <v>5</v>
      </c>
      <c r="Y1285" s="80">
        <v>2312900</v>
      </c>
      <c r="Z1285" s="80">
        <v>2642400</v>
      </c>
      <c r="AA1285" s="80">
        <v>2489900</v>
      </c>
      <c r="AB1285" s="80">
        <v>2735200</v>
      </c>
      <c r="AC1285" s="80">
        <v>2900100</v>
      </c>
      <c r="AD1285" s="96">
        <v>5</v>
      </c>
      <c r="AE1285" s="19">
        <v>21.258335113525401</v>
      </c>
      <c r="AF1285" s="19">
        <v>21.126348495483398</v>
      </c>
      <c r="AG1285" s="19">
        <v>21.1473083496094</v>
      </c>
      <c r="AH1285" s="19">
        <v>22.070875167846701</v>
      </c>
      <c r="AI1285" s="19">
        <v>21.862380981445298</v>
      </c>
      <c r="AJ1285" s="19">
        <v>21.141271591186499</v>
      </c>
      <c r="AK1285" s="19">
        <v>21.333417892456101</v>
      </c>
      <c r="AL1285" s="19">
        <v>21.247655868530298</v>
      </c>
      <c r="AM1285" s="19">
        <v>21.383214950561499</v>
      </c>
      <c r="AN1285" s="19">
        <v>21.4676704406738</v>
      </c>
      <c r="AO1285" s="19">
        <v>26.244</v>
      </c>
      <c r="AP1285" s="19">
        <v>236</v>
      </c>
      <c r="AQ1285" s="19">
        <v>56.4</v>
      </c>
      <c r="AR1285" s="19">
        <v>11</v>
      </c>
      <c r="AS1285" s="19">
        <v>56.4</v>
      </c>
      <c r="AT1285" s="19">
        <v>56.4</v>
      </c>
      <c r="AU1285" s="19">
        <v>0</v>
      </c>
      <c r="AV1285" s="19">
        <v>90.162000000000006</v>
      </c>
      <c r="AW1285" s="19">
        <v>11</v>
      </c>
      <c r="AX1285" s="19">
        <v>11</v>
      </c>
      <c r="AY1285" s="19">
        <v>11</v>
      </c>
      <c r="AZ1285" s="19" t="s">
        <v>43</v>
      </c>
      <c r="BA1285" s="19">
        <v>2</v>
      </c>
      <c r="BB1285" s="19">
        <v>4</v>
      </c>
      <c r="BC1285" s="19">
        <v>3</v>
      </c>
      <c r="BD1285" s="19">
        <v>6</v>
      </c>
      <c r="BE1285" s="19">
        <v>8</v>
      </c>
      <c r="BF1285" s="19">
        <v>6</v>
      </c>
      <c r="BG1285" s="19">
        <v>6</v>
      </c>
      <c r="BH1285" s="19">
        <v>7</v>
      </c>
      <c r="BI1285" s="19">
        <v>7</v>
      </c>
      <c r="BJ1285" s="19">
        <v>9</v>
      </c>
      <c r="BK1285" s="19">
        <v>236</v>
      </c>
      <c r="BL1285" s="19">
        <v>1.1399999999999999</v>
      </c>
      <c r="BM1285" s="19">
        <v>10.199999999999999</v>
      </c>
      <c r="BN1285" s="19">
        <v>24.2</v>
      </c>
      <c r="BO1285" s="19">
        <v>13.1</v>
      </c>
      <c r="BP1285" s="19">
        <v>30.1</v>
      </c>
      <c r="BQ1285" s="19">
        <v>40.299999999999997</v>
      </c>
      <c r="BR1285" s="19">
        <v>35.200000000000003</v>
      </c>
      <c r="BS1285" s="19">
        <v>33.5</v>
      </c>
      <c r="BT1285" s="19">
        <v>41.5</v>
      </c>
      <c r="BU1285" s="19">
        <v>33.5</v>
      </c>
      <c r="BV1285" s="19">
        <v>41.5</v>
      </c>
      <c r="BW1285" s="19">
        <v>0.38719881337284701</v>
      </c>
      <c r="BX1285" s="19">
        <v>0.71444764499805402</v>
      </c>
      <c r="BY1285" s="19">
        <v>0.17840347290039199</v>
      </c>
      <c r="BZ1285" s="19">
        <v>0.86927753546223696</v>
      </c>
    </row>
    <row r="1286" spans="1:78" s="38" customFormat="1" x14ac:dyDescent="0.3">
      <c r="A1286" s="91">
        <v>1284</v>
      </c>
      <c r="B1286" s="19" t="s">
        <v>4569</v>
      </c>
      <c r="C1286" s="223" t="s">
        <v>4570</v>
      </c>
      <c r="D1286" s="177">
        <v>1.0667019587083113</v>
      </c>
      <c r="E1286" s="108">
        <f t="shared" si="212"/>
        <v>9.3157137026960019E-2</v>
      </c>
      <c r="F1286" s="28">
        <v>0.41135994580246782</v>
      </c>
      <c r="G1286" s="129">
        <f t="shared" si="213"/>
        <v>0.385777997920416</v>
      </c>
      <c r="H1286" s="144"/>
      <c r="I1286" s="145">
        <f t="shared" si="215"/>
        <v>0.385777997920416</v>
      </c>
      <c r="J1286" s="74" t="s">
        <v>4571</v>
      </c>
      <c r="K1286" s="74" t="s">
        <v>4572</v>
      </c>
      <c r="L1286" s="74" t="str">
        <f t="shared" si="216"/>
        <v/>
      </c>
      <c r="M1286" s="75" t="str">
        <f t="shared" si="214"/>
        <v/>
      </c>
      <c r="N1286" s="74" t="str">
        <f t="shared" si="214"/>
        <v/>
      </c>
      <c r="O1286" s="74" t="str">
        <f t="shared" si="214"/>
        <v/>
      </c>
      <c r="P1286" s="74" t="str">
        <f t="shared" si="214"/>
        <v/>
      </c>
      <c r="Q1286" s="76" t="str">
        <f t="shared" si="214"/>
        <v/>
      </c>
      <c r="R1286" s="74" t="str">
        <f t="shared" si="214"/>
        <v/>
      </c>
      <c r="S1286" s="77">
        <v>23579000</v>
      </c>
      <c r="T1286" s="78">
        <v>19469000</v>
      </c>
      <c r="U1286" s="78">
        <v>19275000</v>
      </c>
      <c r="V1286" s="78">
        <v>24499000</v>
      </c>
      <c r="W1286" s="78">
        <v>26518000</v>
      </c>
      <c r="X1286" s="79">
        <v>5</v>
      </c>
      <c r="Y1286" s="80">
        <v>23153000</v>
      </c>
      <c r="Z1286" s="80">
        <v>24448000</v>
      </c>
      <c r="AA1286" s="80">
        <v>24376000</v>
      </c>
      <c r="AB1286" s="80">
        <v>20983000</v>
      </c>
      <c r="AC1286" s="80">
        <v>27940000</v>
      </c>
      <c r="AD1286" s="96">
        <v>5</v>
      </c>
      <c r="AE1286" s="19">
        <v>24.4909992218018</v>
      </c>
      <c r="AF1286" s="19">
        <v>24.214675903320298</v>
      </c>
      <c r="AG1286" s="19">
        <v>24.2002277374268</v>
      </c>
      <c r="AH1286" s="19">
        <v>24.546218872070298</v>
      </c>
      <c r="AI1286" s="19">
        <v>24.660469055175799</v>
      </c>
      <c r="AJ1286" s="19">
        <v>24.464694976806602</v>
      </c>
      <c r="AK1286" s="19">
        <v>24.543212890625</v>
      </c>
      <c r="AL1286" s="19">
        <v>24.538957595825199</v>
      </c>
      <c r="AM1286" s="19">
        <v>24.322717666626001</v>
      </c>
      <c r="AN1286" s="19">
        <v>24.7358283996582</v>
      </c>
      <c r="AO1286" s="19">
        <v>330.07</v>
      </c>
      <c r="AP1286" s="19">
        <v>3075</v>
      </c>
      <c r="AQ1286" s="19">
        <v>47.9</v>
      </c>
      <c r="AR1286" s="19">
        <v>72</v>
      </c>
      <c r="AS1286" s="19">
        <v>47.9</v>
      </c>
      <c r="AT1286" s="19">
        <v>47.9</v>
      </c>
      <c r="AU1286" s="19">
        <v>0</v>
      </c>
      <c r="AV1286" s="19">
        <v>323.31</v>
      </c>
      <c r="AW1286" s="19">
        <v>72</v>
      </c>
      <c r="AX1286" s="19">
        <v>72</v>
      </c>
      <c r="AY1286" s="19">
        <v>72</v>
      </c>
      <c r="AZ1286" s="19" t="s">
        <v>43</v>
      </c>
      <c r="BA1286" s="19">
        <v>35</v>
      </c>
      <c r="BB1286" s="19">
        <v>34</v>
      </c>
      <c r="BC1286" s="19">
        <v>37</v>
      </c>
      <c r="BD1286" s="19">
        <v>36</v>
      </c>
      <c r="BE1286" s="19">
        <v>34</v>
      </c>
      <c r="BF1286" s="19">
        <v>41</v>
      </c>
      <c r="BG1286" s="19">
        <v>50</v>
      </c>
      <c r="BH1286" s="19">
        <v>48</v>
      </c>
      <c r="BI1286" s="19">
        <v>34</v>
      </c>
      <c r="BJ1286" s="19">
        <v>31</v>
      </c>
      <c r="BK1286" s="19">
        <v>3075</v>
      </c>
      <c r="BL1286" s="19">
        <v>2.67</v>
      </c>
      <c r="BM1286" s="19">
        <v>24.2</v>
      </c>
      <c r="BN1286" s="19">
        <v>24.9</v>
      </c>
      <c r="BO1286" s="19">
        <v>25.9</v>
      </c>
      <c r="BP1286" s="19">
        <v>27.1</v>
      </c>
      <c r="BQ1286" s="19">
        <v>23.3</v>
      </c>
      <c r="BR1286" s="19">
        <v>30.1</v>
      </c>
      <c r="BS1286" s="19">
        <v>31.4</v>
      </c>
      <c r="BT1286" s="19">
        <v>34.5</v>
      </c>
      <c r="BU1286" s="19">
        <v>26.1</v>
      </c>
      <c r="BV1286" s="19">
        <v>26.3</v>
      </c>
      <c r="BW1286" s="19">
        <v>0.385777997920416</v>
      </c>
      <c r="BX1286" s="19">
        <v>0.71550271950271904</v>
      </c>
      <c r="BY1286" s="19">
        <v>-9.8564147949218806E-2</v>
      </c>
      <c r="BZ1286" s="19">
        <v>-0.86667289140051196</v>
      </c>
    </row>
    <row r="1287" spans="1:78" s="38" customFormat="1" x14ac:dyDescent="0.3">
      <c r="A1287" s="91">
        <v>1285</v>
      </c>
      <c r="B1287" s="19" t="s">
        <v>4573</v>
      </c>
      <c r="C1287" s="223" t="s">
        <v>3786</v>
      </c>
      <c r="D1287" s="177">
        <v>1.066836409929981</v>
      </c>
      <c r="E1287" s="108">
        <f t="shared" si="212"/>
        <v>9.3338968405155376E-2</v>
      </c>
      <c r="F1287" s="28">
        <v>0.41222389055137948</v>
      </c>
      <c r="G1287" s="129">
        <f t="shared" si="213"/>
        <v>0.38486684216871903</v>
      </c>
      <c r="H1287" s="144"/>
      <c r="I1287" s="145">
        <f t="shared" si="215"/>
        <v>0.38486684216871903</v>
      </c>
      <c r="J1287" s="74" t="s">
        <v>4574</v>
      </c>
      <c r="K1287" s="74" t="s">
        <v>4575</v>
      </c>
      <c r="L1287" s="74" t="str">
        <f t="shared" si="216"/>
        <v/>
      </c>
      <c r="M1287" s="75" t="str">
        <f t="shared" si="214"/>
        <v/>
      </c>
      <c r="N1287" s="74" t="str">
        <f t="shared" si="214"/>
        <v/>
      </c>
      <c r="O1287" s="74" t="str">
        <f t="shared" si="214"/>
        <v/>
      </c>
      <c r="P1287" s="74" t="str">
        <f t="shared" si="214"/>
        <v/>
      </c>
      <c r="Q1287" s="76" t="str">
        <f t="shared" si="214"/>
        <v/>
      </c>
      <c r="R1287" s="74" t="str">
        <f t="shared" si="214"/>
        <v/>
      </c>
      <c r="S1287" s="77">
        <v>10704000</v>
      </c>
      <c r="T1287" s="78">
        <v>11911000</v>
      </c>
      <c r="U1287" s="78">
        <v>11426000</v>
      </c>
      <c r="V1287" s="78">
        <v>15867000</v>
      </c>
      <c r="W1287" s="78">
        <v>12932000</v>
      </c>
      <c r="X1287" s="79">
        <v>5</v>
      </c>
      <c r="Y1287" s="80">
        <v>14243000</v>
      </c>
      <c r="Z1287" s="80">
        <v>14131000</v>
      </c>
      <c r="AA1287" s="80">
        <v>14564000</v>
      </c>
      <c r="AB1287" s="80">
        <v>11542000</v>
      </c>
      <c r="AC1287" s="80">
        <v>12560000</v>
      </c>
      <c r="AD1287" s="96">
        <v>5</v>
      </c>
      <c r="AE1287" s="19">
        <v>23.351646423339801</v>
      </c>
      <c r="AF1287" s="19">
        <v>23.505790710449201</v>
      </c>
      <c r="AG1287" s="19">
        <v>23.445817947387699</v>
      </c>
      <c r="AH1287" s="19">
        <v>23.9195251464844</v>
      </c>
      <c r="AI1287" s="19">
        <v>23.6244411468506</v>
      </c>
      <c r="AJ1287" s="19">
        <v>23.763750076293899</v>
      </c>
      <c r="AK1287" s="19">
        <v>23.7523593902588</v>
      </c>
      <c r="AL1287" s="19">
        <v>23.795904159545898</v>
      </c>
      <c r="AM1287" s="19">
        <v>23.460390090942401</v>
      </c>
      <c r="AN1287" s="19">
        <v>23.582332611083999</v>
      </c>
      <c r="AO1287" s="19">
        <v>24.594999999999999</v>
      </c>
      <c r="AP1287" s="19">
        <v>219</v>
      </c>
      <c r="AQ1287" s="19">
        <v>45.2</v>
      </c>
      <c r="AR1287" s="19">
        <v>9</v>
      </c>
      <c r="AS1287" s="19">
        <v>45.2</v>
      </c>
      <c r="AT1287" s="19">
        <v>45.2</v>
      </c>
      <c r="AU1287" s="19">
        <v>0</v>
      </c>
      <c r="AV1287" s="19">
        <v>52.362000000000002</v>
      </c>
      <c r="AW1287" s="19">
        <v>9</v>
      </c>
      <c r="AX1287" s="19">
        <v>9</v>
      </c>
      <c r="AY1287" s="19">
        <v>9</v>
      </c>
      <c r="AZ1287" s="19" t="s">
        <v>43</v>
      </c>
      <c r="BA1287" s="19">
        <v>7</v>
      </c>
      <c r="BB1287" s="19">
        <v>7</v>
      </c>
      <c r="BC1287" s="19">
        <v>7</v>
      </c>
      <c r="BD1287" s="19">
        <v>7</v>
      </c>
      <c r="BE1287" s="19">
        <v>8</v>
      </c>
      <c r="BF1287" s="19">
        <v>8</v>
      </c>
      <c r="BG1287" s="19">
        <v>7</v>
      </c>
      <c r="BH1287" s="19">
        <v>9</v>
      </c>
      <c r="BI1287" s="19">
        <v>7</v>
      </c>
      <c r="BJ1287" s="19">
        <v>7</v>
      </c>
      <c r="BK1287" s="19">
        <v>219</v>
      </c>
      <c r="BL1287" s="19">
        <v>1.1599999999999999</v>
      </c>
      <c r="BM1287" s="19">
        <v>37.9</v>
      </c>
      <c r="BN1287" s="19">
        <v>37.9</v>
      </c>
      <c r="BO1287" s="19">
        <v>37.9</v>
      </c>
      <c r="BP1287" s="19">
        <v>30.6</v>
      </c>
      <c r="BQ1287" s="19">
        <v>34.700000000000003</v>
      </c>
      <c r="BR1287" s="19">
        <v>42</v>
      </c>
      <c r="BS1287" s="19">
        <v>37.4</v>
      </c>
      <c r="BT1287" s="19">
        <v>45.2</v>
      </c>
      <c r="BU1287" s="19">
        <v>30.1</v>
      </c>
      <c r="BV1287" s="19">
        <v>30.6</v>
      </c>
      <c r="BW1287" s="19">
        <v>0.38486684216871903</v>
      </c>
      <c r="BX1287" s="19">
        <v>0.71660248447204999</v>
      </c>
      <c r="BY1287" s="19">
        <v>-0.10150299072265399</v>
      </c>
      <c r="BZ1287" s="19">
        <v>-0.86500125680201001</v>
      </c>
    </row>
    <row r="1288" spans="1:78" s="38" customFormat="1" x14ac:dyDescent="0.3">
      <c r="A1288" s="91">
        <v>1286</v>
      </c>
      <c r="B1288" s="19" t="s">
        <v>4576</v>
      </c>
      <c r="C1288" s="223" t="s">
        <v>4577</v>
      </c>
      <c r="D1288" s="177">
        <v>1.2048044768989286</v>
      </c>
      <c r="E1288" s="108">
        <f t="shared" si="212"/>
        <v>0.26879903600219557</v>
      </c>
      <c r="F1288" s="28">
        <v>0.41257175414212649</v>
      </c>
      <c r="G1288" s="129">
        <f t="shared" si="213"/>
        <v>0.38450050840387395</v>
      </c>
      <c r="H1288" s="144"/>
      <c r="I1288" s="145">
        <f t="shared" si="215"/>
        <v>0.38450050840387395</v>
      </c>
      <c r="J1288" s="74" t="s">
        <v>4578</v>
      </c>
      <c r="K1288" s="74" t="s">
        <v>4579</v>
      </c>
      <c r="L1288" s="74" t="str">
        <f t="shared" si="216"/>
        <v>GO:0005730;GO:0003723</v>
      </c>
      <c r="M1288" s="75" t="str">
        <f t="shared" si="214"/>
        <v/>
      </c>
      <c r="N1288" s="74" t="str">
        <f t="shared" si="214"/>
        <v/>
      </c>
      <c r="O1288" s="74" t="str">
        <f t="shared" si="214"/>
        <v/>
      </c>
      <c r="P1288" s="74" t="str">
        <f t="shared" si="214"/>
        <v>GO:0005730</v>
      </c>
      <c r="Q1288" s="76" t="str">
        <f t="shared" si="214"/>
        <v>GO:0003723</v>
      </c>
      <c r="R1288" s="74" t="str">
        <f t="shared" si="214"/>
        <v/>
      </c>
      <c r="S1288" s="77">
        <v>3323400</v>
      </c>
      <c r="T1288" s="78">
        <v>2715200</v>
      </c>
      <c r="U1288" s="78">
        <v>3098100</v>
      </c>
      <c r="V1288" s="78">
        <v>1087500</v>
      </c>
      <c r="W1288" s="78">
        <v>1498200</v>
      </c>
      <c r="X1288" s="79">
        <v>5</v>
      </c>
      <c r="Y1288" s="80">
        <v>4172500</v>
      </c>
      <c r="Z1288" s="80">
        <v>2960800</v>
      </c>
      <c r="AA1288" s="80">
        <v>2645500</v>
      </c>
      <c r="AB1288" s="80">
        <v>2717100</v>
      </c>
      <c r="AC1288" s="80">
        <v>1627300</v>
      </c>
      <c r="AD1288" s="96">
        <v>5</v>
      </c>
      <c r="AE1288" s="19">
        <v>21.664228439331101</v>
      </c>
      <c r="AF1288" s="19">
        <v>21.372627258300799</v>
      </c>
      <c r="AG1288" s="19">
        <v>21.562952041626001</v>
      </c>
      <c r="AH1288" s="19">
        <v>20.052583694458001</v>
      </c>
      <c r="AI1288" s="19">
        <v>20.514799118041999</v>
      </c>
      <c r="AJ1288" s="19">
        <v>21.992481231689499</v>
      </c>
      <c r="AK1288" s="19">
        <v>21.497554779052699</v>
      </c>
      <c r="AL1288" s="19">
        <v>21.335109710693398</v>
      </c>
      <c r="AM1288" s="19">
        <v>21.3736362457275</v>
      </c>
      <c r="AN1288" s="19">
        <v>20.634048461914102</v>
      </c>
      <c r="AO1288" s="19">
        <v>90.941000000000003</v>
      </c>
      <c r="AP1288" s="19">
        <v>801</v>
      </c>
      <c r="AQ1288" s="19">
        <v>35.299999999999997</v>
      </c>
      <c r="AR1288" s="19">
        <v>22</v>
      </c>
      <c r="AS1288" s="19">
        <v>35.299999999999997</v>
      </c>
      <c r="AT1288" s="19">
        <v>35.299999999999997</v>
      </c>
      <c r="AU1288" s="19">
        <v>0</v>
      </c>
      <c r="AV1288" s="19">
        <v>212</v>
      </c>
      <c r="AW1288" s="19">
        <v>22</v>
      </c>
      <c r="AX1288" s="19">
        <v>22</v>
      </c>
      <c r="AY1288" s="19">
        <v>22</v>
      </c>
      <c r="AZ1288" s="19" t="s">
        <v>43</v>
      </c>
      <c r="BA1288" s="19">
        <v>5</v>
      </c>
      <c r="BB1288" s="19">
        <v>12</v>
      </c>
      <c r="BC1288" s="19">
        <v>13</v>
      </c>
      <c r="BD1288" s="19">
        <v>3</v>
      </c>
      <c r="BE1288" s="19">
        <v>5</v>
      </c>
      <c r="BF1288" s="19">
        <v>15</v>
      </c>
      <c r="BG1288" s="19">
        <v>11</v>
      </c>
      <c r="BH1288" s="19">
        <v>10</v>
      </c>
      <c r="BI1288" s="19">
        <v>7</v>
      </c>
      <c r="BJ1288" s="19">
        <v>5</v>
      </c>
      <c r="BK1288" s="19">
        <v>801</v>
      </c>
      <c r="BL1288" s="19">
        <v>1.98</v>
      </c>
      <c r="BM1288" s="19">
        <v>6.7</v>
      </c>
      <c r="BN1288" s="19">
        <v>15.7</v>
      </c>
      <c r="BO1288" s="19">
        <v>19</v>
      </c>
      <c r="BP1288" s="19">
        <v>6</v>
      </c>
      <c r="BQ1288" s="19">
        <v>10.199999999999999</v>
      </c>
      <c r="BR1288" s="19">
        <v>24.5</v>
      </c>
      <c r="BS1288" s="19">
        <v>16</v>
      </c>
      <c r="BT1288" s="19">
        <v>13</v>
      </c>
      <c r="BU1288" s="19">
        <v>12.6</v>
      </c>
      <c r="BV1288" s="19">
        <v>8</v>
      </c>
      <c r="BW1288" s="19">
        <v>0.38450050840387401</v>
      </c>
      <c r="BX1288" s="19">
        <v>0.71642186894144999</v>
      </c>
      <c r="BY1288" s="19">
        <v>-0.33312797546386702</v>
      </c>
      <c r="BZ1288" s="19">
        <v>-0.864328882209628</v>
      </c>
    </row>
    <row r="1289" spans="1:78" s="38" customFormat="1" x14ac:dyDescent="0.3">
      <c r="A1289" s="91">
        <v>1287</v>
      </c>
      <c r="B1289" s="19" t="s">
        <v>4580</v>
      </c>
      <c r="C1289" s="223" t="s">
        <v>4581</v>
      </c>
      <c r="D1289" s="177">
        <v>1.1189638262274275</v>
      </c>
      <c r="E1289" s="108">
        <f t="shared" si="212"/>
        <v>0.16216339773892557</v>
      </c>
      <c r="F1289" s="28">
        <v>0.41265434683813229</v>
      </c>
      <c r="G1289" s="129">
        <f t="shared" si="213"/>
        <v>0.38441357573851598</v>
      </c>
      <c r="H1289" s="144"/>
      <c r="I1289" s="145">
        <f t="shared" si="215"/>
        <v>0.38441357573851598</v>
      </c>
      <c r="J1289" s="74" t="s">
        <v>4582</v>
      </c>
      <c r="K1289" s="74" t="s">
        <v>4583</v>
      </c>
      <c r="L1289" s="74" t="str">
        <f t="shared" si="216"/>
        <v/>
      </c>
      <c r="M1289" s="75" t="str">
        <f t="shared" si="214"/>
        <v/>
      </c>
      <c r="N1289" s="74" t="str">
        <f t="shared" si="214"/>
        <v/>
      </c>
      <c r="O1289" s="74" t="str">
        <f t="shared" si="214"/>
        <v/>
      </c>
      <c r="P1289" s="74" t="str">
        <f t="shared" si="214"/>
        <v/>
      </c>
      <c r="Q1289" s="76" t="str">
        <f t="shared" si="214"/>
        <v/>
      </c>
      <c r="R1289" s="74" t="str">
        <f t="shared" si="214"/>
        <v>GO:0097014</v>
      </c>
      <c r="S1289" s="77">
        <v>1252600</v>
      </c>
      <c r="T1289" s="78">
        <v>1656700</v>
      </c>
      <c r="U1289" s="78">
        <v>1215900</v>
      </c>
      <c r="V1289" s="78">
        <v>2551700</v>
      </c>
      <c r="W1289" s="78">
        <v>1989600</v>
      </c>
      <c r="X1289" s="79">
        <v>5</v>
      </c>
      <c r="Y1289" s="80">
        <v>1914800</v>
      </c>
      <c r="Z1289" s="80">
        <v>2584800</v>
      </c>
      <c r="AA1289" s="80">
        <v>1781000</v>
      </c>
      <c r="AB1289" s="80">
        <v>1640500</v>
      </c>
      <c r="AC1289" s="80">
        <v>1776400</v>
      </c>
      <c r="AD1289" s="96">
        <v>5</v>
      </c>
      <c r="AE1289" s="19">
        <v>20.256494522094702</v>
      </c>
      <c r="AF1289" s="19">
        <v>20.6598815917969</v>
      </c>
      <c r="AG1289" s="19">
        <v>20.2135925292969</v>
      </c>
      <c r="AH1289" s="19">
        <v>21.283027648925799</v>
      </c>
      <c r="AI1289" s="19">
        <v>20.924047470092798</v>
      </c>
      <c r="AJ1289" s="19">
        <v>20.8687629699707</v>
      </c>
      <c r="AK1289" s="19">
        <v>21.301620483398398</v>
      </c>
      <c r="AL1289" s="19">
        <v>20.764255523681602</v>
      </c>
      <c r="AM1289" s="19">
        <v>20.645704269409201</v>
      </c>
      <c r="AN1289" s="19">
        <v>20.760524749755898</v>
      </c>
      <c r="AO1289" s="19">
        <v>34.046999999999997</v>
      </c>
      <c r="AP1289" s="19">
        <v>306</v>
      </c>
      <c r="AQ1289" s="19">
        <v>41.2</v>
      </c>
      <c r="AR1289" s="19">
        <v>8</v>
      </c>
      <c r="AS1289" s="19">
        <v>41.2</v>
      </c>
      <c r="AT1289" s="19">
        <v>41.2</v>
      </c>
      <c r="AU1289" s="19">
        <v>0</v>
      </c>
      <c r="AV1289" s="19">
        <v>64.596999999999994</v>
      </c>
      <c r="AW1289" s="19">
        <v>8</v>
      </c>
      <c r="AX1289" s="19">
        <v>8</v>
      </c>
      <c r="AY1289" s="19">
        <v>8</v>
      </c>
      <c r="AZ1289" s="19" t="s">
        <v>43</v>
      </c>
      <c r="BA1289" s="19">
        <v>3</v>
      </c>
      <c r="BB1289" s="19">
        <v>5</v>
      </c>
      <c r="BC1289" s="19">
        <v>4</v>
      </c>
      <c r="BD1289" s="19">
        <v>5</v>
      </c>
      <c r="BE1289" s="19">
        <v>6</v>
      </c>
      <c r="BF1289" s="19">
        <v>6</v>
      </c>
      <c r="BG1289" s="19">
        <v>5</v>
      </c>
      <c r="BH1289" s="19">
        <v>5</v>
      </c>
      <c r="BI1289" s="19">
        <v>4</v>
      </c>
      <c r="BJ1289" s="19">
        <v>5</v>
      </c>
      <c r="BK1289" s="19">
        <v>306</v>
      </c>
      <c r="BL1289" s="19">
        <v>1.1100000000000001</v>
      </c>
      <c r="BM1289" s="19">
        <v>11.1</v>
      </c>
      <c r="BN1289" s="19">
        <v>32</v>
      </c>
      <c r="BO1289" s="19">
        <v>20.6</v>
      </c>
      <c r="BP1289" s="19">
        <v>19.3</v>
      </c>
      <c r="BQ1289" s="19">
        <v>32.4</v>
      </c>
      <c r="BR1289" s="19">
        <v>27.1</v>
      </c>
      <c r="BS1289" s="19">
        <v>22.9</v>
      </c>
      <c r="BT1289" s="19">
        <v>22.9</v>
      </c>
      <c r="BU1289" s="19">
        <v>16.7</v>
      </c>
      <c r="BV1289" s="19">
        <v>28.1</v>
      </c>
      <c r="BW1289" s="19">
        <v>0.38441357573851598</v>
      </c>
      <c r="BX1289" s="19">
        <v>0.71629147286821704</v>
      </c>
      <c r="BY1289" s="19">
        <v>-0.20076484680175699</v>
      </c>
      <c r="BZ1289" s="19">
        <v>-0.86416930043933304</v>
      </c>
    </row>
    <row r="1290" spans="1:78" s="38" customFormat="1" x14ac:dyDescent="0.3">
      <c r="A1290" s="91">
        <v>1288</v>
      </c>
      <c r="B1290" s="19" t="s">
        <v>4584</v>
      </c>
      <c r="C1290" s="223" t="s">
        <v>4585</v>
      </c>
      <c r="D1290" s="177">
        <v>0.84621750958733488</v>
      </c>
      <c r="E1290" s="108">
        <f t="shared" si="212"/>
        <v>-0.24089955722728817</v>
      </c>
      <c r="F1290" s="28">
        <v>0.41317541276818476</v>
      </c>
      <c r="G1290" s="129">
        <f t="shared" si="213"/>
        <v>0.38386553036832299</v>
      </c>
      <c r="H1290" s="144"/>
      <c r="I1290" s="145">
        <f t="shared" si="215"/>
        <v>-0.38386553036832299</v>
      </c>
      <c r="J1290" s="74" t="s">
        <v>4586</v>
      </c>
      <c r="K1290" s="74" t="s">
        <v>4587</v>
      </c>
      <c r="L1290" s="74" t="str">
        <f t="shared" si="216"/>
        <v>GO:0005730</v>
      </c>
      <c r="M1290" s="75" t="str">
        <f t="shared" si="214"/>
        <v/>
      </c>
      <c r="N1290" s="74" t="str">
        <f t="shared" si="214"/>
        <v/>
      </c>
      <c r="O1290" s="74" t="str">
        <f t="shared" si="214"/>
        <v/>
      </c>
      <c r="P1290" s="74" t="str">
        <f t="shared" si="214"/>
        <v>GO:0005730</v>
      </c>
      <c r="Q1290" s="76" t="str">
        <f t="shared" si="214"/>
        <v/>
      </c>
      <c r="R1290" s="74" t="str">
        <f t="shared" si="214"/>
        <v/>
      </c>
      <c r="S1290" s="77">
        <v>3161800</v>
      </c>
      <c r="T1290" s="78">
        <v>2923500</v>
      </c>
      <c r="U1290" s="78">
        <v>2661200</v>
      </c>
      <c r="V1290" s="78">
        <v>1471600</v>
      </c>
      <c r="W1290" s="78">
        <v>1985500</v>
      </c>
      <c r="X1290" s="79">
        <v>5</v>
      </c>
      <c r="Y1290" s="80">
        <v>1565900</v>
      </c>
      <c r="Z1290" s="80">
        <v>1681900</v>
      </c>
      <c r="AA1290" s="80">
        <v>1858100</v>
      </c>
      <c r="AB1290" s="80">
        <v>2301800</v>
      </c>
      <c r="AC1290" s="80">
        <v>2919200</v>
      </c>
      <c r="AD1290" s="96">
        <v>5</v>
      </c>
      <c r="AE1290" s="19">
        <v>21.592313766479499</v>
      </c>
      <c r="AF1290" s="19">
        <v>21.479265213012699</v>
      </c>
      <c r="AG1290" s="19">
        <v>21.343645095825199</v>
      </c>
      <c r="AH1290" s="19">
        <v>20.488954544067401</v>
      </c>
      <c r="AI1290" s="19">
        <v>20.921070098876999</v>
      </c>
      <c r="AJ1290" s="19">
        <v>20.578559875488299</v>
      </c>
      <c r="AK1290" s="19">
        <v>20.6816596984863</v>
      </c>
      <c r="AL1290" s="19">
        <v>20.825397491455099</v>
      </c>
      <c r="AM1290" s="19">
        <v>21.134330749511701</v>
      </c>
      <c r="AN1290" s="19">
        <v>21.4771423339844</v>
      </c>
      <c r="AO1290" s="19">
        <v>44.582999999999998</v>
      </c>
      <c r="AP1290" s="19">
        <v>397</v>
      </c>
      <c r="AQ1290" s="19">
        <v>26.2</v>
      </c>
      <c r="AR1290" s="19">
        <v>8</v>
      </c>
      <c r="AS1290" s="19">
        <v>26.2</v>
      </c>
      <c r="AT1290" s="19">
        <v>26.2</v>
      </c>
      <c r="AU1290" s="19">
        <v>0</v>
      </c>
      <c r="AV1290" s="19">
        <v>192.97</v>
      </c>
      <c r="AW1290" s="19">
        <v>8</v>
      </c>
      <c r="AX1290" s="19">
        <v>8</v>
      </c>
      <c r="AY1290" s="19">
        <v>8</v>
      </c>
      <c r="AZ1290" s="19" t="s">
        <v>43</v>
      </c>
      <c r="BA1290" s="19">
        <v>5</v>
      </c>
      <c r="BB1290" s="19">
        <v>4</v>
      </c>
      <c r="BC1290" s="19">
        <v>5</v>
      </c>
      <c r="BD1290" s="19">
        <v>3</v>
      </c>
      <c r="BE1290" s="19">
        <v>3</v>
      </c>
      <c r="BF1290" s="19">
        <v>6</v>
      </c>
      <c r="BG1290" s="19">
        <v>5</v>
      </c>
      <c r="BH1290" s="19">
        <v>6</v>
      </c>
      <c r="BI1290" s="19">
        <v>4</v>
      </c>
      <c r="BJ1290" s="19">
        <v>4</v>
      </c>
      <c r="BK1290" s="19">
        <v>397</v>
      </c>
      <c r="BL1290" s="19">
        <v>1.46</v>
      </c>
      <c r="BM1290" s="19">
        <v>19.600000000000001</v>
      </c>
      <c r="BN1290" s="19">
        <v>15.6</v>
      </c>
      <c r="BO1290" s="19">
        <v>15.6</v>
      </c>
      <c r="BP1290" s="19">
        <v>11.1</v>
      </c>
      <c r="BQ1290" s="19">
        <v>10.8</v>
      </c>
      <c r="BR1290" s="19">
        <v>19.600000000000001</v>
      </c>
      <c r="BS1290" s="19">
        <v>19.600000000000001</v>
      </c>
      <c r="BT1290" s="19">
        <v>19.600000000000001</v>
      </c>
      <c r="BU1290" s="19">
        <v>15.6</v>
      </c>
      <c r="BV1290" s="19">
        <v>12.8</v>
      </c>
      <c r="BW1290" s="19">
        <v>0.38386553036832299</v>
      </c>
      <c r="BX1290" s="19">
        <v>0.71697636574970902</v>
      </c>
      <c r="BY1290" s="19">
        <v>0.225631713867188</v>
      </c>
      <c r="BZ1290" s="19">
        <v>0.863163042650265</v>
      </c>
    </row>
    <row r="1291" spans="1:78" s="38" customFormat="1" x14ac:dyDescent="0.3">
      <c r="A1291" s="91">
        <v>1289</v>
      </c>
      <c r="B1291" s="19" t="s">
        <v>4588</v>
      </c>
      <c r="C1291" s="223" t="s">
        <v>76</v>
      </c>
      <c r="D1291" s="177">
        <v>0.75584009547542308</v>
      </c>
      <c r="E1291" s="108">
        <f t="shared" si="212"/>
        <v>-0.40384704280279127</v>
      </c>
      <c r="F1291" s="28">
        <v>0.4137750537508374</v>
      </c>
      <c r="G1291" s="129">
        <f t="shared" si="213"/>
        <v>0.38323569623417292</v>
      </c>
      <c r="H1291" s="144"/>
      <c r="I1291" s="145">
        <f t="shared" si="215"/>
        <v>-0.38323569623417292</v>
      </c>
      <c r="J1291" s="74" t="s">
        <v>4589</v>
      </c>
      <c r="K1291" s="74" t="s">
        <v>4590</v>
      </c>
      <c r="L1291" s="74" t="str">
        <f t="shared" si="216"/>
        <v/>
      </c>
      <c r="M1291" s="75" t="str">
        <f t="shared" si="214"/>
        <v/>
      </c>
      <c r="N1291" s="74" t="str">
        <f t="shared" si="214"/>
        <v/>
      </c>
      <c r="O1291" s="74" t="str">
        <f t="shared" si="214"/>
        <v/>
      </c>
      <c r="P1291" s="74" t="str">
        <f t="shared" si="214"/>
        <v/>
      </c>
      <c r="Q1291" s="76" t="str">
        <f t="shared" si="214"/>
        <v/>
      </c>
      <c r="R1291" s="74" t="str">
        <f t="shared" si="214"/>
        <v>GO:0097014</v>
      </c>
      <c r="S1291" s="77">
        <v>7319800</v>
      </c>
      <c r="T1291" s="78">
        <v>5311800</v>
      </c>
      <c r="U1291" s="78">
        <v>6002700</v>
      </c>
      <c r="V1291" s="78">
        <v>2329500</v>
      </c>
      <c r="W1291" s="78">
        <v>2832900</v>
      </c>
      <c r="X1291" s="79">
        <v>5</v>
      </c>
      <c r="Y1291" s="80">
        <v>2542400</v>
      </c>
      <c r="Z1291" s="80">
        <v>3023700</v>
      </c>
      <c r="AA1291" s="80">
        <v>2928400</v>
      </c>
      <c r="AB1291" s="80">
        <v>4744300</v>
      </c>
      <c r="AC1291" s="80">
        <v>4747700</v>
      </c>
      <c r="AD1291" s="96">
        <v>5</v>
      </c>
      <c r="AE1291" s="19">
        <v>22.803373336791999</v>
      </c>
      <c r="AF1291" s="19">
        <v>22.3407688140869</v>
      </c>
      <c r="AG1291" s="19">
        <v>22.5171794891357</v>
      </c>
      <c r="AH1291" s="19">
        <v>21.151588439941399</v>
      </c>
      <c r="AI1291" s="19">
        <v>21.4338474273682</v>
      </c>
      <c r="AJ1291" s="19">
        <v>21.277759552001999</v>
      </c>
      <c r="AK1291" s="19">
        <v>21.5278835296631</v>
      </c>
      <c r="AL1291" s="19">
        <v>21.481681823730501</v>
      </c>
      <c r="AM1291" s="19">
        <v>22.177762985229499</v>
      </c>
      <c r="AN1291" s="19">
        <v>22.178796768188501</v>
      </c>
      <c r="AO1291" s="19">
        <v>83.076999999999998</v>
      </c>
      <c r="AP1291" s="19">
        <v>769</v>
      </c>
      <c r="AQ1291" s="19">
        <v>35.9</v>
      </c>
      <c r="AR1291" s="19">
        <v>22</v>
      </c>
      <c r="AS1291" s="19">
        <v>35.9</v>
      </c>
      <c r="AT1291" s="19">
        <v>35.9</v>
      </c>
      <c r="AU1291" s="19">
        <v>0</v>
      </c>
      <c r="AV1291" s="19">
        <v>81.248999999999995</v>
      </c>
      <c r="AW1291" s="19">
        <v>22</v>
      </c>
      <c r="AX1291" s="19">
        <v>22</v>
      </c>
      <c r="AY1291" s="19">
        <v>22</v>
      </c>
      <c r="AZ1291" s="19" t="s">
        <v>43</v>
      </c>
      <c r="BA1291" s="19">
        <v>17</v>
      </c>
      <c r="BB1291" s="19">
        <v>19</v>
      </c>
      <c r="BC1291" s="19">
        <v>18</v>
      </c>
      <c r="BD1291" s="19">
        <v>3</v>
      </c>
      <c r="BE1291" s="19">
        <v>8</v>
      </c>
      <c r="BF1291" s="19">
        <v>9</v>
      </c>
      <c r="BG1291" s="19">
        <v>8</v>
      </c>
      <c r="BH1291" s="19">
        <v>5</v>
      </c>
      <c r="BI1291" s="19">
        <v>7</v>
      </c>
      <c r="BJ1291" s="19">
        <v>8</v>
      </c>
      <c r="BK1291" s="19">
        <v>769</v>
      </c>
      <c r="BL1291" s="19">
        <v>2.02</v>
      </c>
      <c r="BM1291" s="19">
        <v>27</v>
      </c>
      <c r="BN1291" s="19">
        <v>30.7</v>
      </c>
      <c r="BO1291" s="19">
        <v>28.7</v>
      </c>
      <c r="BP1291" s="19">
        <v>5.6</v>
      </c>
      <c r="BQ1291" s="19">
        <v>14.8</v>
      </c>
      <c r="BR1291" s="19">
        <v>13.4</v>
      </c>
      <c r="BS1291" s="19">
        <v>13.8</v>
      </c>
      <c r="BT1291" s="19">
        <v>9.1999999999999993</v>
      </c>
      <c r="BU1291" s="19">
        <v>11.1</v>
      </c>
      <c r="BV1291" s="19">
        <v>13.8</v>
      </c>
      <c r="BW1291" s="19">
        <v>0.38323569623417297</v>
      </c>
      <c r="BX1291" s="19">
        <v>0.71749128919860605</v>
      </c>
      <c r="BY1291" s="19">
        <v>0.32057456970214898</v>
      </c>
      <c r="BZ1291" s="19">
        <v>0.86200615646691203</v>
      </c>
    </row>
    <row r="1292" spans="1:78" s="38" customFormat="1" x14ac:dyDescent="0.3">
      <c r="A1292" s="91">
        <v>1290</v>
      </c>
      <c r="B1292" s="19" t="s">
        <v>4591</v>
      </c>
      <c r="C1292" s="223" t="s">
        <v>3652</v>
      </c>
      <c r="D1292" s="177">
        <v>0.8203866640071511</v>
      </c>
      <c r="E1292" s="108">
        <f t="shared" si="212"/>
        <v>-0.28562405495541648</v>
      </c>
      <c r="F1292" s="28">
        <v>0.41423831429361241</v>
      </c>
      <c r="G1292" s="129">
        <f t="shared" si="213"/>
        <v>0.38274973422880493</v>
      </c>
      <c r="H1292" s="144"/>
      <c r="I1292" s="145">
        <f t="shared" si="215"/>
        <v>-0.38274973422880493</v>
      </c>
      <c r="J1292" s="74" t="s">
        <v>4592</v>
      </c>
      <c r="K1292" s="74" t="s">
        <v>4593</v>
      </c>
      <c r="L1292" s="74" t="str">
        <f t="shared" si="216"/>
        <v/>
      </c>
      <c r="M1292" s="75" t="str">
        <f t="shared" si="214"/>
        <v/>
      </c>
      <c r="N1292" s="74" t="str">
        <f t="shared" si="214"/>
        <v/>
      </c>
      <c r="O1292" s="74" t="str">
        <f t="shared" si="214"/>
        <v/>
      </c>
      <c r="P1292" s="74" t="str">
        <f t="shared" si="214"/>
        <v/>
      </c>
      <c r="Q1292" s="76" t="str">
        <f t="shared" si="214"/>
        <v/>
      </c>
      <c r="R1292" s="74" t="str">
        <f t="shared" si="214"/>
        <v/>
      </c>
      <c r="S1292" s="77">
        <v>4677400</v>
      </c>
      <c r="T1292" s="78">
        <v>3250800</v>
      </c>
      <c r="U1292" s="78">
        <v>4246900</v>
      </c>
      <c r="V1292" s="78">
        <v>7579100</v>
      </c>
      <c r="W1292" s="78">
        <v>7318400</v>
      </c>
      <c r="X1292" s="79">
        <v>5</v>
      </c>
      <c r="Y1292" s="80">
        <v>3062700</v>
      </c>
      <c r="Z1292" s="80">
        <v>2667100</v>
      </c>
      <c r="AA1292" s="80">
        <v>4877500</v>
      </c>
      <c r="AB1292" s="80">
        <v>6862300</v>
      </c>
      <c r="AC1292" s="80">
        <v>4740400</v>
      </c>
      <c r="AD1292" s="96">
        <v>5</v>
      </c>
      <c r="AE1292" s="19">
        <v>22.157276153564499</v>
      </c>
      <c r="AF1292" s="19">
        <v>21.6323642730713</v>
      </c>
      <c r="AG1292" s="19">
        <v>22.017978668212901</v>
      </c>
      <c r="AH1292" s="19">
        <v>22.853595733642599</v>
      </c>
      <c r="AI1292" s="19">
        <v>22.803096771240199</v>
      </c>
      <c r="AJ1292" s="19">
        <v>21.546373367309599</v>
      </c>
      <c r="AK1292" s="19">
        <v>21.346839904785199</v>
      </c>
      <c r="AL1292" s="19">
        <v>22.217710494995099</v>
      </c>
      <c r="AM1292" s="19">
        <v>22.710260391235401</v>
      </c>
      <c r="AN1292" s="19">
        <v>22.176576614379901</v>
      </c>
      <c r="AO1292" s="19">
        <v>88.832999999999998</v>
      </c>
      <c r="AP1292" s="19">
        <v>820</v>
      </c>
      <c r="AQ1292" s="19">
        <v>23.8</v>
      </c>
      <c r="AR1292" s="19">
        <v>6</v>
      </c>
      <c r="AS1292" s="19">
        <v>7.4</v>
      </c>
      <c r="AT1292" s="19">
        <v>7.4</v>
      </c>
      <c r="AU1292" s="19">
        <v>0</v>
      </c>
      <c r="AV1292" s="19">
        <v>68.17</v>
      </c>
      <c r="AW1292" s="19" t="s">
        <v>43</v>
      </c>
      <c r="AX1292" s="19" t="s">
        <v>43</v>
      </c>
      <c r="AY1292" s="19" t="s">
        <v>43</v>
      </c>
      <c r="AZ1292" s="19" t="s">
        <v>43</v>
      </c>
      <c r="BA1292" s="19">
        <v>4</v>
      </c>
      <c r="BB1292" s="19">
        <v>2</v>
      </c>
      <c r="BC1292" s="19">
        <v>2</v>
      </c>
      <c r="BD1292" s="19">
        <v>5</v>
      </c>
      <c r="BE1292" s="19">
        <v>3</v>
      </c>
      <c r="BF1292" s="19">
        <v>4</v>
      </c>
      <c r="BG1292" s="19">
        <v>4</v>
      </c>
      <c r="BH1292" s="19">
        <v>3</v>
      </c>
      <c r="BI1292" s="19">
        <v>5</v>
      </c>
      <c r="BJ1292" s="19">
        <v>4</v>
      </c>
      <c r="BK1292" s="19" t="s">
        <v>43</v>
      </c>
      <c r="BL1292" s="19">
        <v>2.4</v>
      </c>
      <c r="BM1292" s="19">
        <v>16</v>
      </c>
      <c r="BN1292" s="19">
        <v>17.2</v>
      </c>
      <c r="BO1292" s="19">
        <v>17.3</v>
      </c>
      <c r="BP1292" s="19">
        <v>21.2</v>
      </c>
      <c r="BQ1292" s="19">
        <v>18.3</v>
      </c>
      <c r="BR1292" s="19">
        <v>18</v>
      </c>
      <c r="BS1292" s="19">
        <v>17.399999999999999</v>
      </c>
      <c r="BT1292" s="19">
        <v>18</v>
      </c>
      <c r="BU1292" s="19">
        <v>21.2</v>
      </c>
      <c r="BV1292" s="19">
        <v>19.399999999999999</v>
      </c>
      <c r="BW1292" s="19">
        <v>0.38274973422880498</v>
      </c>
      <c r="BX1292" s="19">
        <v>0.71751585460170098</v>
      </c>
      <c r="BY1292" s="19">
        <v>0.29331016540527299</v>
      </c>
      <c r="BZ1292" s="19">
        <v>0.861113201323773</v>
      </c>
    </row>
    <row r="1293" spans="1:78" s="38" customFormat="1" x14ac:dyDescent="0.3">
      <c r="A1293" s="91">
        <v>1291</v>
      </c>
      <c r="B1293" s="19" t="s">
        <v>4594</v>
      </c>
      <c r="C1293" s="223" t="s">
        <v>1989</v>
      </c>
      <c r="D1293" s="177">
        <v>1.0640929279125384</v>
      </c>
      <c r="E1293" s="108">
        <f t="shared" si="212"/>
        <v>8.9624147816871794E-2</v>
      </c>
      <c r="F1293" s="28">
        <v>0.41456731662007751</v>
      </c>
      <c r="G1293" s="129">
        <f t="shared" si="213"/>
        <v>0.38240493950952997</v>
      </c>
      <c r="H1293" s="144"/>
      <c r="I1293" s="145">
        <f t="shared" si="215"/>
        <v>0.38240493950952997</v>
      </c>
      <c r="J1293" s="74" t="s">
        <v>4595</v>
      </c>
      <c r="K1293" s="74" t="s">
        <v>4596</v>
      </c>
      <c r="L1293" s="74" t="str">
        <f t="shared" si="216"/>
        <v/>
      </c>
      <c r="M1293" s="75" t="str">
        <f t="shared" ref="M1293:R1302" si="217">IF(ISNUMBER(FIND(M$2,$J1293))=TRUE,M$2,"")</f>
        <v/>
      </c>
      <c r="N1293" s="74" t="str">
        <f t="shared" si="217"/>
        <v/>
      </c>
      <c r="O1293" s="74" t="str">
        <f t="shared" si="217"/>
        <v/>
      </c>
      <c r="P1293" s="74" t="str">
        <f t="shared" si="217"/>
        <v/>
      </c>
      <c r="Q1293" s="76" t="str">
        <f t="shared" si="217"/>
        <v/>
      </c>
      <c r="R1293" s="74" t="str">
        <f t="shared" si="217"/>
        <v/>
      </c>
      <c r="S1293" s="77">
        <v>15513000</v>
      </c>
      <c r="T1293" s="78">
        <v>20136000</v>
      </c>
      <c r="U1293" s="78">
        <v>20226000</v>
      </c>
      <c r="V1293" s="78">
        <v>23445000</v>
      </c>
      <c r="W1293" s="78">
        <v>23125000</v>
      </c>
      <c r="X1293" s="79">
        <v>5</v>
      </c>
      <c r="Y1293" s="80">
        <v>19503000</v>
      </c>
      <c r="Z1293" s="80">
        <v>23295000</v>
      </c>
      <c r="AA1293" s="80">
        <v>22066000</v>
      </c>
      <c r="AB1293" s="80">
        <v>20830000</v>
      </c>
      <c r="AC1293" s="80">
        <v>23317000</v>
      </c>
      <c r="AD1293" s="96">
        <v>5</v>
      </c>
      <c r="AE1293" s="19">
        <v>23.8869743347168</v>
      </c>
      <c r="AF1293" s="19">
        <v>24.2632732391357</v>
      </c>
      <c r="AG1293" s="19">
        <v>24.269708633422901</v>
      </c>
      <c r="AH1293" s="19">
        <v>24.4827766418457</v>
      </c>
      <c r="AI1293" s="19">
        <v>24.462949752807599</v>
      </c>
      <c r="AJ1293" s="19">
        <v>24.2171936035156</v>
      </c>
      <c r="AK1293" s="19">
        <v>24.473516464233398</v>
      </c>
      <c r="AL1293" s="19">
        <v>24.395320892333999</v>
      </c>
      <c r="AM1293" s="19">
        <v>24.312158584594702</v>
      </c>
      <c r="AN1293" s="19">
        <v>24.474878311157202</v>
      </c>
      <c r="AO1293" s="19">
        <v>35.353000000000002</v>
      </c>
      <c r="AP1293" s="19">
        <v>312</v>
      </c>
      <c r="AQ1293" s="19">
        <v>60.6</v>
      </c>
      <c r="AR1293" s="19">
        <v>20</v>
      </c>
      <c r="AS1293" s="19">
        <v>60.6</v>
      </c>
      <c r="AT1293" s="19">
        <v>60.6</v>
      </c>
      <c r="AU1293" s="19">
        <v>0</v>
      </c>
      <c r="AV1293" s="19">
        <v>220.76</v>
      </c>
      <c r="AW1293" s="19">
        <v>20</v>
      </c>
      <c r="AX1293" s="19">
        <v>20</v>
      </c>
      <c r="AY1293" s="19">
        <v>20</v>
      </c>
      <c r="AZ1293" s="19" t="s">
        <v>43</v>
      </c>
      <c r="BA1293" s="19">
        <v>9</v>
      </c>
      <c r="BB1293" s="19">
        <v>10</v>
      </c>
      <c r="BC1293" s="19">
        <v>10</v>
      </c>
      <c r="BD1293" s="19">
        <v>13</v>
      </c>
      <c r="BE1293" s="19">
        <v>16</v>
      </c>
      <c r="BF1293" s="19">
        <v>10</v>
      </c>
      <c r="BG1293" s="19">
        <v>9</v>
      </c>
      <c r="BH1293" s="19">
        <v>10</v>
      </c>
      <c r="BI1293" s="19">
        <v>16</v>
      </c>
      <c r="BJ1293" s="19">
        <v>14</v>
      </c>
      <c r="BK1293" s="19">
        <v>312</v>
      </c>
      <c r="BL1293" s="19">
        <v>1.2</v>
      </c>
      <c r="BM1293" s="19">
        <v>42</v>
      </c>
      <c r="BN1293" s="19">
        <v>40.4</v>
      </c>
      <c r="BO1293" s="19">
        <v>41</v>
      </c>
      <c r="BP1293" s="19">
        <v>46.8</v>
      </c>
      <c r="BQ1293" s="19">
        <v>48.1</v>
      </c>
      <c r="BR1293" s="19">
        <v>45.2</v>
      </c>
      <c r="BS1293" s="19">
        <v>42</v>
      </c>
      <c r="BT1293" s="19">
        <v>43.6</v>
      </c>
      <c r="BU1293" s="19">
        <v>51.6</v>
      </c>
      <c r="BV1293" s="19">
        <v>47.8</v>
      </c>
      <c r="BW1293" s="19">
        <v>0.38240493950952997</v>
      </c>
      <c r="BX1293" s="19">
        <v>0.71729470838161502</v>
      </c>
      <c r="BY1293" s="19">
        <v>-0.10147705078125201</v>
      </c>
      <c r="BZ1293" s="19">
        <v>-0.860479463882036</v>
      </c>
    </row>
    <row r="1294" spans="1:78" s="38" customFormat="1" x14ac:dyDescent="0.3">
      <c r="A1294" s="91">
        <v>1292</v>
      </c>
      <c r="B1294" s="19" t="s">
        <v>4597</v>
      </c>
      <c r="C1294" s="223" t="s">
        <v>2061</v>
      </c>
      <c r="D1294" s="177">
        <v>0.90919791328609001</v>
      </c>
      <c r="E1294" s="108">
        <f t="shared" si="212"/>
        <v>-0.13733372187905477</v>
      </c>
      <c r="F1294" s="28">
        <v>0.41557349776903946</v>
      </c>
      <c r="G1294" s="129">
        <f t="shared" si="213"/>
        <v>0.38135215634984798</v>
      </c>
      <c r="H1294" s="144"/>
      <c r="I1294" s="145">
        <f t="shared" si="215"/>
        <v>-0.38135215634984798</v>
      </c>
      <c r="J1294" s="74" t="s">
        <v>4598</v>
      </c>
      <c r="K1294" s="74" t="s">
        <v>4599</v>
      </c>
      <c r="L1294" s="74" t="str">
        <f t="shared" si="216"/>
        <v>GO:0005730</v>
      </c>
      <c r="M1294" s="75" t="str">
        <f t="shared" si="217"/>
        <v/>
      </c>
      <c r="N1294" s="74" t="str">
        <f t="shared" si="217"/>
        <v/>
      </c>
      <c r="O1294" s="74" t="str">
        <f t="shared" si="217"/>
        <v/>
      </c>
      <c r="P1294" s="74" t="str">
        <f t="shared" si="217"/>
        <v>GO:0005730</v>
      </c>
      <c r="Q1294" s="76" t="str">
        <f t="shared" si="217"/>
        <v/>
      </c>
      <c r="R1294" s="74" t="str">
        <f t="shared" si="217"/>
        <v/>
      </c>
      <c r="S1294" s="77">
        <v>3736800</v>
      </c>
      <c r="T1294" s="78">
        <v>3732100</v>
      </c>
      <c r="U1294" s="78">
        <v>4812500</v>
      </c>
      <c r="V1294" s="78">
        <v>3794300</v>
      </c>
      <c r="W1294" s="78">
        <v>4569200</v>
      </c>
      <c r="X1294" s="79">
        <v>5</v>
      </c>
      <c r="Y1294" s="80">
        <v>2572300</v>
      </c>
      <c r="Z1294" s="80">
        <v>3860800</v>
      </c>
      <c r="AA1294" s="80">
        <v>3298500</v>
      </c>
      <c r="AB1294" s="80">
        <v>6143400</v>
      </c>
      <c r="AC1294" s="80">
        <v>2895300</v>
      </c>
      <c r="AD1294" s="96">
        <v>5</v>
      </c>
      <c r="AE1294" s="19">
        <v>21.833372116088899</v>
      </c>
      <c r="AF1294" s="19">
        <v>21.831556320190401</v>
      </c>
      <c r="AG1294" s="19">
        <v>22.1983547210693</v>
      </c>
      <c r="AH1294" s="19">
        <v>21.855401992797901</v>
      </c>
      <c r="AI1294" s="19">
        <v>22.123510360717798</v>
      </c>
      <c r="AJ1294" s="19">
        <v>21.294628143310501</v>
      </c>
      <c r="AK1294" s="19">
        <v>21.880468368530298</v>
      </c>
      <c r="AL1294" s="19">
        <v>21.653379440307599</v>
      </c>
      <c r="AM1294" s="19">
        <v>22.550605773925799</v>
      </c>
      <c r="AN1294" s="19">
        <v>21.4652805328369</v>
      </c>
      <c r="AO1294" s="19">
        <v>142.06</v>
      </c>
      <c r="AP1294" s="19">
        <v>1286</v>
      </c>
      <c r="AQ1294" s="19">
        <v>22</v>
      </c>
      <c r="AR1294" s="19">
        <v>20</v>
      </c>
      <c r="AS1294" s="19">
        <v>22</v>
      </c>
      <c r="AT1294" s="19">
        <v>21.5</v>
      </c>
      <c r="AU1294" s="19">
        <v>0</v>
      </c>
      <c r="AV1294" s="19">
        <v>65.884</v>
      </c>
      <c r="AW1294" s="19">
        <v>21</v>
      </c>
      <c r="AX1294" s="19">
        <v>21</v>
      </c>
      <c r="AY1294" s="19">
        <v>20</v>
      </c>
      <c r="AZ1294" s="19" t="s">
        <v>43</v>
      </c>
      <c r="BA1294" s="19">
        <v>6</v>
      </c>
      <c r="BB1294" s="19">
        <v>8</v>
      </c>
      <c r="BC1294" s="19">
        <v>11</v>
      </c>
      <c r="BD1294" s="19">
        <v>7</v>
      </c>
      <c r="BE1294" s="19">
        <v>10</v>
      </c>
      <c r="BF1294" s="19">
        <v>7</v>
      </c>
      <c r="BG1294" s="19">
        <v>3</v>
      </c>
      <c r="BH1294" s="19">
        <v>9</v>
      </c>
      <c r="BI1294" s="19">
        <v>5</v>
      </c>
      <c r="BJ1294" s="19">
        <v>3</v>
      </c>
      <c r="BK1294" s="19">
        <v>1286</v>
      </c>
      <c r="BL1294" s="19">
        <v>2.27</v>
      </c>
      <c r="BM1294" s="19">
        <v>5.2</v>
      </c>
      <c r="BN1294" s="19">
        <v>7.5</v>
      </c>
      <c r="BO1294" s="19">
        <v>13.1</v>
      </c>
      <c r="BP1294" s="19">
        <v>6.1</v>
      </c>
      <c r="BQ1294" s="19">
        <v>9.6</v>
      </c>
      <c r="BR1294" s="19">
        <v>6.2</v>
      </c>
      <c r="BS1294" s="19">
        <v>3.5</v>
      </c>
      <c r="BT1294" s="19">
        <v>9.1999999999999993</v>
      </c>
      <c r="BU1294" s="19">
        <v>5.3</v>
      </c>
      <c r="BV1294" s="19">
        <v>1.9</v>
      </c>
      <c r="BW1294" s="19">
        <v>0.38135215634984798</v>
      </c>
      <c r="BX1294" s="19">
        <v>0.71852257815515297</v>
      </c>
      <c r="BY1294" s="19">
        <v>0.19956665039062599</v>
      </c>
      <c r="BZ1294" s="19">
        <v>0.85854352194556105</v>
      </c>
    </row>
    <row r="1295" spans="1:78" s="38" customFormat="1" x14ac:dyDescent="0.3">
      <c r="A1295" s="91">
        <v>1293</v>
      </c>
      <c r="B1295" s="19" t="s">
        <v>4600</v>
      </c>
      <c r="C1295" s="223" t="s">
        <v>4601</v>
      </c>
      <c r="D1295" s="177">
        <v>1.157612979506043</v>
      </c>
      <c r="E1295" s="108">
        <f t="shared" si="212"/>
        <v>0.21115300300510112</v>
      </c>
      <c r="F1295" s="28">
        <v>0.41603948159552567</v>
      </c>
      <c r="G1295" s="129">
        <f t="shared" si="213"/>
        <v>0.38086545344669198</v>
      </c>
      <c r="H1295" s="144"/>
      <c r="I1295" s="145">
        <f t="shared" si="215"/>
        <v>0.38086545344669198</v>
      </c>
      <c r="J1295" s="74" t="s">
        <v>4602</v>
      </c>
      <c r="K1295" s="74" t="s">
        <v>4603</v>
      </c>
      <c r="L1295" s="74" t="str">
        <f t="shared" si="216"/>
        <v/>
      </c>
      <c r="M1295" s="75" t="str">
        <f t="shared" si="217"/>
        <v/>
      </c>
      <c r="N1295" s="74" t="str">
        <f t="shared" si="217"/>
        <v/>
      </c>
      <c r="O1295" s="74" t="str">
        <f t="shared" si="217"/>
        <v/>
      </c>
      <c r="P1295" s="74" t="str">
        <f t="shared" si="217"/>
        <v/>
      </c>
      <c r="Q1295" s="76" t="str">
        <f t="shared" si="217"/>
        <v/>
      </c>
      <c r="R1295" s="74" t="str">
        <f t="shared" si="217"/>
        <v/>
      </c>
      <c r="S1295" s="77">
        <v>34964000</v>
      </c>
      <c r="T1295" s="78">
        <v>52542000</v>
      </c>
      <c r="U1295" s="78">
        <v>57581000</v>
      </c>
      <c r="V1295" s="78">
        <v>43888000</v>
      </c>
      <c r="W1295" s="78">
        <v>54609000</v>
      </c>
      <c r="X1295" s="79">
        <v>5</v>
      </c>
      <c r="Y1295" s="80">
        <v>66436000</v>
      </c>
      <c r="Z1295" s="80">
        <v>39349000</v>
      </c>
      <c r="AA1295" s="80">
        <v>78126000</v>
      </c>
      <c r="AB1295" s="80">
        <v>46271000</v>
      </c>
      <c r="AC1295" s="80">
        <v>51794000</v>
      </c>
      <c r="AD1295" s="96">
        <v>5</v>
      </c>
      <c r="AE1295" s="19">
        <v>25.0593662261963</v>
      </c>
      <c r="AF1295" s="19">
        <v>25.646966934204102</v>
      </c>
      <c r="AG1295" s="19">
        <v>25.779088973998999</v>
      </c>
      <c r="AH1295" s="19">
        <v>25.387323379516602</v>
      </c>
      <c r="AI1295" s="19">
        <v>25.702634811401399</v>
      </c>
      <c r="AJ1295" s="19">
        <v>25.9854621887207</v>
      </c>
      <c r="AK1295" s="19">
        <v>25.229824066162099</v>
      </c>
      <c r="AL1295" s="19">
        <v>26.2192993164063</v>
      </c>
      <c r="AM1295" s="19">
        <v>25.463605880737301</v>
      </c>
      <c r="AN1295" s="19">
        <v>25.6262817382813</v>
      </c>
      <c r="AO1295" s="19">
        <v>39.39</v>
      </c>
      <c r="AP1295" s="19">
        <v>357</v>
      </c>
      <c r="AQ1295" s="19">
        <v>48.2</v>
      </c>
      <c r="AR1295" s="19">
        <v>17</v>
      </c>
      <c r="AS1295" s="19">
        <v>48.2</v>
      </c>
      <c r="AT1295" s="19">
        <v>48.2</v>
      </c>
      <c r="AU1295" s="19">
        <v>0</v>
      </c>
      <c r="AV1295" s="19">
        <v>323.31</v>
      </c>
      <c r="AW1295" s="19" t="s">
        <v>43</v>
      </c>
      <c r="AX1295" s="19" t="s">
        <v>43</v>
      </c>
      <c r="AY1295" s="19" t="s">
        <v>43</v>
      </c>
      <c r="AZ1295" s="19" t="s">
        <v>43</v>
      </c>
      <c r="BA1295" s="19">
        <v>11</v>
      </c>
      <c r="BB1295" s="19">
        <v>14</v>
      </c>
      <c r="BC1295" s="19">
        <v>14</v>
      </c>
      <c r="BD1295" s="19">
        <v>12</v>
      </c>
      <c r="BE1295" s="19">
        <v>13</v>
      </c>
      <c r="BF1295" s="19">
        <v>13</v>
      </c>
      <c r="BG1295" s="19">
        <v>11</v>
      </c>
      <c r="BH1295" s="19">
        <v>12</v>
      </c>
      <c r="BI1295" s="19">
        <v>13</v>
      </c>
      <c r="BJ1295" s="19">
        <v>12</v>
      </c>
      <c r="BK1295" s="19" t="s">
        <v>43</v>
      </c>
      <c r="BL1295" s="19">
        <v>1.4</v>
      </c>
      <c r="BM1295" s="19">
        <v>40.1</v>
      </c>
      <c r="BN1295" s="19">
        <v>46.5</v>
      </c>
      <c r="BO1295" s="19">
        <v>46.5</v>
      </c>
      <c r="BP1295" s="19">
        <v>35</v>
      </c>
      <c r="BQ1295" s="19">
        <v>37</v>
      </c>
      <c r="BR1295" s="19">
        <v>43.4</v>
      </c>
      <c r="BS1295" s="19">
        <v>41.5</v>
      </c>
      <c r="BT1295" s="19">
        <v>43.4</v>
      </c>
      <c r="BU1295" s="19">
        <v>37</v>
      </c>
      <c r="BV1295" s="19">
        <v>35</v>
      </c>
      <c r="BW1295" s="19">
        <v>0.38086545344669198</v>
      </c>
      <c r="BX1295" s="19">
        <v>0.71913117283950601</v>
      </c>
      <c r="BY1295" s="19">
        <v>-0.18981857299804999</v>
      </c>
      <c r="BZ1295" s="19">
        <v>-0.857648068293135</v>
      </c>
    </row>
    <row r="1296" spans="1:78" s="38" customFormat="1" x14ac:dyDescent="0.3">
      <c r="A1296" s="91">
        <v>1294</v>
      </c>
      <c r="B1296" s="19" t="s">
        <v>4604</v>
      </c>
      <c r="C1296" s="223" t="s">
        <v>3102</v>
      </c>
      <c r="D1296" s="177">
        <v>1.2243294759611116</v>
      </c>
      <c r="E1296" s="108">
        <f t="shared" si="212"/>
        <v>0.29199185000084432</v>
      </c>
      <c r="F1296" s="28">
        <v>0.41609728981298971</v>
      </c>
      <c r="G1296" s="129">
        <f t="shared" si="213"/>
        <v>0.38080511290951996</v>
      </c>
      <c r="H1296" s="144"/>
      <c r="I1296" s="145">
        <f t="shared" si="215"/>
        <v>0.38080511290951996</v>
      </c>
      <c r="J1296" s="74" t="s">
        <v>4605</v>
      </c>
      <c r="K1296" s="74" t="s">
        <v>4606</v>
      </c>
      <c r="L1296" s="74" t="str">
        <f t="shared" si="216"/>
        <v/>
      </c>
      <c r="M1296" s="75" t="str">
        <f t="shared" si="217"/>
        <v/>
      </c>
      <c r="N1296" s="74" t="str">
        <f t="shared" si="217"/>
        <v/>
      </c>
      <c r="O1296" s="74" t="str">
        <f t="shared" si="217"/>
        <v/>
      </c>
      <c r="P1296" s="74" t="str">
        <f t="shared" si="217"/>
        <v/>
      </c>
      <c r="Q1296" s="76" t="str">
        <f t="shared" si="217"/>
        <v/>
      </c>
      <c r="R1296" s="74" t="str">
        <f t="shared" si="217"/>
        <v>GO:0097014</v>
      </c>
      <c r="S1296" s="77">
        <v>7009600</v>
      </c>
      <c r="T1296" s="78">
        <v>7095600</v>
      </c>
      <c r="U1296" s="78">
        <v>8919100</v>
      </c>
      <c r="V1296" s="78">
        <v>9925000</v>
      </c>
      <c r="W1296" s="78">
        <v>9860500</v>
      </c>
      <c r="X1296" s="79">
        <v>5</v>
      </c>
      <c r="Y1296" s="80">
        <v>14865000</v>
      </c>
      <c r="Z1296" s="80">
        <v>9575600</v>
      </c>
      <c r="AA1296" s="80">
        <v>14176000</v>
      </c>
      <c r="AB1296" s="80">
        <v>7244400</v>
      </c>
      <c r="AC1296" s="80">
        <v>6552300</v>
      </c>
      <c r="AD1296" s="96">
        <v>5</v>
      </c>
      <c r="AE1296" s="19">
        <v>22.740900039672901</v>
      </c>
      <c r="AF1296" s="19">
        <v>22.7584934234619</v>
      </c>
      <c r="AG1296" s="19">
        <v>23.088466644287099</v>
      </c>
      <c r="AH1296" s="19">
        <v>23.2426357269287</v>
      </c>
      <c r="AI1296" s="19">
        <v>23.233228683471701</v>
      </c>
      <c r="AJ1296" s="19">
        <v>23.825416564941399</v>
      </c>
      <c r="AK1296" s="19">
        <v>23.190931320190401</v>
      </c>
      <c r="AL1296" s="19">
        <v>23.7569465637207</v>
      </c>
      <c r="AM1296" s="19">
        <v>22.788434982299801</v>
      </c>
      <c r="AN1296" s="19">
        <v>22.643569946289102</v>
      </c>
      <c r="AO1296" s="19">
        <v>12.872999999999999</v>
      </c>
      <c r="AP1296" s="19">
        <v>115</v>
      </c>
      <c r="AQ1296" s="19">
        <v>99.1</v>
      </c>
      <c r="AR1296" s="19">
        <v>5</v>
      </c>
      <c r="AS1296" s="19">
        <v>44.3</v>
      </c>
      <c r="AT1296" s="19">
        <v>44.3</v>
      </c>
      <c r="AU1296" s="19">
        <v>0</v>
      </c>
      <c r="AV1296" s="19">
        <v>71.584000000000003</v>
      </c>
      <c r="AW1296" s="19">
        <v>14</v>
      </c>
      <c r="AX1296" s="19">
        <v>5</v>
      </c>
      <c r="AY1296" s="19">
        <v>5</v>
      </c>
      <c r="AZ1296" s="19" t="s">
        <v>43</v>
      </c>
      <c r="BA1296" s="19">
        <v>2</v>
      </c>
      <c r="BB1296" s="19">
        <v>4</v>
      </c>
      <c r="BC1296" s="19">
        <v>4</v>
      </c>
      <c r="BD1296" s="19">
        <v>3</v>
      </c>
      <c r="BE1296" s="19">
        <v>3</v>
      </c>
      <c r="BF1296" s="19">
        <v>4</v>
      </c>
      <c r="BG1296" s="19">
        <v>3</v>
      </c>
      <c r="BH1296" s="19">
        <v>4</v>
      </c>
      <c r="BI1296" s="19">
        <v>3</v>
      </c>
      <c r="BJ1296" s="19">
        <v>3</v>
      </c>
      <c r="BK1296" s="19">
        <v>115</v>
      </c>
      <c r="BL1296" s="19">
        <v>1.2</v>
      </c>
      <c r="BM1296" s="19">
        <v>56.5</v>
      </c>
      <c r="BN1296" s="19">
        <v>75.7</v>
      </c>
      <c r="BO1296" s="19">
        <v>75.7</v>
      </c>
      <c r="BP1296" s="19">
        <v>99.1</v>
      </c>
      <c r="BQ1296" s="19">
        <v>99.1</v>
      </c>
      <c r="BR1296" s="19">
        <v>86.1</v>
      </c>
      <c r="BS1296" s="19">
        <v>80.900000000000006</v>
      </c>
      <c r="BT1296" s="19">
        <v>86.1</v>
      </c>
      <c r="BU1296" s="19">
        <v>96.5</v>
      </c>
      <c r="BV1296" s="19">
        <v>99.1</v>
      </c>
      <c r="BW1296" s="19">
        <v>0.38080511290952002</v>
      </c>
      <c r="BX1296" s="19">
        <v>0.71893868106440395</v>
      </c>
      <c r="BY1296" s="19">
        <v>-0.22831497192382999</v>
      </c>
      <c r="BZ1296" s="19">
        <v>-0.85753703104498702</v>
      </c>
    </row>
    <row r="1297" spans="1:78" s="38" customFormat="1" x14ac:dyDescent="0.3">
      <c r="A1297" s="91">
        <v>1295</v>
      </c>
      <c r="B1297" s="19" t="s">
        <v>4607</v>
      </c>
      <c r="C1297" s="223" t="s">
        <v>4608</v>
      </c>
      <c r="D1297" s="177">
        <v>0.88296010036193739</v>
      </c>
      <c r="E1297" s="108">
        <f t="shared" si="212"/>
        <v>-0.17957984875828639</v>
      </c>
      <c r="F1297" s="28">
        <v>0.41638067300391018</v>
      </c>
      <c r="G1297" s="129">
        <f t="shared" si="213"/>
        <v>0.38050943718876401</v>
      </c>
      <c r="H1297" s="144"/>
      <c r="I1297" s="145">
        <f t="shared" si="215"/>
        <v>-0.38050943718876401</v>
      </c>
      <c r="J1297" s="74" t="s">
        <v>4609</v>
      </c>
      <c r="K1297" s="74" t="s">
        <v>4610</v>
      </c>
      <c r="L1297" s="74" t="str">
        <f t="shared" si="216"/>
        <v/>
      </c>
      <c r="M1297" s="75" t="str">
        <f t="shared" si="217"/>
        <v/>
      </c>
      <c r="N1297" s="74" t="str">
        <f t="shared" si="217"/>
        <v/>
      </c>
      <c r="O1297" s="74" t="str">
        <f t="shared" si="217"/>
        <v/>
      </c>
      <c r="P1297" s="74" t="str">
        <f t="shared" si="217"/>
        <v/>
      </c>
      <c r="Q1297" s="76" t="str">
        <f t="shared" si="217"/>
        <v/>
      </c>
      <c r="R1297" s="74" t="str">
        <f t="shared" si="217"/>
        <v/>
      </c>
      <c r="S1297" s="77">
        <v>74897000</v>
      </c>
      <c r="T1297" s="78">
        <v>48635000</v>
      </c>
      <c r="U1297" s="78">
        <v>59862000</v>
      </c>
      <c r="V1297" s="78">
        <v>84205000</v>
      </c>
      <c r="W1297" s="78">
        <v>79146000</v>
      </c>
      <c r="X1297" s="79">
        <v>5</v>
      </c>
      <c r="Y1297" s="80">
        <v>45481000</v>
      </c>
      <c r="Z1297" s="80">
        <v>53401000</v>
      </c>
      <c r="AA1297" s="80">
        <v>50484000</v>
      </c>
      <c r="AB1297" s="80">
        <v>74652000</v>
      </c>
      <c r="AC1297" s="80">
        <v>82144000</v>
      </c>
      <c r="AD1297" s="96">
        <v>5</v>
      </c>
      <c r="AE1297" s="19">
        <v>26.158405303955099</v>
      </c>
      <c r="AF1297" s="19">
        <v>25.5354919433594</v>
      </c>
      <c r="AG1297" s="19">
        <v>25.835136413574201</v>
      </c>
      <c r="AH1297" s="19">
        <v>26.3274021148682</v>
      </c>
      <c r="AI1297" s="19">
        <v>26.238012313842798</v>
      </c>
      <c r="AJ1297" s="19">
        <v>25.4387607574463</v>
      </c>
      <c r="AK1297" s="19">
        <v>25.670362472534201</v>
      </c>
      <c r="AL1297" s="19">
        <v>25.5893230438232</v>
      </c>
      <c r="AM1297" s="19">
        <v>26.1536769866943</v>
      </c>
      <c r="AN1297" s="19">
        <v>26.291652679443398</v>
      </c>
      <c r="AO1297" s="19">
        <v>86.003</v>
      </c>
      <c r="AP1297" s="19">
        <v>826</v>
      </c>
      <c r="AQ1297" s="19">
        <v>33.700000000000003</v>
      </c>
      <c r="AR1297" s="19">
        <v>25</v>
      </c>
      <c r="AS1297" s="19">
        <v>33.700000000000003</v>
      </c>
      <c r="AT1297" s="19">
        <v>33.700000000000003</v>
      </c>
      <c r="AU1297" s="19">
        <v>0</v>
      </c>
      <c r="AV1297" s="19">
        <v>323.31</v>
      </c>
      <c r="AW1297" s="19" t="s">
        <v>43</v>
      </c>
      <c r="AX1297" s="19" t="s">
        <v>43</v>
      </c>
      <c r="AY1297" s="19" t="s">
        <v>43</v>
      </c>
      <c r="AZ1297" s="19" t="s">
        <v>43</v>
      </c>
      <c r="BA1297" s="19">
        <v>19</v>
      </c>
      <c r="BB1297" s="19">
        <v>18</v>
      </c>
      <c r="BC1297" s="19">
        <v>15</v>
      </c>
      <c r="BD1297" s="19">
        <v>21</v>
      </c>
      <c r="BE1297" s="19">
        <v>20</v>
      </c>
      <c r="BF1297" s="19">
        <v>19</v>
      </c>
      <c r="BG1297" s="19">
        <v>16</v>
      </c>
      <c r="BH1297" s="19">
        <v>17</v>
      </c>
      <c r="BI1297" s="19">
        <v>19</v>
      </c>
      <c r="BJ1297" s="19">
        <v>20</v>
      </c>
      <c r="BK1297" s="19" t="s">
        <v>43</v>
      </c>
      <c r="BL1297" s="19">
        <v>2.02</v>
      </c>
      <c r="BM1297" s="19">
        <v>25.1</v>
      </c>
      <c r="BN1297" s="19">
        <v>24</v>
      </c>
      <c r="BO1297" s="19">
        <v>24.2</v>
      </c>
      <c r="BP1297" s="19">
        <v>26</v>
      </c>
      <c r="BQ1297" s="19">
        <v>26</v>
      </c>
      <c r="BR1297" s="19">
        <v>25.3</v>
      </c>
      <c r="BS1297" s="19">
        <v>20.7</v>
      </c>
      <c r="BT1297" s="19">
        <v>23.6</v>
      </c>
      <c r="BU1297" s="19">
        <v>26</v>
      </c>
      <c r="BV1297" s="19">
        <v>24.6</v>
      </c>
      <c r="BW1297" s="19">
        <v>0.38050943718876401</v>
      </c>
      <c r="BX1297" s="19">
        <v>0.71903815028901696</v>
      </c>
      <c r="BY1297" s="19">
        <v>0.19013442993163901</v>
      </c>
      <c r="BZ1297" s="19">
        <v>0.85699286992286205</v>
      </c>
    </row>
    <row r="1298" spans="1:78" s="38" customFormat="1" x14ac:dyDescent="0.3">
      <c r="A1298" s="91">
        <v>1296</v>
      </c>
      <c r="B1298" s="19" t="s">
        <v>4611</v>
      </c>
      <c r="C1298" s="223" t="s">
        <v>896</v>
      </c>
      <c r="D1298" s="177">
        <v>1.0868385553988595</v>
      </c>
      <c r="E1298" s="108">
        <f t="shared" si="212"/>
        <v>0.12013765092289588</v>
      </c>
      <c r="F1298" s="28">
        <v>0.41706014692118537</v>
      </c>
      <c r="G1298" s="129">
        <f t="shared" si="213"/>
        <v>0.37980130811422602</v>
      </c>
      <c r="H1298" s="144"/>
      <c r="I1298" s="145">
        <f t="shared" si="215"/>
        <v>0.37980130811422602</v>
      </c>
      <c r="J1298" s="74" t="s">
        <v>753</v>
      </c>
      <c r="K1298" s="74" t="s">
        <v>754</v>
      </c>
      <c r="L1298" s="74" t="str">
        <f t="shared" si="216"/>
        <v>GO:0003729;GO:0003723</v>
      </c>
      <c r="M1298" s="75" t="str">
        <f t="shared" si="217"/>
        <v/>
      </c>
      <c r="N1298" s="74" t="str">
        <f t="shared" si="217"/>
        <v/>
      </c>
      <c r="O1298" s="74" t="str">
        <f t="shared" si="217"/>
        <v>GO:0003729</v>
      </c>
      <c r="P1298" s="74" t="str">
        <f t="shared" si="217"/>
        <v/>
      </c>
      <c r="Q1298" s="76" t="str">
        <f t="shared" si="217"/>
        <v>GO:0003723</v>
      </c>
      <c r="R1298" s="74" t="str">
        <f t="shared" si="217"/>
        <v/>
      </c>
      <c r="S1298" s="77">
        <v>25477000</v>
      </c>
      <c r="T1298" s="78">
        <v>23964000</v>
      </c>
      <c r="U1298" s="78">
        <v>25120000</v>
      </c>
      <c r="V1298" s="78">
        <v>28103000</v>
      </c>
      <c r="W1298" s="78">
        <v>27808000</v>
      </c>
      <c r="X1298" s="79">
        <v>5</v>
      </c>
      <c r="Y1298" s="80">
        <v>32022000</v>
      </c>
      <c r="Z1298" s="80">
        <v>30577000</v>
      </c>
      <c r="AA1298" s="80">
        <v>32937000</v>
      </c>
      <c r="AB1298" s="80">
        <v>22651000</v>
      </c>
      <c r="AC1298" s="80">
        <v>23615000</v>
      </c>
      <c r="AD1298" s="96">
        <v>5</v>
      </c>
      <c r="AE1298" s="19">
        <v>24.6026916503906</v>
      </c>
      <c r="AF1298" s="19">
        <v>24.514366149902301</v>
      </c>
      <c r="AG1298" s="19">
        <v>24.582332611083999</v>
      </c>
      <c r="AH1298" s="19">
        <v>24.744220733642599</v>
      </c>
      <c r="AI1298" s="19">
        <v>24.728996276855501</v>
      </c>
      <c r="AJ1298" s="19">
        <v>24.932559967041001</v>
      </c>
      <c r="AK1298" s="19">
        <v>24.865943908691399</v>
      </c>
      <c r="AL1298" s="19">
        <v>24.9732055664063</v>
      </c>
      <c r="AM1298" s="19">
        <v>24.433071136474599</v>
      </c>
      <c r="AN1298" s="19">
        <v>24.493200302123999</v>
      </c>
      <c r="AO1298" s="19">
        <v>82.867000000000004</v>
      </c>
      <c r="AP1298" s="19">
        <v>755</v>
      </c>
      <c r="AQ1298" s="19">
        <v>58.3</v>
      </c>
      <c r="AR1298" s="19">
        <v>31</v>
      </c>
      <c r="AS1298" s="19">
        <v>58.3</v>
      </c>
      <c r="AT1298" s="19">
        <v>58.3</v>
      </c>
      <c r="AU1298" s="19">
        <v>0</v>
      </c>
      <c r="AV1298" s="19">
        <v>323.31</v>
      </c>
      <c r="AW1298" s="19">
        <v>31</v>
      </c>
      <c r="AX1298" s="19">
        <v>31</v>
      </c>
      <c r="AY1298" s="19">
        <v>31</v>
      </c>
      <c r="AZ1298" s="19" t="s">
        <v>43</v>
      </c>
      <c r="BA1298" s="19">
        <v>19</v>
      </c>
      <c r="BB1298" s="19">
        <v>25</v>
      </c>
      <c r="BC1298" s="19">
        <v>22</v>
      </c>
      <c r="BD1298" s="19">
        <v>13</v>
      </c>
      <c r="BE1298" s="19">
        <v>17</v>
      </c>
      <c r="BF1298" s="19">
        <v>24</v>
      </c>
      <c r="BG1298" s="19">
        <v>20</v>
      </c>
      <c r="BH1298" s="19">
        <v>21</v>
      </c>
      <c r="BI1298" s="19">
        <v>16</v>
      </c>
      <c r="BJ1298" s="19">
        <v>13</v>
      </c>
      <c r="BK1298" s="19">
        <v>755</v>
      </c>
      <c r="BL1298" s="19">
        <v>1.84</v>
      </c>
      <c r="BM1298" s="19">
        <v>33.9</v>
      </c>
      <c r="BN1298" s="19">
        <v>47.7</v>
      </c>
      <c r="BO1298" s="19">
        <v>41.9</v>
      </c>
      <c r="BP1298" s="19">
        <v>23.4</v>
      </c>
      <c r="BQ1298" s="19">
        <v>27</v>
      </c>
      <c r="BR1298" s="19">
        <v>54.4</v>
      </c>
      <c r="BS1298" s="19">
        <v>41.7</v>
      </c>
      <c r="BT1298" s="19">
        <v>43.3</v>
      </c>
      <c r="BU1298" s="19">
        <v>26.5</v>
      </c>
      <c r="BV1298" s="19">
        <v>21.9</v>
      </c>
      <c r="BW1298" s="19">
        <v>0.37980130811422602</v>
      </c>
      <c r="BX1298" s="19">
        <v>0.71998613251155597</v>
      </c>
      <c r="BY1298" s="19">
        <v>-0.10507469177246199</v>
      </c>
      <c r="BZ1298" s="19">
        <v>-0.85568918706677799</v>
      </c>
    </row>
    <row r="1299" spans="1:78" s="38" customFormat="1" x14ac:dyDescent="0.3">
      <c r="A1299" s="91">
        <v>1297</v>
      </c>
      <c r="B1299" s="19" t="s">
        <v>4612</v>
      </c>
      <c r="C1299" s="223" t="s">
        <v>76</v>
      </c>
      <c r="D1299" s="177">
        <v>0.82955331494185525</v>
      </c>
      <c r="E1299" s="108">
        <f t="shared" si="212"/>
        <v>-0.26959338949832334</v>
      </c>
      <c r="F1299" s="28">
        <v>0.41805564128108996</v>
      </c>
      <c r="G1299" s="129">
        <f t="shared" si="213"/>
        <v>0.37876591178198199</v>
      </c>
      <c r="H1299" s="144"/>
      <c r="I1299" s="145">
        <f t="shared" si="215"/>
        <v>-0.37876591178198199</v>
      </c>
      <c r="J1299" s="74" t="s">
        <v>4613</v>
      </c>
      <c r="K1299" s="74" t="s">
        <v>4614</v>
      </c>
      <c r="L1299" s="74" t="str">
        <f t="shared" si="216"/>
        <v/>
      </c>
      <c r="M1299" s="75" t="str">
        <f t="shared" si="217"/>
        <v/>
      </c>
      <c r="N1299" s="74" t="str">
        <f t="shared" si="217"/>
        <v/>
      </c>
      <c r="O1299" s="74" t="str">
        <f t="shared" si="217"/>
        <v/>
      </c>
      <c r="P1299" s="74" t="str">
        <f t="shared" si="217"/>
        <v/>
      </c>
      <c r="Q1299" s="76" t="str">
        <f t="shared" si="217"/>
        <v/>
      </c>
      <c r="R1299" s="74" t="str">
        <f t="shared" si="217"/>
        <v>GO:0097014</v>
      </c>
      <c r="S1299" s="77">
        <v>32271000</v>
      </c>
      <c r="T1299" s="78">
        <v>26638000</v>
      </c>
      <c r="U1299" s="78">
        <v>31987000</v>
      </c>
      <c r="V1299" s="78">
        <v>16273000</v>
      </c>
      <c r="W1299" s="78">
        <v>15714000</v>
      </c>
      <c r="X1299" s="79">
        <v>5</v>
      </c>
      <c r="Y1299" s="80">
        <v>22723000</v>
      </c>
      <c r="Z1299" s="80">
        <v>22809000</v>
      </c>
      <c r="AA1299" s="80">
        <v>21221000</v>
      </c>
      <c r="AB1299" s="80">
        <v>17661000</v>
      </c>
      <c r="AC1299" s="80">
        <v>17524000</v>
      </c>
      <c r="AD1299" s="96">
        <v>5</v>
      </c>
      <c r="AE1299" s="19">
        <v>24.9437351226807</v>
      </c>
      <c r="AF1299" s="19">
        <v>24.6669826507568</v>
      </c>
      <c r="AG1299" s="19">
        <v>24.930982589721701</v>
      </c>
      <c r="AH1299" s="19">
        <v>23.955976486206101</v>
      </c>
      <c r="AI1299" s="19">
        <v>23.905546188354499</v>
      </c>
      <c r="AJ1299" s="19">
        <v>24.437650680541999</v>
      </c>
      <c r="AK1299" s="19">
        <v>24.443099975585898</v>
      </c>
      <c r="AL1299" s="19">
        <v>24.3389892578125</v>
      </c>
      <c r="AM1299" s="19">
        <v>24.0740642547607</v>
      </c>
      <c r="AN1299" s="19">
        <v>24.062828063964801</v>
      </c>
      <c r="AO1299" s="19">
        <v>105.38</v>
      </c>
      <c r="AP1299" s="19">
        <v>949</v>
      </c>
      <c r="AQ1299" s="19">
        <v>57.5</v>
      </c>
      <c r="AR1299" s="19">
        <v>50</v>
      </c>
      <c r="AS1299" s="19">
        <v>57.5</v>
      </c>
      <c r="AT1299" s="19">
        <v>57.5</v>
      </c>
      <c r="AU1299" s="19">
        <v>0</v>
      </c>
      <c r="AV1299" s="19">
        <v>323.31</v>
      </c>
      <c r="AW1299" s="19">
        <v>50</v>
      </c>
      <c r="AX1299" s="19">
        <v>50</v>
      </c>
      <c r="AY1299" s="19">
        <v>50</v>
      </c>
      <c r="AZ1299" s="19" t="s">
        <v>43</v>
      </c>
      <c r="BA1299" s="19">
        <v>34</v>
      </c>
      <c r="BB1299" s="19">
        <v>36</v>
      </c>
      <c r="BC1299" s="19">
        <v>33</v>
      </c>
      <c r="BD1299" s="19">
        <v>29</v>
      </c>
      <c r="BE1299" s="19">
        <v>29</v>
      </c>
      <c r="BF1299" s="19">
        <v>33</v>
      </c>
      <c r="BG1299" s="19">
        <v>28</v>
      </c>
      <c r="BH1299" s="19">
        <v>27</v>
      </c>
      <c r="BI1299" s="19">
        <v>25</v>
      </c>
      <c r="BJ1299" s="19">
        <v>22</v>
      </c>
      <c r="BK1299" s="19">
        <v>949</v>
      </c>
      <c r="BL1299" s="19">
        <v>2.13</v>
      </c>
      <c r="BM1299" s="19">
        <v>44</v>
      </c>
      <c r="BN1299" s="19">
        <v>48.2</v>
      </c>
      <c r="BO1299" s="19">
        <v>47</v>
      </c>
      <c r="BP1299" s="19">
        <v>34</v>
      </c>
      <c r="BQ1299" s="19">
        <v>35.6</v>
      </c>
      <c r="BR1299" s="19">
        <v>45.2</v>
      </c>
      <c r="BS1299" s="19">
        <v>39.700000000000003</v>
      </c>
      <c r="BT1299" s="19">
        <v>38.1</v>
      </c>
      <c r="BU1299" s="19">
        <v>29.3</v>
      </c>
      <c r="BV1299" s="19">
        <v>26.8</v>
      </c>
      <c r="BW1299" s="19">
        <v>0.37876591178198199</v>
      </c>
      <c r="BX1299" s="19">
        <v>0.72060153846153796</v>
      </c>
      <c r="BY1299" s="19">
        <v>0.20931816101074199</v>
      </c>
      <c r="BZ1299" s="19">
        <v>0.85378186898522701</v>
      </c>
    </row>
    <row r="1300" spans="1:78" s="38" customFormat="1" x14ac:dyDescent="0.3">
      <c r="A1300" s="91">
        <v>1298</v>
      </c>
      <c r="B1300" s="19" t="s">
        <v>4615</v>
      </c>
      <c r="C1300" s="223" t="s">
        <v>620</v>
      </c>
      <c r="D1300" s="177">
        <v>0.81751507288407232</v>
      </c>
      <c r="E1300" s="108">
        <f t="shared" si="212"/>
        <v>-0.2906827644299933</v>
      </c>
      <c r="F1300" s="28">
        <v>0.41848782557633929</v>
      </c>
      <c r="G1300" s="129">
        <f t="shared" si="213"/>
        <v>0.37831717174938995</v>
      </c>
      <c r="H1300" s="144"/>
      <c r="I1300" s="145">
        <f t="shared" si="215"/>
        <v>-0.37831717174938995</v>
      </c>
      <c r="J1300" s="74" t="s">
        <v>325</v>
      </c>
      <c r="K1300" s="74" t="s">
        <v>326</v>
      </c>
      <c r="L1300" s="74" t="str">
        <f t="shared" si="216"/>
        <v/>
      </c>
      <c r="M1300" s="75" t="str">
        <f t="shared" si="217"/>
        <v/>
      </c>
      <c r="N1300" s="74" t="str">
        <f t="shared" si="217"/>
        <v/>
      </c>
      <c r="O1300" s="74" t="str">
        <f t="shared" si="217"/>
        <v/>
      </c>
      <c r="P1300" s="74" t="str">
        <f t="shared" si="217"/>
        <v/>
      </c>
      <c r="Q1300" s="76" t="str">
        <f t="shared" si="217"/>
        <v/>
      </c>
      <c r="R1300" s="74" t="str">
        <f t="shared" si="217"/>
        <v/>
      </c>
      <c r="S1300" s="77">
        <v>981910</v>
      </c>
      <c r="T1300" s="78">
        <v>624710</v>
      </c>
      <c r="U1300" s="78">
        <v>766080</v>
      </c>
      <c r="V1300" s="78">
        <v>1462000</v>
      </c>
      <c r="W1300" s="78">
        <v>1406500</v>
      </c>
      <c r="X1300" s="79">
        <v>5</v>
      </c>
      <c r="Y1300" s="80">
        <v>863180</v>
      </c>
      <c r="Z1300" s="80">
        <v>637280</v>
      </c>
      <c r="AA1300" s="80">
        <v>540300</v>
      </c>
      <c r="AB1300" s="80">
        <v>1118300</v>
      </c>
      <c r="AC1300" s="80">
        <v>1125700</v>
      </c>
      <c r="AD1300" s="96">
        <v>5</v>
      </c>
      <c r="AE1300" s="19">
        <v>19.905231475830099</v>
      </c>
      <c r="AF1300" s="19">
        <v>19.2528266906738</v>
      </c>
      <c r="AG1300" s="19">
        <v>19.547136306762699</v>
      </c>
      <c r="AH1300" s="19">
        <v>20.4795112609863</v>
      </c>
      <c r="AI1300" s="19">
        <v>20.423677444458001</v>
      </c>
      <c r="AJ1300" s="19">
        <v>19.719301223754901</v>
      </c>
      <c r="AK1300" s="19">
        <v>19.281568527221701</v>
      </c>
      <c r="AL1300" s="19">
        <v>19.043401718139599</v>
      </c>
      <c r="AM1300" s="19">
        <v>20.0928764343262</v>
      </c>
      <c r="AN1300" s="19">
        <v>20.102390289306602</v>
      </c>
      <c r="AO1300" s="19">
        <v>110.52</v>
      </c>
      <c r="AP1300" s="19">
        <v>978</v>
      </c>
      <c r="AQ1300" s="19">
        <v>13.5</v>
      </c>
      <c r="AR1300" s="19">
        <v>11</v>
      </c>
      <c r="AS1300" s="19">
        <v>13.5</v>
      </c>
      <c r="AT1300" s="19">
        <v>13.5</v>
      </c>
      <c r="AU1300" s="19">
        <v>0</v>
      </c>
      <c r="AV1300" s="19">
        <v>21.259</v>
      </c>
      <c r="AW1300" s="19">
        <v>11</v>
      </c>
      <c r="AX1300" s="19">
        <v>11</v>
      </c>
      <c r="AY1300" s="19">
        <v>11</v>
      </c>
      <c r="AZ1300" s="19" t="s">
        <v>43</v>
      </c>
      <c r="BA1300" s="19">
        <v>3</v>
      </c>
      <c r="BB1300" s="19">
        <v>2</v>
      </c>
      <c r="BC1300" s="19">
        <v>2</v>
      </c>
      <c r="BD1300" s="19">
        <v>8</v>
      </c>
      <c r="BE1300" s="19">
        <v>8</v>
      </c>
      <c r="BF1300" s="19">
        <v>5</v>
      </c>
      <c r="BG1300" s="19">
        <v>3</v>
      </c>
      <c r="BH1300" s="19">
        <v>6</v>
      </c>
      <c r="BI1300" s="19">
        <v>7</v>
      </c>
      <c r="BJ1300" s="19">
        <v>6</v>
      </c>
      <c r="BK1300" s="19">
        <v>978</v>
      </c>
      <c r="BL1300" s="19">
        <v>2.39</v>
      </c>
      <c r="BM1300" s="19">
        <v>3.1</v>
      </c>
      <c r="BN1300" s="19">
        <v>1.9</v>
      </c>
      <c r="BO1300" s="19">
        <v>1.8</v>
      </c>
      <c r="BP1300" s="19">
        <v>10.4</v>
      </c>
      <c r="BQ1300" s="19">
        <v>10.4</v>
      </c>
      <c r="BR1300" s="19">
        <v>4.4000000000000004</v>
      </c>
      <c r="BS1300" s="19">
        <v>3.6</v>
      </c>
      <c r="BT1300" s="19">
        <v>7.8</v>
      </c>
      <c r="BU1300" s="19">
        <v>9.1999999999999993</v>
      </c>
      <c r="BV1300" s="19">
        <v>8.4</v>
      </c>
      <c r="BW1300" s="19">
        <v>0.37831717174939</v>
      </c>
      <c r="BX1300" s="19">
        <v>0.72049788705340001</v>
      </c>
      <c r="BY1300" s="19">
        <v>0.27376899719238401</v>
      </c>
      <c r="BZ1300" s="19">
        <v>0.85295482143769796</v>
      </c>
    </row>
    <row r="1301" spans="1:78" s="38" customFormat="1" x14ac:dyDescent="0.3">
      <c r="A1301" s="91">
        <v>1299</v>
      </c>
      <c r="B1301" s="19" t="s">
        <v>4616</v>
      </c>
      <c r="C1301" s="223" t="s">
        <v>3102</v>
      </c>
      <c r="D1301" s="177">
        <v>1.1551320683454713</v>
      </c>
      <c r="E1301" s="108">
        <f t="shared" si="212"/>
        <v>0.20805780701326876</v>
      </c>
      <c r="F1301" s="28">
        <v>0.41856222925125058</v>
      </c>
      <c r="G1301" s="129">
        <f t="shared" si="213"/>
        <v>0.37823996464487802</v>
      </c>
      <c r="H1301" s="144"/>
      <c r="I1301" s="145">
        <f t="shared" si="215"/>
        <v>0.37823996464487802</v>
      </c>
      <c r="J1301" s="74" t="s">
        <v>4617</v>
      </c>
      <c r="K1301" s="74" t="s">
        <v>4618</v>
      </c>
      <c r="L1301" s="74" t="str">
        <f t="shared" si="216"/>
        <v/>
      </c>
      <c r="M1301" s="75" t="str">
        <f t="shared" si="217"/>
        <v/>
      </c>
      <c r="N1301" s="74" t="str">
        <f t="shared" si="217"/>
        <v/>
      </c>
      <c r="O1301" s="74" t="str">
        <f t="shared" si="217"/>
        <v/>
      </c>
      <c r="P1301" s="74" t="str">
        <f t="shared" si="217"/>
        <v/>
      </c>
      <c r="Q1301" s="76" t="str">
        <f t="shared" si="217"/>
        <v/>
      </c>
      <c r="R1301" s="74" t="str">
        <f t="shared" si="217"/>
        <v/>
      </c>
      <c r="S1301" s="77">
        <v>1548300</v>
      </c>
      <c r="T1301" s="78">
        <v>2047000</v>
      </c>
      <c r="U1301" s="78">
        <v>1305700</v>
      </c>
      <c r="V1301" s="78">
        <v>3925000</v>
      </c>
      <c r="W1301" s="78">
        <v>3353300</v>
      </c>
      <c r="X1301" s="79">
        <v>5</v>
      </c>
      <c r="Y1301" s="80">
        <v>2023600</v>
      </c>
      <c r="Z1301" s="80">
        <v>2345600</v>
      </c>
      <c r="AA1301" s="80">
        <v>2654400</v>
      </c>
      <c r="AB1301" s="80">
        <v>3986600</v>
      </c>
      <c r="AC1301" s="80">
        <v>3058500</v>
      </c>
      <c r="AD1301" s="96">
        <v>5</v>
      </c>
      <c r="AE1301" s="19">
        <v>20.562253952026399</v>
      </c>
      <c r="AF1301" s="19">
        <v>20.965080261230501</v>
      </c>
      <c r="AG1301" s="19">
        <v>20.316392898559599</v>
      </c>
      <c r="AH1301" s="19">
        <v>21.904260635376001</v>
      </c>
      <c r="AI1301" s="19">
        <v>21.677150726318398</v>
      </c>
      <c r="AJ1301" s="19">
        <v>20.948492050170898</v>
      </c>
      <c r="AK1301" s="19">
        <v>21.161525726318398</v>
      </c>
      <c r="AL1301" s="19">
        <v>21.3399543762207</v>
      </c>
      <c r="AM1301" s="19">
        <v>21.9267272949219</v>
      </c>
      <c r="AN1301" s="19">
        <v>21.5443935394287</v>
      </c>
      <c r="AO1301" s="19">
        <v>113.38</v>
      </c>
      <c r="AP1301" s="19">
        <v>1010</v>
      </c>
      <c r="AQ1301" s="19">
        <v>23.2</v>
      </c>
      <c r="AR1301" s="19">
        <v>16</v>
      </c>
      <c r="AS1301" s="19">
        <v>23.2</v>
      </c>
      <c r="AT1301" s="19">
        <v>23.2</v>
      </c>
      <c r="AU1301" s="19">
        <v>0</v>
      </c>
      <c r="AV1301" s="19">
        <v>37.171999999999997</v>
      </c>
      <c r="AW1301" s="19">
        <v>16</v>
      </c>
      <c r="AX1301" s="19">
        <v>16</v>
      </c>
      <c r="AY1301" s="19">
        <v>16</v>
      </c>
      <c r="AZ1301" s="19" t="s">
        <v>43</v>
      </c>
      <c r="BA1301" s="19">
        <v>5</v>
      </c>
      <c r="BB1301" s="19">
        <v>6</v>
      </c>
      <c r="BC1301" s="19">
        <v>6</v>
      </c>
      <c r="BD1301" s="19">
        <v>9</v>
      </c>
      <c r="BE1301" s="19">
        <v>11</v>
      </c>
      <c r="BF1301" s="19">
        <v>8</v>
      </c>
      <c r="BG1301" s="19">
        <v>5</v>
      </c>
      <c r="BH1301" s="19">
        <v>8</v>
      </c>
      <c r="BI1301" s="19">
        <v>9</v>
      </c>
      <c r="BJ1301" s="19">
        <v>10</v>
      </c>
      <c r="BK1301" s="19">
        <v>1010</v>
      </c>
      <c r="BL1301" s="19">
        <v>2.25</v>
      </c>
      <c r="BM1301" s="19">
        <v>6.3</v>
      </c>
      <c r="BN1301" s="19">
        <v>9.1</v>
      </c>
      <c r="BO1301" s="19">
        <v>8.5</v>
      </c>
      <c r="BP1301" s="19">
        <v>12.1</v>
      </c>
      <c r="BQ1301" s="19">
        <v>15.4</v>
      </c>
      <c r="BR1301" s="19">
        <v>10.7</v>
      </c>
      <c r="BS1301" s="19">
        <v>7.4</v>
      </c>
      <c r="BT1301" s="19">
        <v>11.6</v>
      </c>
      <c r="BU1301" s="19">
        <v>10.4</v>
      </c>
      <c r="BV1301" s="19">
        <v>13</v>
      </c>
      <c r="BW1301" s="19">
        <v>0.37823996464487802</v>
      </c>
      <c r="BX1301" s="19">
        <v>0.720347158218126</v>
      </c>
      <c r="BY1301" s="19">
        <v>-0.29919090270996002</v>
      </c>
      <c r="BZ1301" s="19">
        <v>-0.85281249987533203</v>
      </c>
    </row>
    <row r="1302" spans="1:78" s="38" customFormat="1" x14ac:dyDescent="0.3">
      <c r="A1302" s="91">
        <v>1300</v>
      </c>
      <c r="B1302" s="19" t="s">
        <v>4619</v>
      </c>
      <c r="C1302" s="223" t="s">
        <v>4620</v>
      </c>
      <c r="D1302" s="177">
        <v>1.1728645481180977</v>
      </c>
      <c r="E1302" s="108">
        <f t="shared" si="212"/>
        <v>0.23003640889757138</v>
      </c>
      <c r="F1302" s="28">
        <v>0.41893079006885697</v>
      </c>
      <c r="G1302" s="129">
        <f t="shared" si="213"/>
        <v>0.37785771921483208</v>
      </c>
      <c r="H1302" s="144"/>
      <c r="I1302" s="145">
        <f t="shared" si="215"/>
        <v>0.37785771921483208</v>
      </c>
      <c r="J1302" s="74" t="s">
        <v>4621</v>
      </c>
      <c r="K1302" s="74" t="s">
        <v>4622</v>
      </c>
      <c r="L1302" s="74" t="str">
        <f t="shared" si="216"/>
        <v/>
      </c>
      <c r="M1302" s="75" t="str">
        <f t="shared" si="217"/>
        <v/>
      </c>
      <c r="N1302" s="74" t="str">
        <f t="shared" si="217"/>
        <v/>
      </c>
      <c r="O1302" s="74" t="str">
        <f t="shared" si="217"/>
        <v/>
      </c>
      <c r="P1302" s="74" t="str">
        <f t="shared" si="217"/>
        <v/>
      </c>
      <c r="Q1302" s="76" t="str">
        <f t="shared" si="217"/>
        <v/>
      </c>
      <c r="R1302" s="74" t="str">
        <f t="shared" si="217"/>
        <v/>
      </c>
      <c r="S1302" s="77">
        <v>5576800</v>
      </c>
      <c r="T1302" s="78">
        <v>6230800</v>
      </c>
      <c r="U1302" s="78">
        <v>4720200</v>
      </c>
      <c r="V1302" s="78">
        <v>6080600</v>
      </c>
      <c r="W1302" s="78">
        <v>7119500</v>
      </c>
      <c r="X1302" s="79">
        <v>5</v>
      </c>
      <c r="Y1302" s="80">
        <v>7986200</v>
      </c>
      <c r="Z1302" s="80">
        <v>7736700</v>
      </c>
      <c r="AA1302" s="80">
        <v>9454400</v>
      </c>
      <c r="AB1302" s="80">
        <v>5008300</v>
      </c>
      <c r="AC1302" s="80">
        <v>4681200</v>
      </c>
      <c r="AD1302" s="96">
        <v>5</v>
      </c>
      <c r="AE1302" s="19">
        <v>22.411006927490199</v>
      </c>
      <c r="AF1302" s="19">
        <v>22.570985794067401</v>
      </c>
      <c r="AG1302" s="19">
        <v>22.170415878295898</v>
      </c>
      <c r="AH1302" s="19">
        <v>22.535781860351602</v>
      </c>
      <c r="AI1302" s="19">
        <v>22.763343811035199</v>
      </c>
      <c r="AJ1302" s="19">
        <v>22.9290771484375</v>
      </c>
      <c r="AK1302" s="19">
        <v>22.883287429809599</v>
      </c>
      <c r="AL1302" s="19">
        <v>23.172554016113299</v>
      </c>
      <c r="AM1302" s="19">
        <v>22.2558898925781</v>
      </c>
      <c r="AN1302" s="19">
        <v>22.158447265625</v>
      </c>
      <c r="AO1302" s="19">
        <v>44.375</v>
      </c>
      <c r="AP1302" s="19">
        <v>396</v>
      </c>
      <c r="AQ1302" s="19">
        <v>54.5</v>
      </c>
      <c r="AR1302" s="19">
        <v>15</v>
      </c>
      <c r="AS1302" s="19">
        <v>54.5</v>
      </c>
      <c r="AT1302" s="19">
        <v>54.5</v>
      </c>
      <c r="AU1302" s="19">
        <v>0</v>
      </c>
      <c r="AV1302" s="19">
        <v>323.31</v>
      </c>
      <c r="AW1302" s="19">
        <v>15</v>
      </c>
      <c r="AX1302" s="19">
        <v>15</v>
      </c>
      <c r="AY1302" s="19">
        <v>15</v>
      </c>
      <c r="AZ1302" s="19" t="s">
        <v>43</v>
      </c>
      <c r="BA1302" s="19">
        <v>7</v>
      </c>
      <c r="BB1302" s="19">
        <v>4</v>
      </c>
      <c r="BC1302" s="19">
        <v>8</v>
      </c>
      <c r="BD1302" s="19">
        <v>6</v>
      </c>
      <c r="BE1302" s="19">
        <v>8</v>
      </c>
      <c r="BF1302" s="19">
        <v>11</v>
      </c>
      <c r="BG1302" s="19">
        <v>9</v>
      </c>
      <c r="BH1302" s="19">
        <v>11</v>
      </c>
      <c r="BI1302" s="19">
        <v>8</v>
      </c>
      <c r="BJ1302" s="19">
        <v>9</v>
      </c>
      <c r="BK1302" s="19">
        <v>396</v>
      </c>
      <c r="BL1302" s="19">
        <v>1.21</v>
      </c>
      <c r="BM1302" s="19">
        <v>21.7</v>
      </c>
      <c r="BN1302" s="19">
        <v>14.6</v>
      </c>
      <c r="BO1302" s="19">
        <v>29</v>
      </c>
      <c r="BP1302" s="19">
        <v>21.7</v>
      </c>
      <c r="BQ1302" s="19">
        <v>24.7</v>
      </c>
      <c r="BR1302" s="19">
        <v>43.9</v>
      </c>
      <c r="BS1302" s="19">
        <v>31.6</v>
      </c>
      <c r="BT1302" s="19">
        <v>41.7</v>
      </c>
      <c r="BU1302" s="19">
        <v>24.7</v>
      </c>
      <c r="BV1302" s="19">
        <v>28</v>
      </c>
      <c r="BW1302" s="19">
        <v>0.37785771921483202</v>
      </c>
      <c r="BX1302" s="19">
        <v>0.72055564082885604</v>
      </c>
      <c r="BY1302" s="19">
        <v>-0.18954429626465</v>
      </c>
      <c r="BZ1302" s="19">
        <v>-0.852107768287931</v>
      </c>
    </row>
    <row r="1303" spans="1:78" s="38" customFormat="1" x14ac:dyDescent="0.3">
      <c r="A1303" s="91">
        <v>1301</v>
      </c>
      <c r="B1303" s="19" t="s">
        <v>4623</v>
      </c>
      <c r="C1303" s="223" t="s">
        <v>76</v>
      </c>
      <c r="D1303" s="177">
        <v>0.65047593431060502</v>
      </c>
      <c r="E1303" s="108">
        <f t="shared" si="212"/>
        <v>-0.62043241241469349</v>
      </c>
      <c r="F1303" s="28">
        <v>0.41918747099647619</v>
      </c>
      <c r="G1303" s="129">
        <f t="shared" si="213"/>
        <v>0.37759170636404804</v>
      </c>
      <c r="H1303" s="144"/>
      <c r="I1303" s="145">
        <f t="shared" si="215"/>
        <v>-0.37759170636404804</v>
      </c>
      <c r="J1303" s="74" t="s">
        <v>4624</v>
      </c>
      <c r="K1303" s="74" t="s">
        <v>4625</v>
      </c>
      <c r="L1303" s="74" t="str">
        <f t="shared" si="216"/>
        <v/>
      </c>
      <c r="M1303" s="75" t="str">
        <f t="shared" ref="M1303:R1312" si="218">IF(ISNUMBER(FIND(M$2,$J1303))=TRUE,M$2,"")</f>
        <v/>
      </c>
      <c r="N1303" s="74" t="str">
        <f t="shared" si="218"/>
        <v/>
      </c>
      <c r="O1303" s="74" t="str">
        <f t="shared" si="218"/>
        <v/>
      </c>
      <c r="P1303" s="74" t="str">
        <f t="shared" si="218"/>
        <v/>
      </c>
      <c r="Q1303" s="76" t="str">
        <f t="shared" si="218"/>
        <v/>
      </c>
      <c r="R1303" s="74" t="str">
        <f t="shared" si="218"/>
        <v/>
      </c>
      <c r="S1303" s="77">
        <v>3913500</v>
      </c>
      <c r="T1303" s="78">
        <v>14002000</v>
      </c>
      <c r="U1303" s="78">
        <v>13738000</v>
      </c>
      <c r="V1303" s="78">
        <v>4133800</v>
      </c>
      <c r="W1303" s="78">
        <v>4365300</v>
      </c>
      <c r="X1303" s="79">
        <v>5</v>
      </c>
      <c r="Y1303" s="80">
        <v>4180900</v>
      </c>
      <c r="Z1303" s="80">
        <v>6400400</v>
      </c>
      <c r="AA1303" s="80">
        <v>5005600</v>
      </c>
      <c r="AB1303" s="80">
        <v>5012000</v>
      </c>
      <c r="AC1303" s="80">
        <v>5519400</v>
      </c>
      <c r="AD1303" s="96">
        <v>5</v>
      </c>
      <c r="AE1303" s="19">
        <v>21.900028228759801</v>
      </c>
      <c r="AF1303" s="19">
        <v>23.739130020141602</v>
      </c>
      <c r="AG1303" s="19">
        <v>23.711668014526399</v>
      </c>
      <c r="AH1303" s="19">
        <v>21.9790363311768</v>
      </c>
      <c r="AI1303" s="19">
        <v>22.0576496124268</v>
      </c>
      <c r="AJ1303" s="19">
        <v>21.99538230896</v>
      </c>
      <c r="AK1303" s="19">
        <v>22.6097297668457</v>
      </c>
      <c r="AL1303" s="19">
        <v>22.255111694335898</v>
      </c>
      <c r="AM1303" s="19">
        <v>22.256954193115199</v>
      </c>
      <c r="AN1303" s="19">
        <v>22.396080017089801</v>
      </c>
      <c r="AO1303" s="19">
        <v>94.304000000000002</v>
      </c>
      <c r="AP1303" s="19">
        <v>797</v>
      </c>
      <c r="AQ1303" s="19">
        <v>37.4</v>
      </c>
      <c r="AR1303" s="19">
        <v>33</v>
      </c>
      <c r="AS1303" s="19">
        <v>37.4</v>
      </c>
      <c r="AT1303" s="19">
        <v>37.4</v>
      </c>
      <c r="AU1303" s="19">
        <v>0</v>
      </c>
      <c r="AV1303" s="19">
        <v>99.287999999999997</v>
      </c>
      <c r="AW1303" s="19">
        <v>33</v>
      </c>
      <c r="AX1303" s="19">
        <v>33</v>
      </c>
      <c r="AY1303" s="19">
        <v>33</v>
      </c>
      <c r="AZ1303" s="19" t="s">
        <v>43</v>
      </c>
      <c r="BA1303" s="19">
        <v>16</v>
      </c>
      <c r="BB1303" s="19">
        <v>23</v>
      </c>
      <c r="BC1303" s="19">
        <v>24</v>
      </c>
      <c r="BD1303" s="19">
        <v>9</v>
      </c>
      <c r="BE1303" s="19">
        <v>8</v>
      </c>
      <c r="BF1303" s="19">
        <v>12</v>
      </c>
      <c r="BG1303" s="19">
        <v>21</v>
      </c>
      <c r="BH1303" s="19">
        <v>18</v>
      </c>
      <c r="BI1303" s="19">
        <v>14</v>
      </c>
      <c r="BJ1303" s="19">
        <v>16</v>
      </c>
      <c r="BK1303" s="19">
        <v>797</v>
      </c>
      <c r="BL1303" s="19">
        <v>3</v>
      </c>
      <c r="BM1303" s="19">
        <v>24.5</v>
      </c>
      <c r="BN1303" s="19">
        <v>31</v>
      </c>
      <c r="BO1303" s="19">
        <v>32.200000000000003</v>
      </c>
      <c r="BP1303" s="19">
        <v>12.2</v>
      </c>
      <c r="BQ1303" s="19">
        <v>10.9</v>
      </c>
      <c r="BR1303" s="19">
        <v>15.2</v>
      </c>
      <c r="BS1303" s="19">
        <v>28.1</v>
      </c>
      <c r="BT1303" s="19">
        <v>24</v>
      </c>
      <c r="BU1303" s="19">
        <v>17.7</v>
      </c>
      <c r="BV1303" s="19">
        <v>19.100000000000001</v>
      </c>
      <c r="BW1303" s="19">
        <v>0.37759170636404799</v>
      </c>
      <c r="BX1303" s="19">
        <v>0.72045398773006097</v>
      </c>
      <c r="BY1303" s="19">
        <v>0.37485084533691498</v>
      </c>
      <c r="BZ1303" s="19">
        <v>0.85161722193088896</v>
      </c>
    </row>
    <row r="1304" spans="1:78" s="38" customFormat="1" x14ac:dyDescent="0.3">
      <c r="A1304" s="91">
        <v>1302</v>
      </c>
      <c r="B1304" s="19" t="s">
        <v>4626</v>
      </c>
      <c r="C1304" s="223" t="s">
        <v>4627</v>
      </c>
      <c r="D1304" s="177">
        <v>1.1429387671636584</v>
      </c>
      <c r="E1304" s="108">
        <f t="shared" si="212"/>
        <v>0.19274811337242687</v>
      </c>
      <c r="F1304" s="28">
        <v>0.4196165413423254</v>
      </c>
      <c r="G1304" s="129">
        <f t="shared" si="213"/>
        <v>0.37714740019225507</v>
      </c>
      <c r="H1304" s="144"/>
      <c r="I1304" s="145">
        <f t="shared" si="215"/>
        <v>0.37714740019225507</v>
      </c>
      <c r="J1304" s="74" t="s">
        <v>4628</v>
      </c>
      <c r="K1304" s="74" t="s">
        <v>4629</v>
      </c>
      <c r="L1304" s="74" t="str">
        <f t="shared" si="216"/>
        <v>GO:0005730;GO:0003723</v>
      </c>
      <c r="M1304" s="75" t="str">
        <f t="shared" si="218"/>
        <v/>
      </c>
      <c r="N1304" s="74" t="str">
        <f t="shared" si="218"/>
        <v/>
      </c>
      <c r="O1304" s="74" t="str">
        <f t="shared" si="218"/>
        <v/>
      </c>
      <c r="P1304" s="74" t="str">
        <f t="shared" si="218"/>
        <v>GO:0005730</v>
      </c>
      <c r="Q1304" s="76" t="str">
        <f t="shared" si="218"/>
        <v>GO:0003723</v>
      </c>
      <c r="R1304" s="74" t="str">
        <f t="shared" si="218"/>
        <v/>
      </c>
      <c r="S1304" s="77">
        <v>3400600</v>
      </c>
      <c r="T1304" s="78">
        <v>4083200</v>
      </c>
      <c r="U1304" s="78">
        <v>4445400</v>
      </c>
      <c r="V1304" s="78">
        <v>2401000</v>
      </c>
      <c r="W1304" s="78">
        <v>2296500</v>
      </c>
      <c r="X1304" s="79">
        <v>5</v>
      </c>
      <c r="Y1304" s="80">
        <v>4184000</v>
      </c>
      <c r="Z1304" s="80">
        <v>4445600</v>
      </c>
      <c r="AA1304" s="80">
        <v>4617400</v>
      </c>
      <c r="AB1304" s="80">
        <v>2715700</v>
      </c>
      <c r="AC1304" s="80">
        <v>3040600</v>
      </c>
      <c r="AD1304" s="96">
        <v>5</v>
      </c>
      <c r="AE1304" s="19">
        <v>21.6973571777344</v>
      </c>
      <c r="AF1304" s="19">
        <v>21.961269378662099</v>
      </c>
      <c r="AG1304" s="19">
        <v>22.0838813781738</v>
      </c>
      <c r="AH1304" s="19">
        <v>21.195203781127901</v>
      </c>
      <c r="AI1304" s="19">
        <v>21.131006240844702</v>
      </c>
      <c r="AJ1304" s="19">
        <v>21.996452331543001</v>
      </c>
      <c r="AK1304" s="19">
        <v>22.083946228027301</v>
      </c>
      <c r="AL1304" s="19">
        <v>22.138648986816399</v>
      </c>
      <c r="AM1304" s="19">
        <v>21.3728923797607</v>
      </c>
      <c r="AN1304" s="19">
        <v>21.535924911498999</v>
      </c>
      <c r="AO1304" s="19">
        <v>80.305000000000007</v>
      </c>
      <c r="AP1304" s="19">
        <v>712</v>
      </c>
      <c r="AQ1304" s="19">
        <v>11.2</v>
      </c>
      <c r="AR1304" s="19">
        <v>7</v>
      </c>
      <c r="AS1304" s="19">
        <v>11.2</v>
      </c>
      <c r="AT1304" s="19">
        <v>11.2</v>
      </c>
      <c r="AU1304" s="19">
        <v>0</v>
      </c>
      <c r="AV1304" s="19">
        <v>95.894999999999996</v>
      </c>
      <c r="AW1304" s="19">
        <v>7</v>
      </c>
      <c r="AX1304" s="19">
        <v>7</v>
      </c>
      <c r="AY1304" s="19">
        <v>7</v>
      </c>
      <c r="AZ1304" s="19" t="s">
        <v>43</v>
      </c>
      <c r="BA1304" s="19">
        <v>5</v>
      </c>
      <c r="BB1304" s="19">
        <v>5</v>
      </c>
      <c r="BC1304" s="19">
        <v>5</v>
      </c>
      <c r="BD1304" s="19">
        <v>6</v>
      </c>
      <c r="BE1304" s="19">
        <v>5</v>
      </c>
      <c r="BF1304" s="19">
        <v>5</v>
      </c>
      <c r="BG1304" s="19">
        <v>5</v>
      </c>
      <c r="BH1304" s="19">
        <v>5</v>
      </c>
      <c r="BI1304" s="19">
        <v>4</v>
      </c>
      <c r="BJ1304" s="19">
        <v>5</v>
      </c>
      <c r="BK1304" s="19">
        <v>712</v>
      </c>
      <c r="BL1304" s="19">
        <v>2.11</v>
      </c>
      <c r="BM1304" s="19">
        <v>9</v>
      </c>
      <c r="BN1304" s="19">
        <v>9.6</v>
      </c>
      <c r="BO1304" s="19">
        <v>9.6</v>
      </c>
      <c r="BP1304" s="19">
        <v>11.2</v>
      </c>
      <c r="BQ1304" s="19">
        <v>8.6</v>
      </c>
      <c r="BR1304" s="19">
        <v>8.6</v>
      </c>
      <c r="BS1304" s="19">
        <v>9.1</v>
      </c>
      <c r="BT1304" s="19">
        <v>9.1</v>
      </c>
      <c r="BU1304" s="19">
        <v>6.9</v>
      </c>
      <c r="BV1304" s="19">
        <v>8.6</v>
      </c>
      <c r="BW1304" s="19">
        <v>0.37714740019225501</v>
      </c>
      <c r="BX1304" s="19">
        <v>0.72060076628352498</v>
      </c>
      <c r="BY1304" s="19">
        <v>-0.211829376220702</v>
      </c>
      <c r="BZ1304" s="19">
        <v>-0.850797691509385</v>
      </c>
    </row>
    <row r="1305" spans="1:78" s="38" customFormat="1" x14ac:dyDescent="0.3">
      <c r="A1305" s="91">
        <v>1303</v>
      </c>
      <c r="B1305" s="19" t="s">
        <v>4630</v>
      </c>
      <c r="C1305" s="223" t="s">
        <v>4631</v>
      </c>
      <c r="D1305" s="177">
        <v>1.0775298314675852</v>
      </c>
      <c r="E1305" s="108">
        <f t="shared" si="212"/>
        <v>0.10772781095204537</v>
      </c>
      <c r="F1305" s="28">
        <v>0.41978264079496153</v>
      </c>
      <c r="G1305" s="129">
        <f t="shared" si="213"/>
        <v>0.376975524693199</v>
      </c>
      <c r="H1305" s="144"/>
      <c r="I1305" s="145">
        <f t="shared" si="215"/>
        <v>0.376975524693199</v>
      </c>
      <c r="J1305" s="74" t="s">
        <v>4632</v>
      </c>
      <c r="K1305" s="74" t="s">
        <v>4633</v>
      </c>
      <c r="L1305" s="74" t="str">
        <f t="shared" si="216"/>
        <v/>
      </c>
      <c r="M1305" s="75" t="str">
        <f t="shared" si="218"/>
        <v/>
      </c>
      <c r="N1305" s="74" t="str">
        <f t="shared" si="218"/>
        <v/>
      </c>
      <c r="O1305" s="74" t="str">
        <f t="shared" si="218"/>
        <v/>
      </c>
      <c r="P1305" s="74" t="str">
        <f t="shared" si="218"/>
        <v/>
      </c>
      <c r="Q1305" s="76" t="str">
        <f t="shared" si="218"/>
        <v/>
      </c>
      <c r="R1305" s="74" t="str">
        <f t="shared" si="218"/>
        <v/>
      </c>
      <c r="S1305" s="77">
        <v>4929300</v>
      </c>
      <c r="T1305" s="78">
        <v>3546100</v>
      </c>
      <c r="U1305" s="78">
        <v>3717700</v>
      </c>
      <c r="V1305" s="78">
        <v>4184700</v>
      </c>
      <c r="W1305" s="78">
        <v>3944700</v>
      </c>
      <c r="X1305" s="79">
        <v>5</v>
      </c>
      <c r="Y1305" s="80">
        <v>4216400</v>
      </c>
      <c r="Z1305" s="80">
        <v>4968400</v>
      </c>
      <c r="AA1305" s="80">
        <v>5066900</v>
      </c>
      <c r="AB1305" s="80">
        <v>3604400</v>
      </c>
      <c r="AC1305" s="80">
        <v>4042000</v>
      </c>
      <c r="AD1305" s="96">
        <v>5</v>
      </c>
      <c r="AE1305" s="19">
        <v>22.232952117919901</v>
      </c>
      <c r="AF1305" s="19">
        <v>21.7578010559082</v>
      </c>
      <c r="AG1305" s="19">
        <v>21.8259792327881</v>
      </c>
      <c r="AH1305" s="19">
        <v>21.9966926574707</v>
      </c>
      <c r="AI1305" s="19">
        <v>21.911483764648398</v>
      </c>
      <c r="AJ1305" s="19">
        <v>22.0075798034668</v>
      </c>
      <c r="AK1305" s="19">
        <v>22.244350433349599</v>
      </c>
      <c r="AL1305" s="19">
        <v>22.2726726531982</v>
      </c>
      <c r="AM1305" s="19">
        <v>21.781328201293899</v>
      </c>
      <c r="AN1305" s="19">
        <v>21.946638107299801</v>
      </c>
      <c r="AO1305" s="19">
        <v>19.422000000000001</v>
      </c>
      <c r="AP1305" s="19">
        <v>176</v>
      </c>
      <c r="AQ1305" s="19">
        <v>45.5</v>
      </c>
      <c r="AR1305" s="19">
        <v>7</v>
      </c>
      <c r="AS1305" s="19">
        <v>45.5</v>
      </c>
      <c r="AT1305" s="19">
        <v>45.5</v>
      </c>
      <c r="AU1305" s="19">
        <v>0</v>
      </c>
      <c r="AV1305" s="19">
        <v>96.134</v>
      </c>
      <c r="AW1305" s="19">
        <v>7</v>
      </c>
      <c r="AX1305" s="19">
        <v>7</v>
      </c>
      <c r="AY1305" s="19">
        <v>7</v>
      </c>
      <c r="AZ1305" s="19" t="s">
        <v>43</v>
      </c>
      <c r="BA1305" s="19">
        <v>3</v>
      </c>
      <c r="BB1305" s="19">
        <v>5</v>
      </c>
      <c r="BC1305" s="19">
        <v>3</v>
      </c>
      <c r="BD1305" s="19">
        <v>4</v>
      </c>
      <c r="BE1305" s="19">
        <v>4</v>
      </c>
      <c r="BF1305" s="19">
        <v>4</v>
      </c>
      <c r="BG1305" s="19">
        <v>6</v>
      </c>
      <c r="BH1305" s="19">
        <v>6</v>
      </c>
      <c r="BI1305" s="19">
        <v>4</v>
      </c>
      <c r="BJ1305" s="19">
        <v>4</v>
      </c>
      <c r="BK1305" s="19">
        <v>176</v>
      </c>
      <c r="BL1305" s="19">
        <v>1.1499999999999999</v>
      </c>
      <c r="BM1305" s="19">
        <v>21.6</v>
      </c>
      <c r="BN1305" s="19">
        <v>43.2</v>
      </c>
      <c r="BO1305" s="19">
        <v>25.6</v>
      </c>
      <c r="BP1305" s="19">
        <v>29.5</v>
      </c>
      <c r="BQ1305" s="19">
        <v>33</v>
      </c>
      <c r="BR1305" s="19">
        <v>33</v>
      </c>
      <c r="BS1305" s="19">
        <v>43.2</v>
      </c>
      <c r="BT1305" s="19">
        <v>43.2</v>
      </c>
      <c r="BU1305" s="19">
        <v>33</v>
      </c>
      <c r="BV1305" s="19">
        <v>27.8</v>
      </c>
      <c r="BW1305" s="19">
        <v>0.376975524693199</v>
      </c>
      <c r="BX1305" s="19">
        <v>0.72032006125574299</v>
      </c>
      <c r="BY1305" s="19">
        <v>-0.10553207397461201</v>
      </c>
      <c r="BZ1305" s="19">
        <v>-0.85048059744230398</v>
      </c>
    </row>
    <row r="1306" spans="1:78" s="38" customFormat="1" x14ac:dyDescent="0.3">
      <c r="A1306" s="91">
        <v>1304</v>
      </c>
      <c r="B1306" s="19" t="s">
        <v>4634</v>
      </c>
      <c r="C1306" s="223" t="s">
        <v>4635</v>
      </c>
      <c r="D1306" s="177">
        <v>1.3138765148971963</v>
      </c>
      <c r="E1306" s="108">
        <f t="shared" si="212"/>
        <v>0.39382968987867345</v>
      </c>
      <c r="F1306" s="28">
        <v>0.42040154853269729</v>
      </c>
      <c r="G1306" s="129">
        <f t="shared" si="213"/>
        <v>0.37633569293407393</v>
      </c>
      <c r="H1306" s="144"/>
      <c r="I1306" s="145">
        <f t="shared" si="215"/>
        <v>0.37633569293407393</v>
      </c>
      <c r="J1306" s="74" t="s">
        <v>4636</v>
      </c>
      <c r="K1306" s="74" t="s">
        <v>4637</v>
      </c>
      <c r="L1306" s="74" t="str">
        <f t="shared" si="216"/>
        <v/>
      </c>
      <c r="M1306" s="75" t="str">
        <f t="shared" si="218"/>
        <v/>
      </c>
      <c r="N1306" s="74" t="str">
        <f t="shared" si="218"/>
        <v/>
      </c>
      <c r="O1306" s="74" t="str">
        <f t="shared" si="218"/>
        <v/>
      </c>
      <c r="P1306" s="74" t="str">
        <f t="shared" si="218"/>
        <v/>
      </c>
      <c r="Q1306" s="76" t="str">
        <f t="shared" si="218"/>
        <v/>
      </c>
      <c r="R1306" s="74" t="str">
        <f t="shared" si="218"/>
        <v/>
      </c>
      <c r="S1306" s="77">
        <v>746010</v>
      </c>
      <c r="T1306" s="78">
        <v>1268000</v>
      </c>
      <c r="U1306" s="78">
        <v>1357800</v>
      </c>
      <c r="V1306" s="78">
        <v>2278700</v>
      </c>
      <c r="W1306" s="78">
        <v>2303000</v>
      </c>
      <c r="X1306" s="79">
        <v>5</v>
      </c>
      <c r="Y1306" s="80">
        <v>2783800</v>
      </c>
      <c r="Z1306" s="80">
        <v>786530</v>
      </c>
      <c r="AA1306" s="80">
        <v>1839200</v>
      </c>
      <c r="AB1306" s="80">
        <v>2616300</v>
      </c>
      <c r="AC1306" s="80">
        <v>2424100</v>
      </c>
      <c r="AD1306" s="96">
        <v>5</v>
      </c>
      <c r="AE1306" s="19">
        <v>19.508834838867202</v>
      </c>
      <c r="AF1306" s="19">
        <v>20.274124145507798</v>
      </c>
      <c r="AG1306" s="19">
        <v>20.372838973998999</v>
      </c>
      <c r="AH1306" s="19">
        <v>21.119779586791999</v>
      </c>
      <c r="AI1306" s="19">
        <v>21.135082244873001</v>
      </c>
      <c r="AJ1306" s="19">
        <v>21.408624649047901</v>
      </c>
      <c r="AK1306" s="19">
        <v>19.585142135620099</v>
      </c>
      <c r="AL1306" s="19">
        <v>20.810646057128899</v>
      </c>
      <c r="AM1306" s="19">
        <v>21.319095611572301</v>
      </c>
      <c r="AN1306" s="19">
        <v>21.209018707275401</v>
      </c>
      <c r="AO1306" s="19">
        <v>33.246000000000002</v>
      </c>
      <c r="AP1306" s="19">
        <v>300</v>
      </c>
      <c r="AQ1306" s="19">
        <v>14.3</v>
      </c>
      <c r="AR1306" s="19">
        <v>4</v>
      </c>
      <c r="AS1306" s="19">
        <v>14.3</v>
      </c>
      <c r="AT1306" s="19">
        <v>14.3</v>
      </c>
      <c r="AU1306" s="19">
        <v>0</v>
      </c>
      <c r="AV1306" s="19">
        <v>323.31</v>
      </c>
      <c r="AW1306" s="19">
        <v>4</v>
      </c>
      <c r="AX1306" s="19">
        <v>4</v>
      </c>
      <c r="AY1306" s="19">
        <v>4</v>
      </c>
      <c r="AZ1306" s="19" t="s">
        <v>43</v>
      </c>
      <c r="BA1306" s="19">
        <v>3</v>
      </c>
      <c r="BB1306" s="19">
        <v>3</v>
      </c>
      <c r="BC1306" s="19">
        <v>4</v>
      </c>
      <c r="BD1306" s="19">
        <v>4</v>
      </c>
      <c r="BE1306" s="19">
        <v>4</v>
      </c>
      <c r="BF1306" s="19">
        <v>3</v>
      </c>
      <c r="BG1306" s="19">
        <v>2</v>
      </c>
      <c r="BH1306" s="19">
        <v>3</v>
      </c>
      <c r="BI1306" s="19">
        <v>4</v>
      </c>
      <c r="BJ1306" s="19">
        <v>3</v>
      </c>
      <c r="BK1306" s="19">
        <v>300</v>
      </c>
      <c r="BL1306" s="19">
        <v>1.35</v>
      </c>
      <c r="BM1306" s="19">
        <v>13</v>
      </c>
      <c r="BN1306" s="19">
        <v>13</v>
      </c>
      <c r="BO1306" s="19">
        <v>14.3</v>
      </c>
      <c r="BP1306" s="19">
        <v>14.3</v>
      </c>
      <c r="BQ1306" s="19">
        <v>14.3</v>
      </c>
      <c r="BR1306" s="19">
        <v>14.3</v>
      </c>
      <c r="BS1306" s="19">
        <v>13.3</v>
      </c>
      <c r="BT1306" s="19">
        <v>13</v>
      </c>
      <c r="BU1306" s="19">
        <v>14.3</v>
      </c>
      <c r="BV1306" s="19">
        <v>13</v>
      </c>
      <c r="BW1306" s="19">
        <v>0.37633569293407398</v>
      </c>
      <c r="BX1306" s="19">
        <v>0.72037308868501504</v>
      </c>
      <c r="BY1306" s="19">
        <v>-0.38437347412109402</v>
      </c>
      <c r="BZ1306" s="19">
        <v>-0.84929984053769303</v>
      </c>
    </row>
    <row r="1307" spans="1:78" s="38" customFormat="1" x14ac:dyDescent="0.3">
      <c r="A1307" s="91">
        <v>1305</v>
      </c>
      <c r="B1307" s="19" t="s">
        <v>4638</v>
      </c>
      <c r="C1307" s="223" t="s">
        <v>4639</v>
      </c>
      <c r="D1307" s="177">
        <v>1.0603561119688527</v>
      </c>
      <c r="E1307" s="108">
        <f t="shared" si="212"/>
        <v>8.4548863553177742E-2</v>
      </c>
      <c r="F1307" s="28">
        <v>0.42139920158043825</v>
      </c>
      <c r="G1307" s="129">
        <f t="shared" si="213"/>
        <v>0.37530629157921996</v>
      </c>
      <c r="H1307" s="144"/>
      <c r="I1307" s="145">
        <f t="shared" si="215"/>
        <v>0.37530629157921996</v>
      </c>
      <c r="J1307" s="74" t="s">
        <v>4640</v>
      </c>
      <c r="K1307" s="74" t="s">
        <v>4641</v>
      </c>
      <c r="L1307" s="74" t="str">
        <f t="shared" si="216"/>
        <v/>
      </c>
      <c r="M1307" s="75" t="str">
        <f t="shared" si="218"/>
        <v/>
      </c>
      <c r="N1307" s="74" t="str">
        <f t="shared" si="218"/>
        <v/>
      </c>
      <c r="O1307" s="74" t="str">
        <f t="shared" si="218"/>
        <v/>
      </c>
      <c r="P1307" s="74" t="str">
        <f t="shared" si="218"/>
        <v/>
      </c>
      <c r="Q1307" s="76" t="str">
        <f t="shared" si="218"/>
        <v/>
      </c>
      <c r="R1307" s="74" t="str">
        <f t="shared" si="218"/>
        <v/>
      </c>
      <c r="S1307" s="77">
        <v>30013000</v>
      </c>
      <c r="T1307" s="78">
        <v>19969000</v>
      </c>
      <c r="U1307" s="78">
        <v>22729000</v>
      </c>
      <c r="V1307" s="78">
        <v>20373000</v>
      </c>
      <c r="W1307" s="78">
        <v>26092000</v>
      </c>
      <c r="X1307" s="79">
        <v>5</v>
      </c>
      <c r="Y1307" s="80">
        <v>25290000</v>
      </c>
      <c r="Z1307" s="80">
        <v>26465000</v>
      </c>
      <c r="AA1307" s="80">
        <v>24325000</v>
      </c>
      <c r="AB1307" s="80">
        <v>27010000</v>
      </c>
      <c r="AC1307" s="80">
        <v>23279000</v>
      </c>
      <c r="AD1307" s="96">
        <v>5</v>
      </c>
      <c r="AE1307" s="19">
        <v>24.839084625244102</v>
      </c>
      <c r="AF1307" s="19">
        <v>24.251258850097699</v>
      </c>
      <c r="AG1307" s="19">
        <v>24.438030242919901</v>
      </c>
      <c r="AH1307" s="19">
        <v>24.280155181884801</v>
      </c>
      <c r="AI1307" s="19">
        <v>24.6371040344238</v>
      </c>
      <c r="AJ1307" s="19">
        <v>24.592063903808601</v>
      </c>
      <c r="AK1307" s="19">
        <v>24.6575832366943</v>
      </c>
      <c r="AL1307" s="19">
        <v>24.535936355590799</v>
      </c>
      <c r="AM1307" s="19">
        <v>24.686990737915</v>
      </c>
      <c r="AN1307" s="19">
        <v>24.472526550293001</v>
      </c>
      <c r="AO1307" s="19">
        <v>60.991999999999997</v>
      </c>
      <c r="AP1307" s="19">
        <v>548</v>
      </c>
      <c r="AQ1307" s="19">
        <v>55.1</v>
      </c>
      <c r="AR1307" s="19">
        <v>24</v>
      </c>
      <c r="AS1307" s="19">
        <v>55.1</v>
      </c>
      <c r="AT1307" s="19">
        <v>55.1</v>
      </c>
      <c r="AU1307" s="19">
        <v>0</v>
      </c>
      <c r="AV1307" s="19">
        <v>323.31</v>
      </c>
      <c r="AW1307" s="19">
        <v>24</v>
      </c>
      <c r="AX1307" s="19">
        <v>24</v>
      </c>
      <c r="AY1307" s="19">
        <v>24</v>
      </c>
      <c r="AZ1307" s="19" t="s">
        <v>43</v>
      </c>
      <c r="BA1307" s="19">
        <v>14</v>
      </c>
      <c r="BB1307" s="19">
        <v>19</v>
      </c>
      <c r="BC1307" s="19">
        <v>14</v>
      </c>
      <c r="BD1307" s="19">
        <v>16</v>
      </c>
      <c r="BE1307" s="19">
        <v>15</v>
      </c>
      <c r="BF1307" s="19">
        <v>19</v>
      </c>
      <c r="BG1307" s="19">
        <v>16</v>
      </c>
      <c r="BH1307" s="19">
        <v>18</v>
      </c>
      <c r="BI1307" s="19">
        <v>16</v>
      </c>
      <c r="BJ1307" s="19">
        <v>17</v>
      </c>
      <c r="BK1307" s="19">
        <v>548</v>
      </c>
      <c r="BL1307" s="19">
        <v>1.7</v>
      </c>
      <c r="BM1307" s="19">
        <v>34.9</v>
      </c>
      <c r="BN1307" s="19">
        <v>48.7</v>
      </c>
      <c r="BO1307" s="19">
        <v>40</v>
      </c>
      <c r="BP1307" s="19">
        <v>39.799999999999997</v>
      </c>
      <c r="BQ1307" s="19">
        <v>36.5</v>
      </c>
      <c r="BR1307" s="19">
        <v>49.5</v>
      </c>
      <c r="BS1307" s="19">
        <v>40.9</v>
      </c>
      <c r="BT1307" s="19">
        <v>49.5</v>
      </c>
      <c r="BU1307" s="19">
        <v>38.1</v>
      </c>
      <c r="BV1307" s="19">
        <v>41.8</v>
      </c>
      <c r="BW1307" s="19">
        <v>0.37530629157922002</v>
      </c>
      <c r="BX1307" s="19">
        <v>0.72152788388082501</v>
      </c>
      <c r="BY1307" s="19">
        <v>-9.9893569946289104E-2</v>
      </c>
      <c r="BZ1307" s="19">
        <v>-0.84739907845766105</v>
      </c>
    </row>
    <row r="1308" spans="1:78" s="38" customFormat="1" x14ac:dyDescent="0.3">
      <c r="A1308" s="91">
        <v>1306</v>
      </c>
      <c r="B1308" s="19" t="s">
        <v>4642</v>
      </c>
      <c r="C1308" s="223" t="s">
        <v>76</v>
      </c>
      <c r="D1308" s="177">
        <v>0.86821360499943545</v>
      </c>
      <c r="E1308" s="108">
        <f t="shared" si="212"/>
        <v>-0.20387806493486549</v>
      </c>
      <c r="F1308" s="28">
        <v>0.42153063262134416</v>
      </c>
      <c r="G1308" s="129">
        <f t="shared" si="213"/>
        <v>0.37517085972246794</v>
      </c>
      <c r="H1308" s="144"/>
      <c r="I1308" s="145">
        <f t="shared" si="215"/>
        <v>-0.37517085972246794</v>
      </c>
      <c r="J1308" s="74" t="s">
        <v>4643</v>
      </c>
      <c r="K1308" s="74" t="s">
        <v>4644</v>
      </c>
      <c r="L1308" s="74" t="str">
        <f t="shared" si="216"/>
        <v>GO:0003729</v>
      </c>
      <c r="M1308" s="75" t="str">
        <f t="shared" si="218"/>
        <v/>
      </c>
      <c r="N1308" s="74" t="str">
        <f t="shared" si="218"/>
        <v/>
      </c>
      <c r="O1308" s="74" t="str">
        <f t="shared" si="218"/>
        <v>GO:0003729</v>
      </c>
      <c r="P1308" s="74" t="str">
        <f t="shared" si="218"/>
        <v/>
      </c>
      <c r="Q1308" s="76" t="str">
        <f t="shared" si="218"/>
        <v/>
      </c>
      <c r="R1308" s="74" t="str">
        <f t="shared" si="218"/>
        <v/>
      </c>
      <c r="S1308" s="77">
        <v>8389500</v>
      </c>
      <c r="T1308" s="78">
        <v>5911800</v>
      </c>
      <c r="U1308" s="78">
        <v>6747700</v>
      </c>
      <c r="V1308" s="78">
        <v>4441300</v>
      </c>
      <c r="W1308" s="78">
        <v>4625100</v>
      </c>
      <c r="X1308" s="79">
        <v>5</v>
      </c>
      <c r="Y1308" s="80">
        <v>6167200</v>
      </c>
      <c r="Z1308" s="80">
        <v>6008400</v>
      </c>
      <c r="AA1308" s="80">
        <v>6021600</v>
      </c>
      <c r="AB1308" s="80">
        <v>4097200</v>
      </c>
      <c r="AC1308" s="80">
        <v>3852200</v>
      </c>
      <c r="AD1308" s="96">
        <v>5</v>
      </c>
      <c r="AE1308" s="19">
        <v>23.0001525878906</v>
      </c>
      <c r="AF1308" s="19">
        <v>22.495166778564499</v>
      </c>
      <c r="AG1308" s="19">
        <v>22.6859645843506</v>
      </c>
      <c r="AH1308" s="19">
        <v>22.0825500488281</v>
      </c>
      <c r="AI1308" s="19">
        <v>22.1410522460938</v>
      </c>
      <c r="AJ1308" s="19">
        <v>22.5561847686768</v>
      </c>
      <c r="AK1308" s="19">
        <v>22.518548965454102</v>
      </c>
      <c r="AL1308" s="19">
        <v>22.521715164184599</v>
      </c>
      <c r="AM1308" s="19">
        <v>21.9662075042725</v>
      </c>
      <c r="AN1308" s="19">
        <v>21.877250671386701</v>
      </c>
      <c r="AO1308" s="19">
        <v>82.314999999999998</v>
      </c>
      <c r="AP1308" s="19">
        <v>737</v>
      </c>
      <c r="AQ1308" s="19">
        <v>34.9</v>
      </c>
      <c r="AR1308" s="19">
        <v>21</v>
      </c>
      <c r="AS1308" s="19">
        <v>34.9</v>
      </c>
      <c r="AT1308" s="19">
        <v>34.9</v>
      </c>
      <c r="AU1308" s="19">
        <v>0</v>
      </c>
      <c r="AV1308" s="19">
        <v>322.26</v>
      </c>
      <c r="AW1308" s="19">
        <v>21</v>
      </c>
      <c r="AX1308" s="19">
        <v>21</v>
      </c>
      <c r="AY1308" s="19">
        <v>21</v>
      </c>
      <c r="AZ1308" s="19" t="s">
        <v>43</v>
      </c>
      <c r="BA1308" s="19">
        <v>12</v>
      </c>
      <c r="BB1308" s="19">
        <v>11</v>
      </c>
      <c r="BC1308" s="19">
        <v>14</v>
      </c>
      <c r="BD1308" s="19">
        <v>14</v>
      </c>
      <c r="BE1308" s="19">
        <v>12</v>
      </c>
      <c r="BF1308" s="19">
        <v>13</v>
      </c>
      <c r="BG1308" s="19">
        <v>12</v>
      </c>
      <c r="BH1308" s="19">
        <v>12</v>
      </c>
      <c r="BI1308" s="19">
        <v>8</v>
      </c>
      <c r="BJ1308" s="19">
        <v>9</v>
      </c>
      <c r="BK1308" s="19">
        <v>737</v>
      </c>
      <c r="BL1308" s="19">
        <v>2.04</v>
      </c>
      <c r="BM1308" s="19">
        <v>21</v>
      </c>
      <c r="BN1308" s="19">
        <v>17.899999999999999</v>
      </c>
      <c r="BO1308" s="19">
        <v>23.5</v>
      </c>
      <c r="BP1308" s="19">
        <v>23.1</v>
      </c>
      <c r="BQ1308" s="19">
        <v>20.8</v>
      </c>
      <c r="BR1308" s="19">
        <v>22.3</v>
      </c>
      <c r="BS1308" s="19">
        <v>20.100000000000001</v>
      </c>
      <c r="BT1308" s="19">
        <v>18.899999999999999</v>
      </c>
      <c r="BU1308" s="19">
        <v>14.9</v>
      </c>
      <c r="BV1308" s="19">
        <v>15.9</v>
      </c>
      <c r="BW1308" s="19">
        <v>0.375170859722468</v>
      </c>
      <c r="BX1308" s="19">
        <v>0.72150133638793401</v>
      </c>
      <c r="BY1308" s="19">
        <v>0.19299583435058701</v>
      </c>
      <c r="BZ1308" s="19">
        <v>0.84714890720217795</v>
      </c>
    </row>
    <row r="1309" spans="1:78" s="38" customFormat="1" x14ac:dyDescent="0.3">
      <c r="A1309" s="91">
        <v>1307</v>
      </c>
      <c r="B1309" s="19" t="s">
        <v>4645</v>
      </c>
      <c r="C1309" s="223" t="s">
        <v>4646</v>
      </c>
      <c r="D1309" s="177">
        <v>1.0576808420966068</v>
      </c>
      <c r="E1309" s="108">
        <f t="shared" si="212"/>
        <v>8.0904356196636981E-2</v>
      </c>
      <c r="F1309" s="28">
        <v>0.42192610113035178</v>
      </c>
      <c r="G1309" s="129">
        <f t="shared" si="213"/>
        <v>0.37476360752578408</v>
      </c>
      <c r="H1309" s="144"/>
      <c r="I1309" s="145">
        <f t="shared" si="215"/>
        <v>0.37476360752578408</v>
      </c>
      <c r="J1309" s="74" t="s">
        <v>4647</v>
      </c>
      <c r="K1309" s="74" t="s">
        <v>4648</v>
      </c>
      <c r="L1309" s="74" t="str">
        <f t="shared" si="216"/>
        <v/>
      </c>
      <c r="M1309" s="75" t="str">
        <f t="shared" si="218"/>
        <v/>
      </c>
      <c r="N1309" s="74" t="str">
        <f t="shared" si="218"/>
        <v/>
      </c>
      <c r="O1309" s="74" t="str">
        <f t="shared" si="218"/>
        <v/>
      </c>
      <c r="P1309" s="74" t="str">
        <f t="shared" si="218"/>
        <v/>
      </c>
      <c r="Q1309" s="76" t="str">
        <f t="shared" si="218"/>
        <v/>
      </c>
      <c r="R1309" s="74" t="str">
        <f t="shared" si="218"/>
        <v/>
      </c>
      <c r="S1309" s="77">
        <v>65627000</v>
      </c>
      <c r="T1309" s="78">
        <v>72577000</v>
      </c>
      <c r="U1309" s="78">
        <v>79175000</v>
      </c>
      <c r="V1309" s="78">
        <v>89574000</v>
      </c>
      <c r="W1309" s="78">
        <v>82171000</v>
      </c>
      <c r="X1309" s="79">
        <v>5</v>
      </c>
      <c r="Y1309" s="80">
        <v>76183000</v>
      </c>
      <c r="Z1309" s="80">
        <v>96429000</v>
      </c>
      <c r="AA1309" s="80">
        <v>79496000</v>
      </c>
      <c r="AB1309" s="80">
        <v>76900000</v>
      </c>
      <c r="AC1309" s="80">
        <v>82561000</v>
      </c>
      <c r="AD1309" s="96">
        <v>5</v>
      </c>
      <c r="AE1309" s="19">
        <v>25.967786788940401</v>
      </c>
      <c r="AF1309" s="19">
        <v>26.113008499145501</v>
      </c>
      <c r="AG1309" s="19">
        <v>26.238542556762699</v>
      </c>
      <c r="AH1309" s="19">
        <v>26.416576385498001</v>
      </c>
      <c r="AI1309" s="19">
        <v>26.2921257019043</v>
      </c>
      <c r="AJ1309" s="19">
        <v>26.182966232299801</v>
      </c>
      <c r="AK1309" s="19">
        <v>26.522964477539102</v>
      </c>
      <c r="AL1309" s="19">
        <v>26.244379043579102</v>
      </c>
      <c r="AM1309" s="19">
        <v>26.196479797363299</v>
      </c>
      <c r="AN1309" s="19">
        <v>26.298957824706999</v>
      </c>
      <c r="AO1309" s="19">
        <v>186.61</v>
      </c>
      <c r="AP1309" s="19">
        <v>1696</v>
      </c>
      <c r="AQ1309" s="19">
        <v>61.6</v>
      </c>
      <c r="AR1309" s="19">
        <v>99</v>
      </c>
      <c r="AS1309" s="19">
        <v>61.6</v>
      </c>
      <c r="AT1309" s="19">
        <v>61.6</v>
      </c>
      <c r="AU1309" s="19">
        <v>0</v>
      </c>
      <c r="AV1309" s="19">
        <v>323.31</v>
      </c>
      <c r="AW1309" s="19">
        <v>99</v>
      </c>
      <c r="AX1309" s="19">
        <v>99</v>
      </c>
      <c r="AY1309" s="19">
        <v>99</v>
      </c>
      <c r="AZ1309" s="19" t="s">
        <v>43</v>
      </c>
      <c r="BA1309" s="19">
        <v>55</v>
      </c>
      <c r="BB1309" s="19">
        <v>61</v>
      </c>
      <c r="BC1309" s="19">
        <v>62</v>
      </c>
      <c r="BD1309" s="19">
        <v>65</v>
      </c>
      <c r="BE1309" s="19">
        <v>67</v>
      </c>
      <c r="BF1309" s="19">
        <v>68</v>
      </c>
      <c r="BG1309" s="19">
        <v>71</v>
      </c>
      <c r="BH1309" s="19">
        <v>68</v>
      </c>
      <c r="BI1309" s="19">
        <v>73</v>
      </c>
      <c r="BJ1309" s="19">
        <v>69</v>
      </c>
      <c r="BK1309" s="19">
        <v>1696</v>
      </c>
      <c r="BL1309" s="19">
        <v>2.4700000000000002</v>
      </c>
      <c r="BM1309" s="19">
        <v>36.299999999999997</v>
      </c>
      <c r="BN1309" s="19">
        <v>45.2</v>
      </c>
      <c r="BO1309" s="19">
        <v>47.6</v>
      </c>
      <c r="BP1309" s="19">
        <v>43.3</v>
      </c>
      <c r="BQ1309" s="19">
        <v>43.9</v>
      </c>
      <c r="BR1309" s="19">
        <v>48.6</v>
      </c>
      <c r="BS1309" s="19">
        <v>50.2</v>
      </c>
      <c r="BT1309" s="19">
        <v>46.3</v>
      </c>
      <c r="BU1309" s="19">
        <v>50.2</v>
      </c>
      <c r="BV1309" s="19">
        <v>44.5</v>
      </c>
      <c r="BW1309" s="19">
        <v>0.37476360752578403</v>
      </c>
      <c r="BX1309" s="19">
        <v>0.72161465089660404</v>
      </c>
      <c r="BY1309" s="19">
        <v>-8.3541488647458806E-2</v>
      </c>
      <c r="BZ1309" s="19">
        <v>-0.84639648606824802</v>
      </c>
    </row>
    <row r="1310" spans="1:78" s="38" customFormat="1" x14ac:dyDescent="0.3">
      <c r="A1310" s="91">
        <v>1308</v>
      </c>
      <c r="B1310" s="19" t="s">
        <v>4649</v>
      </c>
      <c r="C1310" s="223" t="s">
        <v>4650</v>
      </c>
      <c r="D1310" s="177">
        <v>1.0788941876386988</v>
      </c>
      <c r="E1310" s="108">
        <f t="shared" si="212"/>
        <v>0.10955337969666749</v>
      </c>
      <c r="F1310" s="28">
        <v>0.42217163438357652</v>
      </c>
      <c r="G1310" s="129">
        <f t="shared" si="213"/>
        <v>0.37451095019590308</v>
      </c>
      <c r="H1310" s="144"/>
      <c r="I1310" s="145">
        <f t="shared" si="215"/>
        <v>0.37451095019590308</v>
      </c>
      <c r="J1310" s="74" t="s">
        <v>4651</v>
      </c>
      <c r="K1310" s="74" t="s">
        <v>4652</v>
      </c>
      <c r="L1310" s="74" t="str">
        <f t="shared" si="216"/>
        <v/>
      </c>
      <c r="M1310" s="75" t="str">
        <f t="shared" si="218"/>
        <v/>
      </c>
      <c r="N1310" s="74" t="str">
        <f t="shared" si="218"/>
        <v/>
      </c>
      <c r="O1310" s="74" t="str">
        <f t="shared" si="218"/>
        <v/>
      </c>
      <c r="P1310" s="74" t="str">
        <f t="shared" si="218"/>
        <v/>
      </c>
      <c r="Q1310" s="76" t="str">
        <f t="shared" si="218"/>
        <v/>
      </c>
      <c r="R1310" s="74" t="str">
        <f t="shared" si="218"/>
        <v/>
      </c>
      <c r="S1310" s="77">
        <v>34812000</v>
      </c>
      <c r="T1310" s="78">
        <v>35038000</v>
      </c>
      <c r="U1310" s="78">
        <v>41528000</v>
      </c>
      <c r="V1310" s="78">
        <v>56082000</v>
      </c>
      <c r="W1310" s="78">
        <v>44330000</v>
      </c>
      <c r="X1310" s="79">
        <v>5</v>
      </c>
      <c r="Y1310" s="80">
        <v>44698000</v>
      </c>
      <c r="Z1310" s="80">
        <v>42529000</v>
      </c>
      <c r="AA1310" s="80">
        <v>39332000</v>
      </c>
      <c r="AB1310" s="80">
        <v>49108000</v>
      </c>
      <c r="AC1310" s="80">
        <v>52832000</v>
      </c>
      <c r="AD1310" s="96">
        <v>5</v>
      </c>
      <c r="AE1310" s="19">
        <v>25.0530815124512</v>
      </c>
      <c r="AF1310" s="19">
        <v>25.0624179840088</v>
      </c>
      <c r="AG1310" s="19">
        <v>25.307580947876001</v>
      </c>
      <c r="AH1310" s="19">
        <v>25.741033554077099</v>
      </c>
      <c r="AI1310" s="19">
        <v>25.401779174804702</v>
      </c>
      <c r="AJ1310" s="19">
        <v>25.4137077331543</v>
      </c>
      <c r="AK1310" s="19">
        <v>25.341943740844702</v>
      </c>
      <c r="AL1310" s="19">
        <v>25.229200363159201</v>
      </c>
      <c r="AM1310" s="19">
        <v>25.549455642700199</v>
      </c>
      <c r="AN1310" s="19">
        <v>25.654909133911101</v>
      </c>
      <c r="AO1310" s="19">
        <v>31.463999999999999</v>
      </c>
      <c r="AP1310" s="19">
        <v>301</v>
      </c>
      <c r="AQ1310" s="19">
        <v>67.099999999999994</v>
      </c>
      <c r="AR1310" s="19">
        <v>19</v>
      </c>
      <c r="AS1310" s="19">
        <v>67.099999999999994</v>
      </c>
      <c r="AT1310" s="19">
        <v>67.099999999999994</v>
      </c>
      <c r="AU1310" s="19">
        <v>0</v>
      </c>
      <c r="AV1310" s="19">
        <v>323.31</v>
      </c>
      <c r="AW1310" s="19">
        <v>19</v>
      </c>
      <c r="AX1310" s="19">
        <v>19</v>
      </c>
      <c r="AY1310" s="19">
        <v>19</v>
      </c>
      <c r="AZ1310" s="19" t="s">
        <v>43</v>
      </c>
      <c r="BA1310" s="19">
        <v>11</v>
      </c>
      <c r="BB1310" s="19">
        <v>9</v>
      </c>
      <c r="BC1310" s="19">
        <v>10</v>
      </c>
      <c r="BD1310" s="19">
        <v>15</v>
      </c>
      <c r="BE1310" s="19">
        <v>15</v>
      </c>
      <c r="BF1310" s="19">
        <v>10</v>
      </c>
      <c r="BG1310" s="19">
        <v>8</v>
      </c>
      <c r="BH1310" s="19">
        <v>9</v>
      </c>
      <c r="BI1310" s="19">
        <v>15</v>
      </c>
      <c r="BJ1310" s="19">
        <v>15</v>
      </c>
      <c r="BK1310" s="19">
        <v>301</v>
      </c>
      <c r="BL1310" s="19">
        <v>1.2</v>
      </c>
      <c r="BM1310" s="19">
        <v>50.5</v>
      </c>
      <c r="BN1310" s="19">
        <v>37.200000000000003</v>
      </c>
      <c r="BO1310" s="19">
        <v>37.200000000000003</v>
      </c>
      <c r="BP1310" s="19">
        <v>48.2</v>
      </c>
      <c r="BQ1310" s="19">
        <v>53.8</v>
      </c>
      <c r="BR1310" s="19">
        <v>52.5</v>
      </c>
      <c r="BS1310" s="19">
        <v>33.9</v>
      </c>
      <c r="BT1310" s="19">
        <v>47.2</v>
      </c>
      <c r="BU1310" s="19">
        <v>53.8</v>
      </c>
      <c r="BV1310" s="19">
        <v>44.2</v>
      </c>
      <c r="BW1310" s="19">
        <v>0.37451095019590303</v>
      </c>
      <c r="BX1310" s="19">
        <v>0.72174523264683399</v>
      </c>
      <c r="BY1310" s="19">
        <v>-0.12466468811035</v>
      </c>
      <c r="BZ1310" s="19">
        <v>-0.84592958164829501</v>
      </c>
    </row>
    <row r="1311" spans="1:78" s="38" customFormat="1" x14ac:dyDescent="0.3">
      <c r="A1311" s="91">
        <v>1309</v>
      </c>
      <c r="B1311" s="19" t="s">
        <v>4653</v>
      </c>
      <c r="C1311" s="223" t="s">
        <v>4654</v>
      </c>
      <c r="D1311" s="177">
        <v>0.82444072656643741</v>
      </c>
      <c r="E1311" s="108">
        <f t="shared" si="212"/>
        <v>-0.27851232052430891</v>
      </c>
      <c r="F1311" s="28">
        <v>0.4249016447857642</v>
      </c>
      <c r="G1311" s="129">
        <f t="shared" si="213"/>
        <v>0.37171158776198299</v>
      </c>
      <c r="H1311" s="144"/>
      <c r="I1311" s="145">
        <f t="shared" si="215"/>
        <v>-0.37171158776198299</v>
      </c>
      <c r="J1311" s="74" t="s">
        <v>4655</v>
      </c>
      <c r="K1311" s="74" t="s">
        <v>4656</v>
      </c>
      <c r="L1311" s="74" t="str">
        <f t="shared" si="216"/>
        <v/>
      </c>
      <c r="M1311" s="75" t="str">
        <f t="shared" si="218"/>
        <v/>
      </c>
      <c r="N1311" s="74" t="str">
        <f t="shared" si="218"/>
        <v/>
      </c>
      <c r="O1311" s="74" t="str">
        <f t="shared" si="218"/>
        <v/>
      </c>
      <c r="P1311" s="74" t="str">
        <f t="shared" si="218"/>
        <v/>
      </c>
      <c r="Q1311" s="76" t="str">
        <f t="shared" si="218"/>
        <v/>
      </c>
      <c r="R1311" s="74" t="str">
        <f t="shared" si="218"/>
        <v/>
      </c>
      <c r="S1311" s="77">
        <v>7826600</v>
      </c>
      <c r="T1311" s="78">
        <v>11546000</v>
      </c>
      <c r="U1311" s="78">
        <v>11724000</v>
      </c>
      <c r="V1311" s="78">
        <v>4825700</v>
      </c>
      <c r="W1311" s="78">
        <v>7531400</v>
      </c>
      <c r="X1311" s="79">
        <v>5</v>
      </c>
      <c r="Y1311" s="80">
        <v>8605700</v>
      </c>
      <c r="Z1311" s="80">
        <v>10139000</v>
      </c>
      <c r="AA1311" s="80">
        <v>6886200</v>
      </c>
      <c r="AB1311" s="80">
        <v>4521700</v>
      </c>
      <c r="AC1311" s="80">
        <v>5672400</v>
      </c>
      <c r="AD1311" s="96">
        <v>5</v>
      </c>
      <c r="AE1311" s="19">
        <v>22.8999538421631</v>
      </c>
      <c r="AF1311" s="19">
        <v>23.460889816284201</v>
      </c>
      <c r="AG1311" s="19">
        <v>23.4829616546631</v>
      </c>
      <c r="AH1311" s="19">
        <v>22.202306747436499</v>
      </c>
      <c r="AI1311" s="19">
        <v>22.844486236572301</v>
      </c>
      <c r="AJ1311" s="19">
        <v>23.036861419677699</v>
      </c>
      <c r="AK1311" s="19">
        <v>23.273412704467798</v>
      </c>
      <c r="AL1311" s="19">
        <v>22.715276718139599</v>
      </c>
      <c r="AM1311" s="19">
        <v>22.108434677123999</v>
      </c>
      <c r="AN1311" s="19">
        <v>22.4355278015137</v>
      </c>
      <c r="AO1311" s="19">
        <v>88.9</v>
      </c>
      <c r="AP1311" s="19">
        <v>803</v>
      </c>
      <c r="AQ1311" s="19">
        <v>40.1</v>
      </c>
      <c r="AR1311" s="19">
        <v>24</v>
      </c>
      <c r="AS1311" s="19">
        <v>40.1</v>
      </c>
      <c r="AT1311" s="19">
        <v>40.1</v>
      </c>
      <c r="AU1311" s="19">
        <v>0</v>
      </c>
      <c r="AV1311" s="19">
        <v>201.07</v>
      </c>
      <c r="AW1311" s="19">
        <v>24</v>
      </c>
      <c r="AX1311" s="19">
        <v>24</v>
      </c>
      <c r="AY1311" s="19">
        <v>24</v>
      </c>
      <c r="AZ1311" s="19" t="s">
        <v>43</v>
      </c>
      <c r="BA1311" s="19">
        <v>14</v>
      </c>
      <c r="BB1311" s="19">
        <v>19</v>
      </c>
      <c r="BC1311" s="19">
        <v>20</v>
      </c>
      <c r="BD1311" s="19">
        <v>6</v>
      </c>
      <c r="BE1311" s="19">
        <v>9</v>
      </c>
      <c r="BF1311" s="19">
        <v>16</v>
      </c>
      <c r="BG1311" s="19">
        <v>11</v>
      </c>
      <c r="BH1311" s="19">
        <v>14</v>
      </c>
      <c r="BI1311" s="19">
        <v>6</v>
      </c>
      <c r="BJ1311" s="19">
        <v>6</v>
      </c>
      <c r="BK1311" s="19">
        <v>803</v>
      </c>
      <c r="BL1311" s="19">
        <v>2.02</v>
      </c>
      <c r="BM1311" s="19">
        <v>19.3</v>
      </c>
      <c r="BN1311" s="19">
        <v>34.1</v>
      </c>
      <c r="BO1311" s="19">
        <v>37</v>
      </c>
      <c r="BP1311" s="19">
        <v>11.8</v>
      </c>
      <c r="BQ1311" s="19">
        <v>16.7</v>
      </c>
      <c r="BR1311" s="19">
        <v>29.8</v>
      </c>
      <c r="BS1311" s="19">
        <v>20.399999999999999</v>
      </c>
      <c r="BT1311" s="19">
        <v>25.2</v>
      </c>
      <c r="BU1311" s="19">
        <v>10.3</v>
      </c>
      <c r="BV1311" s="19">
        <v>9.3000000000000007</v>
      </c>
      <c r="BW1311" s="19">
        <v>0.37171158776198299</v>
      </c>
      <c r="BX1311" s="19">
        <v>0.723955927051672</v>
      </c>
      <c r="BY1311" s="19">
        <v>0.26421699523925901</v>
      </c>
      <c r="BZ1311" s="19">
        <v>0.84075098129327497</v>
      </c>
    </row>
    <row r="1312" spans="1:78" s="38" customFormat="1" x14ac:dyDescent="0.3">
      <c r="A1312" s="91">
        <v>1310</v>
      </c>
      <c r="B1312" s="19" t="s">
        <v>4657</v>
      </c>
      <c r="C1312" s="223" t="s">
        <v>1485</v>
      </c>
      <c r="D1312" s="177">
        <v>1.0926538054346548</v>
      </c>
      <c r="E1312" s="108">
        <f t="shared" si="212"/>
        <v>0.12783637237560194</v>
      </c>
      <c r="F1312" s="28">
        <v>0.42497353563177198</v>
      </c>
      <c r="G1312" s="129">
        <f t="shared" si="213"/>
        <v>0.37163811391896606</v>
      </c>
      <c r="H1312" s="144"/>
      <c r="I1312" s="145">
        <f t="shared" si="215"/>
        <v>0.37163811391896606</v>
      </c>
      <c r="J1312" s="74" t="s">
        <v>4658</v>
      </c>
      <c r="K1312" s="74" t="s">
        <v>4659</v>
      </c>
      <c r="L1312" s="74" t="str">
        <f t="shared" si="216"/>
        <v/>
      </c>
      <c r="M1312" s="75" t="str">
        <f t="shared" si="218"/>
        <v/>
      </c>
      <c r="N1312" s="74" t="str">
        <f t="shared" si="218"/>
        <v/>
      </c>
      <c r="O1312" s="74" t="str">
        <f t="shared" si="218"/>
        <v/>
      </c>
      <c r="P1312" s="74" t="str">
        <f t="shared" si="218"/>
        <v/>
      </c>
      <c r="Q1312" s="76" t="str">
        <f t="shared" si="218"/>
        <v/>
      </c>
      <c r="R1312" s="74" t="str">
        <f t="shared" si="218"/>
        <v/>
      </c>
      <c r="S1312" s="77">
        <v>10148000</v>
      </c>
      <c r="T1312" s="78">
        <v>8631800</v>
      </c>
      <c r="U1312" s="78">
        <v>8342200</v>
      </c>
      <c r="V1312" s="78">
        <v>13054000</v>
      </c>
      <c r="W1312" s="78">
        <v>10830000</v>
      </c>
      <c r="X1312" s="79">
        <v>5</v>
      </c>
      <c r="Y1312" s="80">
        <v>13282000</v>
      </c>
      <c r="Z1312" s="80">
        <v>10655000</v>
      </c>
      <c r="AA1312" s="80">
        <v>12672000</v>
      </c>
      <c r="AB1312" s="80">
        <v>8946900</v>
      </c>
      <c r="AC1312" s="80">
        <v>10176000</v>
      </c>
      <c r="AD1312" s="96">
        <v>5</v>
      </c>
      <c r="AE1312" s="19">
        <v>23.274692535400401</v>
      </c>
      <c r="AF1312" s="19">
        <v>23.0412292480469</v>
      </c>
      <c r="AG1312" s="19">
        <v>22.991996765136701</v>
      </c>
      <c r="AH1312" s="19">
        <v>23.637989044189499</v>
      </c>
      <c r="AI1312" s="19">
        <v>23.3685302734375</v>
      </c>
      <c r="AJ1312" s="19">
        <v>23.662969589233398</v>
      </c>
      <c r="AK1312" s="19">
        <v>23.345027923583999</v>
      </c>
      <c r="AL1312" s="19">
        <v>23.595140457153299</v>
      </c>
      <c r="AM1312" s="19">
        <v>23.0929565429688</v>
      </c>
      <c r="AN1312" s="19">
        <v>23.2786674499512</v>
      </c>
      <c r="AO1312" s="19">
        <v>22.754000000000001</v>
      </c>
      <c r="AP1312" s="19">
        <v>197</v>
      </c>
      <c r="AQ1312" s="19">
        <v>88.8</v>
      </c>
      <c r="AR1312" s="19">
        <v>17</v>
      </c>
      <c r="AS1312" s="19">
        <v>88.8</v>
      </c>
      <c r="AT1312" s="19">
        <v>88.8</v>
      </c>
      <c r="AU1312" s="19">
        <v>0</v>
      </c>
      <c r="AV1312" s="19">
        <v>323.31</v>
      </c>
      <c r="AW1312" s="19">
        <v>17</v>
      </c>
      <c r="AX1312" s="19">
        <v>17</v>
      </c>
      <c r="AY1312" s="19">
        <v>17</v>
      </c>
      <c r="AZ1312" s="19" t="s">
        <v>43</v>
      </c>
      <c r="BA1312" s="19">
        <v>9</v>
      </c>
      <c r="BB1312" s="19">
        <v>8</v>
      </c>
      <c r="BC1312" s="19">
        <v>7</v>
      </c>
      <c r="BD1312" s="19">
        <v>13</v>
      </c>
      <c r="BE1312" s="19">
        <v>11</v>
      </c>
      <c r="BF1312" s="19">
        <v>10</v>
      </c>
      <c r="BG1312" s="19">
        <v>8</v>
      </c>
      <c r="BH1312" s="19">
        <v>11</v>
      </c>
      <c r="BI1312" s="19">
        <v>8</v>
      </c>
      <c r="BJ1312" s="19">
        <v>11</v>
      </c>
      <c r="BK1312" s="19">
        <v>197</v>
      </c>
      <c r="BL1312" s="19">
        <v>1.1299999999999999</v>
      </c>
      <c r="BM1312" s="19">
        <v>43.1</v>
      </c>
      <c r="BN1312" s="19">
        <v>45.7</v>
      </c>
      <c r="BO1312" s="19">
        <v>45.2</v>
      </c>
      <c r="BP1312" s="19">
        <v>59.4</v>
      </c>
      <c r="BQ1312" s="19">
        <v>58.4</v>
      </c>
      <c r="BR1312" s="19">
        <v>49.7</v>
      </c>
      <c r="BS1312" s="19">
        <v>39.1</v>
      </c>
      <c r="BT1312" s="19">
        <v>64.5</v>
      </c>
      <c r="BU1312" s="19">
        <v>41.1</v>
      </c>
      <c r="BV1312" s="19">
        <v>53.8</v>
      </c>
      <c r="BW1312" s="19">
        <v>0.37163811391896601</v>
      </c>
      <c r="BX1312" s="19">
        <v>0.72381769844284105</v>
      </c>
      <c r="BY1312" s="19">
        <v>-0.132064819335938</v>
      </c>
      <c r="BZ1312" s="19">
        <v>-0.84061492537654803</v>
      </c>
    </row>
    <row r="1313" spans="1:78" s="38" customFormat="1" x14ac:dyDescent="0.3">
      <c r="A1313" s="91">
        <v>1311</v>
      </c>
      <c r="B1313" s="19" t="s">
        <v>4660</v>
      </c>
      <c r="C1313" s="223" t="s">
        <v>76</v>
      </c>
      <c r="D1313" s="177">
        <v>1.1010367832672197</v>
      </c>
      <c r="E1313" s="108">
        <f t="shared" si="212"/>
        <v>0.1388626670410357</v>
      </c>
      <c r="F1313" s="28">
        <v>0.42498409275472665</v>
      </c>
      <c r="G1313" s="129">
        <f t="shared" si="213"/>
        <v>0.37162732538059401</v>
      </c>
      <c r="H1313" s="144"/>
      <c r="I1313" s="145">
        <f t="shared" si="215"/>
        <v>0.37162732538059401</v>
      </c>
      <c r="J1313" s="74" t="s">
        <v>4227</v>
      </c>
      <c r="K1313" s="74" t="s">
        <v>4228</v>
      </c>
      <c r="L1313" s="74" t="str">
        <f t="shared" si="216"/>
        <v/>
      </c>
      <c r="M1313" s="75" t="str">
        <f t="shared" ref="M1313:R1322" si="219">IF(ISNUMBER(FIND(M$2,$J1313))=TRUE,M$2,"")</f>
        <v/>
      </c>
      <c r="N1313" s="74" t="str">
        <f t="shared" si="219"/>
        <v/>
      </c>
      <c r="O1313" s="74" t="str">
        <f t="shared" si="219"/>
        <v/>
      </c>
      <c r="P1313" s="74" t="str">
        <f t="shared" si="219"/>
        <v/>
      </c>
      <c r="Q1313" s="76" t="str">
        <f t="shared" si="219"/>
        <v/>
      </c>
      <c r="R1313" s="74" t="str">
        <f t="shared" si="219"/>
        <v/>
      </c>
      <c r="S1313" s="77">
        <v>2484700</v>
      </c>
      <c r="T1313" s="78">
        <v>1347500</v>
      </c>
      <c r="U1313" s="78">
        <v>1636500</v>
      </c>
      <c r="V1313" s="78">
        <v>1889400</v>
      </c>
      <c r="W1313" s="78">
        <v>3733900</v>
      </c>
      <c r="X1313" s="79">
        <v>5</v>
      </c>
      <c r="Y1313" s="80">
        <v>2487200</v>
      </c>
      <c r="Z1313" s="80">
        <v>2277800</v>
      </c>
      <c r="AA1313" s="80">
        <v>2266900</v>
      </c>
      <c r="AB1313" s="80">
        <v>2972300</v>
      </c>
      <c r="AC1313" s="80">
        <v>2208500</v>
      </c>
      <c r="AD1313" s="96">
        <v>5</v>
      </c>
      <c r="AE1313" s="19">
        <v>21.2446403503418</v>
      </c>
      <c r="AF1313" s="19">
        <v>20.361854553222699</v>
      </c>
      <c r="AG1313" s="19">
        <v>20.6421813964844</v>
      </c>
      <c r="AH1313" s="19">
        <v>20.8494968414307</v>
      </c>
      <c r="AI1313" s="19">
        <v>21.832252502441399</v>
      </c>
      <c r="AJ1313" s="19">
        <v>21.246091842651399</v>
      </c>
      <c r="AK1313" s="19">
        <v>21.119209289550799</v>
      </c>
      <c r="AL1313" s="19">
        <v>21.112289428710898</v>
      </c>
      <c r="AM1313" s="19">
        <v>21.503149032592798</v>
      </c>
      <c r="AN1313" s="19">
        <v>21.074634552001999</v>
      </c>
      <c r="AO1313" s="19">
        <v>240.83</v>
      </c>
      <c r="AP1313" s="19">
        <v>2192</v>
      </c>
      <c r="AQ1313" s="19">
        <v>15.1</v>
      </c>
      <c r="AR1313" s="19">
        <v>22</v>
      </c>
      <c r="AS1313" s="19">
        <v>15.1</v>
      </c>
      <c r="AT1313" s="19">
        <v>15.1</v>
      </c>
      <c r="AU1313" s="19">
        <v>0</v>
      </c>
      <c r="AV1313" s="19">
        <v>103.75</v>
      </c>
      <c r="AW1313" s="19" t="s">
        <v>43</v>
      </c>
      <c r="AX1313" s="19" t="s">
        <v>43</v>
      </c>
      <c r="AY1313" s="19" t="s">
        <v>43</v>
      </c>
      <c r="AZ1313" s="19" t="s">
        <v>43</v>
      </c>
      <c r="BA1313" s="19">
        <v>10</v>
      </c>
      <c r="BB1313" s="19">
        <v>8</v>
      </c>
      <c r="BC1313" s="19">
        <v>7</v>
      </c>
      <c r="BD1313" s="19">
        <v>12</v>
      </c>
      <c r="BE1313" s="19">
        <v>12</v>
      </c>
      <c r="BF1313" s="19">
        <v>14</v>
      </c>
      <c r="BG1313" s="19">
        <v>15</v>
      </c>
      <c r="BH1313" s="19">
        <v>13</v>
      </c>
      <c r="BI1313" s="19">
        <v>12</v>
      </c>
      <c r="BJ1313" s="19">
        <v>12</v>
      </c>
      <c r="BK1313" s="19" t="s">
        <v>43</v>
      </c>
      <c r="BL1313" s="19">
        <v>2.9</v>
      </c>
      <c r="BM1313" s="19">
        <v>5.7</v>
      </c>
      <c r="BN1313" s="19">
        <v>4.5999999999999996</v>
      </c>
      <c r="BO1313" s="19">
        <v>3.7</v>
      </c>
      <c r="BP1313" s="19">
        <v>7.2</v>
      </c>
      <c r="BQ1313" s="19">
        <v>7.1</v>
      </c>
      <c r="BR1313" s="19">
        <v>9.1999999999999993</v>
      </c>
      <c r="BS1313" s="19">
        <v>10.199999999999999</v>
      </c>
      <c r="BT1313" s="19">
        <v>9.3000000000000007</v>
      </c>
      <c r="BU1313" s="19">
        <v>7.8</v>
      </c>
      <c r="BV1313" s="19">
        <v>6.7</v>
      </c>
      <c r="BW1313" s="19">
        <v>0.37162732538059401</v>
      </c>
      <c r="BX1313" s="19">
        <v>0.72354745634016704</v>
      </c>
      <c r="BY1313" s="19">
        <v>-0.22498970031738399</v>
      </c>
      <c r="BZ1313" s="19">
        <v>-0.84059494701006898</v>
      </c>
    </row>
    <row r="1314" spans="1:78" s="38" customFormat="1" x14ac:dyDescent="0.3">
      <c r="A1314" s="91">
        <v>1312</v>
      </c>
      <c r="B1314" s="19" t="s">
        <v>4661</v>
      </c>
      <c r="C1314" s="223" t="s">
        <v>111</v>
      </c>
      <c r="D1314" s="177">
        <v>0.87375091815793859</v>
      </c>
      <c r="E1314" s="108">
        <f t="shared" si="212"/>
        <v>-0.19470602838073747</v>
      </c>
      <c r="F1314" s="28">
        <v>0.42508672072638237</v>
      </c>
      <c r="G1314" s="129">
        <f t="shared" si="213"/>
        <v>0.37152246173561593</v>
      </c>
      <c r="H1314" s="144"/>
      <c r="I1314" s="145">
        <f t="shared" si="215"/>
        <v>-0.37152246173561593</v>
      </c>
      <c r="J1314" s="74" t="s">
        <v>73</v>
      </c>
      <c r="K1314" s="74" t="s">
        <v>74</v>
      </c>
      <c r="L1314" s="74" t="str">
        <f t="shared" si="216"/>
        <v/>
      </c>
      <c r="M1314" s="75" t="str">
        <f t="shared" si="219"/>
        <v/>
      </c>
      <c r="N1314" s="74" t="str">
        <f t="shared" si="219"/>
        <v/>
      </c>
      <c r="O1314" s="74" t="str">
        <f t="shared" si="219"/>
        <v/>
      </c>
      <c r="P1314" s="74" t="str">
        <f t="shared" si="219"/>
        <v/>
      </c>
      <c r="Q1314" s="76" t="str">
        <f t="shared" si="219"/>
        <v/>
      </c>
      <c r="R1314" s="74" t="str">
        <f t="shared" si="219"/>
        <v/>
      </c>
      <c r="S1314" s="77">
        <v>10373000</v>
      </c>
      <c r="T1314" s="78">
        <v>8911200</v>
      </c>
      <c r="U1314" s="78">
        <v>9361500</v>
      </c>
      <c r="V1314" s="78">
        <v>14249000</v>
      </c>
      <c r="W1314" s="78">
        <v>15238000</v>
      </c>
      <c r="X1314" s="79">
        <v>5</v>
      </c>
      <c r="Y1314" s="80">
        <v>8791700</v>
      </c>
      <c r="Z1314" s="80">
        <v>6394500</v>
      </c>
      <c r="AA1314" s="80">
        <v>9957300</v>
      </c>
      <c r="AB1314" s="80">
        <v>15059000</v>
      </c>
      <c r="AC1314" s="80">
        <v>10591000</v>
      </c>
      <c r="AD1314" s="96">
        <v>5</v>
      </c>
      <c r="AE1314" s="19">
        <v>23.306329727172901</v>
      </c>
      <c r="AF1314" s="19">
        <v>23.0871887207031</v>
      </c>
      <c r="AG1314" s="19">
        <v>23.158308029174801</v>
      </c>
      <c r="AH1314" s="19">
        <v>23.764356613159201</v>
      </c>
      <c r="AI1314" s="19">
        <v>23.861169815063501</v>
      </c>
      <c r="AJ1314" s="19">
        <v>23.067710876464801</v>
      </c>
      <c r="AK1314" s="19">
        <v>22.608400344848601</v>
      </c>
      <c r="AL1314" s="19">
        <v>23.2473239898682</v>
      </c>
      <c r="AM1314" s="19">
        <v>23.844121932983398</v>
      </c>
      <c r="AN1314" s="19">
        <v>23.3363361358643</v>
      </c>
      <c r="AO1314" s="19">
        <v>121.48</v>
      </c>
      <c r="AP1314" s="19">
        <v>1103</v>
      </c>
      <c r="AQ1314" s="19">
        <v>43.1</v>
      </c>
      <c r="AR1314" s="19">
        <v>37</v>
      </c>
      <c r="AS1314" s="19">
        <v>43.1</v>
      </c>
      <c r="AT1314" s="19">
        <v>43.1</v>
      </c>
      <c r="AU1314" s="19">
        <v>0</v>
      </c>
      <c r="AV1314" s="19">
        <v>323.31</v>
      </c>
      <c r="AW1314" s="19">
        <v>37</v>
      </c>
      <c r="AX1314" s="19">
        <v>37</v>
      </c>
      <c r="AY1314" s="19">
        <v>37</v>
      </c>
      <c r="AZ1314" s="19" t="s">
        <v>43</v>
      </c>
      <c r="BA1314" s="19">
        <v>15</v>
      </c>
      <c r="BB1314" s="19">
        <v>18</v>
      </c>
      <c r="BC1314" s="19">
        <v>14</v>
      </c>
      <c r="BD1314" s="19">
        <v>25</v>
      </c>
      <c r="BE1314" s="19">
        <v>26</v>
      </c>
      <c r="BF1314" s="19">
        <v>24</v>
      </c>
      <c r="BG1314" s="19">
        <v>18</v>
      </c>
      <c r="BH1314" s="19">
        <v>23</v>
      </c>
      <c r="BI1314" s="19">
        <v>25</v>
      </c>
      <c r="BJ1314" s="19">
        <v>20</v>
      </c>
      <c r="BK1314" s="19">
        <v>1103</v>
      </c>
      <c r="BL1314" s="19">
        <v>2.41</v>
      </c>
      <c r="BM1314" s="19">
        <v>16.3</v>
      </c>
      <c r="BN1314" s="19">
        <v>24.8</v>
      </c>
      <c r="BO1314" s="19">
        <v>21.6</v>
      </c>
      <c r="BP1314" s="19">
        <v>25.7</v>
      </c>
      <c r="BQ1314" s="19">
        <v>27.4</v>
      </c>
      <c r="BR1314" s="19">
        <v>32.200000000000003</v>
      </c>
      <c r="BS1314" s="19">
        <v>26.7</v>
      </c>
      <c r="BT1314" s="19">
        <v>31.1</v>
      </c>
      <c r="BU1314" s="19">
        <v>25.8</v>
      </c>
      <c r="BV1314" s="19">
        <v>18.899999999999999</v>
      </c>
      <c r="BW1314" s="19">
        <v>0.37152246173561598</v>
      </c>
      <c r="BX1314" s="19">
        <v>0.72316236722306504</v>
      </c>
      <c r="BY1314" s="19">
        <v>0.214691925048829</v>
      </c>
      <c r="BZ1314" s="19">
        <v>0.84040075125517399</v>
      </c>
    </row>
    <row r="1315" spans="1:78" s="38" customFormat="1" x14ac:dyDescent="0.3">
      <c r="A1315" s="91">
        <v>1313</v>
      </c>
      <c r="B1315" s="19" t="s">
        <v>4662</v>
      </c>
      <c r="C1315" s="223" t="s">
        <v>4663</v>
      </c>
      <c r="D1315" s="177">
        <v>1.091247200597206</v>
      </c>
      <c r="E1315" s="108">
        <f t="shared" si="212"/>
        <v>0.1259779528790374</v>
      </c>
      <c r="F1315" s="28">
        <v>0.42571882141870659</v>
      </c>
      <c r="G1315" s="129">
        <f t="shared" si="213"/>
        <v>0.37087714884190898</v>
      </c>
      <c r="H1315" s="144"/>
      <c r="I1315" s="145">
        <f t="shared" si="215"/>
        <v>0.37087714884190898</v>
      </c>
      <c r="J1315" s="74" t="s">
        <v>4664</v>
      </c>
      <c r="K1315" s="74" t="s">
        <v>4665</v>
      </c>
      <c r="L1315" s="74" t="str">
        <f t="shared" si="216"/>
        <v>GO:0003735</v>
      </c>
      <c r="M1315" s="75" t="str">
        <f t="shared" si="219"/>
        <v/>
      </c>
      <c r="N1315" s="74" t="str">
        <f t="shared" si="219"/>
        <v>GO:0003735</v>
      </c>
      <c r="O1315" s="74" t="str">
        <f t="shared" si="219"/>
        <v/>
      </c>
      <c r="P1315" s="74" t="str">
        <f t="shared" si="219"/>
        <v/>
      </c>
      <c r="Q1315" s="76" t="str">
        <f t="shared" si="219"/>
        <v/>
      </c>
      <c r="R1315" s="74" t="str">
        <f t="shared" si="219"/>
        <v/>
      </c>
      <c r="S1315" s="77">
        <v>126260000</v>
      </c>
      <c r="T1315" s="78">
        <v>110380000</v>
      </c>
      <c r="U1315" s="78">
        <v>111620000</v>
      </c>
      <c r="V1315" s="78">
        <v>233010000</v>
      </c>
      <c r="W1315" s="78">
        <v>168890000</v>
      </c>
      <c r="X1315" s="79">
        <v>5</v>
      </c>
      <c r="Y1315" s="80">
        <v>142500000</v>
      </c>
      <c r="Z1315" s="80">
        <v>182510000</v>
      </c>
      <c r="AA1315" s="80">
        <v>150670000</v>
      </c>
      <c r="AB1315" s="80">
        <v>167150000</v>
      </c>
      <c r="AC1315" s="80">
        <v>175780000</v>
      </c>
      <c r="AD1315" s="96">
        <v>5</v>
      </c>
      <c r="AE1315" s="19">
        <v>26.911823272705099</v>
      </c>
      <c r="AF1315" s="19">
        <v>26.717903137206999</v>
      </c>
      <c r="AG1315" s="19">
        <v>26.7340202331543</v>
      </c>
      <c r="AH1315" s="19">
        <v>27.7958164215088</v>
      </c>
      <c r="AI1315" s="19">
        <v>27.331508636474599</v>
      </c>
      <c r="AJ1315" s="19">
        <v>27.0863857269287</v>
      </c>
      <c r="AK1315" s="19">
        <v>27.4433994293213</v>
      </c>
      <c r="AL1315" s="19">
        <v>27.166816711425799</v>
      </c>
      <c r="AM1315" s="19">
        <v>27.3165683746338</v>
      </c>
      <c r="AN1315" s="19">
        <v>27.389196395873999</v>
      </c>
      <c r="AO1315" s="19">
        <v>23.841000000000001</v>
      </c>
      <c r="AP1315" s="19">
        <v>202</v>
      </c>
      <c r="AQ1315" s="19">
        <v>77.7</v>
      </c>
      <c r="AR1315" s="19">
        <v>28</v>
      </c>
      <c r="AS1315" s="19">
        <v>77.7</v>
      </c>
      <c r="AT1315" s="19">
        <v>77.7</v>
      </c>
      <c r="AU1315" s="19">
        <v>0</v>
      </c>
      <c r="AV1315" s="19">
        <v>323.31</v>
      </c>
      <c r="AW1315" s="19" t="s">
        <v>43</v>
      </c>
      <c r="AX1315" s="19" t="s">
        <v>43</v>
      </c>
      <c r="AY1315" s="19" t="s">
        <v>43</v>
      </c>
      <c r="AZ1315" s="19" t="s">
        <v>43</v>
      </c>
      <c r="BA1315" s="19">
        <v>12</v>
      </c>
      <c r="BB1315" s="19">
        <v>18</v>
      </c>
      <c r="BC1315" s="19">
        <v>19</v>
      </c>
      <c r="BD1315" s="19">
        <v>21</v>
      </c>
      <c r="BE1315" s="19">
        <v>22</v>
      </c>
      <c r="BF1315" s="19">
        <v>16</v>
      </c>
      <c r="BG1315" s="19">
        <v>16</v>
      </c>
      <c r="BH1315" s="19">
        <v>14</v>
      </c>
      <c r="BI1315" s="19">
        <v>21</v>
      </c>
      <c r="BJ1315" s="19">
        <v>21</v>
      </c>
      <c r="BK1315" s="19" t="s">
        <v>43</v>
      </c>
      <c r="BL1315" s="19">
        <v>1.34</v>
      </c>
      <c r="BM1315" s="19">
        <v>48</v>
      </c>
      <c r="BN1315" s="19">
        <v>66.3</v>
      </c>
      <c r="BO1315" s="19">
        <v>63.9</v>
      </c>
      <c r="BP1315" s="19">
        <v>68.8</v>
      </c>
      <c r="BQ1315" s="19">
        <v>73.8</v>
      </c>
      <c r="BR1315" s="19">
        <v>60.4</v>
      </c>
      <c r="BS1315" s="19">
        <v>60.4</v>
      </c>
      <c r="BT1315" s="19">
        <v>59.9</v>
      </c>
      <c r="BU1315" s="19">
        <v>71.3</v>
      </c>
      <c r="BV1315" s="19">
        <v>71.3</v>
      </c>
      <c r="BW1315" s="19">
        <v>0.37087714884190898</v>
      </c>
      <c r="BX1315" s="19">
        <v>0.72375132676269904</v>
      </c>
      <c r="BY1315" s="19">
        <v>-0.18225898742676</v>
      </c>
      <c r="BZ1315" s="19">
        <v>-0.83920539272564199</v>
      </c>
    </row>
    <row r="1316" spans="1:78" s="38" customFormat="1" x14ac:dyDescent="0.3">
      <c r="A1316" s="91">
        <v>1314</v>
      </c>
      <c r="B1316" s="19" t="s">
        <v>4666</v>
      </c>
      <c r="C1316" s="223" t="s">
        <v>4667</v>
      </c>
      <c r="D1316" s="177">
        <v>0.93381945676781686</v>
      </c>
      <c r="E1316" s="108">
        <f t="shared" si="212"/>
        <v>-9.8784446455034619E-2</v>
      </c>
      <c r="F1316" s="28">
        <v>0.42615241312617991</v>
      </c>
      <c r="G1316" s="129">
        <f t="shared" si="213"/>
        <v>0.37043504798304699</v>
      </c>
      <c r="H1316" s="144"/>
      <c r="I1316" s="145">
        <f t="shared" si="215"/>
        <v>-0.37043504798304699</v>
      </c>
      <c r="J1316" s="74" t="s">
        <v>4668</v>
      </c>
      <c r="K1316" s="74" t="s">
        <v>4669</v>
      </c>
      <c r="L1316" s="74" t="str">
        <f t="shared" si="216"/>
        <v/>
      </c>
      <c r="M1316" s="75" t="str">
        <f t="shared" si="219"/>
        <v/>
      </c>
      <c r="N1316" s="74" t="str">
        <f t="shared" si="219"/>
        <v/>
      </c>
      <c r="O1316" s="74" t="str">
        <f t="shared" si="219"/>
        <v/>
      </c>
      <c r="P1316" s="74" t="str">
        <f t="shared" si="219"/>
        <v/>
      </c>
      <c r="Q1316" s="76" t="str">
        <f t="shared" si="219"/>
        <v/>
      </c>
      <c r="R1316" s="74" t="str">
        <f t="shared" si="219"/>
        <v>GO:0097014</v>
      </c>
      <c r="S1316" s="77">
        <v>35957000</v>
      </c>
      <c r="T1316" s="78">
        <v>36981000</v>
      </c>
      <c r="U1316" s="78">
        <v>45229000</v>
      </c>
      <c r="V1316" s="78">
        <v>32914000</v>
      </c>
      <c r="W1316" s="78">
        <v>34880000</v>
      </c>
      <c r="X1316" s="79">
        <v>5</v>
      </c>
      <c r="Y1316" s="80">
        <v>33457000</v>
      </c>
      <c r="Z1316" s="80">
        <v>27156000</v>
      </c>
      <c r="AA1316" s="80">
        <v>36998000</v>
      </c>
      <c r="AB1316" s="80">
        <v>37646000</v>
      </c>
      <c r="AC1316" s="80">
        <v>38397000</v>
      </c>
      <c r="AD1316" s="96">
        <v>5</v>
      </c>
      <c r="AE1316" s="19">
        <v>25.099769592285199</v>
      </c>
      <c r="AF1316" s="19">
        <v>25.140281677246101</v>
      </c>
      <c r="AG1316" s="19">
        <v>25.430744171142599</v>
      </c>
      <c r="AH1316" s="19">
        <v>24.9721984863281</v>
      </c>
      <c r="AI1316" s="19">
        <v>25.0558967590332</v>
      </c>
      <c r="AJ1316" s="19">
        <v>24.995803833007798</v>
      </c>
      <c r="AK1316" s="19">
        <v>24.694766998291001</v>
      </c>
      <c r="AL1316" s="19">
        <v>25.140943527221701</v>
      </c>
      <c r="AM1316" s="19">
        <v>25.165992736816399</v>
      </c>
      <c r="AN1316" s="19">
        <v>25.1944904327393</v>
      </c>
      <c r="AO1316" s="19">
        <v>56.152000000000001</v>
      </c>
      <c r="AP1316" s="19">
        <v>503</v>
      </c>
      <c r="AQ1316" s="19">
        <v>71.8</v>
      </c>
      <c r="AR1316" s="19">
        <v>32</v>
      </c>
      <c r="AS1316" s="19">
        <v>71.8</v>
      </c>
      <c r="AT1316" s="19">
        <v>71.8</v>
      </c>
      <c r="AU1316" s="19">
        <v>0</v>
      </c>
      <c r="AV1316" s="19">
        <v>323.31</v>
      </c>
      <c r="AW1316" s="19">
        <v>32</v>
      </c>
      <c r="AX1316" s="19">
        <v>32</v>
      </c>
      <c r="AY1316" s="19">
        <v>32</v>
      </c>
      <c r="AZ1316" s="19" t="s">
        <v>43</v>
      </c>
      <c r="BA1316" s="19">
        <v>17</v>
      </c>
      <c r="BB1316" s="19">
        <v>16</v>
      </c>
      <c r="BC1316" s="19">
        <v>14</v>
      </c>
      <c r="BD1316" s="19">
        <v>14</v>
      </c>
      <c r="BE1316" s="19">
        <v>20</v>
      </c>
      <c r="BF1316" s="19">
        <v>16</v>
      </c>
      <c r="BG1316" s="19">
        <v>16</v>
      </c>
      <c r="BH1316" s="19">
        <v>15</v>
      </c>
      <c r="BI1316" s="19">
        <v>21</v>
      </c>
      <c r="BJ1316" s="19">
        <v>19</v>
      </c>
      <c r="BK1316" s="19">
        <v>503</v>
      </c>
      <c r="BL1316" s="19">
        <v>1.56</v>
      </c>
      <c r="BM1316" s="19">
        <v>51.9</v>
      </c>
      <c r="BN1316" s="19">
        <v>50.1</v>
      </c>
      <c r="BO1316" s="19">
        <v>47.7</v>
      </c>
      <c r="BP1316" s="19">
        <v>37</v>
      </c>
      <c r="BQ1316" s="19">
        <v>48.1</v>
      </c>
      <c r="BR1316" s="19">
        <v>46.3</v>
      </c>
      <c r="BS1316" s="19">
        <v>47.3</v>
      </c>
      <c r="BT1316" s="19">
        <v>40.4</v>
      </c>
      <c r="BU1316" s="19">
        <v>52.5</v>
      </c>
      <c r="BV1316" s="19">
        <v>43.9</v>
      </c>
      <c r="BW1316" s="19">
        <v>0.37043504798304699</v>
      </c>
      <c r="BX1316" s="19">
        <v>0.723995454545455</v>
      </c>
      <c r="BY1316" s="19">
        <v>0.101378631591796</v>
      </c>
      <c r="BZ1316" s="19">
        <v>0.83838614875708495</v>
      </c>
    </row>
    <row r="1317" spans="1:78" s="38" customFormat="1" x14ac:dyDescent="0.3">
      <c r="A1317" s="91">
        <v>1315</v>
      </c>
      <c r="B1317" s="19" t="s">
        <v>4670</v>
      </c>
      <c r="C1317" s="223" t="s">
        <v>4671</v>
      </c>
      <c r="D1317" s="177">
        <v>0.84138123230470285</v>
      </c>
      <c r="E1317" s="108">
        <f t="shared" si="212"/>
        <v>-0.2491684569124743</v>
      </c>
      <c r="F1317" s="28">
        <v>0.42620327434216504</v>
      </c>
      <c r="G1317" s="129">
        <f t="shared" si="213"/>
        <v>0.37038321810545899</v>
      </c>
      <c r="H1317" s="144"/>
      <c r="I1317" s="145">
        <f t="shared" si="215"/>
        <v>-0.37038321810545899</v>
      </c>
      <c r="J1317" s="74" t="s">
        <v>4672</v>
      </c>
      <c r="K1317" s="74" t="s">
        <v>4673</v>
      </c>
      <c r="L1317" s="74" t="str">
        <f t="shared" si="216"/>
        <v/>
      </c>
      <c r="M1317" s="75" t="str">
        <f t="shared" si="219"/>
        <v/>
      </c>
      <c r="N1317" s="74" t="str">
        <f t="shared" si="219"/>
        <v/>
      </c>
      <c r="O1317" s="74" t="str">
        <f t="shared" si="219"/>
        <v/>
      </c>
      <c r="P1317" s="74" t="str">
        <f t="shared" si="219"/>
        <v/>
      </c>
      <c r="Q1317" s="76" t="str">
        <f t="shared" si="219"/>
        <v/>
      </c>
      <c r="R1317" s="74" t="str">
        <f t="shared" si="219"/>
        <v/>
      </c>
      <c r="S1317" s="77">
        <v>19444000</v>
      </c>
      <c r="T1317" s="78">
        <v>14202000</v>
      </c>
      <c r="U1317" s="78">
        <v>13727000</v>
      </c>
      <c r="V1317" s="78">
        <v>9627500</v>
      </c>
      <c r="W1317" s="78">
        <v>8306400</v>
      </c>
      <c r="X1317" s="79">
        <v>5</v>
      </c>
      <c r="Y1317" s="80">
        <v>10917000</v>
      </c>
      <c r="Z1317" s="80">
        <v>11358000</v>
      </c>
      <c r="AA1317" s="80">
        <v>12279000</v>
      </c>
      <c r="AB1317" s="80">
        <v>9970000</v>
      </c>
      <c r="AC1317" s="80">
        <v>10424000</v>
      </c>
      <c r="AD1317" s="96">
        <v>5</v>
      </c>
      <c r="AE1317" s="19">
        <v>24.212821960449201</v>
      </c>
      <c r="AF1317" s="19">
        <v>23.759590148925799</v>
      </c>
      <c r="AG1317" s="19">
        <v>23.710512161254901</v>
      </c>
      <c r="AH1317" s="19">
        <v>23.19873046875</v>
      </c>
      <c r="AI1317" s="19">
        <v>22.985792160034201</v>
      </c>
      <c r="AJ1317" s="19">
        <v>23.380073547363299</v>
      </c>
      <c r="AK1317" s="19">
        <v>23.437206268310501</v>
      </c>
      <c r="AL1317" s="19">
        <v>23.549690246581999</v>
      </c>
      <c r="AM1317" s="19">
        <v>23.249162673950199</v>
      </c>
      <c r="AN1317" s="19">
        <v>23.3134059906006</v>
      </c>
      <c r="AO1317" s="19">
        <v>112.63</v>
      </c>
      <c r="AP1317" s="19">
        <v>999</v>
      </c>
      <c r="AQ1317" s="19">
        <v>40.4</v>
      </c>
      <c r="AR1317" s="19">
        <v>39</v>
      </c>
      <c r="AS1317" s="19">
        <v>40.4</v>
      </c>
      <c r="AT1317" s="19">
        <v>40.4</v>
      </c>
      <c r="AU1317" s="19">
        <v>0</v>
      </c>
      <c r="AV1317" s="19">
        <v>249.02</v>
      </c>
      <c r="AW1317" s="19" t="s">
        <v>43</v>
      </c>
      <c r="AX1317" s="19" t="s">
        <v>43</v>
      </c>
      <c r="AY1317" s="19" t="s">
        <v>43</v>
      </c>
      <c r="AZ1317" s="19" t="s">
        <v>43</v>
      </c>
      <c r="BA1317" s="19">
        <v>25</v>
      </c>
      <c r="BB1317" s="19">
        <v>27</v>
      </c>
      <c r="BC1317" s="19">
        <v>26</v>
      </c>
      <c r="BD1317" s="19">
        <v>15</v>
      </c>
      <c r="BE1317" s="19">
        <v>16</v>
      </c>
      <c r="BF1317" s="19">
        <v>24</v>
      </c>
      <c r="BG1317" s="19">
        <v>20</v>
      </c>
      <c r="BH1317" s="19">
        <v>15</v>
      </c>
      <c r="BI1317" s="19">
        <v>13</v>
      </c>
      <c r="BJ1317" s="19">
        <v>11</v>
      </c>
      <c r="BK1317" s="19" t="s">
        <v>43</v>
      </c>
      <c r="BL1317" s="19">
        <v>2.08</v>
      </c>
      <c r="BM1317" s="19">
        <v>28.3</v>
      </c>
      <c r="BN1317" s="19">
        <v>29.6</v>
      </c>
      <c r="BO1317" s="19">
        <v>29</v>
      </c>
      <c r="BP1317" s="19">
        <v>15.5</v>
      </c>
      <c r="BQ1317" s="19">
        <v>18.899999999999999</v>
      </c>
      <c r="BR1317" s="19">
        <v>26.3</v>
      </c>
      <c r="BS1317" s="19">
        <v>22</v>
      </c>
      <c r="BT1317" s="19">
        <v>19.100000000000001</v>
      </c>
      <c r="BU1317" s="19">
        <v>15.1</v>
      </c>
      <c r="BV1317" s="19">
        <v>12.1</v>
      </c>
      <c r="BW1317" s="19">
        <v>0.37038321810545899</v>
      </c>
      <c r="BX1317" s="19">
        <v>0.72379401741764504</v>
      </c>
      <c r="BY1317" s="19">
        <v>0.18758163452148199</v>
      </c>
      <c r="BZ1317" s="19">
        <v>0.83829008785324599</v>
      </c>
    </row>
    <row r="1318" spans="1:78" s="38" customFormat="1" x14ac:dyDescent="0.3">
      <c r="A1318" s="91">
        <v>1316</v>
      </c>
      <c r="B1318" s="19" t="s">
        <v>4674</v>
      </c>
      <c r="C1318" s="223" t="s">
        <v>76</v>
      </c>
      <c r="D1318" s="177">
        <v>1.0577227704233527</v>
      </c>
      <c r="E1318" s="108">
        <f t="shared" si="212"/>
        <v>8.0961546029082163E-2</v>
      </c>
      <c r="F1318" s="28">
        <v>0.42772752670799313</v>
      </c>
      <c r="G1318" s="129">
        <f t="shared" si="213"/>
        <v>0.36883279951475401</v>
      </c>
      <c r="H1318" s="144"/>
      <c r="I1318" s="145">
        <f t="shared" si="215"/>
        <v>0.36883279951475401</v>
      </c>
      <c r="J1318" s="74" t="s">
        <v>3165</v>
      </c>
      <c r="K1318" s="74" t="s">
        <v>3166</v>
      </c>
      <c r="L1318" s="74" t="str">
        <f t="shared" si="216"/>
        <v/>
      </c>
      <c r="M1318" s="75" t="str">
        <f t="shared" si="219"/>
        <v/>
      </c>
      <c r="N1318" s="74" t="str">
        <f t="shared" si="219"/>
        <v/>
      </c>
      <c r="O1318" s="74" t="str">
        <f t="shared" si="219"/>
        <v/>
      </c>
      <c r="P1318" s="74" t="str">
        <f t="shared" si="219"/>
        <v/>
      </c>
      <c r="Q1318" s="76" t="str">
        <f t="shared" si="219"/>
        <v/>
      </c>
      <c r="R1318" s="74" t="str">
        <f t="shared" si="219"/>
        <v/>
      </c>
      <c r="S1318" s="77">
        <v>5489100</v>
      </c>
      <c r="T1318" s="78">
        <v>4238400</v>
      </c>
      <c r="U1318" s="78">
        <v>5583900</v>
      </c>
      <c r="V1318" s="78">
        <v>5221200</v>
      </c>
      <c r="W1318" s="78">
        <v>6170900</v>
      </c>
      <c r="X1318" s="79">
        <v>5</v>
      </c>
      <c r="Y1318" s="80">
        <v>5018500</v>
      </c>
      <c r="Z1318" s="80">
        <v>5949100</v>
      </c>
      <c r="AA1318" s="80">
        <v>5997500</v>
      </c>
      <c r="AB1318" s="80">
        <v>5276800</v>
      </c>
      <c r="AC1318" s="80">
        <v>6003000</v>
      </c>
      <c r="AD1318" s="96">
        <v>5</v>
      </c>
      <c r="AE1318" s="19">
        <v>22.388137817382798</v>
      </c>
      <c r="AF1318" s="19">
        <v>22.015089035034201</v>
      </c>
      <c r="AG1318" s="19">
        <v>22.412841796875</v>
      </c>
      <c r="AH1318" s="19">
        <v>22.3159503936768</v>
      </c>
      <c r="AI1318" s="19">
        <v>22.557048797607401</v>
      </c>
      <c r="AJ1318" s="19">
        <v>22.258825302123999</v>
      </c>
      <c r="AK1318" s="19">
        <v>22.5042400360107</v>
      </c>
      <c r="AL1318" s="19">
        <v>22.5159301757813</v>
      </c>
      <c r="AM1318" s="19">
        <v>22.331232070922901</v>
      </c>
      <c r="AN1318" s="19">
        <v>22.5172519683838</v>
      </c>
      <c r="AO1318" s="19">
        <v>39.405999999999999</v>
      </c>
      <c r="AP1318" s="19">
        <v>366</v>
      </c>
      <c r="AQ1318" s="19">
        <v>50.3</v>
      </c>
      <c r="AR1318" s="19">
        <v>15</v>
      </c>
      <c r="AS1318" s="19">
        <v>50.3</v>
      </c>
      <c r="AT1318" s="19">
        <v>50.3</v>
      </c>
      <c r="AU1318" s="19">
        <v>0</v>
      </c>
      <c r="AV1318" s="19">
        <v>162.31</v>
      </c>
      <c r="AW1318" s="19">
        <v>15</v>
      </c>
      <c r="AX1318" s="19">
        <v>15</v>
      </c>
      <c r="AY1318" s="19">
        <v>15</v>
      </c>
      <c r="AZ1318" s="19" t="s">
        <v>43</v>
      </c>
      <c r="BA1318" s="19">
        <v>8</v>
      </c>
      <c r="BB1318" s="19">
        <v>6</v>
      </c>
      <c r="BC1318" s="19">
        <v>8</v>
      </c>
      <c r="BD1318" s="19">
        <v>12</v>
      </c>
      <c r="BE1318" s="19">
        <v>9</v>
      </c>
      <c r="BF1318" s="19">
        <v>10</v>
      </c>
      <c r="BG1318" s="19">
        <v>8</v>
      </c>
      <c r="BH1318" s="19">
        <v>11</v>
      </c>
      <c r="BI1318" s="19">
        <v>10</v>
      </c>
      <c r="BJ1318" s="19">
        <v>11</v>
      </c>
      <c r="BK1318" s="19">
        <v>366</v>
      </c>
      <c r="BL1318" s="19">
        <v>1.1299999999999999</v>
      </c>
      <c r="BM1318" s="19">
        <v>29.8</v>
      </c>
      <c r="BN1318" s="19">
        <v>22.1</v>
      </c>
      <c r="BO1318" s="19">
        <v>27.6</v>
      </c>
      <c r="BP1318" s="19">
        <v>38.299999999999997</v>
      </c>
      <c r="BQ1318" s="19">
        <v>27.6</v>
      </c>
      <c r="BR1318" s="19">
        <v>36.1</v>
      </c>
      <c r="BS1318" s="19">
        <v>29.5</v>
      </c>
      <c r="BT1318" s="19">
        <v>39.299999999999997</v>
      </c>
      <c r="BU1318" s="19">
        <v>31.1</v>
      </c>
      <c r="BV1318" s="19">
        <v>33.9</v>
      </c>
      <c r="BW1318" s="19">
        <v>0.36883279951475401</v>
      </c>
      <c r="BX1318" s="19">
        <v>0.72525774754346195</v>
      </c>
      <c r="BY1318" s="19">
        <v>-8.7682342529298296E-2</v>
      </c>
      <c r="BZ1318" s="19">
        <v>-0.83541495520774101</v>
      </c>
    </row>
    <row r="1319" spans="1:78" s="38" customFormat="1" x14ac:dyDescent="0.3">
      <c r="A1319" s="91">
        <v>1317</v>
      </c>
      <c r="B1319" s="19" t="s">
        <v>4675</v>
      </c>
      <c r="C1319" s="223" t="s">
        <v>4676</v>
      </c>
      <c r="D1319" s="177">
        <v>1.1357086027929899</v>
      </c>
      <c r="E1319" s="108">
        <f t="shared" si="212"/>
        <v>0.1835927193204975</v>
      </c>
      <c r="F1319" s="28">
        <v>0.42837339171134059</v>
      </c>
      <c r="G1319" s="129">
        <f t="shared" si="213"/>
        <v>0.368177513077866</v>
      </c>
      <c r="H1319" s="144"/>
      <c r="I1319" s="145">
        <f t="shared" si="215"/>
        <v>0.368177513077866</v>
      </c>
      <c r="J1319" s="74" t="s">
        <v>4677</v>
      </c>
      <c r="K1319" s="74" t="s">
        <v>4678</v>
      </c>
      <c r="L1319" s="74" t="str">
        <f t="shared" si="216"/>
        <v/>
      </c>
      <c r="M1319" s="75" t="str">
        <f t="shared" si="219"/>
        <v/>
      </c>
      <c r="N1319" s="74" t="str">
        <f t="shared" si="219"/>
        <v/>
      </c>
      <c r="O1319" s="74" t="str">
        <f t="shared" si="219"/>
        <v/>
      </c>
      <c r="P1319" s="74" t="str">
        <f t="shared" si="219"/>
        <v/>
      </c>
      <c r="Q1319" s="76" t="str">
        <f t="shared" si="219"/>
        <v/>
      </c>
      <c r="R1319" s="74" t="str">
        <f t="shared" si="219"/>
        <v/>
      </c>
      <c r="S1319" s="77">
        <v>7226900</v>
      </c>
      <c r="T1319" s="78">
        <v>5143800</v>
      </c>
      <c r="U1319" s="78">
        <v>6146300</v>
      </c>
      <c r="V1319" s="78">
        <v>6649700</v>
      </c>
      <c r="W1319" s="78">
        <v>7135600</v>
      </c>
      <c r="X1319" s="79">
        <v>5</v>
      </c>
      <c r="Y1319" s="80">
        <v>4671300</v>
      </c>
      <c r="Z1319" s="80">
        <v>9252900</v>
      </c>
      <c r="AA1319" s="80">
        <v>6968000</v>
      </c>
      <c r="AB1319" s="80">
        <v>7713900</v>
      </c>
      <c r="AC1319" s="80">
        <v>8079900</v>
      </c>
      <c r="AD1319" s="96">
        <v>5</v>
      </c>
      <c r="AE1319" s="19">
        <v>22.784946441650401</v>
      </c>
      <c r="AF1319" s="19">
        <v>22.2944030761719</v>
      </c>
      <c r="AG1319" s="19">
        <v>22.551286697387699</v>
      </c>
      <c r="AH1319" s="19">
        <v>22.664857864379901</v>
      </c>
      <c r="AI1319" s="19">
        <v>22.766603469848601</v>
      </c>
      <c r="AJ1319" s="19">
        <v>22.155393600463899</v>
      </c>
      <c r="AK1319" s="19">
        <v>23.141473770141602</v>
      </c>
      <c r="AL1319" s="19">
        <v>22.732313156127901</v>
      </c>
      <c r="AM1319" s="19">
        <v>22.8790283203125</v>
      </c>
      <c r="AN1319" s="19">
        <v>22.945905685424801</v>
      </c>
      <c r="AO1319" s="19">
        <v>41.656999999999996</v>
      </c>
      <c r="AP1319" s="19">
        <v>359</v>
      </c>
      <c r="AQ1319" s="19">
        <v>41.2</v>
      </c>
      <c r="AR1319" s="19">
        <v>16</v>
      </c>
      <c r="AS1319" s="19">
        <v>41.2</v>
      </c>
      <c r="AT1319" s="19">
        <v>41.2</v>
      </c>
      <c r="AU1319" s="19">
        <v>0</v>
      </c>
      <c r="AV1319" s="19">
        <v>89.277000000000001</v>
      </c>
      <c r="AW1319" s="19">
        <v>16</v>
      </c>
      <c r="AX1319" s="19">
        <v>16</v>
      </c>
      <c r="AY1319" s="19">
        <v>16</v>
      </c>
      <c r="AZ1319" s="19" t="s">
        <v>43</v>
      </c>
      <c r="BA1319" s="19">
        <v>8</v>
      </c>
      <c r="BB1319" s="19">
        <v>7</v>
      </c>
      <c r="BC1319" s="19">
        <v>7</v>
      </c>
      <c r="BD1319" s="19">
        <v>9</v>
      </c>
      <c r="BE1319" s="19">
        <v>13</v>
      </c>
      <c r="BF1319" s="19">
        <v>10</v>
      </c>
      <c r="BG1319" s="19">
        <v>7</v>
      </c>
      <c r="BH1319" s="19">
        <v>10</v>
      </c>
      <c r="BI1319" s="19">
        <v>10</v>
      </c>
      <c r="BJ1319" s="19">
        <v>13</v>
      </c>
      <c r="BK1319" s="19">
        <v>359</v>
      </c>
      <c r="BL1319" s="19">
        <v>1.1399999999999999</v>
      </c>
      <c r="BM1319" s="19">
        <v>25.3</v>
      </c>
      <c r="BN1319" s="19">
        <v>22.6</v>
      </c>
      <c r="BO1319" s="19">
        <v>18.399999999999999</v>
      </c>
      <c r="BP1319" s="19">
        <v>27.3</v>
      </c>
      <c r="BQ1319" s="19">
        <v>37.299999999999997</v>
      </c>
      <c r="BR1319" s="19">
        <v>29</v>
      </c>
      <c r="BS1319" s="19">
        <v>22.6</v>
      </c>
      <c r="BT1319" s="19">
        <v>28.7</v>
      </c>
      <c r="BU1319" s="19">
        <v>29.8</v>
      </c>
      <c r="BV1319" s="19">
        <v>37.299999999999997</v>
      </c>
      <c r="BW1319" s="19">
        <v>0.368177513077866</v>
      </c>
      <c r="BX1319" s="19">
        <v>0.725305660377358</v>
      </c>
      <c r="BY1319" s="19">
        <v>-0.15840339660644501</v>
      </c>
      <c r="BZ1319" s="19">
        <v>-0.83419884071313599</v>
      </c>
    </row>
    <row r="1320" spans="1:78" s="38" customFormat="1" x14ac:dyDescent="0.3">
      <c r="A1320" s="91">
        <v>1318</v>
      </c>
      <c r="B1320" s="19" t="s">
        <v>4679</v>
      </c>
      <c r="C1320" s="223" t="s">
        <v>4680</v>
      </c>
      <c r="D1320" s="177">
        <v>1.114498769730345</v>
      </c>
      <c r="E1320" s="108">
        <f t="shared" si="212"/>
        <v>0.15639502404054573</v>
      </c>
      <c r="F1320" s="28">
        <v>0.42869758943457631</v>
      </c>
      <c r="G1320" s="129">
        <f t="shared" si="213"/>
        <v>0.36784895851923693</v>
      </c>
      <c r="H1320" s="144"/>
      <c r="I1320" s="145">
        <f t="shared" si="215"/>
        <v>0.36784895851923693</v>
      </c>
      <c r="J1320" s="74" t="s">
        <v>4681</v>
      </c>
      <c r="K1320" s="74" t="s">
        <v>4682</v>
      </c>
      <c r="L1320" s="74" t="str">
        <f t="shared" si="216"/>
        <v/>
      </c>
      <c r="M1320" s="75" t="str">
        <f t="shared" si="219"/>
        <v/>
      </c>
      <c r="N1320" s="74" t="str">
        <f t="shared" si="219"/>
        <v/>
      </c>
      <c r="O1320" s="74" t="str">
        <f t="shared" si="219"/>
        <v/>
      </c>
      <c r="P1320" s="74" t="str">
        <f t="shared" si="219"/>
        <v/>
      </c>
      <c r="Q1320" s="76" t="str">
        <f t="shared" si="219"/>
        <v/>
      </c>
      <c r="R1320" s="74" t="str">
        <f t="shared" si="219"/>
        <v>GO:0097014</v>
      </c>
      <c r="S1320" s="77">
        <v>1355800</v>
      </c>
      <c r="T1320" s="78">
        <v>3186500</v>
      </c>
      <c r="U1320" s="78">
        <v>1956000</v>
      </c>
      <c r="V1320" s="78">
        <v>2976300</v>
      </c>
      <c r="W1320" s="78">
        <v>2474000</v>
      </c>
      <c r="X1320" s="79">
        <v>5</v>
      </c>
      <c r="Y1320" s="80">
        <v>2323400</v>
      </c>
      <c r="Z1320" s="80">
        <v>2360400</v>
      </c>
      <c r="AA1320" s="80">
        <v>2344900</v>
      </c>
      <c r="AB1320" s="80">
        <v>3167500</v>
      </c>
      <c r="AC1320" s="80">
        <v>3120500</v>
      </c>
      <c r="AD1320" s="96">
        <v>5</v>
      </c>
      <c r="AE1320" s="19">
        <v>20.370712280273398</v>
      </c>
      <c r="AF1320" s="19">
        <v>21.603540420532202</v>
      </c>
      <c r="AG1320" s="19">
        <v>20.8994750976563</v>
      </c>
      <c r="AH1320" s="19">
        <v>21.505088806152301</v>
      </c>
      <c r="AI1320" s="19">
        <v>21.2384147644043</v>
      </c>
      <c r="AJ1320" s="19">
        <v>21.1478061676025</v>
      </c>
      <c r="AK1320" s="19">
        <v>21.170598983764599</v>
      </c>
      <c r="AL1320" s="19">
        <v>21.161094665527301</v>
      </c>
      <c r="AM1320" s="19">
        <v>21.594913482666001</v>
      </c>
      <c r="AN1320" s="19">
        <v>21.5733451843262</v>
      </c>
      <c r="AO1320" s="19">
        <v>28.843</v>
      </c>
      <c r="AP1320" s="19">
        <v>268</v>
      </c>
      <c r="AQ1320" s="19">
        <v>69.400000000000006</v>
      </c>
      <c r="AR1320" s="19">
        <v>11</v>
      </c>
      <c r="AS1320" s="19">
        <v>69.400000000000006</v>
      </c>
      <c r="AT1320" s="19">
        <v>69.400000000000006</v>
      </c>
      <c r="AU1320" s="19">
        <v>0</v>
      </c>
      <c r="AV1320" s="19">
        <v>88.995999999999995</v>
      </c>
      <c r="AW1320" s="19">
        <v>11</v>
      </c>
      <c r="AX1320" s="19">
        <v>11</v>
      </c>
      <c r="AY1320" s="19">
        <v>11</v>
      </c>
      <c r="AZ1320" s="19" t="s">
        <v>43</v>
      </c>
      <c r="BA1320" s="19">
        <v>3</v>
      </c>
      <c r="BB1320" s="19">
        <v>2</v>
      </c>
      <c r="BC1320" s="19">
        <v>4</v>
      </c>
      <c r="BD1320" s="19">
        <v>7</v>
      </c>
      <c r="BE1320" s="19">
        <v>6</v>
      </c>
      <c r="BF1320" s="19">
        <v>8</v>
      </c>
      <c r="BG1320" s="19">
        <v>3</v>
      </c>
      <c r="BH1320" s="19">
        <v>7</v>
      </c>
      <c r="BI1320" s="19">
        <v>7</v>
      </c>
      <c r="BJ1320" s="19">
        <v>8</v>
      </c>
      <c r="BK1320" s="19">
        <v>268</v>
      </c>
      <c r="BL1320" s="19">
        <v>1.19</v>
      </c>
      <c r="BM1320" s="19">
        <v>22</v>
      </c>
      <c r="BN1320" s="19">
        <v>12.7</v>
      </c>
      <c r="BO1320" s="19">
        <v>29.1</v>
      </c>
      <c r="BP1320" s="19">
        <v>56</v>
      </c>
      <c r="BQ1320" s="19">
        <v>31.7</v>
      </c>
      <c r="BR1320" s="19">
        <v>61.2</v>
      </c>
      <c r="BS1320" s="19">
        <v>21.3</v>
      </c>
      <c r="BT1320" s="19">
        <v>54.1</v>
      </c>
      <c r="BU1320" s="19">
        <v>42.9</v>
      </c>
      <c r="BV1320" s="19">
        <v>50</v>
      </c>
      <c r="BW1320" s="19">
        <v>0.36784895851923699</v>
      </c>
      <c r="BX1320" s="19">
        <v>0.72556620143342099</v>
      </c>
      <c r="BY1320" s="19">
        <v>-0.20610542297363199</v>
      </c>
      <c r="BZ1320" s="19">
        <v>-0.83358888224110905</v>
      </c>
    </row>
    <row r="1321" spans="1:78" s="38" customFormat="1" x14ac:dyDescent="0.3">
      <c r="A1321" s="91">
        <v>1319</v>
      </c>
      <c r="B1321" s="19" t="s">
        <v>4683</v>
      </c>
      <c r="C1321" s="223" t="s">
        <v>4684</v>
      </c>
      <c r="D1321" s="177">
        <v>1.0612910027195179</v>
      </c>
      <c r="E1321" s="108">
        <f t="shared" si="212"/>
        <v>8.5820293026736383E-2</v>
      </c>
      <c r="F1321" s="28">
        <v>0.42945230539402141</v>
      </c>
      <c r="G1321" s="129">
        <f t="shared" si="213"/>
        <v>0.36708506152857706</v>
      </c>
      <c r="H1321" s="144"/>
      <c r="I1321" s="145">
        <f t="shared" si="215"/>
        <v>0.36708506152857706</v>
      </c>
      <c r="J1321" s="74" t="s">
        <v>1022</v>
      </c>
      <c r="K1321" s="74" t="s">
        <v>1023</v>
      </c>
      <c r="L1321" s="74" t="str">
        <f t="shared" si="216"/>
        <v/>
      </c>
      <c r="M1321" s="75" t="str">
        <f t="shared" si="219"/>
        <v/>
      </c>
      <c r="N1321" s="74" t="str">
        <f t="shared" si="219"/>
        <v/>
      </c>
      <c r="O1321" s="74" t="str">
        <f t="shared" si="219"/>
        <v/>
      </c>
      <c r="P1321" s="74" t="str">
        <f t="shared" si="219"/>
        <v/>
      </c>
      <c r="Q1321" s="76" t="str">
        <f t="shared" si="219"/>
        <v/>
      </c>
      <c r="R1321" s="74" t="str">
        <f t="shared" si="219"/>
        <v/>
      </c>
      <c r="S1321" s="77">
        <v>5971100</v>
      </c>
      <c r="T1321" s="78">
        <v>4565900</v>
      </c>
      <c r="U1321" s="78">
        <v>5810600</v>
      </c>
      <c r="V1321" s="78">
        <v>6270500</v>
      </c>
      <c r="W1321" s="78">
        <v>5364800</v>
      </c>
      <c r="X1321" s="79">
        <v>5</v>
      </c>
      <c r="Y1321" s="80">
        <v>5143400</v>
      </c>
      <c r="Z1321" s="80">
        <v>5595500</v>
      </c>
      <c r="AA1321" s="80">
        <v>5817200</v>
      </c>
      <c r="AB1321" s="80">
        <v>6687300</v>
      </c>
      <c r="AC1321" s="80">
        <v>6454600</v>
      </c>
      <c r="AD1321" s="96">
        <v>5</v>
      </c>
      <c r="AE1321" s="19">
        <v>22.509565353393601</v>
      </c>
      <c r="AF1321" s="19">
        <v>22.1224670410156</v>
      </c>
      <c r="AG1321" s="19">
        <v>22.4702548980713</v>
      </c>
      <c r="AH1321" s="19">
        <v>22.5801486968994</v>
      </c>
      <c r="AI1321" s="19">
        <v>22.3550930023193</v>
      </c>
      <c r="AJ1321" s="19">
        <v>22.2942905426025</v>
      </c>
      <c r="AK1321" s="19">
        <v>22.415836334228501</v>
      </c>
      <c r="AL1321" s="19">
        <v>22.4718933105469</v>
      </c>
      <c r="AM1321" s="19">
        <v>22.6729927062988</v>
      </c>
      <c r="AN1321" s="19">
        <v>22.6218967437744</v>
      </c>
      <c r="AO1321" s="19">
        <v>35.78</v>
      </c>
      <c r="AP1321" s="19">
        <v>318</v>
      </c>
      <c r="AQ1321" s="19">
        <v>41.2</v>
      </c>
      <c r="AR1321" s="19">
        <v>10</v>
      </c>
      <c r="AS1321" s="19">
        <v>41.2</v>
      </c>
      <c r="AT1321" s="19">
        <v>41.2</v>
      </c>
      <c r="AU1321" s="19">
        <v>0</v>
      </c>
      <c r="AV1321" s="19">
        <v>193.75</v>
      </c>
      <c r="AW1321" s="19">
        <v>10</v>
      </c>
      <c r="AX1321" s="19">
        <v>10</v>
      </c>
      <c r="AY1321" s="19">
        <v>10</v>
      </c>
      <c r="AZ1321" s="19" t="s">
        <v>43</v>
      </c>
      <c r="BA1321" s="19">
        <v>4</v>
      </c>
      <c r="BB1321" s="19">
        <v>4</v>
      </c>
      <c r="BC1321" s="19">
        <v>5</v>
      </c>
      <c r="BD1321" s="19">
        <v>7</v>
      </c>
      <c r="BE1321" s="19">
        <v>8</v>
      </c>
      <c r="BF1321" s="19">
        <v>8</v>
      </c>
      <c r="BG1321" s="19">
        <v>5</v>
      </c>
      <c r="BH1321" s="19">
        <v>8</v>
      </c>
      <c r="BI1321" s="19">
        <v>6</v>
      </c>
      <c r="BJ1321" s="19">
        <v>7</v>
      </c>
      <c r="BK1321" s="19">
        <v>318</v>
      </c>
      <c r="BL1321" s="19">
        <v>1.1299999999999999</v>
      </c>
      <c r="BM1321" s="19">
        <v>15.4</v>
      </c>
      <c r="BN1321" s="19">
        <v>18.600000000000001</v>
      </c>
      <c r="BO1321" s="19">
        <v>21.1</v>
      </c>
      <c r="BP1321" s="19">
        <v>26.7</v>
      </c>
      <c r="BQ1321" s="19">
        <v>34.6</v>
      </c>
      <c r="BR1321" s="19">
        <v>36.200000000000003</v>
      </c>
      <c r="BS1321" s="19">
        <v>21.4</v>
      </c>
      <c r="BT1321" s="19">
        <v>36.200000000000003</v>
      </c>
      <c r="BU1321" s="19">
        <v>25.8</v>
      </c>
      <c r="BV1321" s="19">
        <v>26.7</v>
      </c>
      <c r="BW1321" s="19">
        <v>0.36708506152857701</v>
      </c>
      <c r="BX1321" s="19">
        <v>0.72549849397590405</v>
      </c>
      <c r="BY1321" s="19">
        <v>-8.7876129150391294E-2</v>
      </c>
      <c r="BZ1321" s="19">
        <v>-0.83217017160977103</v>
      </c>
    </row>
    <row r="1322" spans="1:78" s="38" customFormat="1" x14ac:dyDescent="0.3">
      <c r="A1322" s="91">
        <v>1320</v>
      </c>
      <c r="B1322" s="19" t="s">
        <v>4685</v>
      </c>
      <c r="C1322" s="223" t="s">
        <v>4686</v>
      </c>
      <c r="D1322" s="177">
        <v>1.1049154437347053</v>
      </c>
      <c r="E1322" s="108">
        <f t="shared" si="212"/>
        <v>0.14393596819386317</v>
      </c>
      <c r="F1322" s="28">
        <v>0.42989440539199786</v>
      </c>
      <c r="G1322" s="129">
        <f t="shared" si="213"/>
        <v>0.36663820671642794</v>
      </c>
      <c r="H1322" s="144"/>
      <c r="I1322" s="145">
        <f t="shared" si="215"/>
        <v>0.36663820671642794</v>
      </c>
      <c r="J1322" s="74" t="s">
        <v>4687</v>
      </c>
      <c r="K1322" s="74" t="s">
        <v>4688</v>
      </c>
      <c r="L1322" s="74" t="str">
        <f t="shared" si="216"/>
        <v/>
      </c>
      <c r="M1322" s="75" t="str">
        <f t="shared" si="219"/>
        <v/>
      </c>
      <c r="N1322" s="74" t="str">
        <f t="shared" si="219"/>
        <v/>
      </c>
      <c r="O1322" s="74" t="str">
        <f t="shared" si="219"/>
        <v/>
      </c>
      <c r="P1322" s="74" t="str">
        <f t="shared" si="219"/>
        <v/>
      </c>
      <c r="Q1322" s="76" t="str">
        <f t="shared" si="219"/>
        <v/>
      </c>
      <c r="R1322" s="74" t="str">
        <f t="shared" si="219"/>
        <v/>
      </c>
      <c r="S1322" s="77">
        <v>52210000</v>
      </c>
      <c r="T1322" s="78">
        <v>96410000</v>
      </c>
      <c r="U1322" s="78">
        <v>103540000</v>
      </c>
      <c r="V1322" s="78">
        <v>70919000</v>
      </c>
      <c r="W1322" s="78">
        <v>60630000</v>
      </c>
      <c r="X1322" s="79">
        <v>5</v>
      </c>
      <c r="Y1322" s="80">
        <v>82742000</v>
      </c>
      <c r="Z1322" s="80">
        <v>88115000</v>
      </c>
      <c r="AA1322" s="80">
        <v>81087000</v>
      </c>
      <c r="AB1322" s="80">
        <v>67422000</v>
      </c>
      <c r="AC1322" s="80">
        <v>104600000</v>
      </c>
      <c r="AD1322" s="96">
        <v>5</v>
      </c>
      <c r="AE1322" s="19">
        <v>25.637823104858398</v>
      </c>
      <c r="AF1322" s="19">
        <v>26.522680282592798</v>
      </c>
      <c r="AG1322" s="19">
        <v>26.625612258911101</v>
      </c>
      <c r="AH1322" s="19">
        <v>26.079668045043899</v>
      </c>
      <c r="AI1322" s="19">
        <v>25.853528976440401</v>
      </c>
      <c r="AJ1322" s="19">
        <v>26.302116394043001</v>
      </c>
      <c r="AK1322" s="19">
        <v>26.392885208129901</v>
      </c>
      <c r="AL1322" s="19">
        <v>26.272966384887699</v>
      </c>
      <c r="AM1322" s="19">
        <v>26.006715774536101</v>
      </c>
      <c r="AN1322" s="19">
        <v>26.640308380126999</v>
      </c>
      <c r="AO1322" s="19">
        <v>60.759</v>
      </c>
      <c r="AP1322" s="19">
        <v>555</v>
      </c>
      <c r="AQ1322" s="19">
        <v>49.2</v>
      </c>
      <c r="AR1322" s="19">
        <v>29</v>
      </c>
      <c r="AS1322" s="19">
        <v>49.2</v>
      </c>
      <c r="AT1322" s="19">
        <v>49.2</v>
      </c>
      <c r="AU1322" s="19">
        <v>0</v>
      </c>
      <c r="AV1322" s="19">
        <v>323.31</v>
      </c>
      <c r="AW1322" s="19">
        <v>29</v>
      </c>
      <c r="AX1322" s="19">
        <v>29</v>
      </c>
      <c r="AY1322" s="19">
        <v>29</v>
      </c>
      <c r="AZ1322" s="19" t="s">
        <v>43</v>
      </c>
      <c r="BA1322" s="19">
        <v>16</v>
      </c>
      <c r="BB1322" s="19">
        <v>19</v>
      </c>
      <c r="BC1322" s="19">
        <v>19</v>
      </c>
      <c r="BD1322" s="19">
        <v>17</v>
      </c>
      <c r="BE1322" s="19">
        <v>21</v>
      </c>
      <c r="BF1322" s="19">
        <v>22</v>
      </c>
      <c r="BG1322" s="19">
        <v>22</v>
      </c>
      <c r="BH1322" s="19">
        <v>17</v>
      </c>
      <c r="BI1322" s="19">
        <v>19</v>
      </c>
      <c r="BJ1322" s="19">
        <v>16</v>
      </c>
      <c r="BK1322" s="19">
        <v>555</v>
      </c>
      <c r="BL1322" s="19">
        <v>2.66</v>
      </c>
      <c r="BM1322" s="19">
        <v>27.9</v>
      </c>
      <c r="BN1322" s="19">
        <v>38.9</v>
      </c>
      <c r="BO1322" s="19">
        <v>35.5</v>
      </c>
      <c r="BP1322" s="19">
        <v>32.799999999999997</v>
      </c>
      <c r="BQ1322" s="19">
        <v>36.200000000000003</v>
      </c>
      <c r="BR1322" s="19">
        <v>41.8</v>
      </c>
      <c r="BS1322" s="19">
        <v>39.299999999999997</v>
      </c>
      <c r="BT1322" s="19">
        <v>30.5</v>
      </c>
      <c r="BU1322" s="19">
        <v>36.200000000000003</v>
      </c>
      <c r="BV1322" s="19">
        <v>29.2</v>
      </c>
      <c r="BW1322" s="19">
        <v>0.36663820671642799</v>
      </c>
      <c r="BX1322" s="19">
        <v>0.72584048156508696</v>
      </c>
      <c r="BY1322" s="19">
        <v>-0.17913589477538799</v>
      </c>
      <c r="BZ1322" s="19">
        <v>-0.83133991954287001</v>
      </c>
    </row>
    <row r="1323" spans="1:78" s="38" customFormat="1" x14ac:dyDescent="0.3">
      <c r="A1323" s="91">
        <v>1321</v>
      </c>
      <c r="B1323" s="19" t="s">
        <v>4689</v>
      </c>
      <c r="C1323" s="223" t="s">
        <v>4690</v>
      </c>
      <c r="D1323" s="177">
        <v>0.91262301191127959</v>
      </c>
      <c r="E1323" s="108">
        <f t="shared" si="212"/>
        <v>-0.13190906289678342</v>
      </c>
      <c r="F1323" s="28">
        <v>0.42994599245331339</v>
      </c>
      <c r="G1323" s="129">
        <f t="shared" si="213"/>
        <v>0.36658609477530502</v>
      </c>
      <c r="H1323" s="144"/>
      <c r="I1323" s="145">
        <f t="shared" si="215"/>
        <v>-0.36658609477530502</v>
      </c>
      <c r="J1323" s="74" t="s">
        <v>4691</v>
      </c>
      <c r="K1323" s="74" t="s">
        <v>4692</v>
      </c>
      <c r="L1323" s="74" t="str">
        <f t="shared" si="216"/>
        <v>GO:0005730</v>
      </c>
      <c r="M1323" s="75" t="str">
        <f t="shared" ref="M1323:R1332" si="220">IF(ISNUMBER(FIND(M$2,$J1323))=TRUE,M$2,"")</f>
        <v/>
      </c>
      <c r="N1323" s="74" t="str">
        <f t="shared" si="220"/>
        <v/>
      </c>
      <c r="O1323" s="74" t="str">
        <f t="shared" si="220"/>
        <v/>
      </c>
      <c r="P1323" s="74" t="str">
        <f t="shared" si="220"/>
        <v>GO:0005730</v>
      </c>
      <c r="Q1323" s="76" t="str">
        <f t="shared" si="220"/>
        <v/>
      </c>
      <c r="R1323" s="74" t="str">
        <f t="shared" si="220"/>
        <v/>
      </c>
      <c r="S1323" s="77">
        <v>42087000</v>
      </c>
      <c r="T1323" s="78">
        <v>41321000</v>
      </c>
      <c r="U1323" s="78">
        <v>34485000</v>
      </c>
      <c r="V1323" s="78">
        <v>53943000</v>
      </c>
      <c r="W1323" s="78">
        <v>45521000</v>
      </c>
      <c r="X1323" s="79">
        <v>5</v>
      </c>
      <c r="Y1323" s="80">
        <v>45486000</v>
      </c>
      <c r="Z1323" s="80">
        <v>32917000</v>
      </c>
      <c r="AA1323" s="80">
        <v>45007000</v>
      </c>
      <c r="AB1323" s="80">
        <v>29796000</v>
      </c>
      <c r="AC1323" s="80">
        <v>45159000</v>
      </c>
      <c r="AD1323" s="96">
        <v>5</v>
      </c>
      <c r="AE1323" s="19">
        <v>25.3268718719482</v>
      </c>
      <c r="AF1323" s="19">
        <v>25.300371170043899</v>
      </c>
      <c r="AG1323" s="19">
        <v>25.039464950561499</v>
      </c>
      <c r="AH1323" s="19">
        <v>25.684932708740199</v>
      </c>
      <c r="AI1323" s="19">
        <v>25.440029144287099</v>
      </c>
      <c r="AJ1323" s="19">
        <v>25.438919067382798</v>
      </c>
      <c r="AK1323" s="19">
        <v>24.9723300933838</v>
      </c>
      <c r="AL1323" s="19">
        <v>25.423646926879901</v>
      </c>
      <c r="AM1323" s="19">
        <v>24.828615188598601</v>
      </c>
      <c r="AN1323" s="19">
        <v>25.428510665893601</v>
      </c>
      <c r="AO1323" s="19">
        <v>30.866</v>
      </c>
      <c r="AP1323" s="19">
        <v>271</v>
      </c>
      <c r="AQ1323" s="19">
        <v>67.5</v>
      </c>
      <c r="AR1323" s="19">
        <v>27</v>
      </c>
      <c r="AS1323" s="19">
        <v>67.5</v>
      </c>
      <c r="AT1323" s="19">
        <v>67.5</v>
      </c>
      <c r="AU1323" s="19">
        <v>0</v>
      </c>
      <c r="AV1323" s="19">
        <v>323.31</v>
      </c>
      <c r="AW1323" s="19">
        <v>27</v>
      </c>
      <c r="AX1323" s="19">
        <v>27</v>
      </c>
      <c r="AY1323" s="19">
        <v>27</v>
      </c>
      <c r="AZ1323" s="19" t="s">
        <v>43</v>
      </c>
      <c r="BA1323" s="19">
        <v>16</v>
      </c>
      <c r="BB1323" s="19">
        <v>18</v>
      </c>
      <c r="BC1323" s="19">
        <v>18</v>
      </c>
      <c r="BD1323" s="19">
        <v>22</v>
      </c>
      <c r="BE1323" s="19">
        <v>22</v>
      </c>
      <c r="BF1323" s="19">
        <v>17</v>
      </c>
      <c r="BG1323" s="19">
        <v>12</v>
      </c>
      <c r="BH1323" s="19">
        <v>16</v>
      </c>
      <c r="BI1323" s="19">
        <v>19</v>
      </c>
      <c r="BJ1323" s="19">
        <v>19</v>
      </c>
      <c r="BK1323" s="19">
        <v>271</v>
      </c>
      <c r="BL1323" s="19">
        <v>1.1499999999999999</v>
      </c>
      <c r="BM1323" s="19">
        <v>48</v>
      </c>
      <c r="BN1323" s="19">
        <v>48</v>
      </c>
      <c r="BO1323" s="19">
        <v>48</v>
      </c>
      <c r="BP1323" s="19">
        <v>66.099999999999994</v>
      </c>
      <c r="BQ1323" s="19">
        <v>64.900000000000006</v>
      </c>
      <c r="BR1323" s="19">
        <v>46.9</v>
      </c>
      <c r="BS1323" s="19">
        <v>36.5</v>
      </c>
      <c r="BT1323" s="19">
        <v>46.5</v>
      </c>
      <c r="BU1323" s="19">
        <v>61.3</v>
      </c>
      <c r="BV1323" s="19">
        <v>58.3</v>
      </c>
      <c r="BW1323" s="19">
        <v>0.36658609477530502</v>
      </c>
      <c r="BX1323" s="19">
        <v>0.72563971417826201</v>
      </c>
      <c r="BY1323" s="19">
        <v>0.139929580688474</v>
      </c>
      <c r="BZ1323" s="19">
        <v>0.831243079070762</v>
      </c>
    </row>
    <row r="1324" spans="1:78" s="38" customFormat="1" x14ac:dyDescent="0.3">
      <c r="A1324" s="91">
        <v>1322</v>
      </c>
      <c r="B1324" s="19" t="s">
        <v>4693</v>
      </c>
      <c r="C1324" s="223" t="s">
        <v>76</v>
      </c>
      <c r="D1324" s="177">
        <v>0.84606224198158142</v>
      </c>
      <c r="E1324" s="108">
        <f t="shared" si="212"/>
        <v>-0.24116429336828626</v>
      </c>
      <c r="F1324" s="28">
        <v>0.42997759867233781</v>
      </c>
      <c r="G1324" s="129">
        <f t="shared" si="213"/>
        <v>0.36655417006323998</v>
      </c>
      <c r="H1324" s="144"/>
      <c r="I1324" s="145">
        <f t="shared" si="215"/>
        <v>-0.36655417006323998</v>
      </c>
      <c r="J1324" s="74" t="s">
        <v>4694</v>
      </c>
      <c r="K1324" s="74" t="s">
        <v>4695</v>
      </c>
      <c r="L1324" s="74" t="str">
        <f t="shared" si="216"/>
        <v/>
      </c>
      <c r="M1324" s="75" t="str">
        <f t="shared" si="220"/>
        <v/>
      </c>
      <c r="N1324" s="74" t="str">
        <f t="shared" si="220"/>
        <v/>
      </c>
      <c r="O1324" s="74" t="str">
        <f t="shared" si="220"/>
        <v/>
      </c>
      <c r="P1324" s="74" t="str">
        <f t="shared" si="220"/>
        <v/>
      </c>
      <c r="Q1324" s="76" t="str">
        <f t="shared" si="220"/>
        <v/>
      </c>
      <c r="R1324" s="74" t="str">
        <f t="shared" si="220"/>
        <v>GO:0097014</v>
      </c>
      <c r="S1324" s="77">
        <v>8327700</v>
      </c>
      <c r="T1324" s="78">
        <v>5348900</v>
      </c>
      <c r="U1324" s="78">
        <v>6276800</v>
      </c>
      <c r="V1324" s="78">
        <v>3805200</v>
      </c>
      <c r="W1324" s="78">
        <v>3952600</v>
      </c>
      <c r="X1324" s="79">
        <v>5</v>
      </c>
      <c r="Y1324" s="80">
        <v>5466100</v>
      </c>
      <c r="Z1324" s="80">
        <v>4688400</v>
      </c>
      <c r="AA1324" s="80">
        <v>4550500</v>
      </c>
      <c r="AB1324" s="80">
        <v>3998600</v>
      </c>
      <c r="AC1324" s="80">
        <v>4741800</v>
      </c>
      <c r="AD1324" s="96">
        <v>5</v>
      </c>
      <c r="AE1324" s="19">
        <v>22.989486694335898</v>
      </c>
      <c r="AF1324" s="19">
        <v>22.3508110046387</v>
      </c>
      <c r="AG1324" s="19">
        <v>22.581598281860401</v>
      </c>
      <c r="AH1324" s="19">
        <v>21.859540939331101</v>
      </c>
      <c r="AI1324" s="19">
        <v>21.914369583129901</v>
      </c>
      <c r="AJ1324" s="19">
        <v>22.382080078125</v>
      </c>
      <c r="AK1324" s="19">
        <v>22.1606636047363</v>
      </c>
      <c r="AL1324" s="19">
        <v>22.1175937652588</v>
      </c>
      <c r="AM1324" s="19">
        <v>21.9310626983643</v>
      </c>
      <c r="AN1324" s="19">
        <v>22.177003860473601</v>
      </c>
      <c r="AO1324" s="19">
        <v>90.131</v>
      </c>
      <c r="AP1324" s="19">
        <v>801</v>
      </c>
      <c r="AQ1324" s="19">
        <v>42.8</v>
      </c>
      <c r="AR1324" s="19">
        <v>28</v>
      </c>
      <c r="AS1324" s="19">
        <v>42.8</v>
      </c>
      <c r="AT1324" s="19">
        <v>42.8</v>
      </c>
      <c r="AU1324" s="19">
        <v>0</v>
      </c>
      <c r="AV1324" s="19">
        <v>280.70999999999998</v>
      </c>
      <c r="AW1324" s="19">
        <v>28</v>
      </c>
      <c r="AX1324" s="19">
        <v>28</v>
      </c>
      <c r="AY1324" s="19">
        <v>28</v>
      </c>
      <c r="AZ1324" s="19" t="s">
        <v>43</v>
      </c>
      <c r="BA1324" s="19">
        <v>13</v>
      </c>
      <c r="BB1324" s="19">
        <v>16</v>
      </c>
      <c r="BC1324" s="19">
        <v>11</v>
      </c>
      <c r="BD1324" s="19">
        <v>9</v>
      </c>
      <c r="BE1324" s="19">
        <v>13</v>
      </c>
      <c r="BF1324" s="19">
        <v>14</v>
      </c>
      <c r="BG1324" s="19">
        <v>12</v>
      </c>
      <c r="BH1324" s="19">
        <v>12</v>
      </c>
      <c r="BI1324" s="19">
        <v>16</v>
      </c>
      <c r="BJ1324" s="19">
        <v>11</v>
      </c>
      <c r="BK1324" s="19">
        <v>801</v>
      </c>
      <c r="BL1324" s="19">
        <v>2.06</v>
      </c>
      <c r="BM1324" s="19">
        <v>22.1</v>
      </c>
      <c r="BN1324" s="19">
        <v>24.8</v>
      </c>
      <c r="BO1324" s="19">
        <v>14.6</v>
      </c>
      <c r="BP1324" s="19">
        <v>13.7</v>
      </c>
      <c r="BQ1324" s="19">
        <v>17.2</v>
      </c>
      <c r="BR1324" s="19">
        <v>26.6</v>
      </c>
      <c r="BS1324" s="19">
        <v>22.7</v>
      </c>
      <c r="BT1324" s="19">
        <v>23.7</v>
      </c>
      <c r="BU1324" s="19">
        <v>22.8</v>
      </c>
      <c r="BV1324" s="19">
        <v>15.5</v>
      </c>
      <c r="BW1324" s="19">
        <v>0.36655417006323998</v>
      </c>
      <c r="BX1324" s="19">
        <v>0.72548872180451096</v>
      </c>
      <c r="BY1324" s="19">
        <v>0.18548049926757701</v>
      </c>
      <c r="BZ1324" s="19">
        <v>0.83118375110421805</v>
      </c>
    </row>
    <row r="1325" spans="1:78" s="38" customFormat="1" x14ac:dyDescent="0.3">
      <c r="A1325" s="91">
        <v>1323</v>
      </c>
      <c r="B1325" s="19" t="s">
        <v>4696</v>
      </c>
      <c r="C1325" s="223" t="s">
        <v>4539</v>
      </c>
      <c r="D1325" s="177">
        <v>1.0911822480337274</v>
      </c>
      <c r="E1325" s="108">
        <f t="shared" si="212"/>
        <v>0.12589207909163039</v>
      </c>
      <c r="F1325" s="28">
        <v>0.4304285497591554</v>
      </c>
      <c r="G1325" s="129">
        <f t="shared" si="213"/>
        <v>0.36609893020494094</v>
      </c>
      <c r="H1325" s="144"/>
      <c r="I1325" s="145">
        <f t="shared" si="215"/>
        <v>0.36609893020494094</v>
      </c>
      <c r="J1325" s="74" t="s">
        <v>4697</v>
      </c>
      <c r="K1325" s="74" t="s">
        <v>4698</v>
      </c>
      <c r="L1325" s="74" t="str">
        <f t="shared" si="216"/>
        <v>GO:0005730;GO:0003723</v>
      </c>
      <c r="M1325" s="75" t="str">
        <f t="shared" si="220"/>
        <v/>
      </c>
      <c r="N1325" s="74" t="str">
        <f t="shared" si="220"/>
        <v/>
      </c>
      <c r="O1325" s="74" t="str">
        <f t="shared" si="220"/>
        <v/>
      </c>
      <c r="P1325" s="74" t="str">
        <f t="shared" si="220"/>
        <v>GO:0005730</v>
      </c>
      <c r="Q1325" s="76" t="str">
        <f t="shared" si="220"/>
        <v>GO:0003723</v>
      </c>
      <c r="R1325" s="74" t="str">
        <f t="shared" si="220"/>
        <v/>
      </c>
      <c r="S1325" s="77">
        <v>64414000</v>
      </c>
      <c r="T1325" s="78">
        <v>33702000</v>
      </c>
      <c r="U1325" s="78">
        <v>36976000</v>
      </c>
      <c r="V1325" s="78">
        <v>63667000</v>
      </c>
      <c r="W1325" s="78">
        <v>58835000</v>
      </c>
      <c r="X1325" s="79">
        <v>5</v>
      </c>
      <c r="Y1325" s="80">
        <v>48152000</v>
      </c>
      <c r="Z1325" s="80">
        <v>56044000</v>
      </c>
      <c r="AA1325" s="80">
        <v>57581000</v>
      </c>
      <c r="AB1325" s="80">
        <v>61649000</v>
      </c>
      <c r="AC1325" s="80">
        <v>57656000</v>
      </c>
      <c r="AD1325" s="96">
        <v>5</v>
      </c>
      <c r="AE1325" s="19">
        <v>25.940870285034201</v>
      </c>
      <c r="AF1325" s="19">
        <v>25.006330490112301</v>
      </c>
      <c r="AG1325" s="19">
        <v>25.1400852203369</v>
      </c>
      <c r="AH1325" s="19">
        <v>25.9240417480469</v>
      </c>
      <c r="AI1325" s="19">
        <v>25.8101711273193</v>
      </c>
      <c r="AJ1325" s="19">
        <v>25.521091461181602</v>
      </c>
      <c r="AK1325" s="19">
        <v>25.740056991577099</v>
      </c>
      <c r="AL1325" s="19">
        <v>25.779088973998999</v>
      </c>
      <c r="AM1325" s="19">
        <v>25.8775749206543</v>
      </c>
      <c r="AN1325" s="19">
        <v>25.780967712402301</v>
      </c>
      <c r="AO1325" s="19">
        <v>12.757</v>
      </c>
      <c r="AP1325" s="19">
        <v>117</v>
      </c>
      <c r="AQ1325" s="19">
        <v>69.2</v>
      </c>
      <c r="AR1325" s="19">
        <v>11</v>
      </c>
      <c r="AS1325" s="19">
        <v>69.2</v>
      </c>
      <c r="AT1325" s="19">
        <v>69.2</v>
      </c>
      <c r="AU1325" s="19">
        <v>0</v>
      </c>
      <c r="AV1325" s="19">
        <v>323.31</v>
      </c>
      <c r="AW1325" s="19">
        <v>11</v>
      </c>
      <c r="AX1325" s="19">
        <v>11</v>
      </c>
      <c r="AY1325" s="19">
        <v>11</v>
      </c>
      <c r="AZ1325" s="19" t="s">
        <v>43</v>
      </c>
      <c r="BA1325" s="19">
        <v>9</v>
      </c>
      <c r="BB1325" s="19">
        <v>7</v>
      </c>
      <c r="BC1325" s="19">
        <v>8</v>
      </c>
      <c r="BD1325" s="19">
        <v>9</v>
      </c>
      <c r="BE1325" s="19">
        <v>10</v>
      </c>
      <c r="BF1325" s="19">
        <v>9</v>
      </c>
      <c r="BG1325" s="19">
        <v>7</v>
      </c>
      <c r="BH1325" s="19">
        <v>8</v>
      </c>
      <c r="BI1325" s="19">
        <v>10</v>
      </c>
      <c r="BJ1325" s="19">
        <v>9</v>
      </c>
      <c r="BK1325" s="19">
        <v>117</v>
      </c>
      <c r="BL1325" s="19">
        <v>1.1399999999999999</v>
      </c>
      <c r="BM1325" s="19">
        <v>68.400000000000006</v>
      </c>
      <c r="BN1325" s="19">
        <v>68.400000000000006</v>
      </c>
      <c r="BO1325" s="19">
        <v>69.2</v>
      </c>
      <c r="BP1325" s="19">
        <v>68.400000000000006</v>
      </c>
      <c r="BQ1325" s="19">
        <v>68.400000000000006</v>
      </c>
      <c r="BR1325" s="19">
        <v>68.400000000000006</v>
      </c>
      <c r="BS1325" s="19">
        <v>61.5</v>
      </c>
      <c r="BT1325" s="19">
        <v>69.2</v>
      </c>
      <c r="BU1325" s="19">
        <v>68.400000000000006</v>
      </c>
      <c r="BV1325" s="19">
        <v>67.5</v>
      </c>
      <c r="BW1325" s="19">
        <v>0.366098930204941</v>
      </c>
      <c r="BX1325" s="19">
        <v>0.72515915915915896</v>
      </c>
      <c r="BY1325" s="19">
        <v>-0.17545623779296801</v>
      </c>
      <c r="BZ1325" s="19">
        <v>-0.83033760151282798</v>
      </c>
    </row>
    <row r="1326" spans="1:78" s="38" customFormat="1" x14ac:dyDescent="0.3">
      <c r="A1326" s="91">
        <v>1324</v>
      </c>
      <c r="B1326" s="19" t="s">
        <v>4699</v>
      </c>
      <c r="C1326" s="223" t="s">
        <v>4700</v>
      </c>
      <c r="D1326" s="177">
        <v>1.0962157989281314</v>
      </c>
      <c r="E1326" s="108">
        <f t="shared" si="212"/>
        <v>0.13253183242008237</v>
      </c>
      <c r="F1326" s="28">
        <v>0.43150303985735505</v>
      </c>
      <c r="G1326" s="129">
        <f t="shared" si="213"/>
        <v>0.36501614041545799</v>
      </c>
      <c r="H1326" s="144"/>
      <c r="I1326" s="145">
        <f t="shared" si="215"/>
        <v>0.36501614041545799</v>
      </c>
      <c r="J1326" s="74" t="s">
        <v>4701</v>
      </c>
      <c r="K1326" s="74" t="s">
        <v>4702</v>
      </c>
      <c r="L1326" s="74" t="str">
        <f t="shared" si="216"/>
        <v/>
      </c>
      <c r="M1326" s="75" t="str">
        <f t="shared" si="220"/>
        <v/>
      </c>
      <c r="N1326" s="74" t="str">
        <f t="shared" si="220"/>
        <v/>
      </c>
      <c r="O1326" s="74" t="str">
        <f t="shared" si="220"/>
        <v/>
      </c>
      <c r="P1326" s="74" t="str">
        <f t="shared" si="220"/>
        <v/>
      </c>
      <c r="Q1326" s="76" t="str">
        <f t="shared" si="220"/>
        <v/>
      </c>
      <c r="R1326" s="74" t="str">
        <f t="shared" si="220"/>
        <v>GO:0097014</v>
      </c>
      <c r="S1326" s="77">
        <v>6956900</v>
      </c>
      <c r="T1326" s="78">
        <v>10454000</v>
      </c>
      <c r="U1326" s="78">
        <v>26027000</v>
      </c>
      <c r="V1326" s="78">
        <v>14854000</v>
      </c>
      <c r="W1326" s="78">
        <v>15803000</v>
      </c>
      <c r="X1326" s="79">
        <v>5</v>
      </c>
      <c r="Y1326" s="80">
        <v>16681000</v>
      </c>
      <c r="Z1326" s="80">
        <v>17108000</v>
      </c>
      <c r="AA1326" s="80">
        <v>16704000</v>
      </c>
      <c r="AB1326" s="80">
        <v>14145000</v>
      </c>
      <c r="AC1326" s="80">
        <v>16586000</v>
      </c>
      <c r="AD1326" s="96">
        <v>5</v>
      </c>
      <c r="AE1326" s="19">
        <v>22.7300128936768</v>
      </c>
      <c r="AF1326" s="19">
        <v>23.317552566528299</v>
      </c>
      <c r="AG1326" s="19">
        <v>24.6335048675537</v>
      </c>
      <c r="AH1326" s="19">
        <v>23.824348449706999</v>
      </c>
      <c r="AI1326" s="19">
        <v>23.913694381713899</v>
      </c>
      <c r="AJ1326" s="19">
        <v>23.991703033447301</v>
      </c>
      <c r="AK1326" s="19">
        <v>24.0281677246094</v>
      </c>
      <c r="AL1326" s="19">
        <v>23.993690490722699</v>
      </c>
      <c r="AM1326" s="19">
        <v>23.753787994384801</v>
      </c>
      <c r="AN1326" s="19">
        <v>23.983463287353501</v>
      </c>
      <c r="AO1326" s="19">
        <v>70.137</v>
      </c>
      <c r="AP1326" s="19">
        <v>628</v>
      </c>
      <c r="AQ1326" s="19">
        <v>58.8</v>
      </c>
      <c r="AR1326" s="19">
        <v>25</v>
      </c>
      <c r="AS1326" s="19">
        <v>58.8</v>
      </c>
      <c r="AT1326" s="19">
        <v>58.8</v>
      </c>
      <c r="AU1326" s="19">
        <v>0</v>
      </c>
      <c r="AV1326" s="19">
        <v>323.31</v>
      </c>
      <c r="AW1326" s="19">
        <v>25</v>
      </c>
      <c r="AX1326" s="19">
        <v>25</v>
      </c>
      <c r="AY1326" s="19">
        <v>25</v>
      </c>
      <c r="AZ1326" s="19" t="s">
        <v>43</v>
      </c>
      <c r="BA1326" s="19">
        <v>12</v>
      </c>
      <c r="BB1326" s="19">
        <v>13</v>
      </c>
      <c r="BC1326" s="19">
        <v>11</v>
      </c>
      <c r="BD1326" s="19">
        <v>12</v>
      </c>
      <c r="BE1326" s="19">
        <v>15</v>
      </c>
      <c r="BF1326" s="19">
        <v>17</v>
      </c>
      <c r="BG1326" s="19">
        <v>15</v>
      </c>
      <c r="BH1326" s="19">
        <v>18</v>
      </c>
      <c r="BI1326" s="19">
        <v>14</v>
      </c>
      <c r="BJ1326" s="19">
        <v>12</v>
      </c>
      <c r="BK1326" s="19">
        <v>628</v>
      </c>
      <c r="BL1326" s="19">
        <v>1.73</v>
      </c>
      <c r="BM1326" s="19">
        <v>28.8</v>
      </c>
      <c r="BN1326" s="19">
        <v>35.5</v>
      </c>
      <c r="BO1326" s="19">
        <v>32.799999999999997</v>
      </c>
      <c r="BP1326" s="19">
        <v>30.3</v>
      </c>
      <c r="BQ1326" s="19">
        <v>36.299999999999997</v>
      </c>
      <c r="BR1326" s="19">
        <v>41.7</v>
      </c>
      <c r="BS1326" s="19">
        <v>41.2</v>
      </c>
      <c r="BT1326" s="19">
        <v>45.4</v>
      </c>
      <c r="BU1326" s="19">
        <v>33.799999999999997</v>
      </c>
      <c r="BV1326" s="19">
        <v>32</v>
      </c>
      <c r="BW1326" s="19">
        <v>0.36501614041545799</v>
      </c>
      <c r="BX1326" s="19">
        <v>0.72673470919324601</v>
      </c>
      <c r="BY1326" s="19">
        <v>-0.26633987426757999</v>
      </c>
      <c r="BZ1326" s="19">
        <v>-0.82832394112089203</v>
      </c>
    </row>
    <row r="1327" spans="1:78" s="38" customFormat="1" x14ac:dyDescent="0.3">
      <c r="A1327" s="91">
        <v>1325</v>
      </c>
      <c r="B1327" s="19" t="s">
        <v>4703</v>
      </c>
      <c r="C1327" s="223" t="s">
        <v>111</v>
      </c>
      <c r="D1327" s="177">
        <v>0.88759654584055125</v>
      </c>
      <c r="E1327" s="108">
        <f t="shared" si="212"/>
        <v>-0.17202404171521812</v>
      </c>
      <c r="F1327" s="28">
        <v>0.43158862263412545</v>
      </c>
      <c r="G1327" s="129">
        <f t="shared" si="213"/>
        <v>0.36493001253487606</v>
      </c>
      <c r="H1327" s="144"/>
      <c r="I1327" s="145">
        <f t="shared" si="215"/>
        <v>-0.36493001253487606</v>
      </c>
      <c r="J1327" s="74" t="s">
        <v>4704</v>
      </c>
      <c r="K1327" s="74" t="s">
        <v>4705</v>
      </c>
      <c r="L1327" s="74" t="str">
        <f t="shared" si="216"/>
        <v/>
      </c>
      <c r="M1327" s="75" t="str">
        <f t="shared" si="220"/>
        <v/>
      </c>
      <c r="N1327" s="74" t="str">
        <f t="shared" si="220"/>
        <v/>
      </c>
      <c r="O1327" s="74" t="str">
        <f t="shared" si="220"/>
        <v/>
      </c>
      <c r="P1327" s="74" t="str">
        <f t="shared" si="220"/>
        <v/>
      </c>
      <c r="Q1327" s="76" t="str">
        <f t="shared" si="220"/>
        <v/>
      </c>
      <c r="R1327" s="74" t="str">
        <f t="shared" si="220"/>
        <v/>
      </c>
      <c r="S1327" s="77">
        <v>7118100</v>
      </c>
      <c r="T1327" s="78">
        <v>7799100</v>
      </c>
      <c r="U1327" s="78">
        <v>5637400</v>
      </c>
      <c r="V1327" s="78">
        <v>5406900</v>
      </c>
      <c r="W1327" s="78">
        <v>4749300</v>
      </c>
      <c r="X1327" s="79">
        <v>5</v>
      </c>
      <c r="Y1327" s="80">
        <v>5778400</v>
      </c>
      <c r="Z1327" s="80">
        <v>7296300</v>
      </c>
      <c r="AA1327" s="80">
        <v>6746700</v>
      </c>
      <c r="AB1327" s="80">
        <v>4087700</v>
      </c>
      <c r="AC1327" s="80">
        <v>3349700</v>
      </c>
      <c r="AD1327" s="96">
        <v>5</v>
      </c>
      <c r="AE1327" s="19">
        <v>22.7630615234375</v>
      </c>
      <c r="AF1327" s="19">
        <v>22.8948764801025</v>
      </c>
      <c r="AG1327" s="19">
        <v>22.426597595214801</v>
      </c>
      <c r="AH1327" s="19">
        <v>22.366371154785199</v>
      </c>
      <c r="AI1327" s="19">
        <v>22.179283142089801</v>
      </c>
      <c r="AJ1327" s="19">
        <v>22.462238311767599</v>
      </c>
      <c r="AK1327" s="19">
        <v>22.798732757568398</v>
      </c>
      <c r="AL1327" s="19">
        <v>22.6857509613037</v>
      </c>
      <c r="AM1327" s="19">
        <v>21.9628582000732</v>
      </c>
      <c r="AN1327" s="19">
        <v>21.675600051879901</v>
      </c>
      <c r="AO1327" s="19">
        <v>47.759</v>
      </c>
      <c r="AP1327" s="19">
        <v>448</v>
      </c>
      <c r="AQ1327" s="19">
        <v>40.799999999999997</v>
      </c>
      <c r="AR1327" s="19">
        <v>13</v>
      </c>
      <c r="AS1327" s="19">
        <v>40.799999999999997</v>
      </c>
      <c r="AT1327" s="19">
        <v>40.799999999999997</v>
      </c>
      <c r="AU1327" s="19">
        <v>0</v>
      </c>
      <c r="AV1327" s="19">
        <v>66.328999999999994</v>
      </c>
      <c r="AW1327" s="19">
        <v>13</v>
      </c>
      <c r="AX1327" s="19">
        <v>13</v>
      </c>
      <c r="AY1327" s="19">
        <v>13</v>
      </c>
      <c r="AZ1327" s="19" t="s">
        <v>43</v>
      </c>
      <c r="BA1327" s="19">
        <v>7</v>
      </c>
      <c r="BB1327" s="19">
        <v>7</v>
      </c>
      <c r="BC1327" s="19">
        <v>7</v>
      </c>
      <c r="BD1327" s="19">
        <v>6</v>
      </c>
      <c r="BE1327" s="19">
        <v>9</v>
      </c>
      <c r="BF1327" s="19">
        <v>8</v>
      </c>
      <c r="BG1327" s="19">
        <v>8</v>
      </c>
      <c r="BH1327" s="19">
        <v>10</v>
      </c>
      <c r="BI1327" s="19">
        <v>6</v>
      </c>
      <c r="BJ1327" s="19">
        <v>7</v>
      </c>
      <c r="BK1327" s="19">
        <v>448</v>
      </c>
      <c r="BL1327" s="19">
        <v>1.22</v>
      </c>
      <c r="BM1327" s="19">
        <v>17.399999999999999</v>
      </c>
      <c r="BN1327" s="19">
        <v>21</v>
      </c>
      <c r="BO1327" s="19">
        <v>19.399999999999999</v>
      </c>
      <c r="BP1327" s="19">
        <v>16.3</v>
      </c>
      <c r="BQ1327" s="19">
        <v>26.8</v>
      </c>
      <c r="BR1327" s="19">
        <v>22.3</v>
      </c>
      <c r="BS1327" s="19">
        <v>24.1</v>
      </c>
      <c r="BT1327" s="19">
        <v>31.2</v>
      </c>
      <c r="BU1327" s="19">
        <v>16.100000000000001</v>
      </c>
      <c r="BV1327" s="19">
        <v>21.4</v>
      </c>
      <c r="BW1327" s="19">
        <v>0.364930012534876</v>
      </c>
      <c r="BX1327" s="19">
        <v>0.726597149287322</v>
      </c>
      <c r="BY1327" s="19">
        <v>0.20900192260742401</v>
      </c>
      <c r="BZ1327" s="19">
        <v>0.82816370337099399</v>
      </c>
    </row>
    <row r="1328" spans="1:78" s="38" customFormat="1" x14ac:dyDescent="0.3">
      <c r="A1328" s="91">
        <v>1326</v>
      </c>
      <c r="B1328" s="19" t="s">
        <v>4706</v>
      </c>
      <c r="C1328" s="223" t="s">
        <v>4707</v>
      </c>
      <c r="D1328" s="177">
        <v>0.94523638160509604</v>
      </c>
      <c r="E1328" s="108">
        <f t="shared" si="212"/>
        <v>-8.1252936003945078E-2</v>
      </c>
      <c r="F1328" s="28">
        <v>0.43191676142137603</v>
      </c>
      <c r="G1328" s="129">
        <f t="shared" si="213"/>
        <v>0.364599941931745</v>
      </c>
      <c r="H1328" s="144"/>
      <c r="I1328" s="145">
        <f t="shared" si="215"/>
        <v>-0.364599941931745</v>
      </c>
      <c r="J1328" s="74" t="s">
        <v>4708</v>
      </c>
      <c r="K1328" s="74" t="s">
        <v>4709</v>
      </c>
      <c r="L1328" s="74" t="str">
        <f t="shared" si="216"/>
        <v/>
      </c>
      <c r="M1328" s="75" t="str">
        <f t="shared" si="220"/>
        <v/>
      </c>
      <c r="N1328" s="74" t="str">
        <f t="shared" si="220"/>
        <v/>
      </c>
      <c r="O1328" s="74" t="str">
        <f t="shared" si="220"/>
        <v/>
      </c>
      <c r="P1328" s="74" t="str">
        <f t="shared" si="220"/>
        <v/>
      </c>
      <c r="Q1328" s="76" t="str">
        <f t="shared" si="220"/>
        <v/>
      </c>
      <c r="R1328" s="74" t="str">
        <f t="shared" si="220"/>
        <v/>
      </c>
      <c r="S1328" s="77">
        <v>43551000</v>
      </c>
      <c r="T1328" s="78">
        <v>34026000</v>
      </c>
      <c r="U1328" s="78">
        <v>36051000</v>
      </c>
      <c r="V1328" s="78">
        <v>36297000</v>
      </c>
      <c r="W1328" s="78">
        <v>36257000</v>
      </c>
      <c r="X1328" s="79">
        <v>5</v>
      </c>
      <c r="Y1328" s="80">
        <v>31078000</v>
      </c>
      <c r="Z1328" s="80">
        <v>35965000</v>
      </c>
      <c r="AA1328" s="80">
        <v>30094000</v>
      </c>
      <c r="AB1328" s="80">
        <v>37959000</v>
      </c>
      <c r="AC1328" s="80">
        <v>40890000</v>
      </c>
      <c r="AD1328" s="96">
        <v>5</v>
      </c>
      <c r="AE1328" s="19">
        <v>25.3762016296387</v>
      </c>
      <c r="AF1328" s="19">
        <v>25.020133972168001</v>
      </c>
      <c r="AG1328" s="19">
        <v>25.103536605835</v>
      </c>
      <c r="AH1328" s="19">
        <v>25.113346099853501</v>
      </c>
      <c r="AI1328" s="19">
        <v>25.1117553710938</v>
      </c>
      <c r="AJ1328" s="19">
        <v>24.889390945434599</v>
      </c>
      <c r="AK1328" s="19">
        <v>25.100090026855501</v>
      </c>
      <c r="AL1328" s="19">
        <v>24.842971801757798</v>
      </c>
      <c r="AM1328" s="19">
        <v>25.1779384613037</v>
      </c>
      <c r="AN1328" s="19">
        <v>25.285243988037099</v>
      </c>
      <c r="AO1328" s="19">
        <v>44.423000000000002</v>
      </c>
      <c r="AP1328" s="19">
        <v>399</v>
      </c>
      <c r="AQ1328" s="19">
        <v>60.4</v>
      </c>
      <c r="AR1328" s="19">
        <v>21</v>
      </c>
      <c r="AS1328" s="19">
        <v>60.4</v>
      </c>
      <c r="AT1328" s="19">
        <v>60.4</v>
      </c>
      <c r="AU1328" s="19">
        <v>0</v>
      </c>
      <c r="AV1328" s="19">
        <v>323.31</v>
      </c>
      <c r="AW1328" s="19">
        <v>21</v>
      </c>
      <c r="AX1328" s="19">
        <v>21</v>
      </c>
      <c r="AY1328" s="19">
        <v>21</v>
      </c>
      <c r="AZ1328" s="19" t="s">
        <v>43</v>
      </c>
      <c r="BA1328" s="19">
        <v>17</v>
      </c>
      <c r="BB1328" s="19">
        <v>13</v>
      </c>
      <c r="BC1328" s="19">
        <v>14</v>
      </c>
      <c r="BD1328" s="19">
        <v>16</v>
      </c>
      <c r="BE1328" s="19">
        <v>19</v>
      </c>
      <c r="BF1328" s="19">
        <v>15</v>
      </c>
      <c r="BG1328" s="19">
        <v>15</v>
      </c>
      <c r="BH1328" s="19">
        <v>15</v>
      </c>
      <c r="BI1328" s="19">
        <v>16</v>
      </c>
      <c r="BJ1328" s="19">
        <v>16</v>
      </c>
      <c r="BK1328" s="19">
        <v>399</v>
      </c>
      <c r="BL1328" s="19">
        <v>1.4</v>
      </c>
      <c r="BM1328" s="19">
        <v>52.4</v>
      </c>
      <c r="BN1328" s="19">
        <v>46.1</v>
      </c>
      <c r="BO1328" s="19">
        <v>47.6</v>
      </c>
      <c r="BP1328" s="19">
        <v>48.1</v>
      </c>
      <c r="BQ1328" s="19">
        <v>54.4</v>
      </c>
      <c r="BR1328" s="19">
        <v>46.4</v>
      </c>
      <c r="BS1328" s="19">
        <v>48.9</v>
      </c>
      <c r="BT1328" s="19">
        <v>50.4</v>
      </c>
      <c r="BU1328" s="19">
        <v>50.4</v>
      </c>
      <c r="BV1328" s="19">
        <v>46.9</v>
      </c>
      <c r="BW1328" s="19">
        <v>0.364599941931745</v>
      </c>
      <c r="BX1328" s="19">
        <v>0.72696962879640004</v>
      </c>
      <c r="BY1328" s="19">
        <v>8.5867691040039801E-2</v>
      </c>
      <c r="BZ1328" s="19">
        <v>0.82754952891658995</v>
      </c>
    </row>
    <row r="1329" spans="1:78" s="38" customFormat="1" x14ac:dyDescent="0.3">
      <c r="A1329" s="91">
        <v>1327</v>
      </c>
      <c r="B1329" s="19" t="s">
        <v>4710</v>
      </c>
      <c r="C1329" s="223" t="s">
        <v>4711</v>
      </c>
      <c r="D1329" s="177">
        <v>1.0738287446056234</v>
      </c>
      <c r="E1329" s="108">
        <f t="shared" si="212"/>
        <v>0.1027639290695188</v>
      </c>
      <c r="F1329" s="28">
        <v>0.43272048651181627</v>
      </c>
      <c r="G1329" s="129">
        <f t="shared" si="213"/>
        <v>0.36379254328424304</v>
      </c>
      <c r="H1329" s="144"/>
      <c r="I1329" s="145">
        <f t="shared" si="215"/>
        <v>0.36379254328424304</v>
      </c>
      <c r="J1329" s="74" t="s">
        <v>4712</v>
      </c>
      <c r="K1329" s="74" t="s">
        <v>4713</v>
      </c>
      <c r="L1329" s="74" t="str">
        <f t="shared" si="216"/>
        <v/>
      </c>
      <c r="M1329" s="75" t="str">
        <f t="shared" si="220"/>
        <v/>
      </c>
      <c r="N1329" s="74" t="str">
        <f t="shared" si="220"/>
        <v/>
      </c>
      <c r="O1329" s="74" t="str">
        <f t="shared" si="220"/>
        <v/>
      </c>
      <c r="P1329" s="74" t="str">
        <f t="shared" si="220"/>
        <v/>
      </c>
      <c r="Q1329" s="76" t="str">
        <f t="shared" si="220"/>
        <v/>
      </c>
      <c r="R1329" s="74" t="str">
        <f t="shared" si="220"/>
        <v/>
      </c>
      <c r="S1329" s="77">
        <v>87238000</v>
      </c>
      <c r="T1329" s="78">
        <v>85140000</v>
      </c>
      <c r="U1329" s="78">
        <v>92875000</v>
      </c>
      <c r="V1329" s="78">
        <v>91540000</v>
      </c>
      <c r="W1329" s="78">
        <v>94603000</v>
      </c>
      <c r="X1329" s="79">
        <v>5</v>
      </c>
      <c r="Y1329" s="80">
        <v>106410000</v>
      </c>
      <c r="Z1329" s="80">
        <v>88627000</v>
      </c>
      <c r="AA1329" s="80">
        <v>120810000</v>
      </c>
      <c r="AB1329" s="80">
        <v>83786000</v>
      </c>
      <c r="AC1329" s="80">
        <v>85089000</v>
      </c>
      <c r="AD1329" s="96">
        <v>5</v>
      </c>
      <c r="AE1329" s="19">
        <v>26.378454208373999</v>
      </c>
      <c r="AF1329" s="19">
        <v>26.343334197998001</v>
      </c>
      <c r="AG1329" s="19">
        <v>26.468786239623999</v>
      </c>
      <c r="AH1329" s="19">
        <v>26.447898864746101</v>
      </c>
      <c r="AI1329" s="19">
        <v>26.49538230896</v>
      </c>
      <c r="AJ1329" s="19">
        <v>26.6650581359863</v>
      </c>
      <c r="AK1329" s="19">
        <v>26.401243209838899</v>
      </c>
      <c r="AL1329" s="19">
        <v>26.848165512085</v>
      </c>
      <c r="AM1329" s="19">
        <v>26.320205688476602</v>
      </c>
      <c r="AN1329" s="19">
        <v>26.342470169067401</v>
      </c>
      <c r="AO1329" s="19">
        <v>36.957000000000001</v>
      </c>
      <c r="AP1329" s="19">
        <v>332</v>
      </c>
      <c r="AQ1329" s="19">
        <v>75.3</v>
      </c>
      <c r="AR1329" s="19">
        <v>22</v>
      </c>
      <c r="AS1329" s="19">
        <v>75.3</v>
      </c>
      <c r="AT1329" s="19">
        <v>75.3</v>
      </c>
      <c r="AU1329" s="19">
        <v>0</v>
      </c>
      <c r="AV1329" s="19">
        <v>323.31</v>
      </c>
      <c r="AW1329" s="19" t="s">
        <v>43</v>
      </c>
      <c r="AX1329" s="19" t="s">
        <v>43</v>
      </c>
      <c r="AY1329" s="19" t="s">
        <v>43</v>
      </c>
      <c r="AZ1329" s="19" t="s">
        <v>43</v>
      </c>
      <c r="BA1329" s="19">
        <v>15</v>
      </c>
      <c r="BB1329" s="19">
        <v>12</v>
      </c>
      <c r="BC1329" s="19">
        <v>13</v>
      </c>
      <c r="BD1329" s="19">
        <v>17</v>
      </c>
      <c r="BE1329" s="19">
        <v>19</v>
      </c>
      <c r="BF1329" s="19">
        <v>17</v>
      </c>
      <c r="BG1329" s="19">
        <v>17</v>
      </c>
      <c r="BH1329" s="19">
        <v>17</v>
      </c>
      <c r="BI1329" s="19">
        <v>17</v>
      </c>
      <c r="BJ1329" s="19">
        <v>17</v>
      </c>
      <c r="BK1329" s="19" t="s">
        <v>43</v>
      </c>
      <c r="BL1329" s="19">
        <v>1.35</v>
      </c>
      <c r="BM1329" s="19">
        <v>60.2</v>
      </c>
      <c r="BN1329" s="19">
        <v>53.6</v>
      </c>
      <c r="BO1329" s="19">
        <v>58.4</v>
      </c>
      <c r="BP1329" s="19">
        <v>66.3</v>
      </c>
      <c r="BQ1329" s="19">
        <v>70.2</v>
      </c>
      <c r="BR1329" s="19">
        <v>66.900000000000006</v>
      </c>
      <c r="BS1329" s="19">
        <v>67.8</v>
      </c>
      <c r="BT1329" s="19">
        <v>66.900000000000006</v>
      </c>
      <c r="BU1329" s="19">
        <v>66.900000000000006</v>
      </c>
      <c r="BV1329" s="19">
        <v>66.900000000000006</v>
      </c>
      <c r="BW1329" s="19">
        <v>0.36379254328424299</v>
      </c>
      <c r="BX1329" s="19">
        <v>0.72751910112359597</v>
      </c>
      <c r="BY1329" s="19">
        <v>-8.8657379150390597E-2</v>
      </c>
      <c r="BZ1329" s="19">
        <v>-0.82604656849288605</v>
      </c>
    </row>
    <row r="1330" spans="1:78" s="38" customFormat="1" x14ac:dyDescent="0.3">
      <c r="A1330" s="91">
        <v>1328</v>
      </c>
      <c r="B1330" s="19" t="s">
        <v>4714</v>
      </c>
      <c r="C1330" s="223" t="s">
        <v>76</v>
      </c>
      <c r="D1330" s="177">
        <v>1.0982910807907986</v>
      </c>
      <c r="E1330" s="108">
        <f t="shared" si="212"/>
        <v>0.13526046341403564</v>
      </c>
      <c r="F1330" s="28">
        <v>0.43312644939029926</v>
      </c>
      <c r="G1330" s="129">
        <f t="shared" si="213"/>
        <v>0.36338529474274794</v>
      </c>
      <c r="H1330" s="144"/>
      <c r="I1330" s="145">
        <f t="shared" si="215"/>
        <v>0.36338529474274794</v>
      </c>
      <c r="J1330" s="74" t="s">
        <v>4715</v>
      </c>
      <c r="K1330" s="74" t="s">
        <v>4716</v>
      </c>
      <c r="L1330" s="74" t="str">
        <f t="shared" si="216"/>
        <v/>
      </c>
      <c r="M1330" s="75" t="str">
        <f t="shared" si="220"/>
        <v/>
      </c>
      <c r="N1330" s="74" t="str">
        <f t="shared" si="220"/>
        <v/>
      </c>
      <c r="O1330" s="74" t="str">
        <f t="shared" si="220"/>
        <v/>
      </c>
      <c r="P1330" s="74" t="str">
        <f t="shared" si="220"/>
        <v/>
      </c>
      <c r="Q1330" s="76" t="str">
        <f t="shared" si="220"/>
        <v/>
      </c>
      <c r="R1330" s="74" t="str">
        <f t="shared" si="220"/>
        <v>GO:0097014</v>
      </c>
      <c r="S1330" s="77">
        <v>14718000</v>
      </c>
      <c r="T1330" s="78">
        <v>7776000</v>
      </c>
      <c r="U1330" s="78">
        <v>8501600</v>
      </c>
      <c r="V1330" s="78">
        <v>22296000</v>
      </c>
      <c r="W1330" s="78">
        <v>15793000</v>
      </c>
      <c r="X1330" s="79">
        <v>5</v>
      </c>
      <c r="Y1330" s="80">
        <v>14111000</v>
      </c>
      <c r="Z1330" s="80">
        <v>15154000</v>
      </c>
      <c r="AA1330" s="80">
        <v>16405000</v>
      </c>
      <c r="AB1330" s="80">
        <v>16721000</v>
      </c>
      <c r="AC1330" s="80">
        <v>13484000</v>
      </c>
      <c r="AD1330" s="96">
        <v>5</v>
      </c>
      <c r="AE1330" s="19">
        <v>23.811079025268601</v>
      </c>
      <c r="AF1330" s="19">
        <v>22.890596389770501</v>
      </c>
      <c r="AG1330" s="19">
        <v>23.019302368164102</v>
      </c>
      <c r="AH1330" s="19">
        <v>24.410282135009801</v>
      </c>
      <c r="AI1330" s="19">
        <v>23.912782669067401</v>
      </c>
      <c r="AJ1330" s="19">
        <v>23.750316619873001</v>
      </c>
      <c r="AK1330" s="19">
        <v>23.853195190429702</v>
      </c>
      <c r="AL1330" s="19">
        <v>23.9676322937012</v>
      </c>
      <c r="AM1330" s="19">
        <v>23.9951572418213</v>
      </c>
      <c r="AN1330" s="19">
        <v>23.684745788574201</v>
      </c>
      <c r="AO1330" s="19">
        <v>18.698</v>
      </c>
      <c r="AP1330" s="19">
        <v>168</v>
      </c>
      <c r="AQ1330" s="19">
        <v>70.8</v>
      </c>
      <c r="AR1330" s="19">
        <v>12</v>
      </c>
      <c r="AS1330" s="19">
        <v>70.8</v>
      </c>
      <c r="AT1330" s="19">
        <v>70.8</v>
      </c>
      <c r="AU1330" s="19">
        <v>0</v>
      </c>
      <c r="AV1330" s="19">
        <v>254.57</v>
      </c>
      <c r="AW1330" s="19">
        <v>12</v>
      </c>
      <c r="AX1330" s="19">
        <v>12</v>
      </c>
      <c r="AY1330" s="19">
        <v>12</v>
      </c>
      <c r="AZ1330" s="19" t="s">
        <v>43</v>
      </c>
      <c r="BA1330" s="19">
        <v>9</v>
      </c>
      <c r="BB1330" s="19">
        <v>8</v>
      </c>
      <c r="BC1330" s="19">
        <v>8</v>
      </c>
      <c r="BD1330" s="19">
        <v>8</v>
      </c>
      <c r="BE1330" s="19">
        <v>8</v>
      </c>
      <c r="BF1330" s="19">
        <v>8</v>
      </c>
      <c r="BG1330" s="19">
        <v>5</v>
      </c>
      <c r="BH1330" s="19">
        <v>9</v>
      </c>
      <c r="BI1330" s="19">
        <v>7</v>
      </c>
      <c r="BJ1330" s="19">
        <v>7</v>
      </c>
      <c r="BK1330" s="19">
        <v>168</v>
      </c>
      <c r="BL1330" s="19">
        <v>1.1299999999999999</v>
      </c>
      <c r="BM1330" s="19">
        <v>56.5</v>
      </c>
      <c r="BN1330" s="19">
        <v>50.6</v>
      </c>
      <c r="BO1330" s="19">
        <v>57.1</v>
      </c>
      <c r="BP1330" s="19">
        <v>61.3</v>
      </c>
      <c r="BQ1330" s="19">
        <v>54.2</v>
      </c>
      <c r="BR1330" s="19">
        <v>57.1</v>
      </c>
      <c r="BS1330" s="19">
        <v>33.9</v>
      </c>
      <c r="BT1330" s="19">
        <v>57.1</v>
      </c>
      <c r="BU1330" s="19">
        <v>49.4</v>
      </c>
      <c r="BV1330" s="19">
        <v>53</v>
      </c>
      <c r="BW1330" s="19">
        <v>0.363385294742748</v>
      </c>
      <c r="BX1330" s="19">
        <v>0.72792362411082001</v>
      </c>
      <c r="BY1330" s="19">
        <v>-0.241400909423827</v>
      </c>
      <c r="BZ1330" s="19">
        <v>-0.82528815546156098</v>
      </c>
    </row>
    <row r="1331" spans="1:78" s="38" customFormat="1" x14ac:dyDescent="0.3">
      <c r="A1331" s="91">
        <v>1329</v>
      </c>
      <c r="B1331" s="19" t="s">
        <v>4717</v>
      </c>
      <c r="C1331" s="223" t="s">
        <v>4718</v>
      </c>
      <c r="D1331" s="177">
        <v>0.78035998543688034</v>
      </c>
      <c r="E1331" s="108">
        <f t="shared" si="212"/>
        <v>-0.35778829219905006</v>
      </c>
      <c r="F1331" s="28">
        <v>0.43313606447835118</v>
      </c>
      <c r="G1331" s="129">
        <f t="shared" si="213"/>
        <v>0.36337565383224502</v>
      </c>
      <c r="H1331" s="144"/>
      <c r="I1331" s="145">
        <f t="shared" si="215"/>
        <v>-0.36337565383224502</v>
      </c>
      <c r="J1331" s="74" t="s">
        <v>4719</v>
      </c>
      <c r="K1331" s="74" t="s">
        <v>4720</v>
      </c>
      <c r="L1331" s="74" t="str">
        <f t="shared" si="216"/>
        <v/>
      </c>
      <c r="M1331" s="75" t="str">
        <f t="shared" si="220"/>
        <v/>
      </c>
      <c r="N1331" s="74" t="str">
        <f t="shared" si="220"/>
        <v/>
      </c>
      <c r="O1331" s="74" t="str">
        <f t="shared" si="220"/>
        <v/>
      </c>
      <c r="P1331" s="74" t="str">
        <f t="shared" si="220"/>
        <v/>
      </c>
      <c r="Q1331" s="76" t="str">
        <f t="shared" si="220"/>
        <v/>
      </c>
      <c r="R1331" s="74" t="str">
        <f t="shared" si="220"/>
        <v/>
      </c>
      <c r="S1331" s="77">
        <v>9916200</v>
      </c>
      <c r="T1331" s="78">
        <v>10567000</v>
      </c>
      <c r="U1331" s="78">
        <v>8517600</v>
      </c>
      <c r="V1331" s="78">
        <v>3745300</v>
      </c>
      <c r="W1331" s="78">
        <v>4883200</v>
      </c>
      <c r="X1331" s="79">
        <v>5</v>
      </c>
      <c r="Y1331" s="80">
        <v>7326800</v>
      </c>
      <c r="Z1331" s="80">
        <v>6254200</v>
      </c>
      <c r="AA1331" s="80">
        <v>5342900</v>
      </c>
      <c r="AB1331" s="80">
        <v>4709800</v>
      </c>
      <c r="AC1331" s="80">
        <v>5730700</v>
      </c>
      <c r="AD1331" s="96">
        <v>5</v>
      </c>
      <c r="AE1331" s="19">
        <v>23.241355895996101</v>
      </c>
      <c r="AF1331" s="19">
        <v>23.333063125610401</v>
      </c>
      <c r="AG1331" s="19">
        <v>23.022014617919901</v>
      </c>
      <c r="AH1331" s="19">
        <v>21.83664894104</v>
      </c>
      <c r="AI1331" s="19">
        <v>22.219394683837901</v>
      </c>
      <c r="AJ1331" s="19">
        <v>22.804752349853501</v>
      </c>
      <c r="AK1331" s="19">
        <v>22.576393127441399</v>
      </c>
      <c r="AL1331" s="19">
        <v>22.3491916656494</v>
      </c>
      <c r="AM1331" s="19">
        <v>22.167234420776399</v>
      </c>
      <c r="AN1331" s="19">
        <v>22.450279235839801</v>
      </c>
      <c r="AO1331" s="19">
        <v>78.001000000000005</v>
      </c>
      <c r="AP1331" s="19">
        <v>703</v>
      </c>
      <c r="AQ1331" s="19">
        <v>36.1</v>
      </c>
      <c r="AR1331" s="19">
        <v>17</v>
      </c>
      <c r="AS1331" s="19">
        <v>36.1</v>
      </c>
      <c r="AT1331" s="19">
        <v>36.1</v>
      </c>
      <c r="AU1331" s="19">
        <v>0</v>
      </c>
      <c r="AV1331" s="19">
        <v>136.51</v>
      </c>
      <c r="AW1331" s="19">
        <v>17</v>
      </c>
      <c r="AX1331" s="19">
        <v>17</v>
      </c>
      <c r="AY1331" s="19">
        <v>17</v>
      </c>
      <c r="AZ1331" s="19" t="s">
        <v>43</v>
      </c>
      <c r="BA1331" s="19">
        <v>10</v>
      </c>
      <c r="BB1331" s="19">
        <v>8</v>
      </c>
      <c r="BC1331" s="19">
        <v>12</v>
      </c>
      <c r="BD1331" s="19">
        <v>7</v>
      </c>
      <c r="BE1331" s="19">
        <v>8</v>
      </c>
      <c r="BF1331" s="19">
        <v>11</v>
      </c>
      <c r="BG1331" s="19">
        <v>9</v>
      </c>
      <c r="BH1331" s="19">
        <v>9</v>
      </c>
      <c r="BI1331" s="19">
        <v>8</v>
      </c>
      <c r="BJ1331" s="19">
        <v>7</v>
      </c>
      <c r="BK1331" s="19">
        <v>703</v>
      </c>
      <c r="BL1331" s="19">
        <v>1.95</v>
      </c>
      <c r="BM1331" s="19">
        <v>20.6</v>
      </c>
      <c r="BN1331" s="19">
        <v>18.3</v>
      </c>
      <c r="BO1331" s="19">
        <v>28.6</v>
      </c>
      <c r="BP1331" s="19">
        <v>12.4</v>
      </c>
      <c r="BQ1331" s="19">
        <v>13.8</v>
      </c>
      <c r="BR1331" s="19">
        <v>25</v>
      </c>
      <c r="BS1331" s="19">
        <v>17.600000000000001</v>
      </c>
      <c r="BT1331" s="19">
        <v>19.100000000000001</v>
      </c>
      <c r="BU1331" s="19">
        <v>15.5</v>
      </c>
      <c r="BV1331" s="19">
        <v>15.5</v>
      </c>
      <c r="BW1331" s="19">
        <v>0.36337565383224502</v>
      </c>
      <c r="BX1331" s="19">
        <v>0.72768712574850303</v>
      </c>
      <c r="BY1331" s="19">
        <v>0.26092529296875</v>
      </c>
      <c r="BZ1331" s="19">
        <v>0.82527019868176799</v>
      </c>
    </row>
    <row r="1332" spans="1:78" s="38" customFormat="1" x14ac:dyDescent="0.3">
      <c r="A1332" s="91">
        <v>1330</v>
      </c>
      <c r="B1332" s="19" t="s">
        <v>4721</v>
      </c>
      <c r="C1332" s="223" t="s">
        <v>4722</v>
      </c>
      <c r="D1332" s="177">
        <v>0.90440697077180354</v>
      </c>
      <c r="E1332" s="108">
        <f t="shared" si="212"/>
        <v>-0.14495598309518296</v>
      </c>
      <c r="F1332" s="28">
        <v>0.43391252314615336</v>
      </c>
      <c r="G1332" s="129">
        <f t="shared" si="213"/>
        <v>0.36259781552004805</v>
      </c>
      <c r="H1332" s="144"/>
      <c r="I1332" s="145">
        <f t="shared" si="215"/>
        <v>-0.36259781552004805</v>
      </c>
      <c r="J1332" s="74" t="s">
        <v>4723</v>
      </c>
      <c r="K1332" s="74" t="s">
        <v>4724</v>
      </c>
      <c r="L1332" s="74" t="str">
        <f t="shared" si="216"/>
        <v/>
      </c>
      <c r="M1332" s="75" t="str">
        <f t="shared" si="220"/>
        <v/>
      </c>
      <c r="N1332" s="74" t="str">
        <f t="shared" si="220"/>
        <v/>
      </c>
      <c r="O1332" s="74" t="str">
        <f t="shared" si="220"/>
        <v/>
      </c>
      <c r="P1332" s="74" t="str">
        <f t="shared" si="220"/>
        <v/>
      </c>
      <c r="Q1332" s="76" t="str">
        <f t="shared" si="220"/>
        <v/>
      </c>
      <c r="R1332" s="74" t="str">
        <f t="shared" si="220"/>
        <v/>
      </c>
      <c r="S1332" s="77">
        <v>10643000</v>
      </c>
      <c r="T1332" s="78">
        <v>9224300</v>
      </c>
      <c r="U1332" s="78">
        <v>11031000</v>
      </c>
      <c r="V1332" s="78">
        <v>16181000</v>
      </c>
      <c r="W1332" s="78">
        <v>10745000</v>
      </c>
      <c r="X1332" s="79">
        <v>5</v>
      </c>
      <c r="Y1332" s="80">
        <v>9158900</v>
      </c>
      <c r="Z1332" s="80">
        <v>10751000</v>
      </c>
      <c r="AA1332" s="80">
        <v>10835000</v>
      </c>
      <c r="AB1332" s="80">
        <v>11793000</v>
      </c>
      <c r="AC1332" s="80">
        <v>9758800</v>
      </c>
      <c r="AD1332" s="96">
        <v>5</v>
      </c>
      <c r="AE1332" s="19">
        <v>23.343400955200199</v>
      </c>
      <c r="AF1332" s="19">
        <v>23.137008666992202</v>
      </c>
      <c r="AG1332" s="19">
        <v>23.3950595855713</v>
      </c>
      <c r="AH1332" s="19">
        <v>23.947797775268601</v>
      </c>
      <c r="AI1332" s="19">
        <v>23.357162475585898</v>
      </c>
      <c r="AJ1332" s="19">
        <v>23.126743316650401</v>
      </c>
      <c r="AK1332" s="19">
        <v>23.357967376708999</v>
      </c>
      <c r="AL1332" s="19">
        <v>23.369195938110401</v>
      </c>
      <c r="AM1332" s="19">
        <v>23.491428375244102</v>
      </c>
      <c r="AN1332" s="19">
        <v>23.2182731628418</v>
      </c>
      <c r="AO1332" s="19">
        <v>31.533999999999999</v>
      </c>
      <c r="AP1332" s="19">
        <v>284</v>
      </c>
      <c r="AQ1332" s="19">
        <v>30.3</v>
      </c>
      <c r="AR1332" s="19">
        <v>8</v>
      </c>
      <c r="AS1332" s="19">
        <v>30.3</v>
      </c>
      <c r="AT1332" s="19">
        <v>30.3</v>
      </c>
      <c r="AU1332" s="19">
        <v>0</v>
      </c>
      <c r="AV1332" s="19">
        <v>150.26</v>
      </c>
      <c r="AW1332" s="19">
        <v>8</v>
      </c>
      <c r="AX1332" s="19">
        <v>8</v>
      </c>
      <c r="AY1332" s="19">
        <v>8</v>
      </c>
      <c r="AZ1332" s="19" t="s">
        <v>43</v>
      </c>
      <c r="BA1332" s="19">
        <v>4</v>
      </c>
      <c r="BB1332" s="19">
        <v>4</v>
      </c>
      <c r="BC1332" s="19">
        <v>4</v>
      </c>
      <c r="BD1332" s="19">
        <v>7</v>
      </c>
      <c r="BE1332" s="19">
        <v>7</v>
      </c>
      <c r="BF1332" s="19">
        <v>4</v>
      </c>
      <c r="BG1332" s="19">
        <v>4</v>
      </c>
      <c r="BH1332" s="19">
        <v>3</v>
      </c>
      <c r="BI1332" s="19">
        <v>7</v>
      </c>
      <c r="BJ1332" s="19">
        <v>7</v>
      </c>
      <c r="BK1332" s="19">
        <v>284</v>
      </c>
      <c r="BL1332" s="19">
        <v>1.33</v>
      </c>
      <c r="BM1332" s="19">
        <v>18.3</v>
      </c>
      <c r="BN1332" s="19">
        <v>18.3</v>
      </c>
      <c r="BO1332" s="19">
        <v>18.3</v>
      </c>
      <c r="BP1332" s="19">
        <v>27.5</v>
      </c>
      <c r="BQ1332" s="19">
        <v>27.5</v>
      </c>
      <c r="BR1332" s="19">
        <v>18.3</v>
      </c>
      <c r="BS1332" s="19">
        <v>18.3</v>
      </c>
      <c r="BT1332" s="19">
        <v>12.3</v>
      </c>
      <c r="BU1332" s="19">
        <v>27.5</v>
      </c>
      <c r="BV1332" s="19">
        <v>27.5</v>
      </c>
      <c r="BW1332" s="19">
        <v>0.36259781552004799</v>
      </c>
      <c r="BX1332" s="19">
        <v>0.72855646970830201</v>
      </c>
      <c r="BY1332" s="19">
        <v>0.123364257812501</v>
      </c>
      <c r="BZ1332" s="19">
        <v>0.82382102291941794</v>
      </c>
    </row>
    <row r="1333" spans="1:78" s="38" customFormat="1" x14ac:dyDescent="0.3">
      <c r="A1333" s="91">
        <v>1331</v>
      </c>
      <c r="B1333" s="19" t="s">
        <v>4725</v>
      </c>
      <c r="C1333" s="223" t="s">
        <v>4726</v>
      </c>
      <c r="D1333" s="177">
        <v>1.1055878727212178</v>
      </c>
      <c r="E1333" s="108">
        <f t="shared" si="212"/>
        <v>0.14481369589225029</v>
      </c>
      <c r="F1333" s="28">
        <v>0.43440999291099774</v>
      </c>
      <c r="G1333" s="129">
        <f t="shared" si="213"/>
        <v>0.36210019305045205</v>
      </c>
      <c r="H1333" s="144"/>
      <c r="I1333" s="145">
        <f t="shared" si="215"/>
        <v>0.36210019305045205</v>
      </c>
      <c r="J1333" s="74" t="s">
        <v>4727</v>
      </c>
      <c r="K1333" s="74" t="s">
        <v>4728</v>
      </c>
      <c r="L1333" s="74" t="str">
        <f t="shared" si="216"/>
        <v>GO:0003723</v>
      </c>
      <c r="M1333" s="75" t="str">
        <f t="shared" ref="M1333:R1342" si="221">IF(ISNUMBER(FIND(M$2,$J1333))=TRUE,M$2,"")</f>
        <v/>
      </c>
      <c r="N1333" s="74" t="str">
        <f t="shared" si="221"/>
        <v/>
      </c>
      <c r="O1333" s="74" t="str">
        <f t="shared" si="221"/>
        <v/>
      </c>
      <c r="P1333" s="74" t="str">
        <f t="shared" si="221"/>
        <v/>
      </c>
      <c r="Q1333" s="76" t="str">
        <f t="shared" si="221"/>
        <v>GO:0003723</v>
      </c>
      <c r="R1333" s="74" t="str">
        <f t="shared" si="221"/>
        <v/>
      </c>
      <c r="S1333" s="77">
        <v>9398000</v>
      </c>
      <c r="T1333" s="78">
        <v>7052400</v>
      </c>
      <c r="U1333" s="78">
        <v>6768300</v>
      </c>
      <c r="V1333" s="78">
        <v>13255000</v>
      </c>
      <c r="W1333" s="78">
        <v>14875000</v>
      </c>
      <c r="X1333" s="79">
        <v>5</v>
      </c>
      <c r="Y1333" s="80">
        <v>12456000</v>
      </c>
      <c r="Z1333" s="80">
        <v>10246000</v>
      </c>
      <c r="AA1333" s="80">
        <v>13734000</v>
      </c>
      <c r="AB1333" s="80">
        <v>10817000</v>
      </c>
      <c r="AC1333" s="80">
        <v>9517500</v>
      </c>
      <c r="AD1333" s="96">
        <v>5</v>
      </c>
      <c r="AE1333" s="19">
        <v>23.163923263549801</v>
      </c>
      <c r="AF1333" s="19">
        <v>22.749683380126999</v>
      </c>
      <c r="AG1333" s="19">
        <v>22.690362930297901</v>
      </c>
      <c r="AH1333" s="19">
        <v>23.6600341796875</v>
      </c>
      <c r="AI1333" s="19">
        <v>23.8263854980469</v>
      </c>
      <c r="AJ1333" s="19">
        <v>23.570337295532202</v>
      </c>
      <c r="AK1333" s="19">
        <v>23.288557052612301</v>
      </c>
      <c r="AL1333" s="19">
        <v>23.711248397827099</v>
      </c>
      <c r="AM1333" s="19">
        <v>23.366796493530298</v>
      </c>
      <c r="AN1333" s="19">
        <v>23.182151794433601</v>
      </c>
      <c r="AO1333" s="19">
        <v>20.864000000000001</v>
      </c>
      <c r="AP1333" s="19">
        <v>186</v>
      </c>
      <c r="AQ1333" s="19">
        <v>67.2</v>
      </c>
      <c r="AR1333" s="19">
        <v>12</v>
      </c>
      <c r="AS1333" s="19">
        <v>67.2</v>
      </c>
      <c r="AT1333" s="19">
        <v>67.2</v>
      </c>
      <c r="AU1333" s="19">
        <v>0</v>
      </c>
      <c r="AV1333" s="19">
        <v>172.88</v>
      </c>
      <c r="AW1333" s="19">
        <v>12</v>
      </c>
      <c r="AX1333" s="19">
        <v>12</v>
      </c>
      <c r="AY1333" s="19">
        <v>12</v>
      </c>
      <c r="AZ1333" s="19" t="s">
        <v>43</v>
      </c>
      <c r="BA1333" s="19">
        <v>6</v>
      </c>
      <c r="BB1333" s="19">
        <v>6</v>
      </c>
      <c r="BC1333" s="19">
        <v>8</v>
      </c>
      <c r="BD1333" s="19">
        <v>10</v>
      </c>
      <c r="BE1333" s="19">
        <v>7</v>
      </c>
      <c r="BF1333" s="19">
        <v>8</v>
      </c>
      <c r="BG1333" s="19">
        <v>7</v>
      </c>
      <c r="BH1333" s="19">
        <v>7</v>
      </c>
      <c r="BI1333" s="19">
        <v>10</v>
      </c>
      <c r="BJ1333" s="19">
        <v>10</v>
      </c>
      <c r="BK1333" s="19">
        <v>186</v>
      </c>
      <c r="BL1333" s="19">
        <v>1.1399999999999999</v>
      </c>
      <c r="BM1333" s="19">
        <v>44.1</v>
      </c>
      <c r="BN1333" s="19">
        <v>37.1</v>
      </c>
      <c r="BO1333" s="19">
        <v>44.1</v>
      </c>
      <c r="BP1333" s="19">
        <v>58.1</v>
      </c>
      <c r="BQ1333" s="19">
        <v>48.9</v>
      </c>
      <c r="BR1333" s="19">
        <v>52.2</v>
      </c>
      <c r="BS1333" s="19">
        <v>44.1</v>
      </c>
      <c r="BT1333" s="19">
        <v>44.6</v>
      </c>
      <c r="BU1333" s="19">
        <v>59.1</v>
      </c>
      <c r="BV1333" s="19">
        <v>55.9</v>
      </c>
      <c r="BW1333" s="19">
        <v>0.36210019305045199</v>
      </c>
      <c r="BX1333" s="19">
        <v>0.72930990654205596</v>
      </c>
      <c r="BY1333" s="19">
        <v>-0.20574035644531499</v>
      </c>
      <c r="BZ1333" s="19">
        <v>-0.82289349191410099</v>
      </c>
    </row>
    <row r="1334" spans="1:78" s="38" customFormat="1" x14ac:dyDescent="0.3">
      <c r="A1334" s="91">
        <v>1332</v>
      </c>
      <c r="B1334" s="19" t="s">
        <v>4729</v>
      </c>
      <c r="C1334" s="223" t="s">
        <v>4730</v>
      </c>
      <c r="D1334" s="177">
        <v>1.1496314532319281</v>
      </c>
      <c r="E1334" s="108">
        <f t="shared" si="212"/>
        <v>0.20117143872501236</v>
      </c>
      <c r="F1334" s="28">
        <v>0.43517010317981974</v>
      </c>
      <c r="G1334" s="129">
        <f t="shared" si="213"/>
        <v>0.36134094894873492</v>
      </c>
      <c r="H1334" s="144"/>
      <c r="I1334" s="145">
        <f t="shared" si="215"/>
        <v>0.36134094894873492</v>
      </c>
      <c r="J1334" s="74" t="s">
        <v>4731</v>
      </c>
      <c r="K1334" s="74" t="s">
        <v>4732</v>
      </c>
      <c r="L1334" s="74" t="str">
        <f t="shared" si="216"/>
        <v>GO:0005730</v>
      </c>
      <c r="M1334" s="75" t="str">
        <f t="shared" si="221"/>
        <v/>
      </c>
      <c r="N1334" s="74" t="str">
        <f t="shared" si="221"/>
        <v/>
      </c>
      <c r="O1334" s="74" t="str">
        <f t="shared" si="221"/>
        <v/>
      </c>
      <c r="P1334" s="74" t="str">
        <f t="shared" si="221"/>
        <v>GO:0005730</v>
      </c>
      <c r="Q1334" s="76" t="str">
        <f t="shared" si="221"/>
        <v/>
      </c>
      <c r="R1334" s="74" t="str">
        <f t="shared" si="221"/>
        <v/>
      </c>
      <c r="S1334" s="77">
        <v>1511500</v>
      </c>
      <c r="T1334" s="78">
        <v>2589100</v>
      </c>
      <c r="U1334" s="78">
        <v>3052700</v>
      </c>
      <c r="V1334" s="78">
        <v>2666000</v>
      </c>
      <c r="W1334" s="78">
        <v>3828900</v>
      </c>
      <c r="X1334" s="79">
        <v>5</v>
      </c>
      <c r="Y1334" s="80">
        <v>3412300</v>
      </c>
      <c r="Z1334" s="80">
        <v>3918500</v>
      </c>
      <c r="AA1334" s="80">
        <v>2168800</v>
      </c>
      <c r="AB1334" s="80">
        <v>3679200</v>
      </c>
      <c r="AC1334" s="80">
        <v>2511600</v>
      </c>
      <c r="AD1334" s="96">
        <v>5</v>
      </c>
      <c r="AE1334" s="19">
        <v>20.527549743652301</v>
      </c>
      <c r="AF1334" s="19">
        <v>21.304019927978501</v>
      </c>
      <c r="AG1334" s="19">
        <v>21.541654586791999</v>
      </c>
      <c r="AH1334" s="19">
        <v>21.346244812011701</v>
      </c>
      <c r="AI1334" s="19">
        <v>21.8684978485107</v>
      </c>
      <c r="AJ1334" s="19">
        <v>21.702312469482401</v>
      </c>
      <c r="AK1334" s="19">
        <v>21.901870727539102</v>
      </c>
      <c r="AL1334" s="19">
        <v>21.048465728759801</v>
      </c>
      <c r="AM1334" s="19">
        <v>21.810960769653299</v>
      </c>
      <c r="AN1334" s="19">
        <v>21.260175704956101</v>
      </c>
      <c r="AO1334" s="19">
        <v>106.94</v>
      </c>
      <c r="AP1334" s="19">
        <v>975</v>
      </c>
      <c r="AQ1334" s="19">
        <v>32.6</v>
      </c>
      <c r="AR1334" s="19">
        <v>22</v>
      </c>
      <c r="AS1334" s="19">
        <v>32.6</v>
      </c>
      <c r="AT1334" s="19">
        <v>32.6</v>
      </c>
      <c r="AU1334" s="19">
        <v>0</v>
      </c>
      <c r="AV1334" s="19">
        <v>92.325999999999993</v>
      </c>
      <c r="AW1334" s="19">
        <v>22</v>
      </c>
      <c r="AX1334" s="19">
        <v>22</v>
      </c>
      <c r="AY1334" s="19">
        <v>22</v>
      </c>
      <c r="AZ1334" s="19" t="s">
        <v>43</v>
      </c>
      <c r="BA1334" s="19">
        <v>5</v>
      </c>
      <c r="BB1334" s="19">
        <v>5</v>
      </c>
      <c r="BC1334" s="19">
        <v>6</v>
      </c>
      <c r="BD1334" s="19">
        <v>10</v>
      </c>
      <c r="BE1334" s="19">
        <v>9</v>
      </c>
      <c r="BF1334" s="19">
        <v>12</v>
      </c>
      <c r="BG1334" s="19">
        <v>9</v>
      </c>
      <c r="BH1334" s="19">
        <v>6</v>
      </c>
      <c r="BI1334" s="19">
        <v>10</v>
      </c>
      <c r="BJ1334" s="19">
        <v>13</v>
      </c>
      <c r="BK1334" s="19">
        <v>975</v>
      </c>
      <c r="BL1334" s="19">
        <v>2.31</v>
      </c>
      <c r="BM1334" s="19">
        <v>8.1999999999999993</v>
      </c>
      <c r="BN1334" s="19">
        <v>9.1999999999999993</v>
      </c>
      <c r="BO1334" s="19">
        <v>9.6</v>
      </c>
      <c r="BP1334" s="19">
        <v>13</v>
      </c>
      <c r="BQ1334" s="19">
        <v>13.9</v>
      </c>
      <c r="BR1334" s="19">
        <v>20.5</v>
      </c>
      <c r="BS1334" s="19">
        <v>15.9</v>
      </c>
      <c r="BT1334" s="19">
        <v>8.8000000000000007</v>
      </c>
      <c r="BU1334" s="19">
        <v>14.5</v>
      </c>
      <c r="BV1334" s="19">
        <v>15.6</v>
      </c>
      <c r="BW1334" s="19">
        <v>0.36134094894873497</v>
      </c>
      <c r="BX1334" s="19">
        <v>0.72971620612397303</v>
      </c>
      <c r="BY1334" s="19">
        <v>-0.227163696289061</v>
      </c>
      <c r="BZ1334" s="19">
        <v>-0.82147768478578498</v>
      </c>
    </row>
    <row r="1335" spans="1:78" s="38" customFormat="1" x14ac:dyDescent="0.3">
      <c r="A1335" s="91">
        <v>1333</v>
      </c>
      <c r="B1335" s="19" t="s">
        <v>4733</v>
      </c>
      <c r="C1335" s="223" t="s">
        <v>76</v>
      </c>
      <c r="D1335" s="177">
        <v>1.0938948194833658</v>
      </c>
      <c r="E1335" s="108">
        <f t="shared" si="212"/>
        <v>0.12947402633453492</v>
      </c>
      <c r="F1335" s="28">
        <v>0.43677503112568833</v>
      </c>
      <c r="G1335" s="129">
        <f t="shared" si="213"/>
        <v>0.35974219666384799</v>
      </c>
      <c r="H1335" s="144"/>
      <c r="I1335" s="145">
        <f t="shared" si="215"/>
        <v>0.35974219666384799</v>
      </c>
      <c r="J1335" s="74" t="s">
        <v>4734</v>
      </c>
      <c r="K1335" s="74" t="s">
        <v>4735</v>
      </c>
      <c r="L1335" s="74" t="str">
        <f t="shared" si="216"/>
        <v/>
      </c>
      <c r="M1335" s="75" t="str">
        <f t="shared" si="221"/>
        <v/>
      </c>
      <c r="N1335" s="74" t="str">
        <f t="shared" si="221"/>
        <v/>
      </c>
      <c r="O1335" s="74" t="str">
        <f t="shared" si="221"/>
        <v/>
      </c>
      <c r="P1335" s="74" t="str">
        <f t="shared" si="221"/>
        <v/>
      </c>
      <c r="Q1335" s="76" t="str">
        <f t="shared" si="221"/>
        <v/>
      </c>
      <c r="R1335" s="74" t="str">
        <f t="shared" si="221"/>
        <v>GO:0097014</v>
      </c>
      <c r="S1335" s="77">
        <v>2172500</v>
      </c>
      <c r="T1335" s="78">
        <v>3569200</v>
      </c>
      <c r="U1335" s="78">
        <v>4094700</v>
      </c>
      <c r="V1335" s="78">
        <v>4480500</v>
      </c>
      <c r="W1335" s="78">
        <v>4024900</v>
      </c>
      <c r="X1335" s="79">
        <v>5</v>
      </c>
      <c r="Y1335" s="80">
        <v>3366600</v>
      </c>
      <c r="Z1335" s="80">
        <v>3944300</v>
      </c>
      <c r="AA1335" s="80">
        <v>3897900</v>
      </c>
      <c r="AB1335" s="80">
        <v>4654400</v>
      </c>
      <c r="AC1335" s="80">
        <v>4200800</v>
      </c>
      <c r="AD1335" s="96">
        <v>5</v>
      </c>
      <c r="AE1335" s="19">
        <v>21.0509243011475</v>
      </c>
      <c r="AF1335" s="19">
        <v>21.767169952392599</v>
      </c>
      <c r="AG1335" s="19">
        <v>21.965326309204102</v>
      </c>
      <c r="AH1335" s="19">
        <v>22.095228195190401</v>
      </c>
      <c r="AI1335" s="19">
        <v>21.9405212402344</v>
      </c>
      <c r="AJ1335" s="19">
        <v>21.682861328125</v>
      </c>
      <c r="AK1335" s="19">
        <v>21.911338806152301</v>
      </c>
      <c r="AL1335" s="19">
        <v>21.89426612854</v>
      </c>
      <c r="AM1335" s="19">
        <v>22.150163650512699</v>
      </c>
      <c r="AN1335" s="19">
        <v>22.002233505248999</v>
      </c>
      <c r="AO1335" s="19">
        <v>18.076000000000001</v>
      </c>
      <c r="AP1335" s="19">
        <v>161</v>
      </c>
      <c r="AQ1335" s="19">
        <v>74.5</v>
      </c>
      <c r="AR1335" s="19">
        <v>7</v>
      </c>
      <c r="AS1335" s="19">
        <v>74.5</v>
      </c>
      <c r="AT1335" s="19">
        <v>74.5</v>
      </c>
      <c r="AU1335" s="19">
        <v>0</v>
      </c>
      <c r="AV1335" s="19">
        <v>231.73</v>
      </c>
      <c r="AW1335" s="19">
        <v>7</v>
      </c>
      <c r="AX1335" s="19">
        <v>7</v>
      </c>
      <c r="AY1335" s="19">
        <v>7</v>
      </c>
      <c r="AZ1335" s="19" t="s">
        <v>43</v>
      </c>
      <c r="BA1335" s="19">
        <v>3</v>
      </c>
      <c r="BB1335" s="19">
        <v>4</v>
      </c>
      <c r="BC1335" s="19">
        <v>4</v>
      </c>
      <c r="BD1335" s="19">
        <v>6</v>
      </c>
      <c r="BE1335" s="19">
        <v>5</v>
      </c>
      <c r="BF1335" s="19">
        <v>5</v>
      </c>
      <c r="BG1335" s="19">
        <v>4</v>
      </c>
      <c r="BH1335" s="19">
        <v>4</v>
      </c>
      <c r="BI1335" s="19">
        <v>5</v>
      </c>
      <c r="BJ1335" s="19">
        <v>5</v>
      </c>
      <c r="BK1335" s="19">
        <v>161</v>
      </c>
      <c r="BL1335" s="19">
        <v>1.1299999999999999</v>
      </c>
      <c r="BM1335" s="19">
        <v>29.2</v>
      </c>
      <c r="BN1335" s="19">
        <v>41.6</v>
      </c>
      <c r="BO1335" s="19">
        <v>41.6</v>
      </c>
      <c r="BP1335" s="19">
        <v>59</v>
      </c>
      <c r="BQ1335" s="19">
        <v>53.4</v>
      </c>
      <c r="BR1335" s="19">
        <v>56.5</v>
      </c>
      <c r="BS1335" s="19">
        <v>41</v>
      </c>
      <c r="BT1335" s="19">
        <v>41</v>
      </c>
      <c r="BU1335" s="19">
        <v>53.4</v>
      </c>
      <c r="BV1335" s="19">
        <v>53.4</v>
      </c>
      <c r="BW1335" s="19">
        <v>0.35974219666384799</v>
      </c>
      <c r="BX1335" s="19">
        <v>0.73135570469798605</v>
      </c>
      <c r="BY1335" s="19">
        <v>-0.164338684082033</v>
      </c>
      <c r="BZ1335" s="19">
        <v>-0.81849388859732097</v>
      </c>
    </row>
    <row r="1336" spans="1:78" s="38" customFormat="1" x14ac:dyDescent="0.3">
      <c r="A1336" s="91">
        <v>1334</v>
      </c>
      <c r="B1336" s="19" t="s">
        <v>4736</v>
      </c>
      <c r="C1336" s="223" t="s">
        <v>76</v>
      </c>
      <c r="D1336" s="177">
        <v>0.85621589736027137</v>
      </c>
      <c r="E1336" s="108">
        <f t="shared" si="212"/>
        <v>-0.22395347258552678</v>
      </c>
      <c r="F1336" s="28">
        <v>0.43716658579776246</v>
      </c>
      <c r="G1336" s="129">
        <f t="shared" si="213"/>
        <v>0.35935304013089298</v>
      </c>
      <c r="H1336" s="144"/>
      <c r="I1336" s="145">
        <f t="shared" si="215"/>
        <v>-0.35935304013089298</v>
      </c>
      <c r="J1336" s="74" t="s">
        <v>144</v>
      </c>
      <c r="K1336" s="74" t="s">
        <v>145</v>
      </c>
      <c r="L1336" s="74" t="str">
        <f t="shared" si="216"/>
        <v/>
      </c>
      <c r="M1336" s="75" t="str">
        <f t="shared" si="221"/>
        <v/>
      </c>
      <c r="N1336" s="74" t="str">
        <f t="shared" si="221"/>
        <v/>
      </c>
      <c r="O1336" s="74" t="str">
        <f t="shared" si="221"/>
        <v/>
      </c>
      <c r="P1336" s="74" t="str">
        <f t="shared" si="221"/>
        <v/>
      </c>
      <c r="Q1336" s="76" t="str">
        <f t="shared" si="221"/>
        <v/>
      </c>
      <c r="R1336" s="74" t="str">
        <f t="shared" si="221"/>
        <v/>
      </c>
      <c r="S1336" s="77">
        <v>9386900</v>
      </c>
      <c r="T1336" s="78">
        <v>9032700</v>
      </c>
      <c r="U1336" s="78">
        <v>9625400</v>
      </c>
      <c r="V1336" s="78">
        <v>5125800</v>
      </c>
      <c r="W1336" s="78">
        <v>5480900</v>
      </c>
      <c r="X1336" s="79">
        <v>5</v>
      </c>
      <c r="Y1336" s="80">
        <v>6591600</v>
      </c>
      <c r="Z1336" s="80">
        <v>7374400</v>
      </c>
      <c r="AA1336" s="80">
        <v>7955400</v>
      </c>
      <c r="AB1336" s="80">
        <v>5624400</v>
      </c>
      <c r="AC1336" s="80">
        <v>5548400</v>
      </c>
      <c r="AD1336" s="96">
        <v>5</v>
      </c>
      <c r="AE1336" s="19">
        <v>23.162218093872099</v>
      </c>
      <c r="AF1336" s="19">
        <v>23.106725692748999</v>
      </c>
      <c r="AG1336" s="19">
        <v>23.1984157562256</v>
      </c>
      <c r="AH1336" s="19">
        <v>22.2893466949463</v>
      </c>
      <c r="AI1336" s="19">
        <v>22.385980606079102</v>
      </c>
      <c r="AJ1336" s="19">
        <v>22.652196884155298</v>
      </c>
      <c r="AK1336" s="19">
        <v>22.814094543456999</v>
      </c>
      <c r="AL1336" s="19">
        <v>22.923503875732401</v>
      </c>
      <c r="AM1336" s="19">
        <v>22.423267364501999</v>
      </c>
      <c r="AN1336" s="19">
        <v>22.403640747070298</v>
      </c>
      <c r="AO1336" s="19">
        <v>88.74</v>
      </c>
      <c r="AP1336" s="19">
        <v>786</v>
      </c>
      <c r="AQ1336" s="19">
        <v>45.7</v>
      </c>
      <c r="AR1336" s="19">
        <v>32</v>
      </c>
      <c r="AS1336" s="19">
        <v>45.7</v>
      </c>
      <c r="AT1336" s="19">
        <v>45.7</v>
      </c>
      <c r="AU1336" s="19">
        <v>0</v>
      </c>
      <c r="AV1336" s="19">
        <v>161.69</v>
      </c>
      <c r="AW1336" s="19">
        <v>32</v>
      </c>
      <c r="AX1336" s="19">
        <v>32</v>
      </c>
      <c r="AY1336" s="19">
        <v>32</v>
      </c>
      <c r="AZ1336" s="19" t="s">
        <v>43</v>
      </c>
      <c r="BA1336" s="19">
        <v>21</v>
      </c>
      <c r="BB1336" s="19">
        <v>25</v>
      </c>
      <c r="BC1336" s="19">
        <v>20</v>
      </c>
      <c r="BD1336" s="19">
        <v>6</v>
      </c>
      <c r="BE1336" s="19">
        <v>11</v>
      </c>
      <c r="BF1336" s="19">
        <v>20</v>
      </c>
      <c r="BG1336" s="19">
        <v>15</v>
      </c>
      <c r="BH1336" s="19">
        <v>16</v>
      </c>
      <c r="BI1336" s="19">
        <v>13</v>
      </c>
      <c r="BJ1336" s="19">
        <v>9</v>
      </c>
      <c r="BK1336" s="19">
        <v>786</v>
      </c>
      <c r="BL1336" s="19">
        <v>2.02</v>
      </c>
      <c r="BM1336" s="19">
        <v>29.9</v>
      </c>
      <c r="BN1336" s="19">
        <v>39.6</v>
      </c>
      <c r="BO1336" s="19">
        <v>33</v>
      </c>
      <c r="BP1336" s="19">
        <v>7</v>
      </c>
      <c r="BQ1336" s="19">
        <v>15.1</v>
      </c>
      <c r="BR1336" s="19">
        <v>34.200000000000003</v>
      </c>
      <c r="BS1336" s="19">
        <v>23.5</v>
      </c>
      <c r="BT1336" s="19">
        <v>24.3</v>
      </c>
      <c r="BU1336" s="19">
        <v>17.899999999999999</v>
      </c>
      <c r="BV1336" s="19">
        <v>12.5</v>
      </c>
      <c r="BW1336" s="19">
        <v>0.35935304013089298</v>
      </c>
      <c r="BX1336" s="19">
        <v>0.73119999999999996</v>
      </c>
      <c r="BY1336" s="19">
        <v>0.185196685791013</v>
      </c>
      <c r="BZ1336" s="19">
        <v>0.817767078425371</v>
      </c>
    </row>
    <row r="1337" spans="1:78" s="38" customFormat="1" x14ac:dyDescent="0.3">
      <c r="A1337" s="91">
        <v>1335</v>
      </c>
      <c r="B1337" s="19" t="s">
        <v>4737</v>
      </c>
      <c r="C1337" s="223" t="s">
        <v>4738</v>
      </c>
      <c r="D1337" s="177">
        <v>1.1692602773332739</v>
      </c>
      <c r="E1337" s="108">
        <f t="shared" si="212"/>
        <v>0.22559610952878939</v>
      </c>
      <c r="F1337" s="28">
        <v>0.43736883333520471</v>
      </c>
      <c r="G1337" s="129">
        <f t="shared" si="213"/>
        <v>0.35915216778396702</v>
      </c>
      <c r="H1337" s="144"/>
      <c r="I1337" s="145">
        <f t="shared" si="215"/>
        <v>0.35915216778396702</v>
      </c>
      <c r="J1337" s="74" t="s">
        <v>4739</v>
      </c>
      <c r="K1337" s="74" t="s">
        <v>4740</v>
      </c>
      <c r="L1337" s="74" t="str">
        <f t="shared" si="216"/>
        <v>GO:0005730</v>
      </c>
      <c r="M1337" s="75" t="str">
        <f t="shared" si="221"/>
        <v/>
      </c>
      <c r="N1337" s="74" t="str">
        <f t="shared" si="221"/>
        <v/>
      </c>
      <c r="O1337" s="74" t="str">
        <f t="shared" si="221"/>
        <v/>
      </c>
      <c r="P1337" s="74" t="str">
        <f t="shared" si="221"/>
        <v>GO:0005730</v>
      </c>
      <c r="Q1337" s="76" t="str">
        <f t="shared" si="221"/>
        <v/>
      </c>
      <c r="R1337" s="74" t="str">
        <f t="shared" si="221"/>
        <v/>
      </c>
      <c r="S1337" s="77">
        <v>5202700</v>
      </c>
      <c r="T1337" s="78">
        <v>10397000</v>
      </c>
      <c r="U1337" s="78">
        <v>8700300</v>
      </c>
      <c r="V1337" s="78">
        <v>5658200</v>
      </c>
      <c r="W1337" s="78">
        <v>5912000</v>
      </c>
      <c r="X1337" s="79">
        <v>5</v>
      </c>
      <c r="Y1337" s="80">
        <v>9361300</v>
      </c>
      <c r="Z1337" s="80">
        <v>10464000</v>
      </c>
      <c r="AA1337" s="80">
        <v>10521000</v>
      </c>
      <c r="AB1337" s="80">
        <v>5898800</v>
      </c>
      <c r="AC1337" s="80">
        <v>5696500</v>
      </c>
      <c r="AD1337" s="96">
        <v>5</v>
      </c>
      <c r="AE1337" s="19">
        <v>22.310829162597699</v>
      </c>
      <c r="AF1337" s="19">
        <v>23.309663772583001</v>
      </c>
      <c r="AG1337" s="19">
        <v>23.0526332855225</v>
      </c>
      <c r="AH1337" s="19">
        <v>22.431911468505898</v>
      </c>
      <c r="AI1337" s="19">
        <v>22.495214462280298</v>
      </c>
      <c r="AJ1337" s="19">
        <v>23.158277511596701</v>
      </c>
      <c r="AK1337" s="19">
        <v>23.318931579589801</v>
      </c>
      <c r="AL1337" s="19">
        <v>23.326768875122099</v>
      </c>
      <c r="AM1337" s="19">
        <v>22.491989135742202</v>
      </c>
      <c r="AN1337" s="19">
        <v>22.441644668579102</v>
      </c>
      <c r="AO1337" s="19">
        <v>74.753</v>
      </c>
      <c r="AP1337" s="19">
        <v>655</v>
      </c>
      <c r="AQ1337" s="19">
        <v>41.4</v>
      </c>
      <c r="AR1337" s="19">
        <v>22</v>
      </c>
      <c r="AS1337" s="19">
        <v>41.4</v>
      </c>
      <c r="AT1337" s="19">
        <v>41.4</v>
      </c>
      <c r="AU1337" s="19">
        <v>0</v>
      </c>
      <c r="AV1337" s="19">
        <v>135.71</v>
      </c>
      <c r="AW1337" s="19">
        <v>22</v>
      </c>
      <c r="AX1337" s="19">
        <v>22</v>
      </c>
      <c r="AY1337" s="19">
        <v>22</v>
      </c>
      <c r="AZ1337" s="19" t="s">
        <v>43</v>
      </c>
      <c r="BA1337" s="19">
        <v>9</v>
      </c>
      <c r="BB1337" s="19">
        <v>13</v>
      </c>
      <c r="BC1337" s="19">
        <v>14</v>
      </c>
      <c r="BD1337" s="19">
        <v>7</v>
      </c>
      <c r="BE1337" s="19">
        <v>8</v>
      </c>
      <c r="BF1337" s="19">
        <v>14</v>
      </c>
      <c r="BG1337" s="19">
        <v>13</v>
      </c>
      <c r="BH1337" s="19">
        <v>10</v>
      </c>
      <c r="BI1337" s="19">
        <v>12</v>
      </c>
      <c r="BJ1337" s="19">
        <v>9</v>
      </c>
      <c r="BK1337" s="19">
        <v>655</v>
      </c>
      <c r="BL1337" s="19">
        <v>1.97</v>
      </c>
      <c r="BM1337" s="19">
        <v>20.2</v>
      </c>
      <c r="BN1337" s="19">
        <v>29.2</v>
      </c>
      <c r="BO1337" s="19">
        <v>30.8</v>
      </c>
      <c r="BP1337" s="19">
        <v>16</v>
      </c>
      <c r="BQ1337" s="19">
        <v>15.6</v>
      </c>
      <c r="BR1337" s="19">
        <v>26</v>
      </c>
      <c r="BS1337" s="19">
        <v>26.4</v>
      </c>
      <c r="BT1337" s="19">
        <v>18</v>
      </c>
      <c r="BU1337" s="19">
        <v>22.7</v>
      </c>
      <c r="BV1337" s="19">
        <v>17.100000000000001</v>
      </c>
      <c r="BW1337" s="19">
        <v>0.35915216778396702</v>
      </c>
      <c r="BX1337" s="19">
        <v>0.73127624720774398</v>
      </c>
      <c r="BY1337" s="19">
        <v>-0.22747192382812301</v>
      </c>
      <c r="BZ1337" s="19">
        <v>-0.81739183885192501</v>
      </c>
    </row>
    <row r="1338" spans="1:78" s="38" customFormat="1" x14ac:dyDescent="0.3">
      <c r="A1338" s="91">
        <v>1336</v>
      </c>
      <c r="B1338" s="19" t="s">
        <v>4741</v>
      </c>
      <c r="C1338" s="223" t="s">
        <v>4742</v>
      </c>
      <c r="D1338" s="177">
        <v>1.1584395704644026</v>
      </c>
      <c r="E1338" s="108">
        <f t="shared" si="212"/>
        <v>0.21218278855734743</v>
      </c>
      <c r="F1338" s="28">
        <v>0.43837359476189286</v>
      </c>
      <c r="G1338" s="129">
        <f t="shared" si="213"/>
        <v>0.358155613270427</v>
      </c>
      <c r="H1338" s="144"/>
      <c r="I1338" s="145">
        <f t="shared" si="215"/>
        <v>0.358155613270427</v>
      </c>
      <c r="J1338" s="74" t="s">
        <v>4743</v>
      </c>
      <c r="K1338" s="74" t="s">
        <v>4744</v>
      </c>
      <c r="L1338" s="74" t="str">
        <f t="shared" si="216"/>
        <v/>
      </c>
      <c r="M1338" s="75" t="str">
        <f t="shared" si="221"/>
        <v/>
      </c>
      <c r="N1338" s="74" t="str">
        <f t="shared" si="221"/>
        <v/>
      </c>
      <c r="O1338" s="74" t="str">
        <f t="shared" si="221"/>
        <v/>
      </c>
      <c r="P1338" s="74" t="str">
        <f t="shared" si="221"/>
        <v/>
      </c>
      <c r="Q1338" s="76" t="str">
        <f t="shared" si="221"/>
        <v/>
      </c>
      <c r="R1338" s="74" t="str">
        <f t="shared" si="221"/>
        <v/>
      </c>
      <c r="S1338" s="77">
        <v>2348000</v>
      </c>
      <c r="T1338" s="78">
        <v>3107600</v>
      </c>
      <c r="U1338" s="78">
        <v>3337400</v>
      </c>
      <c r="V1338" s="78">
        <v>2190600</v>
      </c>
      <c r="W1338" s="78">
        <v>1951300</v>
      </c>
      <c r="X1338" s="79">
        <v>5</v>
      </c>
      <c r="Y1338" s="80">
        <v>4080000</v>
      </c>
      <c r="Z1338" s="80">
        <v>2273500</v>
      </c>
      <c r="AA1338" s="80">
        <v>3808100</v>
      </c>
      <c r="AB1338" s="80">
        <v>2222000</v>
      </c>
      <c r="AC1338" s="80">
        <v>2600700</v>
      </c>
      <c r="AD1338" s="96">
        <v>5</v>
      </c>
      <c r="AE1338" s="19">
        <v>21.163000106811499</v>
      </c>
      <c r="AF1338" s="19">
        <v>21.567369461059599</v>
      </c>
      <c r="AG1338" s="19">
        <v>21.670293807983398</v>
      </c>
      <c r="AH1338" s="19">
        <v>21.062894821166999</v>
      </c>
      <c r="AI1338" s="19">
        <v>20.896003723144499</v>
      </c>
      <c r="AJ1338" s="19">
        <v>21.960138320922901</v>
      </c>
      <c r="AK1338" s="19">
        <v>21.116483688354499</v>
      </c>
      <c r="AL1338" s="19">
        <v>21.860639572143601</v>
      </c>
      <c r="AM1338" s="19">
        <v>21.083427429199201</v>
      </c>
      <c r="AN1338" s="19">
        <v>21.310468673706101</v>
      </c>
      <c r="AO1338" s="19">
        <v>41.363</v>
      </c>
      <c r="AP1338" s="19">
        <v>357</v>
      </c>
      <c r="AQ1338" s="19">
        <v>45.4</v>
      </c>
      <c r="AR1338" s="19">
        <v>14</v>
      </c>
      <c r="AS1338" s="19">
        <v>45.4</v>
      </c>
      <c r="AT1338" s="19">
        <v>45.4</v>
      </c>
      <c r="AU1338" s="19">
        <v>0</v>
      </c>
      <c r="AV1338" s="19">
        <v>127.74</v>
      </c>
      <c r="AW1338" s="19">
        <v>14</v>
      </c>
      <c r="AX1338" s="19">
        <v>14</v>
      </c>
      <c r="AY1338" s="19">
        <v>14</v>
      </c>
      <c r="AZ1338" s="19" t="s">
        <v>43</v>
      </c>
      <c r="BA1338" s="19">
        <v>3</v>
      </c>
      <c r="BB1338" s="19">
        <v>3</v>
      </c>
      <c r="BC1338" s="19">
        <v>4</v>
      </c>
      <c r="BD1338" s="19">
        <v>5</v>
      </c>
      <c r="BE1338" s="19">
        <v>7</v>
      </c>
      <c r="BF1338" s="19">
        <v>4</v>
      </c>
      <c r="BG1338" s="19">
        <v>4</v>
      </c>
      <c r="BH1338" s="19">
        <v>7</v>
      </c>
      <c r="BI1338" s="19">
        <v>5</v>
      </c>
      <c r="BJ1338" s="19">
        <v>7</v>
      </c>
      <c r="BK1338" s="19">
        <v>357</v>
      </c>
      <c r="BL1338" s="19">
        <v>1.41</v>
      </c>
      <c r="BM1338" s="19">
        <v>12.3</v>
      </c>
      <c r="BN1338" s="19">
        <v>12.3</v>
      </c>
      <c r="BO1338" s="19">
        <v>16.2</v>
      </c>
      <c r="BP1338" s="19">
        <v>18.5</v>
      </c>
      <c r="BQ1338" s="19">
        <v>25.8</v>
      </c>
      <c r="BR1338" s="19">
        <v>17.899999999999999</v>
      </c>
      <c r="BS1338" s="19">
        <v>17.899999999999999</v>
      </c>
      <c r="BT1338" s="19">
        <v>29.1</v>
      </c>
      <c r="BU1338" s="19">
        <v>19.600000000000001</v>
      </c>
      <c r="BV1338" s="19">
        <v>23</v>
      </c>
      <c r="BW1338" s="19">
        <v>0.358155613270427</v>
      </c>
      <c r="BX1338" s="19">
        <v>0.73230197099293404</v>
      </c>
      <c r="BY1338" s="19">
        <v>-0.19431915283203</v>
      </c>
      <c r="BZ1338" s="19">
        <v>-0.81552942524309802</v>
      </c>
    </row>
    <row r="1339" spans="1:78" s="38" customFormat="1" x14ac:dyDescent="0.3">
      <c r="A1339" s="91">
        <v>1337</v>
      </c>
      <c r="B1339" s="19" t="s">
        <v>4745</v>
      </c>
      <c r="C1339" s="223" t="s">
        <v>99</v>
      </c>
      <c r="D1339" s="177">
        <v>1.0833079197549689</v>
      </c>
      <c r="E1339" s="108">
        <f t="shared" si="212"/>
        <v>0.11544337329052408</v>
      </c>
      <c r="F1339" s="28">
        <v>0.43854640366752906</v>
      </c>
      <c r="G1339" s="129">
        <f t="shared" si="213"/>
        <v>0.35798444610524094</v>
      </c>
      <c r="H1339" s="144"/>
      <c r="I1339" s="145">
        <f t="shared" si="215"/>
        <v>0.35798444610524094</v>
      </c>
      <c r="J1339" s="74" t="s">
        <v>4746</v>
      </c>
      <c r="K1339" s="74" t="s">
        <v>4747</v>
      </c>
      <c r="L1339" s="74" t="str">
        <f t="shared" si="216"/>
        <v/>
      </c>
      <c r="M1339" s="75" t="str">
        <f t="shared" si="221"/>
        <v/>
      </c>
      <c r="N1339" s="74" t="str">
        <f t="shared" si="221"/>
        <v/>
      </c>
      <c r="O1339" s="74" t="str">
        <f t="shared" si="221"/>
        <v/>
      </c>
      <c r="P1339" s="74" t="str">
        <f t="shared" si="221"/>
        <v/>
      </c>
      <c r="Q1339" s="76" t="str">
        <f t="shared" si="221"/>
        <v/>
      </c>
      <c r="R1339" s="74" t="str">
        <f t="shared" si="221"/>
        <v/>
      </c>
      <c r="S1339" s="77">
        <v>2181200</v>
      </c>
      <c r="T1339" s="78">
        <v>3880500</v>
      </c>
      <c r="U1339" s="78">
        <v>3869700</v>
      </c>
      <c r="V1339" s="78">
        <v>2065300</v>
      </c>
      <c r="W1339" s="78">
        <v>3087100</v>
      </c>
      <c r="X1339" s="79">
        <v>5</v>
      </c>
      <c r="Y1339" s="80">
        <v>3409800</v>
      </c>
      <c r="Z1339" s="80">
        <v>3491400</v>
      </c>
      <c r="AA1339" s="80">
        <v>3398200</v>
      </c>
      <c r="AB1339" s="80">
        <v>2946200</v>
      </c>
      <c r="AC1339" s="80">
        <v>3094800</v>
      </c>
      <c r="AD1339" s="96">
        <v>5</v>
      </c>
      <c r="AE1339" s="19">
        <v>21.056690216064499</v>
      </c>
      <c r="AF1339" s="19">
        <v>21.887811660766602</v>
      </c>
      <c r="AG1339" s="19">
        <v>21.883790969848601</v>
      </c>
      <c r="AH1339" s="19">
        <v>20.977920532226602</v>
      </c>
      <c r="AI1339" s="19">
        <v>21.5578212738037</v>
      </c>
      <c r="AJ1339" s="19">
        <v>21.701255798339801</v>
      </c>
      <c r="AK1339" s="19">
        <v>21.735374450683601</v>
      </c>
      <c r="AL1339" s="19">
        <v>21.696338653564499</v>
      </c>
      <c r="AM1339" s="19">
        <v>21.490423202514599</v>
      </c>
      <c r="AN1339" s="19">
        <v>21.561414718627901</v>
      </c>
      <c r="AO1339" s="19">
        <v>84.81</v>
      </c>
      <c r="AP1339" s="19">
        <v>766</v>
      </c>
      <c r="AQ1339" s="19">
        <v>20.2</v>
      </c>
      <c r="AR1339" s="19">
        <v>15</v>
      </c>
      <c r="AS1339" s="19">
        <v>20.2</v>
      </c>
      <c r="AT1339" s="19">
        <v>20.2</v>
      </c>
      <c r="AU1339" s="19">
        <v>0</v>
      </c>
      <c r="AV1339" s="19">
        <v>89.596999999999994</v>
      </c>
      <c r="AW1339" s="19">
        <v>15</v>
      </c>
      <c r="AX1339" s="19">
        <v>15</v>
      </c>
      <c r="AY1339" s="19">
        <v>15</v>
      </c>
      <c r="AZ1339" s="19" t="s">
        <v>43</v>
      </c>
      <c r="BA1339" s="19">
        <v>10</v>
      </c>
      <c r="BB1339" s="19">
        <v>13</v>
      </c>
      <c r="BC1339" s="19">
        <v>12</v>
      </c>
      <c r="BD1339" s="19">
        <v>4</v>
      </c>
      <c r="BE1339" s="19">
        <v>4</v>
      </c>
      <c r="BF1339" s="19">
        <v>6</v>
      </c>
      <c r="BG1339" s="19">
        <v>6</v>
      </c>
      <c r="BH1339" s="19">
        <v>5</v>
      </c>
      <c r="BI1339" s="19">
        <v>5</v>
      </c>
      <c r="BJ1339" s="19">
        <v>5</v>
      </c>
      <c r="BK1339" s="19">
        <v>766</v>
      </c>
      <c r="BL1339" s="19">
        <v>2.02</v>
      </c>
      <c r="BM1339" s="19">
        <v>14.5</v>
      </c>
      <c r="BN1339" s="19">
        <v>17.600000000000001</v>
      </c>
      <c r="BO1339" s="19">
        <v>17.2</v>
      </c>
      <c r="BP1339" s="19">
        <v>5.0999999999999996</v>
      </c>
      <c r="BQ1339" s="19">
        <v>6.5</v>
      </c>
      <c r="BR1339" s="19">
        <v>10.3</v>
      </c>
      <c r="BS1339" s="19">
        <v>9.9</v>
      </c>
      <c r="BT1339" s="19">
        <v>8.6</v>
      </c>
      <c r="BU1339" s="19">
        <v>8.4</v>
      </c>
      <c r="BV1339" s="19">
        <v>8.4</v>
      </c>
      <c r="BW1339" s="19">
        <v>0.35798444610524099</v>
      </c>
      <c r="BX1339" s="19">
        <v>0.73230037174721196</v>
      </c>
      <c r="BY1339" s="19">
        <v>-0.1641544342041</v>
      </c>
      <c r="BZ1339" s="19">
        <v>-0.815209404811301</v>
      </c>
    </row>
    <row r="1340" spans="1:78" s="38" customFormat="1" x14ac:dyDescent="0.3">
      <c r="A1340" s="91">
        <v>1338</v>
      </c>
      <c r="B1340" s="19" t="s">
        <v>4748</v>
      </c>
      <c r="C1340" s="223" t="s">
        <v>4749</v>
      </c>
      <c r="D1340" s="177">
        <v>1.3431833995006752</v>
      </c>
      <c r="E1340" s="108">
        <f t="shared" si="212"/>
        <v>0.42565630512697322</v>
      </c>
      <c r="F1340" s="28">
        <v>0.43887608967605257</v>
      </c>
      <c r="G1340" s="129">
        <f t="shared" si="213"/>
        <v>0.35765807922477699</v>
      </c>
      <c r="H1340" s="144"/>
      <c r="I1340" s="145">
        <f t="shared" si="215"/>
        <v>0.35765807922477699</v>
      </c>
      <c r="J1340" s="74" t="s">
        <v>4750</v>
      </c>
      <c r="K1340" s="74" t="s">
        <v>4751</v>
      </c>
      <c r="L1340" s="74" t="str">
        <f t="shared" si="216"/>
        <v/>
      </c>
      <c r="M1340" s="75" t="str">
        <f t="shared" si="221"/>
        <v/>
      </c>
      <c r="N1340" s="74" t="str">
        <f t="shared" si="221"/>
        <v/>
      </c>
      <c r="O1340" s="74" t="str">
        <f t="shared" si="221"/>
        <v/>
      </c>
      <c r="P1340" s="74" t="str">
        <f t="shared" si="221"/>
        <v/>
      </c>
      <c r="Q1340" s="76" t="str">
        <f t="shared" si="221"/>
        <v/>
      </c>
      <c r="R1340" s="74" t="str">
        <f t="shared" si="221"/>
        <v/>
      </c>
      <c r="S1340" s="77">
        <v>2921700</v>
      </c>
      <c r="T1340" s="78">
        <v>1889000</v>
      </c>
      <c r="U1340" s="78">
        <v>1245100</v>
      </c>
      <c r="V1340" s="78">
        <v>5269800</v>
      </c>
      <c r="W1340" s="78">
        <v>5777500</v>
      </c>
      <c r="X1340" s="79">
        <v>5</v>
      </c>
      <c r="Y1340" s="80">
        <v>3520200</v>
      </c>
      <c r="Z1340" s="80">
        <v>1609600</v>
      </c>
      <c r="AA1340" s="80">
        <v>7613300</v>
      </c>
      <c r="AB1340" s="80">
        <v>6314000</v>
      </c>
      <c r="AC1340" s="80">
        <v>3915500</v>
      </c>
      <c r="AD1340" s="96">
        <v>5</v>
      </c>
      <c r="AE1340" s="19">
        <v>21.478376388549801</v>
      </c>
      <c r="AF1340" s="19">
        <v>20.8491916656494</v>
      </c>
      <c r="AG1340" s="19">
        <v>20.247829437255898</v>
      </c>
      <c r="AH1340" s="19">
        <v>22.329317092895501</v>
      </c>
      <c r="AI1340" s="19">
        <v>22.462013244628899</v>
      </c>
      <c r="AJ1340" s="19">
        <v>21.747226715087901</v>
      </c>
      <c r="AK1340" s="19">
        <v>20.618270874023398</v>
      </c>
      <c r="AL1340" s="19">
        <v>22.860090255737301</v>
      </c>
      <c r="AM1340" s="19">
        <v>22.590122222900401</v>
      </c>
      <c r="AN1340" s="19">
        <v>21.900764465331999</v>
      </c>
      <c r="AO1340" s="19">
        <v>139.19999999999999</v>
      </c>
      <c r="AP1340" s="19">
        <v>1260</v>
      </c>
      <c r="AQ1340" s="19">
        <v>30.1</v>
      </c>
      <c r="AR1340" s="19">
        <v>29</v>
      </c>
      <c r="AS1340" s="19">
        <v>30.1</v>
      </c>
      <c r="AT1340" s="19">
        <v>30.1</v>
      </c>
      <c r="AU1340" s="19">
        <v>0</v>
      </c>
      <c r="AV1340" s="19">
        <v>222.17</v>
      </c>
      <c r="AW1340" s="19">
        <v>29</v>
      </c>
      <c r="AX1340" s="19">
        <v>29</v>
      </c>
      <c r="AY1340" s="19">
        <v>29</v>
      </c>
      <c r="AZ1340" s="19" t="s">
        <v>43</v>
      </c>
      <c r="BA1340" s="19">
        <v>10</v>
      </c>
      <c r="BB1340" s="19">
        <v>9</v>
      </c>
      <c r="BC1340" s="19">
        <v>5</v>
      </c>
      <c r="BD1340" s="19">
        <v>18</v>
      </c>
      <c r="BE1340" s="19">
        <v>19</v>
      </c>
      <c r="BF1340" s="19">
        <v>20</v>
      </c>
      <c r="BG1340" s="19">
        <v>12</v>
      </c>
      <c r="BH1340" s="19">
        <v>23</v>
      </c>
      <c r="BI1340" s="19">
        <v>20</v>
      </c>
      <c r="BJ1340" s="19">
        <v>12</v>
      </c>
      <c r="BK1340" s="19">
        <v>1260</v>
      </c>
      <c r="BL1340" s="19">
        <v>2.4500000000000002</v>
      </c>
      <c r="BM1340" s="19">
        <v>11.7</v>
      </c>
      <c r="BN1340" s="19">
        <v>11.2</v>
      </c>
      <c r="BO1340" s="19">
        <v>6</v>
      </c>
      <c r="BP1340" s="19">
        <v>19</v>
      </c>
      <c r="BQ1340" s="19">
        <v>18.399999999999999</v>
      </c>
      <c r="BR1340" s="19">
        <v>22.7</v>
      </c>
      <c r="BS1340" s="19">
        <v>12.2</v>
      </c>
      <c r="BT1340" s="19">
        <v>23.7</v>
      </c>
      <c r="BU1340" s="19">
        <v>21</v>
      </c>
      <c r="BV1340" s="19">
        <v>10.199999999999999</v>
      </c>
      <c r="BW1340" s="19">
        <v>0.35765807922477699</v>
      </c>
      <c r="BX1340" s="19">
        <v>0.73242199108469497</v>
      </c>
      <c r="BY1340" s="19">
        <v>-0.46994934082030998</v>
      </c>
      <c r="BZ1340" s="19">
        <v>-0.81459910806223901</v>
      </c>
    </row>
    <row r="1341" spans="1:78" s="38" customFormat="1" x14ac:dyDescent="0.3">
      <c r="A1341" s="91">
        <v>1339</v>
      </c>
      <c r="B1341" s="19" t="s">
        <v>4752</v>
      </c>
      <c r="C1341" s="223" t="s">
        <v>4753</v>
      </c>
      <c r="D1341" s="177">
        <v>1.1684372401023113</v>
      </c>
      <c r="E1341" s="108">
        <f t="shared" si="212"/>
        <v>0.22458024518211372</v>
      </c>
      <c r="F1341" s="28">
        <v>0.43893726090399909</v>
      </c>
      <c r="G1341" s="129">
        <f t="shared" si="213"/>
        <v>0.35759755080658001</v>
      </c>
      <c r="H1341" s="144"/>
      <c r="I1341" s="145">
        <f t="shared" si="215"/>
        <v>0.35759755080658001</v>
      </c>
      <c r="J1341" s="74" t="s">
        <v>4754</v>
      </c>
      <c r="K1341" s="74" t="s">
        <v>4755</v>
      </c>
      <c r="L1341" s="74" t="str">
        <f t="shared" si="216"/>
        <v/>
      </c>
      <c r="M1341" s="75" t="str">
        <f t="shared" si="221"/>
        <v/>
      </c>
      <c r="N1341" s="74" t="str">
        <f t="shared" si="221"/>
        <v/>
      </c>
      <c r="O1341" s="74" t="str">
        <f t="shared" si="221"/>
        <v/>
      </c>
      <c r="P1341" s="74" t="str">
        <f t="shared" si="221"/>
        <v/>
      </c>
      <c r="Q1341" s="76" t="str">
        <f t="shared" si="221"/>
        <v/>
      </c>
      <c r="R1341" s="74" t="str">
        <f t="shared" si="221"/>
        <v/>
      </c>
      <c r="S1341" s="77">
        <v>17569000</v>
      </c>
      <c r="T1341" s="78">
        <v>40583000</v>
      </c>
      <c r="U1341" s="78">
        <v>31770000</v>
      </c>
      <c r="V1341" s="78">
        <v>18409000</v>
      </c>
      <c r="W1341" s="78">
        <v>19123000</v>
      </c>
      <c r="X1341" s="79">
        <v>5</v>
      </c>
      <c r="Y1341" s="80">
        <v>36697000</v>
      </c>
      <c r="Z1341" s="80">
        <v>35679000</v>
      </c>
      <c r="AA1341" s="80">
        <v>35620000</v>
      </c>
      <c r="AB1341" s="80">
        <v>19521000</v>
      </c>
      <c r="AC1341" s="80">
        <v>21405000</v>
      </c>
      <c r="AD1341" s="96">
        <v>5</v>
      </c>
      <c r="AE1341" s="19">
        <v>24.0665283203125</v>
      </c>
      <c r="AF1341" s="19">
        <v>25.274372100830099</v>
      </c>
      <c r="AG1341" s="19">
        <v>24.9211616516113</v>
      </c>
      <c r="AH1341" s="19">
        <v>24.133907318115199</v>
      </c>
      <c r="AI1341" s="19">
        <v>24.188804626464801</v>
      </c>
      <c r="AJ1341" s="19">
        <v>25.129158020019499</v>
      </c>
      <c r="AK1341" s="19">
        <v>25.0885715484619</v>
      </c>
      <c r="AL1341" s="19">
        <v>25.086183547973601</v>
      </c>
      <c r="AM1341" s="19">
        <v>24.218523025512699</v>
      </c>
      <c r="AN1341" s="19">
        <v>24.351444244384801</v>
      </c>
      <c r="AO1341" s="19">
        <v>73.305000000000007</v>
      </c>
      <c r="AP1341" s="19">
        <v>653</v>
      </c>
      <c r="AQ1341" s="19">
        <v>71.2</v>
      </c>
      <c r="AR1341" s="19">
        <v>37</v>
      </c>
      <c r="AS1341" s="19">
        <v>71.2</v>
      </c>
      <c r="AT1341" s="19">
        <v>71.2</v>
      </c>
      <c r="AU1341" s="19">
        <v>0</v>
      </c>
      <c r="AV1341" s="19">
        <v>323.31</v>
      </c>
      <c r="AW1341" s="19">
        <v>37</v>
      </c>
      <c r="AX1341" s="19">
        <v>37</v>
      </c>
      <c r="AY1341" s="19">
        <v>37</v>
      </c>
      <c r="AZ1341" s="19" t="s">
        <v>43</v>
      </c>
      <c r="BA1341" s="19">
        <v>23</v>
      </c>
      <c r="BB1341" s="19">
        <v>27</v>
      </c>
      <c r="BC1341" s="19">
        <v>27</v>
      </c>
      <c r="BD1341" s="19">
        <v>17</v>
      </c>
      <c r="BE1341" s="19">
        <v>18</v>
      </c>
      <c r="BF1341" s="19">
        <v>30</v>
      </c>
      <c r="BG1341" s="19">
        <v>28</v>
      </c>
      <c r="BH1341" s="19">
        <v>27</v>
      </c>
      <c r="BI1341" s="19">
        <v>16</v>
      </c>
      <c r="BJ1341" s="19">
        <v>16</v>
      </c>
      <c r="BK1341" s="19">
        <v>653</v>
      </c>
      <c r="BL1341" s="19">
        <v>1.9</v>
      </c>
      <c r="BM1341" s="19">
        <v>43.5</v>
      </c>
      <c r="BN1341" s="19">
        <v>59</v>
      </c>
      <c r="BO1341" s="19">
        <v>56.8</v>
      </c>
      <c r="BP1341" s="19">
        <v>32.6</v>
      </c>
      <c r="BQ1341" s="19">
        <v>35.1</v>
      </c>
      <c r="BR1341" s="19">
        <v>64.599999999999994</v>
      </c>
      <c r="BS1341" s="19">
        <v>60.8</v>
      </c>
      <c r="BT1341" s="19">
        <v>58</v>
      </c>
      <c r="BU1341" s="19">
        <v>30.6</v>
      </c>
      <c r="BV1341" s="19">
        <v>31.5</v>
      </c>
      <c r="BW1341" s="19">
        <v>0.35759755080658001</v>
      </c>
      <c r="BX1341" s="19">
        <v>0.732242109171927</v>
      </c>
      <c r="BY1341" s="19">
        <v>-0.257821273803714</v>
      </c>
      <c r="BZ1341" s="19">
        <v>-0.81448590588694303</v>
      </c>
    </row>
    <row r="1342" spans="1:78" s="38" customFormat="1" x14ac:dyDescent="0.3">
      <c r="A1342" s="91">
        <v>1340</v>
      </c>
      <c r="B1342" s="19" t="s">
        <v>4756</v>
      </c>
      <c r="C1342" s="223" t="s">
        <v>76</v>
      </c>
      <c r="D1342" s="177">
        <v>1.0980241431941169</v>
      </c>
      <c r="E1342" s="108">
        <f t="shared" si="212"/>
        <v>0.13490977645922131</v>
      </c>
      <c r="F1342" s="28">
        <v>0.4393925016613201</v>
      </c>
      <c r="G1342" s="129">
        <f t="shared" si="213"/>
        <v>0.35714735869201808</v>
      </c>
      <c r="H1342" s="144"/>
      <c r="I1342" s="145">
        <f t="shared" si="215"/>
        <v>0.35714735869201808</v>
      </c>
      <c r="J1342" s="74" t="s">
        <v>4047</v>
      </c>
      <c r="K1342" s="74" t="s">
        <v>4048</v>
      </c>
      <c r="L1342" s="74" t="str">
        <f t="shared" si="216"/>
        <v/>
      </c>
      <c r="M1342" s="75" t="str">
        <f t="shared" si="221"/>
        <v/>
      </c>
      <c r="N1342" s="74" t="str">
        <f t="shared" si="221"/>
        <v/>
      </c>
      <c r="O1342" s="74" t="str">
        <f t="shared" si="221"/>
        <v/>
      </c>
      <c r="P1342" s="74" t="str">
        <f t="shared" si="221"/>
        <v/>
      </c>
      <c r="Q1342" s="76" t="str">
        <f t="shared" si="221"/>
        <v/>
      </c>
      <c r="R1342" s="74" t="str">
        <f t="shared" si="221"/>
        <v/>
      </c>
      <c r="S1342" s="77">
        <v>5786800</v>
      </c>
      <c r="T1342" s="78">
        <v>7985000</v>
      </c>
      <c r="U1342" s="78">
        <v>9496000</v>
      </c>
      <c r="V1342" s="78">
        <v>5479600</v>
      </c>
      <c r="W1342" s="78">
        <v>7287600</v>
      </c>
      <c r="X1342" s="79">
        <v>5</v>
      </c>
      <c r="Y1342" s="80">
        <v>6360700</v>
      </c>
      <c r="Z1342" s="80">
        <v>7703900</v>
      </c>
      <c r="AA1342" s="80">
        <v>9930800</v>
      </c>
      <c r="AB1342" s="80">
        <v>7176000</v>
      </c>
      <c r="AC1342" s="80">
        <v>8395900</v>
      </c>
      <c r="AD1342" s="96">
        <v>5</v>
      </c>
      <c r="AE1342" s="19">
        <v>22.464334487915</v>
      </c>
      <c r="AF1342" s="19">
        <v>22.928861618041999</v>
      </c>
      <c r="AG1342" s="19">
        <v>23.178888320922901</v>
      </c>
      <c r="AH1342" s="19">
        <v>22.3856391906738</v>
      </c>
      <c r="AI1342" s="19">
        <v>22.797012329101602</v>
      </c>
      <c r="AJ1342" s="19">
        <v>22.600753784179702</v>
      </c>
      <c r="AK1342" s="19">
        <v>22.8771572113037</v>
      </c>
      <c r="AL1342" s="19">
        <v>23.2434787750244</v>
      </c>
      <c r="AM1342" s="19">
        <v>22.7747478485107</v>
      </c>
      <c r="AN1342" s="19">
        <v>23.0012531280518</v>
      </c>
      <c r="AO1342" s="19">
        <v>55.35</v>
      </c>
      <c r="AP1342" s="19">
        <v>520</v>
      </c>
      <c r="AQ1342" s="19">
        <v>40</v>
      </c>
      <c r="AR1342" s="19">
        <v>14</v>
      </c>
      <c r="AS1342" s="19">
        <v>40</v>
      </c>
      <c r="AT1342" s="19">
        <v>40</v>
      </c>
      <c r="AU1342" s="19">
        <v>0</v>
      </c>
      <c r="AV1342" s="19">
        <v>252.89</v>
      </c>
      <c r="AW1342" s="19">
        <v>14</v>
      </c>
      <c r="AX1342" s="19">
        <v>14</v>
      </c>
      <c r="AY1342" s="19">
        <v>14</v>
      </c>
      <c r="AZ1342" s="19" t="s">
        <v>43</v>
      </c>
      <c r="BA1342" s="19">
        <v>8</v>
      </c>
      <c r="BB1342" s="19">
        <v>9</v>
      </c>
      <c r="BC1342" s="19">
        <v>9</v>
      </c>
      <c r="BD1342" s="19">
        <v>8</v>
      </c>
      <c r="BE1342" s="19">
        <v>6</v>
      </c>
      <c r="BF1342" s="19">
        <v>11</v>
      </c>
      <c r="BG1342" s="19">
        <v>11</v>
      </c>
      <c r="BH1342" s="19">
        <v>12</v>
      </c>
      <c r="BI1342" s="19">
        <v>8</v>
      </c>
      <c r="BJ1342" s="19">
        <v>6</v>
      </c>
      <c r="BK1342" s="19">
        <v>520</v>
      </c>
      <c r="BL1342" s="19">
        <v>1.5</v>
      </c>
      <c r="BM1342" s="19">
        <v>24</v>
      </c>
      <c r="BN1342" s="19">
        <v>27.1</v>
      </c>
      <c r="BO1342" s="19">
        <v>26.7</v>
      </c>
      <c r="BP1342" s="19">
        <v>22.7</v>
      </c>
      <c r="BQ1342" s="19">
        <v>17.899999999999999</v>
      </c>
      <c r="BR1342" s="19">
        <v>32.299999999999997</v>
      </c>
      <c r="BS1342" s="19">
        <v>33.799999999999997</v>
      </c>
      <c r="BT1342" s="19">
        <v>33.799999999999997</v>
      </c>
      <c r="BU1342" s="19">
        <v>23.8</v>
      </c>
      <c r="BV1342" s="19">
        <v>17.7</v>
      </c>
      <c r="BW1342" s="19">
        <v>0.35714735869201802</v>
      </c>
      <c r="BX1342" s="19">
        <v>0.732531354359926</v>
      </c>
      <c r="BY1342" s="19">
        <v>-0.14853096008300801</v>
      </c>
      <c r="BZ1342" s="19">
        <v>-0.81364378736392995</v>
      </c>
    </row>
    <row r="1343" spans="1:78" s="38" customFormat="1" x14ac:dyDescent="0.3">
      <c r="A1343" s="91">
        <v>1341</v>
      </c>
      <c r="B1343" s="19" t="s">
        <v>4757</v>
      </c>
      <c r="C1343" s="223" t="s">
        <v>4758</v>
      </c>
      <c r="D1343" s="177">
        <v>1.2689429985769287</v>
      </c>
      <c r="E1343" s="108">
        <f t="shared" si="212"/>
        <v>0.34362726420077588</v>
      </c>
      <c r="F1343" s="28">
        <v>0.439569808627709</v>
      </c>
      <c r="G1343" s="129">
        <f t="shared" si="213"/>
        <v>0.35697214426644197</v>
      </c>
      <c r="H1343" s="144"/>
      <c r="I1343" s="145">
        <f t="shared" si="215"/>
        <v>0.35697214426644197</v>
      </c>
      <c r="J1343" s="74" t="s">
        <v>4759</v>
      </c>
      <c r="K1343" s="74" t="s">
        <v>4760</v>
      </c>
      <c r="L1343" s="74" t="str">
        <f t="shared" si="216"/>
        <v/>
      </c>
      <c r="M1343" s="75" t="str">
        <f t="shared" ref="M1343:R1352" si="222">IF(ISNUMBER(FIND(M$2,$J1343))=TRUE,M$2,"")</f>
        <v/>
      </c>
      <c r="N1343" s="74" t="str">
        <f t="shared" si="222"/>
        <v/>
      </c>
      <c r="O1343" s="74" t="str">
        <f t="shared" si="222"/>
        <v/>
      </c>
      <c r="P1343" s="74" t="str">
        <f t="shared" si="222"/>
        <v/>
      </c>
      <c r="Q1343" s="76" t="str">
        <f t="shared" si="222"/>
        <v/>
      </c>
      <c r="R1343" s="74" t="str">
        <f t="shared" si="222"/>
        <v/>
      </c>
      <c r="S1343" s="77">
        <v>2293300</v>
      </c>
      <c r="T1343" s="78">
        <v>1935400</v>
      </c>
      <c r="U1343" s="78">
        <v>2758700</v>
      </c>
      <c r="V1343" s="78">
        <v>2243000</v>
      </c>
      <c r="W1343" s="78">
        <v>2223700</v>
      </c>
      <c r="X1343" s="79">
        <v>5</v>
      </c>
      <c r="Y1343" s="80">
        <v>3779600</v>
      </c>
      <c r="Z1343" s="80">
        <v>3584400</v>
      </c>
      <c r="AA1343" s="80">
        <v>3233900</v>
      </c>
      <c r="AB1343" s="80">
        <v>2710500</v>
      </c>
      <c r="AC1343" s="80">
        <v>1226200</v>
      </c>
      <c r="AD1343" s="96">
        <v>5</v>
      </c>
      <c r="AE1343" s="19">
        <v>21.128993988037099</v>
      </c>
      <c r="AF1343" s="19">
        <v>20.884201049804702</v>
      </c>
      <c r="AG1343" s="19">
        <v>21.395557403564499</v>
      </c>
      <c r="AH1343" s="19">
        <v>21.096998214721701</v>
      </c>
      <c r="AI1343" s="19">
        <v>21.084529876708999</v>
      </c>
      <c r="AJ1343" s="19">
        <v>21.8498020172119</v>
      </c>
      <c r="AK1343" s="19">
        <v>21.773300170898398</v>
      </c>
      <c r="AL1343" s="19">
        <v>21.624843597412099</v>
      </c>
      <c r="AM1343" s="19">
        <v>21.3701267242432</v>
      </c>
      <c r="AN1343" s="19">
        <v>20.225763320922901</v>
      </c>
      <c r="AO1343" s="19">
        <v>62.475000000000001</v>
      </c>
      <c r="AP1343" s="19">
        <v>641</v>
      </c>
      <c r="AQ1343" s="19">
        <v>19.5</v>
      </c>
      <c r="AR1343" s="19">
        <v>11</v>
      </c>
      <c r="AS1343" s="19">
        <v>19.5</v>
      </c>
      <c r="AT1343" s="19">
        <v>19.5</v>
      </c>
      <c r="AU1343" s="19">
        <v>0</v>
      </c>
      <c r="AV1343" s="19">
        <v>70.340999999999994</v>
      </c>
      <c r="AW1343" s="19">
        <v>11</v>
      </c>
      <c r="AX1343" s="19">
        <v>11</v>
      </c>
      <c r="AY1343" s="19">
        <v>11</v>
      </c>
      <c r="AZ1343" s="19" t="s">
        <v>43</v>
      </c>
      <c r="BA1343" s="19">
        <v>4</v>
      </c>
      <c r="BB1343" s="19">
        <v>4</v>
      </c>
      <c r="BC1343" s="19">
        <v>4</v>
      </c>
      <c r="BD1343" s="19">
        <v>4</v>
      </c>
      <c r="BE1343" s="19">
        <v>4</v>
      </c>
      <c r="BF1343" s="19">
        <v>7</v>
      </c>
      <c r="BG1343" s="19">
        <v>5</v>
      </c>
      <c r="BH1343" s="19">
        <v>7</v>
      </c>
      <c r="BI1343" s="19">
        <v>5</v>
      </c>
      <c r="BJ1343" s="19">
        <v>5</v>
      </c>
      <c r="BK1343" s="19">
        <v>641</v>
      </c>
      <c r="BL1343" s="19">
        <v>1.64</v>
      </c>
      <c r="BM1343" s="19">
        <v>7.2</v>
      </c>
      <c r="BN1343" s="19">
        <v>7.8</v>
      </c>
      <c r="BO1343" s="19">
        <v>7.8</v>
      </c>
      <c r="BP1343" s="19">
        <v>7.8</v>
      </c>
      <c r="BQ1343" s="19">
        <v>7.8</v>
      </c>
      <c r="BR1343" s="19">
        <v>12</v>
      </c>
      <c r="BS1343" s="19">
        <v>9.4</v>
      </c>
      <c r="BT1343" s="19">
        <v>13.7</v>
      </c>
      <c r="BU1343" s="19">
        <v>10.6</v>
      </c>
      <c r="BV1343" s="19">
        <v>8.9</v>
      </c>
      <c r="BW1343" s="19">
        <v>0.35697214426644203</v>
      </c>
      <c r="BX1343" s="19">
        <v>0.73253264094955495</v>
      </c>
      <c r="BY1343" s="19">
        <v>-0.25071105957030998</v>
      </c>
      <c r="BZ1343" s="19">
        <v>-0.81331596160150099</v>
      </c>
    </row>
    <row r="1344" spans="1:78" s="38" customFormat="1" x14ac:dyDescent="0.3">
      <c r="A1344" s="91">
        <v>1342</v>
      </c>
      <c r="B1344" s="19" t="s">
        <v>4761</v>
      </c>
      <c r="C1344" s="223" t="s">
        <v>76</v>
      </c>
      <c r="D1344" s="177">
        <v>1.2050985308772946</v>
      </c>
      <c r="E1344" s="108">
        <f t="shared" si="212"/>
        <v>0.26915110844418083</v>
      </c>
      <c r="F1344" s="28">
        <v>0.44018650970887824</v>
      </c>
      <c r="G1344" s="129">
        <f t="shared" si="213"/>
        <v>0.356363271298274</v>
      </c>
      <c r="H1344" s="144"/>
      <c r="I1344" s="145">
        <f t="shared" si="215"/>
        <v>0.356363271298274</v>
      </c>
      <c r="J1344" s="74" t="s">
        <v>4762</v>
      </c>
      <c r="K1344" s="74" t="s">
        <v>4763</v>
      </c>
      <c r="L1344" s="74" t="str">
        <f t="shared" si="216"/>
        <v/>
      </c>
      <c r="M1344" s="75" t="str">
        <f t="shared" si="222"/>
        <v/>
      </c>
      <c r="N1344" s="74" t="str">
        <f t="shared" si="222"/>
        <v/>
      </c>
      <c r="O1344" s="74" t="str">
        <f t="shared" si="222"/>
        <v/>
      </c>
      <c r="P1344" s="74" t="str">
        <f t="shared" si="222"/>
        <v/>
      </c>
      <c r="Q1344" s="76" t="str">
        <f t="shared" si="222"/>
        <v/>
      </c>
      <c r="R1344" s="74" t="str">
        <f t="shared" si="222"/>
        <v/>
      </c>
      <c r="S1344" s="77">
        <v>876460</v>
      </c>
      <c r="T1344" s="78">
        <v>1163000</v>
      </c>
      <c r="U1344" s="78">
        <v>568100</v>
      </c>
      <c r="V1344" s="78">
        <v>1337500</v>
      </c>
      <c r="W1344" s="78">
        <v>1654200</v>
      </c>
      <c r="X1344" s="79">
        <v>5</v>
      </c>
      <c r="Y1344" s="80">
        <v>941440</v>
      </c>
      <c r="Z1344" s="80">
        <v>1823100</v>
      </c>
      <c r="AA1344" s="80">
        <v>1251000</v>
      </c>
      <c r="AB1344" s="80">
        <v>1867400</v>
      </c>
      <c r="AC1344" s="80">
        <v>864720</v>
      </c>
      <c r="AD1344" s="96">
        <v>5</v>
      </c>
      <c r="AE1344" s="19">
        <v>19.741329193115199</v>
      </c>
      <c r="AF1344" s="19">
        <v>20.149419784545898</v>
      </c>
      <c r="AG1344" s="19">
        <v>19.115785598754901</v>
      </c>
      <c r="AH1344" s="19">
        <v>20.3511066436768</v>
      </c>
      <c r="AI1344" s="19">
        <v>20.657701492309599</v>
      </c>
      <c r="AJ1344" s="19">
        <v>19.844509124755898</v>
      </c>
      <c r="AK1344" s="19">
        <v>20.7979621887207</v>
      </c>
      <c r="AL1344" s="19">
        <v>20.2546501159668</v>
      </c>
      <c r="AM1344" s="19">
        <v>20.832599639892599</v>
      </c>
      <c r="AN1344" s="19">
        <v>19.721874237060501</v>
      </c>
      <c r="AO1344" s="19">
        <v>187.59</v>
      </c>
      <c r="AP1344" s="19">
        <v>1705</v>
      </c>
      <c r="AQ1344" s="19">
        <v>9.9</v>
      </c>
      <c r="AR1344" s="19">
        <v>15</v>
      </c>
      <c r="AS1344" s="19">
        <v>9.9</v>
      </c>
      <c r="AT1344" s="19">
        <v>9.9</v>
      </c>
      <c r="AU1344" s="19">
        <v>0</v>
      </c>
      <c r="AV1344" s="19">
        <v>21.268000000000001</v>
      </c>
      <c r="AW1344" s="19">
        <v>15</v>
      </c>
      <c r="AX1344" s="19">
        <v>15</v>
      </c>
      <c r="AY1344" s="19">
        <v>15</v>
      </c>
      <c r="AZ1344" s="19" t="s">
        <v>43</v>
      </c>
      <c r="BA1344" s="19">
        <v>6</v>
      </c>
      <c r="BB1344" s="19">
        <v>3</v>
      </c>
      <c r="BC1344" s="19">
        <v>3</v>
      </c>
      <c r="BD1344" s="19">
        <v>6</v>
      </c>
      <c r="BE1344" s="19">
        <v>6</v>
      </c>
      <c r="BF1344" s="19">
        <v>9</v>
      </c>
      <c r="BG1344" s="19">
        <v>11</v>
      </c>
      <c r="BH1344" s="19">
        <v>9</v>
      </c>
      <c r="BI1344" s="19">
        <v>6</v>
      </c>
      <c r="BJ1344" s="19">
        <v>6</v>
      </c>
      <c r="BK1344" s="19">
        <v>1705</v>
      </c>
      <c r="BL1344" s="19">
        <v>2.87</v>
      </c>
      <c r="BM1344" s="19">
        <v>3.2</v>
      </c>
      <c r="BN1344" s="19">
        <v>1.7</v>
      </c>
      <c r="BO1344" s="19">
        <v>1.9</v>
      </c>
      <c r="BP1344" s="19">
        <v>3.9</v>
      </c>
      <c r="BQ1344" s="19">
        <v>4.5</v>
      </c>
      <c r="BR1344" s="19">
        <v>6.3</v>
      </c>
      <c r="BS1344" s="19">
        <v>7.5</v>
      </c>
      <c r="BT1344" s="19">
        <v>5.8</v>
      </c>
      <c r="BU1344" s="19">
        <v>4.3</v>
      </c>
      <c r="BV1344" s="19">
        <v>3.2</v>
      </c>
      <c r="BW1344" s="19">
        <v>0.356363271298274</v>
      </c>
      <c r="BX1344" s="19">
        <v>0.73253777777777795</v>
      </c>
      <c r="BY1344" s="19">
        <v>-0.28725051879882801</v>
      </c>
      <c r="BZ1344" s="19">
        <v>-0.812176439441189</v>
      </c>
    </row>
    <row r="1345" spans="1:78" s="38" customFormat="1" x14ac:dyDescent="0.3">
      <c r="A1345" s="91">
        <v>1343</v>
      </c>
      <c r="B1345" s="19" t="s">
        <v>4764</v>
      </c>
      <c r="C1345" s="223" t="s">
        <v>4765</v>
      </c>
      <c r="D1345" s="177">
        <v>1.0582477943229602</v>
      </c>
      <c r="E1345" s="108">
        <f t="shared" si="212"/>
        <v>8.1677481689507628E-2</v>
      </c>
      <c r="F1345" s="28">
        <v>0.44085777901680079</v>
      </c>
      <c r="G1345" s="129">
        <f t="shared" si="213"/>
        <v>0.355701491597883</v>
      </c>
      <c r="H1345" s="144"/>
      <c r="I1345" s="145">
        <f t="shared" si="215"/>
        <v>0.355701491597883</v>
      </c>
      <c r="J1345" s="74" t="s">
        <v>4766</v>
      </c>
      <c r="K1345" s="74" t="s">
        <v>4767</v>
      </c>
      <c r="L1345" s="74" t="str">
        <f t="shared" si="216"/>
        <v/>
      </c>
      <c r="M1345" s="75" t="str">
        <f t="shared" si="222"/>
        <v/>
      </c>
      <c r="N1345" s="74" t="str">
        <f t="shared" si="222"/>
        <v/>
      </c>
      <c r="O1345" s="74" t="str">
        <f t="shared" si="222"/>
        <v/>
      </c>
      <c r="P1345" s="74" t="str">
        <f t="shared" si="222"/>
        <v/>
      </c>
      <c r="Q1345" s="76" t="str">
        <f t="shared" si="222"/>
        <v/>
      </c>
      <c r="R1345" s="74" t="str">
        <f t="shared" si="222"/>
        <v/>
      </c>
      <c r="S1345" s="77">
        <v>93103000</v>
      </c>
      <c r="T1345" s="78">
        <v>89562000</v>
      </c>
      <c r="U1345" s="78">
        <v>93688000</v>
      </c>
      <c r="V1345" s="78">
        <v>114720000</v>
      </c>
      <c r="W1345" s="78">
        <v>88825000</v>
      </c>
      <c r="X1345" s="79">
        <v>5</v>
      </c>
      <c r="Y1345" s="80">
        <v>90735000</v>
      </c>
      <c r="Z1345" s="80">
        <v>120580000</v>
      </c>
      <c r="AA1345" s="80">
        <v>103020000</v>
      </c>
      <c r="AB1345" s="80">
        <v>101130000</v>
      </c>
      <c r="AC1345" s="80">
        <v>92386000</v>
      </c>
      <c r="AD1345" s="96">
        <v>5</v>
      </c>
      <c r="AE1345" s="19">
        <v>26.472324371337901</v>
      </c>
      <c r="AF1345" s="19">
        <v>26.416383743286101</v>
      </c>
      <c r="AG1345" s="19">
        <v>26.481361389160199</v>
      </c>
      <c r="AH1345" s="19">
        <v>26.773542404174801</v>
      </c>
      <c r="AI1345" s="19">
        <v>26.404462814331101</v>
      </c>
      <c r="AJ1345" s="19">
        <v>26.435155868530298</v>
      </c>
      <c r="AK1345" s="19">
        <v>26.845415115356399</v>
      </c>
      <c r="AL1345" s="19">
        <v>26.618349075317401</v>
      </c>
      <c r="AM1345" s="19">
        <v>26.591636657714801</v>
      </c>
      <c r="AN1345" s="19">
        <v>26.4611701965332</v>
      </c>
      <c r="AO1345" s="19">
        <v>29.189</v>
      </c>
      <c r="AP1345" s="19">
        <v>270</v>
      </c>
      <c r="AQ1345" s="19">
        <v>84.8</v>
      </c>
      <c r="AR1345" s="19">
        <v>24</v>
      </c>
      <c r="AS1345" s="19">
        <v>84.8</v>
      </c>
      <c r="AT1345" s="19">
        <v>84.8</v>
      </c>
      <c r="AU1345" s="19">
        <v>0</v>
      </c>
      <c r="AV1345" s="19">
        <v>323.31</v>
      </c>
      <c r="AW1345" s="19" t="s">
        <v>43</v>
      </c>
      <c r="AX1345" s="19" t="s">
        <v>43</v>
      </c>
      <c r="AY1345" s="19" t="s">
        <v>43</v>
      </c>
      <c r="AZ1345" s="19" t="s">
        <v>43</v>
      </c>
      <c r="BA1345" s="19">
        <v>15</v>
      </c>
      <c r="BB1345" s="19">
        <v>16</v>
      </c>
      <c r="BC1345" s="19">
        <v>18</v>
      </c>
      <c r="BD1345" s="19">
        <v>20</v>
      </c>
      <c r="BE1345" s="19">
        <v>21</v>
      </c>
      <c r="BF1345" s="19">
        <v>15</v>
      </c>
      <c r="BG1345" s="19">
        <v>13</v>
      </c>
      <c r="BH1345" s="19">
        <v>14</v>
      </c>
      <c r="BI1345" s="19">
        <v>19</v>
      </c>
      <c r="BJ1345" s="19">
        <v>20</v>
      </c>
      <c r="BK1345" s="19" t="s">
        <v>43</v>
      </c>
      <c r="BL1345" s="19">
        <v>1.48</v>
      </c>
      <c r="BM1345" s="19">
        <v>61.5</v>
      </c>
      <c r="BN1345" s="19">
        <v>71.900000000000006</v>
      </c>
      <c r="BO1345" s="19">
        <v>72.2</v>
      </c>
      <c r="BP1345" s="19">
        <v>84.4</v>
      </c>
      <c r="BQ1345" s="19">
        <v>84.8</v>
      </c>
      <c r="BR1345" s="19">
        <v>69.3</v>
      </c>
      <c r="BS1345" s="19">
        <v>64.400000000000006</v>
      </c>
      <c r="BT1345" s="19">
        <v>65.599999999999994</v>
      </c>
      <c r="BU1345" s="19">
        <v>81.5</v>
      </c>
      <c r="BV1345" s="19">
        <v>84.4</v>
      </c>
      <c r="BW1345" s="19">
        <v>0.355701491597883</v>
      </c>
      <c r="BX1345" s="19">
        <v>0.73266124260355003</v>
      </c>
      <c r="BY1345" s="19">
        <v>-8.0730438232421903E-2</v>
      </c>
      <c r="BZ1345" s="19">
        <v>-0.81093733224209197</v>
      </c>
    </row>
    <row r="1346" spans="1:78" s="38" customFormat="1" x14ac:dyDescent="0.3">
      <c r="A1346" s="91">
        <v>1344</v>
      </c>
      <c r="B1346" s="19" t="s">
        <v>4768</v>
      </c>
      <c r="C1346" s="223" t="s">
        <v>4769</v>
      </c>
      <c r="D1346" s="177">
        <v>1.1208986335211919</v>
      </c>
      <c r="E1346" s="108">
        <f t="shared" si="212"/>
        <v>0.16465581647642771</v>
      </c>
      <c r="F1346" s="28">
        <v>0.44219281189247328</v>
      </c>
      <c r="G1346" s="129">
        <f t="shared" si="213"/>
        <v>0.35438832141539406</v>
      </c>
      <c r="H1346" s="144"/>
      <c r="I1346" s="145">
        <f t="shared" si="215"/>
        <v>0.35438832141539406</v>
      </c>
      <c r="J1346" s="74" t="s">
        <v>4770</v>
      </c>
      <c r="K1346" s="74" t="s">
        <v>4771</v>
      </c>
      <c r="L1346" s="74" t="str">
        <f t="shared" si="216"/>
        <v>GO:0005730</v>
      </c>
      <c r="M1346" s="75" t="str">
        <f t="shared" si="222"/>
        <v/>
      </c>
      <c r="N1346" s="74" t="str">
        <f t="shared" si="222"/>
        <v/>
      </c>
      <c r="O1346" s="74" t="str">
        <f t="shared" si="222"/>
        <v/>
      </c>
      <c r="P1346" s="74" t="str">
        <f t="shared" si="222"/>
        <v>GO:0005730</v>
      </c>
      <c r="Q1346" s="76" t="str">
        <f t="shared" si="222"/>
        <v/>
      </c>
      <c r="R1346" s="74" t="str">
        <f t="shared" si="222"/>
        <v/>
      </c>
      <c r="S1346" s="77">
        <v>1112700</v>
      </c>
      <c r="T1346" s="78">
        <v>1850300</v>
      </c>
      <c r="U1346" s="78">
        <v>1381100</v>
      </c>
      <c r="V1346" s="78">
        <v>3851700</v>
      </c>
      <c r="W1346" s="78">
        <v>2166600</v>
      </c>
      <c r="X1346" s="79">
        <v>5</v>
      </c>
      <c r="Y1346" s="80">
        <v>2883900</v>
      </c>
      <c r="Z1346" s="80">
        <v>2376500</v>
      </c>
      <c r="AA1346" s="80">
        <v>1835700</v>
      </c>
      <c r="AB1346" s="80">
        <v>2739300</v>
      </c>
      <c r="AC1346" s="80">
        <v>1779800</v>
      </c>
      <c r="AD1346" s="96">
        <v>5</v>
      </c>
      <c r="AE1346" s="19">
        <v>20.0856323242188</v>
      </c>
      <c r="AF1346" s="19">
        <v>20.819328308105501</v>
      </c>
      <c r="AG1346" s="19">
        <v>20.397386550903299</v>
      </c>
      <c r="AH1346" s="19">
        <v>21.8770637512207</v>
      </c>
      <c r="AI1346" s="19">
        <v>21.047000885009801</v>
      </c>
      <c r="AJ1346" s="19">
        <v>21.459589004516602</v>
      </c>
      <c r="AK1346" s="19">
        <v>21.180406570434599</v>
      </c>
      <c r="AL1346" s="19">
        <v>20.807899475097699</v>
      </c>
      <c r="AM1346" s="19">
        <v>21.3853759765625</v>
      </c>
      <c r="AN1346" s="19">
        <v>20.763282775878899</v>
      </c>
      <c r="AO1346" s="19">
        <v>73.421000000000006</v>
      </c>
      <c r="AP1346" s="19">
        <v>650</v>
      </c>
      <c r="AQ1346" s="19">
        <v>21.8</v>
      </c>
      <c r="AR1346" s="19">
        <v>1</v>
      </c>
      <c r="AS1346" s="19">
        <v>21.8</v>
      </c>
      <c r="AT1346" s="19">
        <v>4.2</v>
      </c>
      <c r="AU1346" s="19">
        <v>0</v>
      </c>
      <c r="AV1346" s="19">
        <v>64.343000000000004</v>
      </c>
      <c r="AW1346" s="19">
        <v>11</v>
      </c>
      <c r="AX1346" s="19">
        <v>11</v>
      </c>
      <c r="AY1346" s="19">
        <v>1</v>
      </c>
      <c r="AZ1346" s="19" t="s">
        <v>43</v>
      </c>
      <c r="BA1346" s="19">
        <v>3</v>
      </c>
      <c r="BB1346" s="19">
        <v>7</v>
      </c>
      <c r="BC1346" s="19">
        <v>6</v>
      </c>
      <c r="BD1346" s="19">
        <v>3</v>
      </c>
      <c r="BE1346" s="19">
        <v>4</v>
      </c>
      <c r="BF1346" s="19">
        <v>5</v>
      </c>
      <c r="BG1346" s="19">
        <v>5</v>
      </c>
      <c r="BH1346" s="19">
        <v>5</v>
      </c>
      <c r="BI1346" s="19">
        <v>5</v>
      </c>
      <c r="BJ1346" s="19">
        <v>7</v>
      </c>
      <c r="BK1346" s="19">
        <v>650</v>
      </c>
      <c r="BL1346" s="19">
        <v>1.96</v>
      </c>
      <c r="BM1346" s="19">
        <v>4.3</v>
      </c>
      <c r="BN1346" s="19">
        <v>14.2</v>
      </c>
      <c r="BO1346" s="19">
        <v>12.8</v>
      </c>
      <c r="BP1346" s="19">
        <v>5.4</v>
      </c>
      <c r="BQ1346" s="19">
        <v>6.2</v>
      </c>
      <c r="BR1346" s="19">
        <v>9.6999999999999993</v>
      </c>
      <c r="BS1346" s="19">
        <v>9.6999999999999993</v>
      </c>
      <c r="BT1346" s="19">
        <v>9.8000000000000007</v>
      </c>
      <c r="BU1346" s="19">
        <v>8.6</v>
      </c>
      <c r="BV1346" s="19">
        <v>12.5</v>
      </c>
      <c r="BW1346" s="19">
        <v>0.354388321415394</v>
      </c>
      <c r="BX1346" s="19">
        <v>0.73466814486326704</v>
      </c>
      <c r="BY1346" s="19">
        <v>-0.27402839660644301</v>
      </c>
      <c r="BZ1346" s="19">
        <v>-0.80847681145168704</v>
      </c>
    </row>
    <row r="1347" spans="1:78" s="38" customFormat="1" x14ac:dyDescent="0.3">
      <c r="A1347" s="91">
        <v>1345</v>
      </c>
      <c r="B1347" s="19" t="s">
        <v>4772</v>
      </c>
      <c r="C1347" s="223" t="s">
        <v>76</v>
      </c>
      <c r="D1347" s="177">
        <v>1.0810111245731908</v>
      </c>
      <c r="E1347" s="108">
        <f t="shared" ref="E1347:E1410" si="223">LOG(D1347,2)</f>
        <v>0.11238136977375926</v>
      </c>
      <c r="F1347" s="28">
        <v>0.44233546502172</v>
      </c>
      <c r="G1347" s="129">
        <f t="shared" ref="G1347:G1410" si="224">-LOG(F1347,10)</f>
        <v>0.35424823891263596</v>
      </c>
      <c r="H1347" s="144"/>
      <c r="I1347" s="145">
        <f t="shared" si="215"/>
        <v>0.35424823891263596</v>
      </c>
      <c r="J1347" s="74" t="s">
        <v>202</v>
      </c>
      <c r="K1347" s="74" t="s">
        <v>203</v>
      </c>
      <c r="L1347" s="74" t="str">
        <f t="shared" si="216"/>
        <v/>
      </c>
      <c r="M1347" s="75" t="str">
        <f t="shared" si="222"/>
        <v/>
      </c>
      <c r="N1347" s="74" t="str">
        <f t="shared" si="222"/>
        <v/>
      </c>
      <c r="O1347" s="74" t="str">
        <f t="shared" si="222"/>
        <v/>
      </c>
      <c r="P1347" s="74" t="str">
        <f t="shared" si="222"/>
        <v/>
      </c>
      <c r="Q1347" s="76" t="str">
        <f t="shared" si="222"/>
        <v/>
      </c>
      <c r="R1347" s="74" t="str">
        <f t="shared" si="222"/>
        <v/>
      </c>
      <c r="S1347" s="77">
        <v>14775000</v>
      </c>
      <c r="T1347" s="78">
        <v>10803000</v>
      </c>
      <c r="U1347" s="78">
        <v>11540000</v>
      </c>
      <c r="V1347" s="78">
        <v>18056000</v>
      </c>
      <c r="W1347" s="78">
        <v>17458000</v>
      </c>
      <c r="X1347" s="79">
        <v>5</v>
      </c>
      <c r="Y1347" s="80">
        <v>13252000</v>
      </c>
      <c r="Z1347" s="80">
        <v>17885000</v>
      </c>
      <c r="AA1347" s="80">
        <v>14918000</v>
      </c>
      <c r="AB1347" s="80">
        <v>15691000</v>
      </c>
      <c r="AC1347" s="80">
        <v>16770000</v>
      </c>
      <c r="AD1347" s="96">
        <v>5</v>
      </c>
      <c r="AE1347" s="19">
        <v>23.816654205322301</v>
      </c>
      <c r="AF1347" s="19">
        <v>23.3649291992188</v>
      </c>
      <c r="AG1347" s="19">
        <v>23.460140228271499</v>
      </c>
      <c r="AH1347" s="19">
        <v>24.105974197387699</v>
      </c>
      <c r="AI1347" s="19">
        <v>24.0573844909668</v>
      </c>
      <c r="AJ1347" s="19">
        <v>23.659706115722699</v>
      </c>
      <c r="AK1347" s="19">
        <v>24.092247009277301</v>
      </c>
      <c r="AL1347" s="19">
        <v>23.830551147460898</v>
      </c>
      <c r="AM1347" s="19">
        <v>23.903434753418001</v>
      </c>
      <c r="AN1347" s="19">
        <v>23.9993801116943</v>
      </c>
      <c r="AO1347" s="19">
        <v>194.69</v>
      </c>
      <c r="AP1347" s="19">
        <v>1751</v>
      </c>
      <c r="AQ1347" s="19">
        <v>39.299999999999997</v>
      </c>
      <c r="AR1347" s="19">
        <v>55</v>
      </c>
      <c r="AS1347" s="19">
        <v>39.299999999999997</v>
      </c>
      <c r="AT1347" s="19">
        <v>39.299999999999997</v>
      </c>
      <c r="AU1347" s="19">
        <v>0</v>
      </c>
      <c r="AV1347" s="19">
        <v>323.31</v>
      </c>
      <c r="AW1347" s="19">
        <v>55</v>
      </c>
      <c r="AX1347" s="19">
        <v>55</v>
      </c>
      <c r="AY1347" s="19">
        <v>55</v>
      </c>
      <c r="AZ1347" s="19" t="s">
        <v>43</v>
      </c>
      <c r="BA1347" s="19">
        <v>30</v>
      </c>
      <c r="BB1347" s="19">
        <v>29</v>
      </c>
      <c r="BC1347" s="19">
        <v>27</v>
      </c>
      <c r="BD1347" s="19">
        <v>27</v>
      </c>
      <c r="BE1347" s="19">
        <v>30</v>
      </c>
      <c r="BF1347" s="19">
        <v>38</v>
      </c>
      <c r="BG1347" s="19">
        <v>42</v>
      </c>
      <c r="BH1347" s="19">
        <v>34</v>
      </c>
      <c r="BI1347" s="19">
        <v>33</v>
      </c>
      <c r="BJ1347" s="19">
        <v>29</v>
      </c>
      <c r="BK1347" s="19">
        <v>1751</v>
      </c>
      <c r="BL1347" s="19">
        <v>2.59</v>
      </c>
      <c r="BM1347" s="19">
        <v>19.100000000000001</v>
      </c>
      <c r="BN1347" s="19">
        <v>22.8</v>
      </c>
      <c r="BO1347" s="19">
        <v>20.6</v>
      </c>
      <c r="BP1347" s="19">
        <v>18</v>
      </c>
      <c r="BQ1347" s="19">
        <v>19.5</v>
      </c>
      <c r="BR1347" s="19">
        <v>25.8</v>
      </c>
      <c r="BS1347" s="19">
        <v>29.2</v>
      </c>
      <c r="BT1347" s="19">
        <v>24.7</v>
      </c>
      <c r="BU1347" s="19">
        <v>23.4</v>
      </c>
      <c r="BV1347" s="19">
        <v>17.8</v>
      </c>
      <c r="BW1347" s="19">
        <v>0.35424823891263602</v>
      </c>
      <c r="BX1347" s="19">
        <v>0.73459475434059895</v>
      </c>
      <c r="BY1347" s="19">
        <v>-0.13604736328125</v>
      </c>
      <c r="BZ1347" s="19">
        <v>-0.80821419684910101</v>
      </c>
    </row>
    <row r="1348" spans="1:78" s="38" customFormat="1" x14ac:dyDescent="0.3">
      <c r="A1348" s="91">
        <v>1346</v>
      </c>
      <c r="B1348" s="19" t="s">
        <v>4773</v>
      </c>
      <c r="C1348" s="223" t="s">
        <v>4774</v>
      </c>
      <c r="D1348" s="177">
        <v>1.0733890603527561</v>
      </c>
      <c r="E1348" s="108">
        <f t="shared" si="223"/>
        <v>0.10217308979967873</v>
      </c>
      <c r="F1348" s="28">
        <v>0.44257473748133874</v>
      </c>
      <c r="G1348" s="129">
        <f t="shared" si="224"/>
        <v>0.35401337957634998</v>
      </c>
      <c r="H1348" s="144"/>
      <c r="I1348" s="145">
        <f t="shared" ref="I1348:I1411" si="225">IF(D1348&gt;1,1,-1)*G1348</f>
        <v>0.35401337957634998</v>
      </c>
      <c r="J1348" s="74" t="s">
        <v>4775</v>
      </c>
      <c r="K1348" s="74" t="s">
        <v>4776</v>
      </c>
      <c r="L1348" s="74" t="str">
        <f t="shared" ref="L1348:L1411" si="226">_xlfn.TEXTJOIN(";",TRUE,M1348,N1348,O1348,P1348,Q1348)</f>
        <v/>
      </c>
      <c r="M1348" s="75" t="str">
        <f t="shared" si="222"/>
        <v/>
      </c>
      <c r="N1348" s="74" t="str">
        <f t="shared" si="222"/>
        <v/>
      </c>
      <c r="O1348" s="74" t="str">
        <f t="shared" si="222"/>
        <v/>
      </c>
      <c r="P1348" s="74" t="str">
        <f t="shared" si="222"/>
        <v/>
      </c>
      <c r="Q1348" s="76" t="str">
        <f t="shared" si="222"/>
        <v/>
      </c>
      <c r="R1348" s="74" t="str">
        <f t="shared" si="222"/>
        <v/>
      </c>
      <c r="S1348" s="77">
        <v>9114300</v>
      </c>
      <c r="T1348" s="78">
        <v>13103000</v>
      </c>
      <c r="U1348" s="78">
        <v>14069000</v>
      </c>
      <c r="V1348" s="78">
        <v>15172000</v>
      </c>
      <c r="W1348" s="78">
        <v>14542000</v>
      </c>
      <c r="X1348" s="79">
        <v>5</v>
      </c>
      <c r="Y1348" s="80">
        <v>15363000</v>
      </c>
      <c r="Z1348" s="80">
        <v>15281000</v>
      </c>
      <c r="AA1348" s="80">
        <v>14425000</v>
      </c>
      <c r="AB1348" s="80">
        <v>12044000</v>
      </c>
      <c r="AC1348" s="80">
        <v>13731000</v>
      </c>
      <c r="AD1348" s="96">
        <v>5</v>
      </c>
      <c r="AE1348" s="19">
        <v>23.1196994781494</v>
      </c>
      <c r="AF1348" s="19">
        <v>23.643394470214801</v>
      </c>
      <c r="AG1348" s="19">
        <v>23.746015548706101</v>
      </c>
      <c r="AH1348" s="19">
        <v>23.854907989501999</v>
      </c>
      <c r="AI1348" s="19">
        <v>23.79372215271</v>
      </c>
      <c r="AJ1348" s="19">
        <v>23.8729572296143</v>
      </c>
      <c r="AK1348" s="19">
        <v>23.865236282348601</v>
      </c>
      <c r="AL1348" s="19">
        <v>23.782068252563501</v>
      </c>
      <c r="AM1348" s="19">
        <v>23.5218105316162</v>
      </c>
      <c r="AN1348" s="19">
        <v>23.710933685302699</v>
      </c>
      <c r="AO1348" s="19">
        <v>45.04</v>
      </c>
      <c r="AP1348" s="19">
        <v>405</v>
      </c>
      <c r="AQ1348" s="19">
        <v>44.4</v>
      </c>
      <c r="AR1348" s="19">
        <v>11</v>
      </c>
      <c r="AS1348" s="19">
        <v>44.4</v>
      </c>
      <c r="AT1348" s="19">
        <v>39.799999999999997</v>
      </c>
      <c r="AU1348" s="19">
        <v>0</v>
      </c>
      <c r="AV1348" s="19">
        <v>323.31</v>
      </c>
      <c r="AW1348" s="19">
        <v>13</v>
      </c>
      <c r="AX1348" s="19">
        <v>13</v>
      </c>
      <c r="AY1348" s="19">
        <v>11</v>
      </c>
      <c r="AZ1348" s="19" t="s">
        <v>43</v>
      </c>
      <c r="BA1348" s="19">
        <v>9</v>
      </c>
      <c r="BB1348" s="19">
        <v>9</v>
      </c>
      <c r="BC1348" s="19">
        <v>8</v>
      </c>
      <c r="BD1348" s="19">
        <v>7</v>
      </c>
      <c r="BE1348" s="19">
        <v>9</v>
      </c>
      <c r="BF1348" s="19">
        <v>12</v>
      </c>
      <c r="BG1348" s="19">
        <v>11</v>
      </c>
      <c r="BH1348" s="19">
        <v>12</v>
      </c>
      <c r="BI1348" s="19">
        <v>7</v>
      </c>
      <c r="BJ1348" s="19">
        <v>9</v>
      </c>
      <c r="BK1348" s="19">
        <v>405</v>
      </c>
      <c r="BL1348" s="19">
        <v>1.33</v>
      </c>
      <c r="BM1348" s="19">
        <v>27.4</v>
      </c>
      <c r="BN1348" s="19">
        <v>26.7</v>
      </c>
      <c r="BO1348" s="19">
        <v>26.7</v>
      </c>
      <c r="BP1348" s="19">
        <v>17</v>
      </c>
      <c r="BQ1348" s="19">
        <v>23.7</v>
      </c>
      <c r="BR1348" s="19">
        <v>41</v>
      </c>
      <c r="BS1348" s="19">
        <v>40.5</v>
      </c>
      <c r="BT1348" s="19">
        <v>41</v>
      </c>
      <c r="BU1348" s="19">
        <v>19.3</v>
      </c>
      <c r="BV1348" s="19">
        <v>24.9</v>
      </c>
      <c r="BW1348" s="19">
        <v>0.35401337957634998</v>
      </c>
      <c r="BX1348" s="19">
        <v>0.73474446085672096</v>
      </c>
      <c r="BY1348" s="19">
        <v>-0.119053268432616</v>
      </c>
      <c r="BZ1348" s="19">
        <v>-0.80777384282195996</v>
      </c>
    </row>
    <row r="1349" spans="1:78" s="38" customFormat="1" x14ac:dyDescent="0.3">
      <c r="A1349" s="91">
        <v>1347</v>
      </c>
      <c r="B1349" s="19" t="s">
        <v>4777</v>
      </c>
      <c r="C1349" s="223" t="s">
        <v>4778</v>
      </c>
      <c r="D1349" s="177">
        <v>1.0930987897551365</v>
      </c>
      <c r="E1349" s="108">
        <f t="shared" si="223"/>
        <v>0.12842379172280005</v>
      </c>
      <c r="F1349" s="28">
        <v>0.444389862809555</v>
      </c>
      <c r="G1349" s="129">
        <f t="shared" si="224"/>
        <v>0.35223585651804201</v>
      </c>
      <c r="H1349" s="144"/>
      <c r="I1349" s="145">
        <f t="shared" si="225"/>
        <v>0.35223585651804201</v>
      </c>
      <c r="J1349" s="74" t="s">
        <v>4779</v>
      </c>
      <c r="K1349" s="74" t="s">
        <v>4780</v>
      </c>
      <c r="L1349" s="74" t="str">
        <f t="shared" si="226"/>
        <v>GO:0005730</v>
      </c>
      <c r="M1349" s="75" t="str">
        <f t="shared" si="222"/>
        <v/>
      </c>
      <c r="N1349" s="74" t="str">
        <f t="shared" si="222"/>
        <v/>
      </c>
      <c r="O1349" s="74" t="str">
        <f t="shared" si="222"/>
        <v/>
      </c>
      <c r="P1349" s="74" t="str">
        <f t="shared" si="222"/>
        <v>GO:0005730</v>
      </c>
      <c r="Q1349" s="76" t="str">
        <f t="shared" si="222"/>
        <v/>
      </c>
      <c r="R1349" s="74" t="str">
        <f t="shared" si="222"/>
        <v/>
      </c>
      <c r="S1349" s="77">
        <v>2447800</v>
      </c>
      <c r="T1349" s="78">
        <v>3594800</v>
      </c>
      <c r="U1349" s="78">
        <v>3350000</v>
      </c>
      <c r="V1349" s="78">
        <v>3939000</v>
      </c>
      <c r="W1349" s="78">
        <v>4433400</v>
      </c>
      <c r="X1349" s="79">
        <v>5</v>
      </c>
      <c r="Y1349" s="80">
        <v>3301400</v>
      </c>
      <c r="Z1349" s="80">
        <v>4040500</v>
      </c>
      <c r="AA1349" s="80">
        <v>4916900</v>
      </c>
      <c r="AB1349" s="80">
        <v>3632000</v>
      </c>
      <c r="AC1349" s="80">
        <v>3528100</v>
      </c>
      <c r="AD1349" s="96">
        <v>5</v>
      </c>
      <c r="AE1349" s="19">
        <v>21.2230548858643</v>
      </c>
      <c r="AF1349" s="19">
        <v>21.777479171752901</v>
      </c>
      <c r="AG1349" s="19">
        <v>21.6757297515869</v>
      </c>
      <c r="AH1349" s="19">
        <v>21.909397125244102</v>
      </c>
      <c r="AI1349" s="19">
        <v>22.079982757568398</v>
      </c>
      <c r="AJ1349" s="19">
        <v>21.654645919799801</v>
      </c>
      <c r="AK1349" s="19">
        <v>21.946102142333999</v>
      </c>
      <c r="AL1349" s="19">
        <v>22.229316711425799</v>
      </c>
      <c r="AM1349" s="19">
        <v>21.792333602905298</v>
      </c>
      <c r="AN1349" s="19">
        <v>21.750459671020501</v>
      </c>
      <c r="AO1349" s="19">
        <v>32.552999999999997</v>
      </c>
      <c r="AP1349" s="19">
        <v>297</v>
      </c>
      <c r="AQ1349" s="19">
        <v>61.6</v>
      </c>
      <c r="AR1349" s="19">
        <v>14</v>
      </c>
      <c r="AS1349" s="19">
        <v>61.6</v>
      </c>
      <c r="AT1349" s="19">
        <v>61.6</v>
      </c>
      <c r="AU1349" s="19">
        <v>0</v>
      </c>
      <c r="AV1349" s="19">
        <v>323.31</v>
      </c>
      <c r="AW1349" s="19">
        <v>14</v>
      </c>
      <c r="AX1349" s="19">
        <v>14</v>
      </c>
      <c r="AY1349" s="19">
        <v>14</v>
      </c>
      <c r="AZ1349" s="19" t="s">
        <v>43</v>
      </c>
      <c r="BA1349" s="19">
        <v>3</v>
      </c>
      <c r="BB1349" s="19">
        <v>6</v>
      </c>
      <c r="BC1349" s="19">
        <v>5</v>
      </c>
      <c r="BD1349" s="19">
        <v>5</v>
      </c>
      <c r="BE1349" s="19">
        <v>9</v>
      </c>
      <c r="BF1349" s="19">
        <v>5</v>
      </c>
      <c r="BG1349" s="19">
        <v>8</v>
      </c>
      <c r="BH1349" s="19">
        <v>7</v>
      </c>
      <c r="BI1349" s="19">
        <v>8</v>
      </c>
      <c r="BJ1349" s="19">
        <v>8</v>
      </c>
      <c r="BK1349" s="19">
        <v>297</v>
      </c>
      <c r="BL1349" s="19">
        <v>1.1000000000000001</v>
      </c>
      <c r="BM1349" s="19">
        <v>17.2</v>
      </c>
      <c r="BN1349" s="19">
        <v>33</v>
      </c>
      <c r="BO1349" s="19">
        <v>28.3</v>
      </c>
      <c r="BP1349" s="19">
        <v>18.899999999999999</v>
      </c>
      <c r="BQ1349" s="19">
        <v>41.8</v>
      </c>
      <c r="BR1349" s="19">
        <v>29.6</v>
      </c>
      <c r="BS1349" s="19">
        <v>39.4</v>
      </c>
      <c r="BT1349" s="19">
        <v>36.700000000000003</v>
      </c>
      <c r="BU1349" s="19">
        <v>37</v>
      </c>
      <c r="BV1349" s="19">
        <v>37</v>
      </c>
      <c r="BW1349" s="19">
        <v>0.35223585651804201</v>
      </c>
      <c r="BX1349" s="19">
        <v>0.73675368731563395</v>
      </c>
      <c r="BY1349" s="19">
        <v>-0.141442871093751</v>
      </c>
      <c r="BZ1349" s="19">
        <v>-0.80443859909733095</v>
      </c>
    </row>
    <row r="1350" spans="1:78" s="38" customFormat="1" x14ac:dyDescent="0.3">
      <c r="A1350" s="91">
        <v>1348</v>
      </c>
      <c r="B1350" s="19" t="s">
        <v>4781</v>
      </c>
      <c r="C1350" s="223" t="s">
        <v>3664</v>
      </c>
      <c r="D1350" s="177">
        <v>1.2489105832507712</v>
      </c>
      <c r="E1350" s="108">
        <f t="shared" si="223"/>
        <v>0.32067018974127226</v>
      </c>
      <c r="F1350" s="28">
        <v>0.44450502358652061</v>
      </c>
      <c r="G1350" s="129">
        <f t="shared" si="224"/>
        <v>0.35212332647424699</v>
      </c>
      <c r="H1350" s="144"/>
      <c r="I1350" s="145">
        <f t="shared" si="225"/>
        <v>0.35212332647424699</v>
      </c>
      <c r="J1350" s="74" t="s">
        <v>3665</v>
      </c>
      <c r="K1350" s="74" t="s">
        <v>3666</v>
      </c>
      <c r="L1350" s="74" t="str">
        <f t="shared" si="226"/>
        <v/>
      </c>
      <c r="M1350" s="75" t="str">
        <f t="shared" si="222"/>
        <v/>
      </c>
      <c r="N1350" s="74" t="str">
        <f t="shared" si="222"/>
        <v/>
      </c>
      <c r="O1350" s="74" t="str">
        <f t="shared" si="222"/>
        <v/>
      </c>
      <c r="P1350" s="74" t="str">
        <f t="shared" si="222"/>
        <v/>
      </c>
      <c r="Q1350" s="76" t="str">
        <f t="shared" si="222"/>
        <v/>
      </c>
      <c r="R1350" s="74" t="str">
        <f t="shared" si="222"/>
        <v/>
      </c>
      <c r="S1350" s="77">
        <v>1573300</v>
      </c>
      <c r="T1350" s="78">
        <v>2769100</v>
      </c>
      <c r="U1350" s="78">
        <v>2720700</v>
      </c>
      <c r="V1350" s="78">
        <v>3176400</v>
      </c>
      <c r="W1350" s="78">
        <v>2175400</v>
      </c>
      <c r="X1350" s="79">
        <v>5</v>
      </c>
      <c r="Y1350" s="80">
        <v>3786300</v>
      </c>
      <c r="Z1350" s="80">
        <v>2723400</v>
      </c>
      <c r="AA1350" s="80">
        <v>5072400</v>
      </c>
      <c r="AB1350" s="80">
        <v>1908600</v>
      </c>
      <c r="AC1350" s="80">
        <v>2014400</v>
      </c>
      <c r="AD1350" s="96">
        <v>5</v>
      </c>
      <c r="AE1350" s="19">
        <v>20.585361480712901</v>
      </c>
      <c r="AF1350" s="19">
        <v>21.400985717773398</v>
      </c>
      <c r="AG1350" s="19">
        <v>21.375545501708999</v>
      </c>
      <c r="AH1350" s="19">
        <v>21.598960876464801</v>
      </c>
      <c r="AI1350" s="19">
        <v>21.052848815918001</v>
      </c>
      <c r="AJ1350" s="19">
        <v>21.852357864379901</v>
      </c>
      <c r="AK1350" s="19">
        <v>21.376977920532202</v>
      </c>
      <c r="AL1350" s="19">
        <v>22.274236679077099</v>
      </c>
      <c r="AM1350" s="19">
        <v>20.8640842437744</v>
      </c>
      <c r="AN1350" s="19">
        <v>20.941919326782202</v>
      </c>
      <c r="AO1350" s="19">
        <v>23.067</v>
      </c>
      <c r="AP1350" s="19">
        <v>205</v>
      </c>
      <c r="AQ1350" s="19">
        <v>49.3</v>
      </c>
      <c r="AR1350" s="19">
        <v>8</v>
      </c>
      <c r="AS1350" s="19">
        <v>49.3</v>
      </c>
      <c r="AT1350" s="19">
        <v>49.3</v>
      </c>
      <c r="AU1350" s="19">
        <v>0</v>
      </c>
      <c r="AV1350" s="19">
        <v>74.606999999999999</v>
      </c>
      <c r="AW1350" s="19">
        <v>8</v>
      </c>
      <c r="AX1350" s="19">
        <v>8</v>
      </c>
      <c r="AY1350" s="19">
        <v>8</v>
      </c>
      <c r="AZ1350" s="19" t="s">
        <v>43</v>
      </c>
      <c r="BA1350" s="19">
        <v>3</v>
      </c>
      <c r="BB1350" s="19">
        <v>4</v>
      </c>
      <c r="BC1350" s="19">
        <v>2</v>
      </c>
      <c r="BD1350" s="19">
        <v>4</v>
      </c>
      <c r="BE1350" s="19">
        <v>5</v>
      </c>
      <c r="BF1350" s="19">
        <v>2</v>
      </c>
      <c r="BG1350" s="19">
        <v>2</v>
      </c>
      <c r="BH1350" s="19">
        <v>2</v>
      </c>
      <c r="BI1350" s="19">
        <v>2</v>
      </c>
      <c r="BJ1350" s="19">
        <v>4</v>
      </c>
      <c r="BK1350" s="19">
        <v>205</v>
      </c>
      <c r="BL1350" s="19">
        <v>1.19</v>
      </c>
      <c r="BM1350" s="19">
        <v>35.6</v>
      </c>
      <c r="BN1350" s="19">
        <v>36.1</v>
      </c>
      <c r="BO1350" s="19">
        <v>19</v>
      </c>
      <c r="BP1350" s="19">
        <v>16.600000000000001</v>
      </c>
      <c r="BQ1350" s="19">
        <v>42.9</v>
      </c>
      <c r="BR1350" s="19">
        <v>19</v>
      </c>
      <c r="BS1350" s="19">
        <v>19</v>
      </c>
      <c r="BT1350" s="19">
        <v>19</v>
      </c>
      <c r="BU1350" s="19">
        <v>9.3000000000000007</v>
      </c>
      <c r="BV1350" s="19">
        <v>29.8</v>
      </c>
      <c r="BW1350" s="19">
        <v>0.35212332647424699</v>
      </c>
      <c r="BX1350" s="19">
        <v>0.73669443420567604</v>
      </c>
      <c r="BY1350" s="19">
        <v>-0.25917472839355299</v>
      </c>
      <c r="BZ1350" s="19">
        <v>-0.80422730849522495</v>
      </c>
    </row>
    <row r="1351" spans="1:78" s="38" customFormat="1" x14ac:dyDescent="0.3">
      <c r="A1351" s="91">
        <v>1349</v>
      </c>
      <c r="B1351" s="19" t="s">
        <v>4782</v>
      </c>
      <c r="C1351" s="223" t="s">
        <v>99</v>
      </c>
      <c r="D1351" s="177">
        <v>1.3184703955274377</v>
      </c>
      <c r="E1351" s="108">
        <f t="shared" si="223"/>
        <v>0.3988651777968984</v>
      </c>
      <c r="F1351" s="28">
        <v>0.44482076718591318</v>
      </c>
      <c r="G1351" s="129">
        <f t="shared" si="224"/>
        <v>0.35181494520363304</v>
      </c>
      <c r="H1351" s="144"/>
      <c r="I1351" s="145">
        <f t="shared" si="225"/>
        <v>0.35181494520363304</v>
      </c>
      <c r="J1351" s="74" t="s">
        <v>4783</v>
      </c>
      <c r="K1351" s="74" t="s">
        <v>4784</v>
      </c>
      <c r="L1351" s="74" t="str">
        <f t="shared" si="226"/>
        <v>GO:0005730</v>
      </c>
      <c r="M1351" s="75" t="str">
        <f t="shared" si="222"/>
        <v/>
      </c>
      <c r="N1351" s="74" t="str">
        <f t="shared" si="222"/>
        <v/>
      </c>
      <c r="O1351" s="74" t="str">
        <f t="shared" si="222"/>
        <v/>
      </c>
      <c r="P1351" s="74" t="str">
        <f t="shared" si="222"/>
        <v>GO:0005730</v>
      </c>
      <c r="Q1351" s="76" t="str">
        <f t="shared" si="222"/>
        <v/>
      </c>
      <c r="R1351" s="74" t="str">
        <f t="shared" si="222"/>
        <v>GO:0097014</v>
      </c>
      <c r="S1351" s="77">
        <v>6191500</v>
      </c>
      <c r="T1351" s="78">
        <v>8997500</v>
      </c>
      <c r="U1351" s="78">
        <v>6210300</v>
      </c>
      <c r="V1351" s="78">
        <v>4101200</v>
      </c>
      <c r="W1351" s="78">
        <v>1544400</v>
      </c>
      <c r="X1351" s="79">
        <v>5</v>
      </c>
      <c r="Y1351" s="80">
        <v>7981500</v>
      </c>
      <c r="Z1351" s="80">
        <v>9365500</v>
      </c>
      <c r="AA1351" s="80">
        <v>11087000</v>
      </c>
      <c r="AB1351" s="80">
        <v>3049900</v>
      </c>
      <c r="AC1351" s="80">
        <v>4174000</v>
      </c>
      <c r="AD1351" s="96">
        <v>5</v>
      </c>
      <c r="AE1351" s="19">
        <v>22.5618572235107</v>
      </c>
      <c r="AF1351" s="19">
        <v>23.1010932922363</v>
      </c>
      <c r="AG1351" s="19">
        <v>22.566230773925799</v>
      </c>
      <c r="AH1351" s="19">
        <v>21.967615127563501</v>
      </c>
      <c r="AI1351" s="19">
        <v>20.558614730835</v>
      </c>
      <c r="AJ1351" s="19">
        <v>22.928228378295898</v>
      </c>
      <c r="AK1351" s="19">
        <v>23.1589241027832</v>
      </c>
      <c r="AL1351" s="19">
        <v>23.402366638183601</v>
      </c>
      <c r="AM1351" s="19">
        <v>21.540330886840799</v>
      </c>
      <c r="AN1351" s="19">
        <v>21.993000030517599</v>
      </c>
      <c r="AO1351" s="19">
        <v>46.795000000000002</v>
      </c>
      <c r="AP1351" s="19">
        <v>416</v>
      </c>
      <c r="AQ1351" s="19">
        <v>44.2</v>
      </c>
      <c r="AR1351" s="19">
        <v>13</v>
      </c>
      <c r="AS1351" s="19">
        <v>44.2</v>
      </c>
      <c r="AT1351" s="19">
        <v>44.2</v>
      </c>
      <c r="AU1351" s="19">
        <v>0</v>
      </c>
      <c r="AV1351" s="19">
        <v>188.63</v>
      </c>
      <c r="AW1351" s="19">
        <v>13</v>
      </c>
      <c r="AX1351" s="19">
        <v>13</v>
      </c>
      <c r="AY1351" s="19">
        <v>13</v>
      </c>
      <c r="AZ1351" s="19" t="s">
        <v>43</v>
      </c>
      <c r="BA1351" s="19">
        <v>8</v>
      </c>
      <c r="BB1351" s="19">
        <v>7</v>
      </c>
      <c r="BC1351" s="19">
        <v>5</v>
      </c>
      <c r="BD1351" s="19">
        <v>6</v>
      </c>
      <c r="BE1351" s="19">
        <v>3</v>
      </c>
      <c r="BF1351" s="19">
        <v>10</v>
      </c>
      <c r="BG1351" s="19">
        <v>8</v>
      </c>
      <c r="BH1351" s="19">
        <v>9</v>
      </c>
      <c r="BI1351" s="19">
        <v>2</v>
      </c>
      <c r="BJ1351" s="19">
        <v>4</v>
      </c>
      <c r="BK1351" s="19">
        <v>416</v>
      </c>
      <c r="BL1351" s="19">
        <v>1.1100000000000001</v>
      </c>
      <c r="BM1351" s="19">
        <v>33.700000000000003</v>
      </c>
      <c r="BN1351" s="19">
        <v>29.1</v>
      </c>
      <c r="BO1351" s="19">
        <v>18.3</v>
      </c>
      <c r="BP1351" s="19">
        <v>23.6</v>
      </c>
      <c r="BQ1351" s="19">
        <v>14.4</v>
      </c>
      <c r="BR1351" s="19">
        <v>40.1</v>
      </c>
      <c r="BS1351" s="19">
        <v>33.4</v>
      </c>
      <c r="BT1351" s="19">
        <v>34.9</v>
      </c>
      <c r="BU1351" s="19">
        <v>9.6</v>
      </c>
      <c r="BV1351" s="19">
        <v>17.3</v>
      </c>
      <c r="BW1351" s="19">
        <v>0.35181494520363299</v>
      </c>
      <c r="BX1351" s="19">
        <v>0.73664383057090199</v>
      </c>
      <c r="BY1351" s="19">
        <v>-0.45348777770996301</v>
      </c>
      <c r="BZ1351" s="19">
        <v>-0.80364819125665898</v>
      </c>
    </row>
    <row r="1352" spans="1:78" s="38" customFormat="1" x14ac:dyDescent="0.3">
      <c r="A1352" s="91">
        <v>1350</v>
      </c>
      <c r="B1352" s="19" t="s">
        <v>4785</v>
      </c>
      <c r="C1352" s="223" t="s">
        <v>4786</v>
      </c>
      <c r="D1352" s="177">
        <v>1.0766917696964815</v>
      </c>
      <c r="E1352" s="108">
        <f t="shared" si="223"/>
        <v>0.10660530097306041</v>
      </c>
      <c r="F1352" s="28">
        <v>0.44487177535310474</v>
      </c>
      <c r="G1352" s="129">
        <f t="shared" si="224"/>
        <v>0.35176514695421901</v>
      </c>
      <c r="H1352" s="144"/>
      <c r="I1352" s="145">
        <f t="shared" si="225"/>
        <v>0.35176514695421901</v>
      </c>
      <c r="J1352" s="74" t="s">
        <v>4787</v>
      </c>
      <c r="K1352" s="74" t="s">
        <v>4788</v>
      </c>
      <c r="L1352" s="74" t="str">
        <f t="shared" si="226"/>
        <v>GO:0003729;GO:0003723</v>
      </c>
      <c r="M1352" s="75" t="str">
        <f t="shared" si="222"/>
        <v/>
      </c>
      <c r="N1352" s="74" t="str">
        <f t="shared" si="222"/>
        <v/>
      </c>
      <c r="O1352" s="74" t="str">
        <f t="shared" si="222"/>
        <v>GO:0003729</v>
      </c>
      <c r="P1352" s="74" t="str">
        <f t="shared" si="222"/>
        <v/>
      </c>
      <c r="Q1352" s="76" t="str">
        <f t="shared" si="222"/>
        <v>GO:0003723</v>
      </c>
      <c r="R1352" s="74" t="str">
        <f t="shared" si="222"/>
        <v/>
      </c>
      <c r="S1352" s="77">
        <v>148980000</v>
      </c>
      <c r="T1352" s="78">
        <v>159250000</v>
      </c>
      <c r="U1352" s="78">
        <v>159070000</v>
      </c>
      <c r="V1352" s="78">
        <v>137270000</v>
      </c>
      <c r="W1352" s="78">
        <v>140360000</v>
      </c>
      <c r="X1352" s="79">
        <v>5</v>
      </c>
      <c r="Y1352" s="80">
        <v>166100000</v>
      </c>
      <c r="Z1352" s="80">
        <v>192710000</v>
      </c>
      <c r="AA1352" s="80">
        <v>175400000</v>
      </c>
      <c r="AB1352" s="80">
        <v>128600000</v>
      </c>
      <c r="AC1352" s="80">
        <v>139250000</v>
      </c>
      <c r="AD1352" s="96">
        <v>5</v>
      </c>
      <c r="AE1352" s="19">
        <v>27.1505432128906</v>
      </c>
      <c r="AF1352" s="19">
        <v>27.246717453002901</v>
      </c>
      <c r="AG1352" s="19">
        <v>27.2450866699219</v>
      </c>
      <c r="AH1352" s="19">
        <v>27.0324401855469</v>
      </c>
      <c r="AI1352" s="19">
        <v>27.0645561218262</v>
      </c>
      <c r="AJ1352" s="19">
        <v>27.3074760437012</v>
      </c>
      <c r="AK1352" s="19">
        <v>27.521856307983398</v>
      </c>
      <c r="AL1352" s="19">
        <v>27.386074066162099</v>
      </c>
      <c r="AM1352" s="19">
        <v>26.938316345214801</v>
      </c>
      <c r="AN1352" s="19">
        <v>27.053102493286101</v>
      </c>
      <c r="AO1352" s="19">
        <v>49.225999999999999</v>
      </c>
      <c r="AP1352" s="19">
        <v>436</v>
      </c>
      <c r="AQ1352" s="19">
        <v>81</v>
      </c>
      <c r="AR1352" s="19">
        <v>41</v>
      </c>
      <c r="AS1352" s="19">
        <v>81</v>
      </c>
      <c r="AT1352" s="19">
        <v>81</v>
      </c>
      <c r="AU1352" s="19">
        <v>0</v>
      </c>
      <c r="AV1352" s="19">
        <v>323.31</v>
      </c>
      <c r="AW1352" s="19" t="s">
        <v>43</v>
      </c>
      <c r="AX1352" s="19" t="s">
        <v>43</v>
      </c>
      <c r="AY1352" s="19" t="s">
        <v>43</v>
      </c>
      <c r="AZ1352" s="19" t="s">
        <v>43</v>
      </c>
      <c r="BA1352" s="19">
        <v>29</v>
      </c>
      <c r="BB1352" s="19">
        <v>31</v>
      </c>
      <c r="BC1352" s="19">
        <v>32</v>
      </c>
      <c r="BD1352" s="19">
        <v>33</v>
      </c>
      <c r="BE1352" s="19">
        <v>33</v>
      </c>
      <c r="BF1352" s="19">
        <v>30</v>
      </c>
      <c r="BG1352" s="19">
        <v>25</v>
      </c>
      <c r="BH1352" s="19">
        <v>27</v>
      </c>
      <c r="BI1352" s="19">
        <v>31</v>
      </c>
      <c r="BJ1352" s="19">
        <v>33</v>
      </c>
      <c r="BK1352" s="19" t="s">
        <v>43</v>
      </c>
      <c r="BL1352" s="19">
        <v>1.42</v>
      </c>
      <c r="BM1352" s="19">
        <v>72.900000000000006</v>
      </c>
      <c r="BN1352" s="19">
        <v>72.5</v>
      </c>
      <c r="BO1352" s="19">
        <v>72.5</v>
      </c>
      <c r="BP1352" s="19">
        <v>69</v>
      </c>
      <c r="BQ1352" s="19">
        <v>70</v>
      </c>
      <c r="BR1352" s="19">
        <v>69</v>
      </c>
      <c r="BS1352" s="19">
        <v>62.6</v>
      </c>
      <c r="BT1352" s="19">
        <v>65.8</v>
      </c>
      <c r="BU1352" s="19">
        <v>70</v>
      </c>
      <c r="BV1352" s="19">
        <v>70</v>
      </c>
      <c r="BW1352" s="19">
        <v>0.35176514695421901</v>
      </c>
      <c r="BX1352" s="19">
        <v>0.73645949926362297</v>
      </c>
      <c r="BY1352" s="19">
        <v>-9.3496322631835896E-2</v>
      </c>
      <c r="BZ1352" s="19">
        <v>-0.80355466157686695</v>
      </c>
    </row>
    <row r="1353" spans="1:78" s="38" customFormat="1" x14ac:dyDescent="0.3">
      <c r="A1353" s="91">
        <v>1351</v>
      </c>
      <c r="B1353" s="19" t="s">
        <v>4789</v>
      </c>
      <c r="C1353" s="223" t="s">
        <v>4790</v>
      </c>
      <c r="D1353" s="177">
        <v>1.0909907025067853</v>
      </c>
      <c r="E1353" s="108">
        <f t="shared" si="223"/>
        <v>0.12563880697361138</v>
      </c>
      <c r="F1353" s="28">
        <v>0.44579527372131322</v>
      </c>
      <c r="G1353" s="129">
        <f t="shared" si="224"/>
        <v>0.35086454017977003</v>
      </c>
      <c r="H1353" s="144"/>
      <c r="I1353" s="145">
        <f t="shared" si="225"/>
        <v>0.35086454017977003</v>
      </c>
      <c r="J1353" s="74" t="s">
        <v>4791</v>
      </c>
      <c r="K1353" s="74" t="s">
        <v>4792</v>
      </c>
      <c r="L1353" s="74" t="str">
        <f t="shared" si="226"/>
        <v/>
      </c>
      <c r="M1353" s="75" t="str">
        <f t="shared" ref="M1353:R1362" si="227">IF(ISNUMBER(FIND(M$2,$J1353))=TRUE,M$2,"")</f>
        <v/>
      </c>
      <c r="N1353" s="74" t="str">
        <f t="shared" si="227"/>
        <v/>
      </c>
      <c r="O1353" s="74" t="str">
        <f t="shared" si="227"/>
        <v/>
      </c>
      <c r="P1353" s="74" t="str">
        <f t="shared" si="227"/>
        <v/>
      </c>
      <c r="Q1353" s="76" t="str">
        <f t="shared" si="227"/>
        <v/>
      </c>
      <c r="R1353" s="74" t="str">
        <f t="shared" si="227"/>
        <v>GO:0097014</v>
      </c>
      <c r="S1353" s="77">
        <v>7645900</v>
      </c>
      <c r="T1353" s="78">
        <v>11871000</v>
      </c>
      <c r="U1353" s="78">
        <v>12808000</v>
      </c>
      <c r="V1353" s="78">
        <v>23406000</v>
      </c>
      <c r="W1353" s="78">
        <v>15783000</v>
      </c>
      <c r="X1353" s="79">
        <v>5</v>
      </c>
      <c r="Y1353" s="80">
        <v>15096000</v>
      </c>
      <c r="Z1353" s="80">
        <v>16395000</v>
      </c>
      <c r="AA1353" s="80">
        <v>16941000</v>
      </c>
      <c r="AB1353" s="80">
        <v>13469000</v>
      </c>
      <c r="AC1353" s="80">
        <v>16120000</v>
      </c>
      <c r="AD1353" s="96">
        <v>5</v>
      </c>
      <c r="AE1353" s="19">
        <v>22.866254806518601</v>
      </c>
      <c r="AF1353" s="19">
        <v>23.500938415527301</v>
      </c>
      <c r="AG1353" s="19">
        <v>23.610542297363299</v>
      </c>
      <c r="AH1353" s="19">
        <v>24.480375289916999</v>
      </c>
      <c r="AI1353" s="19">
        <v>23.911869049072301</v>
      </c>
      <c r="AJ1353" s="19">
        <v>23.847663879394499</v>
      </c>
      <c r="AK1353" s="19">
        <v>23.966753005981399</v>
      </c>
      <c r="AL1353" s="19">
        <v>24.014015197753899</v>
      </c>
      <c r="AM1353" s="19">
        <v>23.683139801025401</v>
      </c>
      <c r="AN1353" s="19">
        <v>23.942348480224599</v>
      </c>
      <c r="AO1353" s="19">
        <v>33.713000000000001</v>
      </c>
      <c r="AP1353" s="19">
        <v>294</v>
      </c>
      <c r="AQ1353" s="19">
        <v>79.3</v>
      </c>
      <c r="AR1353" s="19">
        <v>7</v>
      </c>
      <c r="AS1353" s="19">
        <v>79.3</v>
      </c>
      <c r="AT1353" s="19">
        <v>33.700000000000003</v>
      </c>
      <c r="AU1353" s="19">
        <v>0</v>
      </c>
      <c r="AV1353" s="19">
        <v>307.77</v>
      </c>
      <c r="AW1353" s="19">
        <v>19</v>
      </c>
      <c r="AX1353" s="19">
        <v>19</v>
      </c>
      <c r="AY1353" s="19">
        <v>7</v>
      </c>
      <c r="AZ1353" s="19" t="s">
        <v>43</v>
      </c>
      <c r="BA1353" s="19">
        <v>10</v>
      </c>
      <c r="BB1353" s="19">
        <v>7</v>
      </c>
      <c r="BC1353" s="19">
        <v>8</v>
      </c>
      <c r="BD1353" s="19">
        <v>12</v>
      </c>
      <c r="BE1353" s="19">
        <v>15</v>
      </c>
      <c r="BF1353" s="19">
        <v>14</v>
      </c>
      <c r="BG1353" s="19">
        <v>11</v>
      </c>
      <c r="BH1353" s="19">
        <v>15</v>
      </c>
      <c r="BI1353" s="19">
        <v>11</v>
      </c>
      <c r="BJ1353" s="19">
        <v>12</v>
      </c>
      <c r="BK1353" s="19">
        <v>294</v>
      </c>
      <c r="BL1353" s="19">
        <v>1.1599999999999999</v>
      </c>
      <c r="BM1353" s="19">
        <v>37.1</v>
      </c>
      <c r="BN1353" s="19">
        <v>26.5</v>
      </c>
      <c r="BO1353" s="19">
        <v>32.299999999999997</v>
      </c>
      <c r="BP1353" s="19">
        <v>45.2</v>
      </c>
      <c r="BQ1353" s="19">
        <v>54.1</v>
      </c>
      <c r="BR1353" s="19">
        <v>68.7</v>
      </c>
      <c r="BS1353" s="19">
        <v>40.5</v>
      </c>
      <c r="BT1353" s="19">
        <v>68.7</v>
      </c>
      <c r="BU1353" s="19">
        <v>45.2</v>
      </c>
      <c r="BV1353" s="19">
        <v>46.3</v>
      </c>
      <c r="BW1353" s="19">
        <v>0.35086454017976998</v>
      </c>
      <c r="BX1353" s="19">
        <v>0.73710882352941198</v>
      </c>
      <c r="BY1353" s="19">
        <v>-0.21678810119629</v>
      </c>
      <c r="BZ1353" s="19">
        <v>-0.80186257855127596</v>
      </c>
    </row>
    <row r="1354" spans="1:78" s="38" customFormat="1" x14ac:dyDescent="0.3">
      <c r="A1354" s="91">
        <v>1352</v>
      </c>
      <c r="B1354" s="19" t="s">
        <v>4793</v>
      </c>
      <c r="C1354" s="223" t="s">
        <v>76</v>
      </c>
      <c r="D1354" s="177">
        <v>0.86251285070338379</v>
      </c>
      <c r="E1354" s="108">
        <f t="shared" si="223"/>
        <v>-0.21338214302753461</v>
      </c>
      <c r="F1354" s="28">
        <v>0.44643302983245864</v>
      </c>
      <c r="G1354" s="129">
        <f t="shared" si="224"/>
        <v>0.35024368113295801</v>
      </c>
      <c r="H1354" s="144"/>
      <c r="I1354" s="145">
        <f t="shared" si="225"/>
        <v>-0.35024368113295801</v>
      </c>
      <c r="J1354" s="74" t="s">
        <v>325</v>
      </c>
      <c r="K1354" s="74" t="s">
        <v>326</v>
      </c>
      <c r="L1354" s="74" t="str">
        <f t="shared" si="226"/>
        <v/>
      </c>
      <c r="M1354" s="75" t="str">
        <f t="shared" si="227"/>
        <v/>
      </c>
      <c r="N1354" s="74" t="str">
        <f t="shared" si="227"/>
        <v/>
      </c>
      <c r="O1354" s="74" t="str">
        <f t="shared" si="227"/>
        <v/>
      </c>
      <c r="P1354" s="74" t="str">
        <f t="shared" si="227"/>
        <v/>
      </c>
      <c r="Q1354" s="76" t="str">
        <f t="shared" si="227"/>
        <v/>
      </c>
      <c r="R1354" s="74" t="str">
        <f t="shared" si="227"/>
        <v/>
      </c>
      <c r="S1354" s="77">
        <v>4036900</v>
      </c>
      <c r="T1354" s="78">
        <v>3286700</v>
      </c>
      <c r="U1354" s="78">
        <v>3867000</v>
      </c>
      <c r="V1354" s="78">
        <v>6869700</v>
      </c>
      <c r="W1354" s="78">
        <v>4701100</v>
      </c>
      <c r="X1354" s="79">
        <v>5</v>
      </c>
      <c r="Y1354" s="80">
        <v>3215700</v>
      </c>
      <c r="Z1354" s="80">
        <v>3523200</v>
      </c>
      <c r="AA1354" s="80">
        <v>1815900</v>
      </c>
      <c r="AB1354" s="80">
        <v>5332000</v>
      </c>
      <c r="AC1354" s="80">
        <v>5745200</v>
      </c>
      <c r="AD1354" s="96">
        <v>5</v>
      </c>
      <c r="AE1354" s="19">
        <v>21.944816589355501</v>
      </c>
      <c r="AF1354" s="19">
        <v>21.648208618164102</v>
      </c>
      <c r="AG1354" s="19">
        <v>21.882783889770501</v>
      </c>
      <c r="AH1354" s="19">
        <v>22.711814880371101</v>
      </c>
      <c r="AI1354" s="19">
        <v>22.164566040039102</v>
      </c>
      <c r="AJ1354" s="19">
        <v>21.616701126098601</v>
      </c>
      <c r="AK1354" s="19">
        <v>21.748455047607401</v>
      </c>
      <c r="AL1354" s="19">
        <v>20.792253494262699</v>
      </c>
      <c r="AM1354" s="19">
        <v>22.346244812011701</v>
      </c>
      <c r="AN1354" s="19">
        <v>22.453926086425799</v>
      </c>
      <c r="AO1354" s="19">
        <v>115.67</v>
      </c>
      <c r="AP1354" s="19">
        <v>1046</v>
      </c>
      <c r="AQ1354" s="19">
        <v>36</v>
      </c>
      <c r="AR1354" s="19">
        <v>27</v>
      </c>
      <c r="AS1354" s="19">
        <v>36</v>
      </c>
      <c r="AT1354" s="19">
        <v>36</v>
      </c>
      <c r="AU1354" s="19">
        <v>0</v>
      </c>
      <c r="AV1354" s="19">
        <v>233.65</v>
      </c>
      <c r="AW1354" s="19">
        <v>27</v>
      </c>
      <c r="AX1354" s="19">
        <v>27</v>
      </c>
      <c r="AY1354" s="19">
        <v>27</v>
      </c>
      <c r="AZ1354" s="19" t="s">
        <v>43</v>
      </c>
      <c r="BA1354" s="19">
        <v>9</v>
      </c>
      <c r="BB1354" s="19">
        <v>11</v>
      </c>
      <c r="BC1354" s="19">
        <v>10</v>
      </c>
      <c r="BD1354" s="19">
        <v>18</v>
      </c>
      <c r="BE1354" s="19">
        <v>16</v>
      </c>
      <c r="BF1354" s="19">
        <v>10</v>
      </c>
      <c r="BG1354" s="19">
        <v>8</v>
      </c>
      <c r="BH1354" s="19">
        <v>7</v>
      </c>
      <c r="BI1354" s="19">
        <v>21</v>
      </c>
      <c r="BJ1354" s="19">
        <v>18</v>
      </c>
      <c r="BK1354" s="19">
        <v>1046</v>
      </c>
      <c r="BL1354" s="19">
        <v>2.39</v>
      </c>
      <c r="BM1354" s="19">
        <v>13.8</v>
      </c>
      <c r="BN1354" s="19">
        <v>16.8</v>
      </c>
      <c r="BO1354" s="19">
        <v>18.2</v>
      </c>
      <c r="BP1354" s="19">
        <v>23.4</v>
      </c>
      <c r="BQ1354" s="19">
        <v>20.100000000000001</v>
      </c>
      <c r="BR1354" s="19">
        <v>15.1</v>
      </c>
      <c r="BS1354" s="19">
        <v>13</v>
      </c>
      <c r="BT1354" s="19">
        <v>10</v>
      </c>
      <c r="BU1354" s="19">
        <v>27.5</v>
      </c>
      <c r="BV1354" s="19">
        <v>20.8</v>
      </c>
      <c r="BW1354" s="19">
        <v>0.35024368113295801</v>
      </c>
      <c r="BX1354" s="19">
        <v>0.73789489158397603</v>
      </c>
      <c r="BY1354" s="19">
        <v>0.27892189025879</v>
      </c>
      <c r="BZ1354" s="19">
        <v>0.80069544200189102</v>
      </c>
    </row>
    <row r="1355" spans="1:78" s="38" customFormat="1" x14ac:dyDescent="0.3">
      <c r="A1355" s="91">
        <v>1353</v>
      </c>
      <c r="B1355" s="19" t="s">
        <v>4794</v>
      </c>
      <c r="C1355" s="223" t="s">
        <v>3164</v>
      </c>
      <c r="D1355" s="177">
        <v>0.87537822420634925</v>
      </c>
      <c r="E1355" s="108">
        <f t="shared" si="223"/>
        <v>-0.19202159875625124</v>
      </c>
      <c r="F1355" s="28">
        <v>0.44661896061342327</v>
      </c>
      <c r="G1355" s="129">
        <f t="shared" si="224"/>
        <v>0.35006284347911598</v>
      </c>
      <c r="H1355" s="144"/>
      <c r="I1355" s="145">
        <f t="shared" si="225"/>
        <v>-0.35006284347911598</v>
      </c>
      <c r="J1355" s="74" t="s">
        <v>4795</v>
      </c>
      <c r="K1355" s="74" t="s">
        <v>4796</v>
      </c>
      <c r="L1355" s="74" t="str">
        <f t="shared" si="226"/>
        <v/>
      </c>
      <c r="M1355" s="75" t="str">
        <f t="shared" si="227"/>
        <v/>
      </c>
      <c r="N1355" s="74" t="str">
        <f t="shared" si="227"/>
        <v/>
      </c>
      <c r="O1355" s="74" t="str">
        <f t="shared" si="227"/>
        <v/>
      </c>
      <c r="P1355" s="74" t="str">
        <f t="shared" si="227"/>
        <v/>
      </c>
      <c r="Q1355" s="76" t="str">
        <f t="shared" si="227"/>
        <v/>
      </c>
      <c r="R1355" s="74" t="str">
        <f t="shared" si="227"/>
        <v/>
      </c>
      <c r="S1355" s="77">
        <v>14890000</v>
      </c>
      <c r="T1355" s="78">
        <v>15446000</v>
      </c>
      <c r="U1355" s="78">
        <v>15644000</v>
      </c>
      <c r="V1355" s="78">
        <v>9285600</v>
      </c>
      <c r="W1355" s="78">
        <v>9246400</v>
      </c>
      <c r="X1355" s="79">
        <v>5</v>
      </c>
      <c r="Y1355" s="80">
        <v>11600000</v>
      </c>
      <c r="Z1355" s="80">
        <v>11533000</v>
      </c>
      <c r="AA1355" s="80">
        <v>12869000</v>
      </c>
      <c r="AB1355" s="80">
        <v>8689400</v>
      </c>
      <c r="AC1355" s="80">
        <v>11781000</v>
      </c>
      <c r="AD1355" s="96">
        <v>5</v>
      </c>
      <c r="AE1355" s="19">
        <v>23.8278408050537</v>
      </c>
      <c r="AF1355" s="19">
        <v>23.880729675293001</v>
      </c>
      <c r="AG1355" s="19">
        <v>23.899106979370099</v>
      </c>
      <c r="AH1355" s="19">
        <v>23.146564483642599</v>
      </c>
      <c r="AI1355" s="19">
        <v>23.140460968017599</v>
      </c>
      <c r="AJ1355" s="19">
        <v>23.4676208496094</v>
      </c>
      <c r="AK1355" s="19">
        <v>23.459264755248999</v>
      </c>
      <c r="AL1355" s="19">
        <v>23.617397308349599</v>
      </c>
      <c r="AM1355" s="19">
        <v>23.050825119018601</v>
      </c>
      <c r="AN1355" s="19">
        <v>23.4899578094482</v>
      </c>
      <c r="AO1355" s="19">
        <v>203.6</v>
      </c>
      <c r="AP1355" s="19">
        <v>1756</v>
      </c>
      <c r="AQ1355" s="19">
        <v>30</v>
      </c>
      <c r="AR1355" s="19">
        <v>53</v>
      </c>
      <c r="AS1355" s="19">
        <v>30</v>
      </c>
      <c r="AT1355" s="19">
        <v>29.7</v>
      </c>
      <c r="AU1355" s="19">
        <v>0</v>
      </c>
      <c r="AV1355" s="19">
        <v>227.91</v>
      </c>
      <c r="AW1355" s="19">
        <v>54</v>
      </c>
      <c r="AX1355" s="19">
        <v>54</v>
      </c>
      <c r="AY1355" s="19">
        <v>53</v>
      </c>
      <c r="AZ1355" s="19" t="s">
        <v>43</v>
      </c>
      <c r="BA1355" s="19">
        <v>29</v>
      </c>
      <c r="BB1355" s="19">
        <v>30</v>
      </c>
      <c r="BC1355" s="19">
        <v>30</v>
      </c>
      <c r="BD1355" s="19">
        <v>30</v>
      </c>
      <c r="BE1355" s="19">
        <v>26</v>
      </c>
      <c r="BF1355" s="19">
        <v>22</v>
      </c>
      <c r="BG1355" s="19">
        <v>30</v>
      </c>
      <c r="BH1355" s="19">
        <v>22</v>
      </c>
      <c r="BI1355" s="19">
        <v>26</v>
      </c>
      <c r="BJ1355" s="19">
        <v>30</v>
      </c>
      <c r="BK1355" s="19">
        <v>1756</v>
      </c>
      <c r="BL1355" s="19">
        <v>2.84</v>
      </c>
      <c r="BM1355" s="19">
        <v>16.3</v>
      </c>
      <c r="BN1355" s="19">
        <v>17.7</v>
      </c>
      <c r="BO1355" s="19">
        <v>17.5</v>
      </c>
      <c r="BP1355" s="19">
        <v>17.399999999999999</v>
      </c>
      <c r="BQ1355" s="19">
        <v>15.1</v>
      </c>
      <c r="BR1355" s="19">
        <v>13.4</v>
      </c>
      <c r="BS1355" s="19">
        <v>18.899999999999999</v>
      </c>
      <c r="BT1355" s="19">
        <v>13.8</v>
      </c>
      <c r="BU1355" s="19">
        <v>15.4</v>
      </c>
      <c r="BV1355" s="19">
        <v>16.7</v>
      </c>
      <c r="BW1355" s="19">
        <v>0.35006284347911598</v>
      </c>
      <c r="BX1355" s="19">
        <v>0.73741262848751798</v>
      </c>
      <c r="BY1355" s="19">
        <v>0.161927413940429</v>
      </c>
      <c r="BZ1355" s="19">
        <v>0.80035539000230904</v>
      </c>
    </row>
    <row r="1356" spans="1:78" s="38" customFormat="1" x14ac:dyDescent="0.3">
      <c r="A1356" s="91">
        <v>1354</v>
      </c>
      <c r="B1356" s="19" t="s">
        <v>4797</v>
      </c>
      <c r="C1356" s="223" t="s">
        <v>252</v>
      </c>
      <c r="D1356" s="177">
        <v>1.2249742691778167</v>
      </c>
      <c r="E1356" s="108">
        <f t="shared" si="223"/>
        <v>0.29275144545687964</v>
      </c>
      <c r="F1356" s="28">
        <v>0.44672882590184099</v>
      </c>
      <c r="G1356" s="129">
        <f t="shared" si="224"/>
        <v>0.34995602306835705</v>
      </c>
      <c r="H1356" s="144"/>
      <c r="I1356" s="145">
        <f t="shared" si="225"/>
        <v>0.34995602306835705</v>
      </c>
      <c r="J1356" s="74" t="s">
        <v>4798</v>
      </c>
      <c r="K1356" s="74" t="s">
        <v>4799</v>
      </c>
      <c r="L1356" s="74" t="str">
        <f t="shared" si="226"/>
        <v/>
      </c>
      <c r="M1356" s="75" t="str">
        <f t="shared" si="227"/>
        <v/>
      </c>
      <c r="N1356" s="74" t="str">
        <f t="shared" si="227"/>
        <v/>
      </c>
      <c r="O1356" s="74" t="str">
        <f t="shared" si="227"/>
        <v/>
      </c>
      <c r="P1356" s="74" t="str">
        <f t="shared" si="227"/>
        <v/>
      </c>
      <c r="Q1356" s="76" t="str">
        <f t="shared" si="227"/>
        <v/>
      </c>
      <c r="R1356" s="74" t="str">
        <f t="shared" si="227"/>
        <v>GO:0097014</v>
      </c>
      <c r="S1356" s="77">
        <v>5035100</v>
      </c>
      <c r="T1356" s="78">
        <v>7938600</v>
      </c>
      <c r="U1356" s="78">
        <v>7740400</v>
      </c>
      <c r="V1356" s="78">
        <v>4917000</v>
      </c>
      <c r="W1356" s="78">
        <v>4294100</v>
      </c>
      <c r="X1356" s="79">
        <v>5</v>
      </c>
      <c r="Y1356" s="80">
        <v>8962200</v>
      </c>
      <c r="Z1356" s="80">
        <v>8884900</v>
      </c>
      <c r="AA1356" s="80">
        <v>9863500</v>
      </c>
      <c r="AB1356" s="80">
        <v>4293600</v>
      </c>
      <c r="AC1356" s="80">
        <v>4653400</v>
      </c>
      <c r="AD1356" s="96">
        <v>5</v>
      </c>
      <c r="AE1356" s="19">
        <v>22.2635898590088</v>
      </c>
      <c r="AF1356" s="19">
        <v>22.920454025268601</v>
      </c>
      <c r="AG1356" s="19">
        <v>22.883975982666001</v>
      </c>
      <c r="AH1356" s="19">
        <v>22.229347229003899</v>
      </c>
      <c r="AI1356" s="19">
        <v>22.0339241027832</v>
      </c>
      <c r="AJ1356" s="19">
        <v>23.095420837402301</v>
      </c>
      <c r="AK1356" s="19">
        <v>23.082923889160199</v>
      </c>
      <c r="AL1356" s="19">
        <v>23.233667373657202</v>
      </c>
      <c r="AM1356" s="19">
        <v>22.033756256103501</v>
      </c>
      <c r="AN1356" s="19">
        <v>22.149854660034201</v>
      </c>
      <c r="AO1356" s="19">
        <v>35.613</v>
      </c>
      <c r="AP1356" s="19">
        <v>333</v>
      </c>
      <c r="AQ1356" s="19">
        <v>63.1</v>
      </c>
      <c r="AR1356" s="19">
        <v>13</v>
      </c>
      <c r="AS1356" s="19">
        <v>63.1</v>
      </c>
      <c r="AT1356" s="19">
        <v>63.1</v>
      </c>
      <c r="AU1356" s="19">
        <v>0</v>
      </c>
      <c r="AV1356" s="19">
        <v>181.82</v>
      </c>
      <c r="AW1356" s="19">
        <v>13</v>
      </c>
      <c r="AX1356" s="19">
        <v>13</v>
      </c>
      <c r="AY1356" s="19">
        <v>13</v>
      </c>
      <c r="AZ1356" s="19" t="s">
        <v>43</v>
      </c>
      <c r="BA1356" s="19">
        <v>8</v>
      </c>
      <c r="BB1356" s="19">
        <v>6</v>
      </c>
      <c r="BC1356" s="19">
        <v>8</v>
      </c>
      <c r="BD1356" s="19">
        <v>10</v>
      </c>
      <c r="BE1356" s="19">
        <v>8</v>
      </c>
      <c r="BF1356" s="19">
        <v>5</v>
      </c>
      <c r="BG1356" s="19">
        <v>8</v>
      </c>
      <c r="BH1356" s="19">
        <v>8</v>
      </c>
      <c r="BI1356" s="19">
        <v>8</v>
      </c>
      <c r="BJ1356" s="19">
        <v>8</v>
      </c>
      <c r="BK1356" s="19">
        <v>333</v>
      </c>
      <c r="BL1356" s="19">
        <v>1.36</v>
      </c>
      <c r="BM1356" s="19">
        <v>41.4</v>
      </c>
      <c r="BN1356" s="19">
        <v>28.8</v>
      </c>
      <c r="BO1356" s="19">
        <v>46.2</v>
      </c>
      <c r="BP1356" s="19">
        <v>50.8</v>
      </c>
      <c r="BQ1356" s="19">
        <v>38.1</v>
      </c>
      <c r="BR1356" s="19">
        <v>23.7</v>
      </c>
      <c r="BS1356" s="19">
        <v>39.9</v>
      </c>
      <c r="BT1356" s="19">
        <v>42.3</v>
      </c>
      <c r="BU1356" s="19">
        <v>38.700000000000003</v>
      </c>
      <c r="BV1356" s="19">
        <v>37.5</v>
      </c>
      <c r="BW1356" s="19">
        <v>0.34995602306835699</v>
      </c>
      <c r="BX1356" s="19">
        <v>0.73738128440367001</v>
      </c>
      <c r="BY1356" s="19">
        <v>-0.25286636352539199</v>
      </c>
      <c r="BZ1356" s="19">
        <v>-0.800154500791737</v>
      </c>
    </row>
    <row r="1357" spans="1:78" s="38" customFormat="1" x14ac:dyDescent="0.3">
      <c r="A1357" s="91">
        <v>1355</v>
      </c>
      <c r="B1357" s="19" t="s">
        <v>4800</v>
      </c>
      <c r="C1357" s="223" t="s">
        <v>4801</v>
      </c>
      <c r="D1357" s="177">
        <v>1.2312014658406771</v>
      </c>
      <c r="E1357" s="108">
        <f t="shared" si="223"/>
        <v>0.30006685441993752</v>
      </c>
      <c r="F1357" s="28">
        <v>0.44708163897878844</v>
      </c>
      <c r="G1357" s="129">
        <f t="shared" si="224"/>
        <v>0.349613165636183</v>
      </c>
      <c r="H1357" s="144"/>
      <c r="I1357" s="145">
        <f t="shared" si="225"/>
        <v>0.349613165636183</v>
      </c>
      <c r="J1357" s="74" t="s">
        <v>4802</v>
      </c>
      <c r="K1357" s="74" t="s">
        <v>4803</v>
      </c>
      <c r="L1357" s="74" t="str">
        <f t="shared" si="226"/>
        <v/>
      </c>
      <c r="M1357" s="75" t="str">
        <f t="shared" si="227"/>
        <v/>
      </c>
      <c r="N1357" s="74" t="str">
        <f t="shared" si="227"/>
        <v/>
      </c>
      <c r="O1357" s="74" t="str">
        <f t="shared" si="227"/>
        <v/>
      </c>
      <c r="P1357" s="74" t="str">
        <f t="shared" si="227"/>
        <v/>
      </c>
      <c r="Q1357" s="76" t="str">
        <f t="shared" si="227"/>
        <v/>
      </c>
      <c r="R1357" s="74" t="str">
        <f t="shared" si="227"/>
        <v>GO:0097014</v>
      </c>
      <c r="S1357" s="77">
        <v>3170500</v>
      </c>
      <c r="T1357" s="78">
        <v>3719400</v>
      </c>
      <c r="U1357" s="78">
        <v>2919100</v>
      </c>
      <c r="V1357" s="78">
        <v>2560200</v>
      </c>
      <c r="W1357" s="78">
        <v>4822300</v>
      </c>
      <c r="X1357" s="79">
        <v>5</v>
      </c>
      <c r="Y1357" s="80">
        <v>6493500</v>
      </c>
      <c r="Z1357" s="80">
        <v>4580600</v>
      </c>
      <c r="AA1357" s="80">
        <v>4777100</v>
      </c>
      <c r="AB1357" s="80">
        <v>2965500</v>
      </c>
      <c r="AC1357" s="80">
        <v>2349500</v>
      </c>
      <c r="AD1357" s="96">
        <v>5</v>
      </c>
      <c r="AE1357" s="19">
        <v>21.596279144287099</v>
      </c>
      <c r="AF1357" s="19">
        <v>21.826639175415</v>
      </c>
      <c r="AG1357" s="19">
        <v>21.477092742919901</v>
      </c>
      <c r="AH1357" s="19">
        <v>21.287824630737301</v>
      </c>
      <c r="AI1357" s="19">
        <v>22.201290130615199</v>
      </c>
      <c r="AJ1357" s="19">
        <v>22.630565643310501</v>
      </c>
      <c r="AK1357" s="19">
        <v>22.1271057128906</v>
      </c>
      <c r="AL1357" s="19">
        <v>22.1877040863037</v>
      </c>
      <c r="AM1357" s="19">
        <v>21.499843597412099</v>
      </c>
      <c r="AN1357" s="19">
        <v>21.163923263549801</v>
      </c>
      <c r="AO1357" s="19">
        <v>37.808</v>
      </c>
      <c r="AP1357" s="19">
        <v>356</v>
      </c>
      <c r="AQ1357" s="19">
        <v>49.7</v>
      </c>
      <c r="AR1357" s="19">
        <v>12</v>
      </c>
      <c r="AS1357" s="19">
        <v>49.7</v>
      </c>
      <c r="AT1357" s="19">
        <v>49.7</v>
      </c>
      <c r="AU1357" s="19">
        <v>0</v>
      </c>
      <c r="AV1357" s="19">
        <v>227.13</v>
      </c>
      <c r="AW1357" s="19">
        <v>12</v>
      </c>
      <c r="AX1357" s="19">
        <v>12</v>
      </c>
      <c r="AY1357" s="19">
        <v>12</v>
      </c>
      <c r="AZ1357" s="19" t="s">
        <v>43</v>
      </c>
      <c r="BA1357" s="19">
        <v>3</v>
      </c>
      <c r="BB1357" s="19">
        <v>4</v>
      </c>
      <c r="BC1357" s="19">
        <v>5</v>
      </c>
      <c r="BD1357" s="19">
        <v>4</v>
      </c>
      <c r="BE1357" s="19">
        <v>6</v>
      </c>
      <c r="BF1357" s="19">
        <v>8</v>
      </c>
      <c r="BG1357" s="19">
        <v>6</v>
      </c>
      <c r="BH1357" s="19">
        <v>6</v>
      </c>
      <c r="BI1357" s="19">
        <v>5</v>
      </c>
      <c r="BJ1357" s="19">
        <v>6</v>
      </c>
      <c r="BK1357" s="19">
        <v>356</v>
      </c>
      <c r="BL1357" s="19">
        <v>1.21</v>
      </c>
      <c r="BM1357" s="19">
        <v>11</v>
      </c>
      <c r="BN1357" s="19">
        <v>15.4</v>
      </c>
      <c r="BO1357" s="19">
        <v>27</v>
      </c>
      <c r="BP1357" s="19">
        <v>15.2</v>
      </c>
      <c r="BQ1357" s="19">
        <v>23.9</v>
      </c>
      <c r="BR1357" s="19">
        <v>36.5</v>
      </c>
      <c r="BS1357" s="19">
        <v>28.4</v>
      </c>
      <c r="BT1357" s="19">
        <v>30.9</v>
      </c>
      <c r="BU1357" s="19">
        <v>19.7</v>
      </c>
      <c r="BV1357" s="19">
        <v>22.2</v>
      </c>
      <c r="BW1357" s="19">
        <v>0.349613165636183</v>
      </c>
      <c r="BX1357" s="19">
        <v>0.73737293729372899</v>
      </c>
      <c r="BY1357" s="19">
        <v>-0.244003295898438</v>
      </c>
      <c r="BZ1357" s="19">
        <v>-0.79950960769124702</v>
      </c>
    </row>
    <row r="1358" spans="1:78" s="38" customFormat="1" x14ac:dyDescent="0.3">
      <c r="A1358" s="91">
        <v>1356</v>
      </c>
      <c r="B1358" s="19" t="s">
        <v>4804</v>
      </c>
      <c r="C1358" s="223" t="s">
        <v>4805</v>
      </c>
      <c r="D1358" s="177">
        <v>0.90511246241454035</v>
      </c>
      <c r="E1358" s="108">
        <f t="shared" si="223"/>
        <v>-0.14383103320266549</v>
      </c>
      <c r="F1358" s="28">
        <v>0.44790973834452741</v>
      </c>
      <c r="G1358" s="129">
        <f t="shared" si="224"/>
        <v>0.34880949512772896</v>
      </c>
      <c r="H1358" s="144"/>
      <c r="I1358" s="145">
        <f t="shared" si="225"/>
        <v>-0.34880949512772896</v>
      </c>
      <c r="J1358" s="74" t="s">
        <v>4806</v>
      </c>
      <c r="K1358" s="74" t="s">
        <v>4807</v>
      </c>
      <c r="L1358" s="74" t="str">
        <f t="shared" si="226"/>
        <v/>
      </c>
      <c r="M1358" s="75" t="str">
        <f t="shared" si="227"/>
        <v/>
      </c>
      <c r="N1358" s="74" t="str">
        <f t="shared" si="227"/>
        <v/>
      </c>
      <c r="O1358" s="74" t="str">
        <f t="shared" si="227"/>
        <v/>
      </c>
      <c r="P1358" s="74" t="str">
        <f t="shared" si="227"/>
        <v/>
      </c>
      <c r="Q1358" s="76" t="str">
        <f t="shared" si="227"/>
        <v/>
      </c>
      <c r="R1358" s="74" t="str">
        <f t="shared" si="227"/>
        <v>GO:0097014</v>
      </c>
      <c r="S1358" s="77">
        <v>3642900</v>
      </c>
      <c r="T1358" s="78">
        <v>4770800</v>
      </c>
      <c r="U1358" s="78">
        <v>5210200</v>
      </c>
      <c r="V1358" s="78">
        <v>5710700</v>
      </c>
      <c r="W1358" s="78">
        <v>4477800</v>
      </c>
      <c r="X1358" s="79">
        <v>5</v>
      </c>
      <c r="Y1358" s="80">
        <v>6248900</v>
      </c>
      <c r="Z1358" s="80">
        <v>3190000</v>
      </c>
      <c r="AA1358" s="80">
        <v>5743200</v>
      </c>
      <c r="AB1358" s="80">
        <v>3228200</v>
      </c>
      <c r="AC1358" s="80">
        <v>3142600</v>
      </c>
      <c r="AD1358" s="96">
        <v>5</v>
      </c>
      <c r="AE1358" s="19">
        <v>21.796655654907202</v>
      </c>
      <c r="AF1358" s="19">
        <v>22.1858005523682</v>
      </c>
      <c r="AG1358" s="19">
        <v>22.312908172607401</v>
      </c>
      <c r="AH1358" s="19">
        <v>22.445236206054702</v>
      </c>
      <c r="AI1358" s="19">
        <v>22.094358444213899</v>
      </c>
      <c r="AJ1358" s="19">
        <v>22.575170516967798</v>
      </c>
      <c r="AK1358" s="19">
        <v>21.605125427246101</v>
      </c>
      <c r="AL1358" s="19">
        <v>22.453422546386701</v>
      </c>
      <c r="AM1358" s="19">
        <v>21.622299194335898</v>
      </c>
      <c r="AN1358" s="19">
        <v>21.5835266113281</v>
      </c>
      <c r="AO1358" s="19">
        <v>35.904000000000003</v>
      </c>
      <c r="AP1358" s="19">
        <v>318</v>
      </c>
      <c r="AQ1358" s="19">
        <v>28.6</v>
      </c>
      <c r="AR1358" s="19">
        <v>7</v>
      </c>
      <c r="AS1358" s="19">
        <v>28.6</v>
      </c>
      <c r="AT1358" s="19">
        <v>28.6</v>
      </c>
      <c r="AU1358" s="19">
        <v>0</v>
      </c>
      <c r="AV1358" s="19">
        <v>184.47</v>
      </c>
      <c r="AW1358" s="19">
        <v>7</v>
      </c>
      <c r="AX1358" s="19">
        <v>7</v>
      </c>
      <c r="AY1358" s="19">
        <v>7</v>
      </c>
      <c r="AZ1358" s="19" t="s">
        <v>43</v>
      </c>
      <c r="BA1358" s="19">
        <v>4</v>
      </c>
      <c r="BB1358" s="19">
        <v>4</v>
      </c>
      <c r="BC1358" s="19">
        <v>4</v>
      </c>
      <c r="BD1358" s="19">
        <v>6</v>
      </c>
      <c r="BE1358" s="19">
        <v>7</v>
      </c>
      <c r="BF1358" s="19">
        <v>4</v>
      </c>
      <c r="BG1358" s="19">
        <v>4</v>
      </c>
      <c r="BH1358" s="19">
        <v>3</v>
      </c>
      <c r="BI1358" s="19">
        <v>4</v>
      </c>
      <c r="BJ1358" s="19">
        <v>6</v>
      </c>
      <c r="BK1358" s="19">
        <v>318</v>
      </c>
      <c r="BL1358" s="19">
        <v>1.18</v>
      </c>
      <c r="BM1358" s="19">
        <v>19.5</v>
      </c>
      <c r="BN1358" s="19">
        <v>19.5</v>
      </c>
      <c r="BO1358" s="19">
        <v>19.5</v>
      </c>
      <c r="BP1358" s="19">
        <v>26.1</v>
      </c>
      <c r="BQ1358" s="19">
        <v>28.6</v>
      </c>
      <c r="BR1358" s="19">
        <v>19.5</v>
      </c>
      <c r="BS1358" s="19">
        <v>19.5</v>
      </c>
      <c r="BT1358" s="19">
        <v>17</v>
      </c>
      <c r="BU1358" s="19">
        <v>18.2</v>
      </c>
      <c r="BV1358" s="19">
        <v>19.2</v>
      </c>
      <c r="BW1358" s="19">
        <v>0.34880949512772902</v>
      </c>
      <c r="BX1358" s="19">
        <v>0.73857038123167196</v>
      </c>
      <c r="BY1358" s="19">
        <v>0.199082946777345</v>
      </c>
      <c r="BZ1358" s="19">
        <v>0.79799731639054095</v>
      </c>
    </row>
    <row r="1359" spans="1:78" s="38" customFormat="1" x14ac:dyDescent="0.3">
      <c r="A1359" s="91">
        <v>1357</v>
      </c>
      <c r="B1359" s="19" t="s">
        <v>4808</v>
      </c>
      <c r="C1359" s="223" t="s">
        <v>3314</v>
      </c>
      <c r="D1359" s="177">
        <v>0.93246518797983791</v>
      </c>
      <c r="E1359" s="108">
        <f t="shared" si="223"/>
        <v>-0.10087822910805266</v>
      </c>
      <c r="F1359" s="28">
        <v>0.44888191216879908</v>
      </c>
      <c r="G1359" s="129">
        <f t="shared" si="224"/>
        <v>0.34786789427209802</v>
      </c>
      <c r="H1359" s="144"/>
      <c r="I1359" s="145">
        <f t="shared" si="225"/>
        <v>-0.34786789427209802</v>
      </c>
      <c r="J1359" s="74" t="s">
        <v>4809</v>
      </c>
      <c r="K1359" s="74" t="s">
        <v>4810</v>
      </c>
      <c r="L1359" s="74" t="str">
        <f t="shared" si="226"/>
        <v/>
      </c>
      <c r="M1359" s="75" t="str">
        <f t="shared" si="227"/>
        <v/>
      </c>
      <c r="N1359" s="74" t="str">
        <f t="shared" si="227"/>
        <v/>
      </c>
      <c r="O1359" s="74" t="str">
        <f t="shared" si="227"/>
        <v/>
      </c>
      <c r="P1359" s="74" t="str">
        <f t="shared" si="227"/>
        <v/>
      </c>
      <c r="Q1359" s="76" t="str">
        <f t="shared" si="227"/>
        <v/>
      </c>
      <c r="R1359" s="74" t="str">
        <f t="shared" si="227"/>
        <v/>
      </c>
      <c r="S1359" s="77">
        <v>129570000</v>
      </c>
      <c r="T1359" s="78">
        <v>91978000</v>
      </c>
      <c r="U1359" s="78">
        <v>91080000</v>
      </c>
      <c r="V1359" s="78">
        <v>91707000</v>
      </c>
      <c r="W1359" s="78">
        <v>88670000</v>
      </c>
      <c r="X1359" s="79">
        <v>5</v>
      </c>
      <c r="Y1359" s="80">
        <v>96965000</v>
      </c>
      <c r="Z1359" s="80">
        <v>98601000</v>
      </c>
      <c r="AA1359" s="80">
        <v>87389000</v>
      </c>
      <c r="AB1359" s="80">
        <v>88262000</v>
      </c>
      <c r="AC1359" s="80">
        <v>88493000</v>
      </c>
      <c r="AD1359" s="96">
        <v>5</v>
      </c>
      <c r="AE1359" s="19">
        <v>26.949155807495099</v>
      </c>
      <c r="AF1359" s="19">
        <v>26.454786300659201</v>
      </c>
      <c r="AG1359" s="19">
        <v>26.440631866455099</v>
      </c>
      <c r="AH1359" s="19">
        <v>26.4505290985107</v>
      </c>
      <c r="AI1359" s="19">
        <v>26.401943206787099</v>
      </c>
      <c r="AJ1359" s="19">
        <v>26.530960083007798</v>
      </c>
      <c r="AK1359" s="19">
        <v>26.555099487304702</v>
      </c>
      <c r="AL1359" s="19">
        <v>26.3809490203857</v>
      </c>
      <c r="AM1359" s="19">
        <v>26.395288467407202</v>
      </c>
      <c r="AN1359" s="19">
        <v>26.3990592956543</v>
      </c>
      <c r="AO1359" s="19">
        <v>473.83</v>
      </c>
      <c r="AP1359" s="19">
        <v>4152</v>
      </c>
      <c r="AQ1359" s="19">
        <v>49.2</v>
      </c>
      <c r="AR1359" s="19">
        <v>181</v>
      </c>
      <c r="AS1359" s="19">
        <v>48.6</v>
      </c>
      <c r="AT1359" s="19">
        <v>48</v>
      </c>
      <c r="AU1359" s="19">
        <v>0</v>
      </c>
      <c r="AV1359" s="19">
        <v>323.31</v>
      </c>
      <c r="AW1359" s="19">
        <v>187</v>
      </c>
      <c r="AX1359" s="19">
        <v>184</v>
      </c>
      <c r="AY1359" s="19">
        <v>181</v>
      </c>
      <c r="AZ1359" s="19" t="s">
        <v>43</v>
      </c>
      <c r="BA1359" s="19">
        <v>111</v>
      </c>
      <c r="BB1359" s="19">
        <v>114</v>
      </c>
      <c r="BC1359" s="19">
        <v>112</v>
      </c>
      <c r="BD1359" s="19">
        <v>110</v>
      </c>
      <c r="BE1359" s="19">
        <v>101</v>
      </c>
      <c r="BF1359" s="19">
        <v>115</v>
      </c>
      <c r="BG1359" s="19">
        <v>126</v>
      </c>
      <c r="BH1359" s="19">
        <v>115</v>
      </c>
      <c r="BI1359" s="19">
        <v>110</v>
      </c>
      <c r="BJ1359" s="19">
        <v>99</v>
      </c>
      <c r="BK1359" s="19">
        <v>4152</v>
      </c>
      <c r="BL1359" s="19">
        <v>2.62</v>
      </c>
      <c r="BM1359" s="19">
        <v>30.3</v>
      </c>
      <c r="BN1359" s="19">
        <v>32.799999999999997</v>
      </c>
      <c r="BO1359" s="19">
        <v>31.5</v>
      </c>
      <c r="BP1359" s="19">
        <v>29.4</v>
      </c>
      <c r="BQ1359" s="19">
        <v>27.7</v>
      </c>
      <c r="BR1359" s="19">
        <v>34.4</v>
      </c>
      <c r="BS1359" s="19">
        <v>35.799999999999997</v>
      </c>
      <c r="BT1359" s="19">
        <v>32.5</v>
      </c>
      <c r="BU1359" s="19">
        <v>29.6</v>
      </c>
      <c r="BV1359" s="19">
        <v>26.4</v>
      </c>
      <c r="BW1359" s="19">
        <v>0.34786789427209802</v>
      </c>
      <c r="BX1359" s="19">
        <v>0.73940241669718099</v>
      </c>
      <c r="BY1359" s="19">
        <v>8.7137985229492898E-2</v>
      </c>
      <c r="BZ1359" s="19">
        <v>0.79622433674849102</v>
      </c>
    </row>
    <row r="1360" spans="1:78" s="38" customFormat="1" x14ac:dyDescent="0.3">
      <c r="A1360" s="91">
        <v>1358</v>
      </c>
      <c r="B1360" s="19" t="s">
        <v>4811</v>
      </c>
      <c r="C1360" s="223" t="s">
        <v>3314</v>
      </c>
      <c r="D1360" s="177">
        <v>0.93748437500000004</v>
      </c>
      <c r="E1360" s="108">
        <f t="shared" si="223"/>
        <v>-9.3133449509206101E-2</v>
      </c>
      <c r="F1360" s="28">
        <v>0.44928466242748583</v>
      </c>
      <c r="G1360" s="129">
        <f t="shared" si="224"/>
        <v>0.34747840699523103</v>
      </c>
      <c r="H1360" s="144"/>
      <c r="I1360" s="145">
        <f t="shared" si="225"/>
        <v>-0.34747840699523103</v>
      </c>
      <c r="J1360" s="74" t="s">
        <v>4809</v>
      </c>
      <c r="K1360" s="74" t="s">
        <v>4810</v>
      </c>
      <c r="L1360" s="74" t="str">
        <f t="shared" si="226"/>
        <v/>
      </c>
      <c r="M1360" s="75" t="str">
        <f t="shared" si="227"/>
        <v/>
      </c>
      <c r="N1360" s="74" t="str">
        <f t="shared" si="227"/>
        <v/>
      </c>
      <c r="O1360" s="74" t="str">
        <f t="shared" si="227"/>
        <v/>
      </c>
      <c r="P1360" s="74" t="str">
        <f t="shared" si="227"/>
        <v/>
      </c>
      <c r="Q1360" s="76" t="str">
        <f t="shared" si="227"/>
        <v/>
      </c>
      <c r="R1360" s="74" t="str">
        <f t="shared" si="227"/>
        <v/>
      </c>
      <c r="S1360" s="77">
        <v>163020000</v>
      </c>
      <c r="T1360" s="78">
        <v>128120000</v>
      </c>
      <c r="U1360" s="78">
        <v>118470000</v>
      </c>
      <c r="V1360" s="78">
        <v>116420000</v>
      </c>
      <c r="W1360" s="78">
        <v>113970000</v>
      </c>
      <c r="X1360" s="79">
        <v>5</v>
      </c>
      <c r="Y1360" s="80">
        <v>127250000</v>
      </c>
      <c r="Z1360" s="80">
        <v>123480000</v>
      </c>
      <c r="AA1360" s="80">
        <v>123440000</v>
      </c>
      <c r="AB1360" s="80">
        <v>108060000</v>
      </c>
      <c r="AC1360" s="80">
        <v>117760000</v>
      </c>
      <c r="AD1360" s="96">
        <v>5</v>
      </c>
      <c r="AE1360" s="19">
        <v>27.280473709106399</v>
      </c>
      <c r="AF1360" s="19">
        <v>26.932920455932599</v>
      </c>
      <c r="AG1360" s="19">
        <v>26.8199462890625</v>
      </c>
      <c r="AH1360" s="19">
        <v>26.794763565063501</v>
      </c>
      <c r="AI1360" s="19">
        <v>26.7640781402588</v>
      </c>
      <c r="AJ1360" s="19">
        <v>26.923089981079102</v>
      </c>
      <c r="AK1360" s="19">
        <v>26.879701614379901</v>
      </c>
      <c r="AL1360" s="19">
        <v>26.879234313964801</v>
      </c>
      <c r="AM1360" s="19">
        <v>26.687257766723601</v>
      </c>
      <c r="AN1360" s="19">
        <v>26.811273574829102</v>
      </c>
      <c r="AO1360" s="19">
        <v>537.36</v>
      </c>
      <c r="AP1360" s="19">
        <v>4674</v>
      </c>
      <c r="AQ1360" s="19">
        <v>53.8</v>
      </c>
      <c r="AR1360" s="19">
        <v>245</v>
      </c>
      <c r="AS1360" s="19">
        <v>53.8</v>
      </c>
      <c r="AT1360" s="19">
        <v>53.5</v>
      </c>
      <c r="AU1360" s="19">
        <v>0</v>
      </c>
      <c r="AV1360" s="19">
        <v>323.31</v>
      </c>
      <c r="AW1360" s="19">
        <v>248</v>
      </c>
      <c r="AX1360" s="19">
        <v>248</v>
      </c>
      <c r="AY1360" s="19">
        <v>245</v>
      </c>
      <c r="AZ1360" s="19" t="s">
        <v>43</v>
      </c>
      <c r="BA1360" s="19">
        <v>152</v>
      </c>
      <c r="BB1360" s="19">
        <v>145</v>
      </c>
      <c r="BC1360" s="19">
        <v>146</v>
      </c>
      <c r="BD1360" s="19">
        <v>145</v>
      </c>
      <c r="BE1360" s="19">
        <v>142</v>
      </c>
      <c r="BF1360" s="19">
        <v>148</v>
      </c>
      <c r="BG1360" s="19">
        <v>158</v>
      </c>
      <c r="BH1360" s="19">
        <v>143</v>
      </c>
      <c r="BI1360" s="19">
        <v>144</v>
      </c>
      <c r="BJ1360" s="19">
        <v>143</v>
      </c>
      <c r="BK1360" s="19">
        <v>4674</v>
      </c>
      <c r="BL1360" s="19">
        <v>2.63</v>
      </c>
      <c r="BM1360" s="19">
        <v>34.799999999999997</v>
      </c>
      <c r="BN1360" s="19">
        <v>36.299999999999997</v>
      </c>
      <c r="BO1360" s="19">
        <v>37</v>
      </c>
      <c r="BP1360" s="19">
        <v>31.6</v>
      </c>
      <c r="BQ1360" s="19">
        <v>32.4</v>
      </c>
      <c r="BR1360" s="19">
        <v>36.5</v>
      </c>
      <c r="BS1360" s="19">
        <v>37.799999999999997</v>
      </c>
      <c r="BT1360" s="19">
        <v>34.1</v>
      </c>
      <c r="BU1360" s="19">
        <v>32</v>
      </c>
      <c r="BV1360" s="19">
        <v>32</v>
      </c>
      <c r="BW1360" s="19">
        <v>0.34747840699523103</v>
      </c>
      <c r="BX1360" s="19">
        <v>0.739541895353092</v>
      </c>
      <c r="BY1360" s="19">
        <v>8.2324981689453097E-2</v>
      </c>
      <c r="BZ1360" s="19">
        <v>0.795490594143065</v>
      </c>
    </row>
    <row r="1361" spans="1:78" s="38" customFormat="1" x14ac:dyDescent="0.3">
      <c r="A1361" s="91">
        <v>1359</v>
      </c>
      <c r="B1361" s="19" t="s">
        <v>4812</v>
      </c>
      <c r="C1361" s="223" t="s">
        <v>4813</v>
      </c>
      <c r="D1361" s="177">
        <v>1.1108449225191557</v>
      </c>
      <c r="E1361" s="108">
        <f t="shared" si="223"/>
        <v>0.1516574259722647</v>
      </c>
      <c r="F1361" s="28">
        <v>0.44991225971934162</v>
      </c>
      <c r="G1361" s="129">
        <f t="shared" si="224"/>
        <v>0.34687217252477004</v>
      </c>
      <c r="H1361" s="144"/>
      <c r="I1361" s="145">
        <f t="shared" si="225"/>
        <v>0.34687217252477004</v>
      </c>
      <c r="J1361" s="74" t="s">
        <v>4814</v>
      </c>
      <c r="K1361" s="74" t="s">
        <v>4815</v>
      </c>
      <c r="L1361" s="74" t="str">
        <f t="shared" si="226"/>
        <v>GO:0003723</v>
      </c>
      <c r="M1361" s="75" t="str">
        <f t="shared" si="227"/>
        <v/>
      </c>
      <c r="N1361" s="74" t="str">
        <f t="shared" si="227"/>
        <v/>
      </c>
      <c r="O1361" s="74" t="str">
        <f t="shared" si="227"/>
        <v/>
      </c>
      <c r="P1361" s="74" t="str">
        <f t="shared" si="227"/>
        <v/>
      </c>
      <c r="Q1361" s="76" t="str">
        <f t="shared" si="227"/>
        <v>GO:0003723</v>
      </c>
      <c r="R1361" s="74" t="str">
        <f t="shared" si="227"/>
        <v/>
      </c>
      <c r="S1361" s="77">
        <v>5341100</v>
      </c>
      <c r="T1361" s="78">
        <v>2969600</v>
      </c>
      <c r="U1361" s="78">
        <v>2327400</v>
      </c>
      <c r="V1361" s="78">
        <v>7001700</v>
      </c>
      <c r="W1361" s="78">
        <v>7405100</v>
      </c>
      <c r="X1361" s="79">
        <v>5</v>
      </c>
      <c r="Y1361" s="80">
        <v>4861100</v>
      </c>
      <c r="Z1361" s="80">
        <v>5490800</v>
      </c>
      <c r="AA1361" s="80">
        <v>4507700</v>
      </c>
      <c r="AB1361" s="80">
        <v>6229000</v>
      </c>
      <c r="AC1361" s="80">
        <v>6732400</v>
      </c>
      <c r="AD1361" s="96">
        <v>5</v>
      </c>
      <c r="AE1361" s="19">
        <v>22.348705291748001</v>
      </c>
      <c r="AF1361" s="19">
        <v>21.501836776733398</v>
      </c>
      <c r="AG1361" s="19">
        <v>21.1502876281738</v>
      </c>
      <c r="AH1361" s="19">
        <v>22.739273071289102</v>
      </c>
      <c r="AI1361" s="19">
        <v>22.8200874328613</v>
      </c>
      <c r="AJ1361" s="19">
        <v>22.2128505706787</v>
      </c>
      <c r="AK1361" s="19">
        <v>22.388584136962901</v>
      </c>
      <c r="AL1361" s="19">
        <v>22.103960037231399</v>
      </c>
      <c r="AM1361" s="19">
        <v>22.570569992065401</v>
      </c>
      <c r="AN1361" s="19">
        <v>22.682689666748001</v>
      </c>
      <c r="AO1361" s="19">
        <v>9.6554000000000002</v>
      </c>
      <c r="AP1361" s="19">
        <v>86</v>
      </c>
      <c r="AQ1361" s="19">
        <v>80.2</v>
      </c>
      <c r="AR1361" s="19">
        <v>5</v>
      </c>
      <c r="AS1361" s="19">
        <v>80.2</v>
      </c>
      <c r="AT1361" s="19">
        <v>80.2</v>
      </c>
      <c r="AU1361" s="19">
        <v>0</v>
      </c>
      <c r="AV1361" s="19">
        <v>21.164000000000001</v>
      </c>
      <c r="AW1361" s="19">
        <v>5</v>
      </c>
      <c r="AX1361" s="19">
        <v>5</v>
      </c>
      <c r="AY1361" s="19">
        <v>5</v>
      </c>
      <c r="AZ1361" s="19" t="s">
        <v>43</v>
      </c>
      <c r="BA1361" s="19">
        <v>4</v>
      </c>
      <c r="BB1361" s="19">
        <v>3</v>
      </c>
      <c r="BC1361" s="19">
        <v>3</v>
      </c>
      <c r="BD1361" s="19">
        <v>3</v>
      </c>
      <c r="BE1361" s="19">
        <v>4</v>
      </c>
      <c r="BF1361" s="19">
        <v>3</v>
      </c>
      <c r="BG1361" s="19">
        <v>2</v>
      </c>
      <c r="BH1361" s="19">
        <v>2</v>
      </c>
      <c r="BI1361" s="19">
        <v>4</v>
      </c>
      <c r="BJ1361" s="19">
        <v>3</v>
      </c>
      <c r="BK1361" s="19">
        <v>86</v>
      </c>
      <c r="BL1361" s="19">
        <v>1.2</v>
      </c>
      <c r="BM1361" s="19">
        <v>48.8</v>
      </c>
      <c r="BN1361" s="19">
        <v>36</v>
      </c>
      <c r="BO1361" s="19">
        <v>36</v>
      </c>
      <c r="BP1361" s="19">
        <v>36</v>
      </c>
      <c r="BQ1361" s="19">
        <v>48.8</v>
      </c>
      <c r="BR1361" s="19">
        <v>38.4</v>
      </c>
      <c r="BS1361" s="19">
        <v>25.6</v>
      </c>
      <c r="BT1361" s="19">
        <v>25.6</v>
      </c>
      <c r="BU1361" s="19">
        <v>48.8</v>
      </c>
      <c r="BV1361" s="19">
        <v>34.9</v>
      </c>
      <c r="BW1361" s="19">
        <v>0.34687217252476998</v>
      </c>
      <c r="BX1361" s="19">
        <v>0.74044038039502602</v>
      </c>
      <c r="BY1361" s="19">
        <v>-0.27969284057617499</v>
      </c>
      <c r="BZ1361" s="19">
        <v>-0.79434810750983498</v>
      </c>
    </row>
    <row r="1362" spans="1:78" s="38" customFormat="1" x14ac:dyDescent="0.3">
      <c r="A1362" s="91">
        <v>1360</v>
      </c>
      <c r="B1362" s="19" t="s">
        <v>4816</v>
      </c>
      <c r="C1362" s="223" t="s">
        <v>4817</v>
      </c>
      <c r="D1362" s="177">
        <v>0.90464626529138392</v>
      </c>
      <c r="E1362" s="108">
        <f t="shared" si="223"/>
        <v>-0.14457431492551062</v>
      </c>
      <c r="F1362" s="28">
        <v>0.45010808473057801</v>
      </c>
      <c r="G1362" s="129">
        <f t="shared" si="224"/>
        <v>0.34668318630092504</v>
      </c>
      <c r="H1362" s="144"/>
      <c r="I1362" s="145">
        <f t="shared" si="225"/>
        <v>-0.34668318630092504</v>
      </c>
      <c r="J1362" s="74" t="s">
        <v>4818</v>
      </c>
      <c r="K1362" s="74" t="s">
        <v>4819</v>
      </c>
      <c r="L1362" s="74" t="str">
        <f t="shared" si="226"/>
        <v>GO:0003723</v>
      </c>
      <c r="M1362" s="75" t="str">
        <f t="shared" si="227"/>
        <v/>
      </c>
      <c r="N1362" s="74" t="str">
        <f t="shared" si="227"/>
        <v/>
      </c>
      <c r="O1362" s="74" t="str">
        <f t="shared" si="227"/>
        <v/>
      </c>
      <c r="P1362" s="74" t="str">
        <f t="shared" si="227"/>
        <v/>
      </c>
      <c r="Q1362" s="76" t="str">
        <f t="shared" si="227"/>
        <v>GO:0003723</v>
      </c>
      <c r="R1362" s="74" t="str">
        <f t="shared" si="227"/>
        <v/>
      </c>
      <c r="S1362" s="77">
        <v>5201400</v>
      </c>
      <c r="T1362" s="78">
        <v>7569300</v>
      </c>
      <c r="U1362" s="78">
        <v>6557700</v>
      </c>
      <c r="V1362" s="78">
        <v>8600800</v>
      </c>
      <c r="W1362" s="78">
        <v>8349400</v>
      </c>
      <c r="X1362" s="79">
        <v>5</v>
      </c>
      <c r="Y1362" s="80">
        <v>5879500</v>
      </c>
      <c r="Z1362" s="80">
        <v>6094900</v>
      </c>
      <c r="AA1362" s="80">
        <v>7997100</v>
      </c>
      <c r="AB1362" s="80">
        <v>5258500</v>
      </c>
      <c r="AC1362" s="80">
        <v>7589300</v>
      </c>
      <c r="AD1362" s="96">
        <v>5</v>
      </c>
      <c r="AE1362" s="19">
        <v>22.310468673706101</v>
      </c>
      <c r="AF1362" s="19">
        <v>22.851728439331101</v>
      </c>
      <c r="AG1362" s="19">
        <v>22.644758224487301</v>
      </c>
      <c r="AH1362" s="19">
        <v>23.036039352416999</v>
      </c>
      <c r="AI1362" s="19">
        <v>22.993240356445298</v>
      </c>
      <c r="AJ1362" s="19">
        <v>22.487262725830099</v>
      </c>
      <c r="AK1362" s="19">
        <v>22.539171218872099</v>
      </c>
      <c r="AL1362" s="19">
        <v>22.931045532226602</v>
      </c>
      <c r="AM1362" s="19">
        <v>22.326219558715799</v>
      </c>
      <c r="AN1362" s="19">
        <v>22.855535507202099</v>
      </c>
      <c r="AO1362" s="19">
        <v>110.26</v>
      </c>
      <c r="AP1362" s="19">
        <v>998</v>
      </c>
      <c r="AQ1362" s="19">
        <v>37.4</v>
      </c>
      <c r="AR1362" s="19">
        <v>33</v>
      </c>
      <c r="AS1362" s="19">
        <v>37.4</v>
      </c>
      <c r="AT1362" s="19">
        <v>37.4</v>
      </c>
      <c r="AU1362" s="19">
        <v>0</v>
      </c>
      <c r="AV1362" s="19">
        <v>236.83</v>
      </c>
      <c r="AW1362" s="19">
        <v>33</v>
      </c>
      <c r="AX1362" s="19">
        <v>33</v>
      </c>
      <c r="AY1362" s="19">
        <v>33</v>
      </c>
      <c r="AZ1362" s="19" t="s">
        <v>43</v>
      </c>
      <c r="BA1362" s="19">
        <v>18</v>
      </c>
      <c r="BB1362" s="19">
        <v>22</v>
      </c>
      <c r="BC1362" s="19">
        <v>20</v>
      </c>
      <c r="BD1362" s="19">
        <v>19</v>
      </c>
      <c r="BE1362" s="19">
        <v>17</v>
      </c>
      <c r="BF1362" s="19">
        <v>17</v>
      </c>
      <c r="BG1362" s="19">
        <v>15</v>
      </c>
      <c r="BH1362" s="19">
        <v>12</v>
      </c>
      <c r="BI1362" s="19">
        <v>11</v>
      </c>
      <c r="BJ1362" s="19">
        <v>8</v>
      </c>
      <c r="BK1362" s="19">
        <v>998</v>
      </c>
      <c r="BL1362" s="19">
        <v>2.13</v>
      </c>
      <c r="BM1362" s="19">
        <v>22.4</v>
      </c>
      <c r="BN1362" s="19">
        <v>26.9</v>
      </c>
      <c r="BO1362" s="19">
        <v>25.4</v>
      </c>
      <c r="BP1362" s="19">
        <v>23.1</v>
      </c>
      <c r="BQ1362" s="19">
        <v>20.399999999999999</v>
      </c>
      <c r="BR1362" s="19">
        <v>22.2</v>
      </c>
      <c r="BS1362" s="19">
        <v>19.899999999999999</v>
      </c>
      <c r="BT1362" s="19">
        <v>17.399999999999999</v>
      </c>
      <c r="BU1362" s="19">
        <v>15.6</v>
      </c>
      <c r="BV1362" s="19">
        <v>12.1</v>
      </c>
      <c r="BW1362" s="19">
        <v>0.34668318630092498</v>
      </c>
      <c r="BX1362" s="19">
        <v>0.74047531992687399</v>
      </c>
      <c r="BY1362" s="19">
        <v>0.13940010070800901</v>
      </c>
      <c r="BZ1362" s="19">
        <v>0.79399184625517805</v>
      </c>
    </row>
    <row r="1363" spans="1:78" s="38" customFormat="1" x14ac:dyDescent="0.3">
      <c r="A1363" s="91">
        <v>1361</v>
      </c>
      <c r="B1363" s="19" t="s">
        <v>4820</v>
      </c>
      <c r="C1363" s="223" t="s">
        <v>4821</v>
      </c>
      <c r="D1363" s="177">
        <v>1.1430708321839438</v>
      </c>
      <c r="E1363" s="108">
        <f t="shared" si="223"/>
        <v>0.19291480519218737</v>
      </c>
      <c r="F1363" s="28">
        <v>0.45094796202749599</v>
      </c>
      <c r="G1363" s="129">
        <f t="shared" si="224"/>
        <v>0.34587357144405906</v>
      </c>
      <c r="H1363" s="144"/>
      <c r="I1363" s="145">
        <f t="shared" si="225"/>
        <v>0.34587357144405906</v>
      </c>
      <c r="J1363" s="74" t="s">
        <v>4822</v>
      </c>
      <c r="K1363" s="74" t="s">
        <v>4823</v>
      </c>
      <c r="L1363" s="74" t="str">
        <f t="shared" si="226"/>
        <v/>
      </c>
      <c r="M1363" s="75" t="str">
        <f t="shared" ref="M1363:R1372" si="228">IF(ISNUMBER(FIND(M$2,$J1363))=TRUE,M$2,"")</f>
        <v/>
      </c>
      <c r="N1363" s="74" t="str">
        <f t="shared" si="228"/>
        <v/>
      </c>
      <c r="O1363" s="74" t="str">
        <f t="shared" si="228"/>
        <v/>
      </c>
      <c r="P1363" s="74" t="str">
        <f t="shared" si="228"/>
        <v/>
      </c>
      <c r="Q1363" s="76" t="str">
        <f t="shared" si="228"/>
        <v/>
      </c>
      <c r="R1363" s="74" t="str">
        <f t="shared" si="228"/>
        <v>GO:0097014</v>
      </c>
      <c r="S1363" s="77">
        <v>7812900</v>
      </c>
      <c r="T1363" s="78">
        <v>3858500</v>
      </c>
      <c r="U1363" s="78">
        <v>3190400</v>
      </c>
      <c r="V1363" s="78">
        <v>5925600</v>
      </c>
      <c r="W1363" s="78">
        <v>4950900</v>
      </c>
      <c r="X1363" s="79">
        <v>5</v>
      </c>
      <c r="Y1363" s="80">
        <v>6566800</v>
      </c>
      <c r="Z1363" s="80">
        <v>6248100</v>
      </c>
      <c r="AA1363" s="80">
        <v>7005100</v>
      </c>
      <c r="AB1363" s="80">
        <v>6026000</v>
      </c>
      <c r="AC1363" s="80">
        <v>3574700</v>
      </c>
      <c r="AD1363" s="96">
        <v>5</v>
      </c>
      <c r="AE1363" s="19">
        <v>22.897426605224599</v>
      </c>
      <c r="AF1363" s="19">
        <v>21.8796081542969</v>
      </c>
      <c r="AG1363" s="19">
        <v>21.6053066253662</v>
      </c>
      <c r="AH1363" s="19">
        <v>22.498529434204102</v>
      </c>
      <c r="AI1363" s="19">
        <v>22.239259719848601</v>
      </c>
      <c r="AJ1363" s="19">
        <v>22.6467590332031</v>
      </c>
      <c r="AK1363" s="19">
        <v>22.574985504150401</v>
      </c>
      <c r="AL1363" s="19">
        <v>22.739974975585898</v>
      </c>
      <c r="AM1363" s="19">
        <v>22.522769927978501</v>
      </c>
      <c r="AN1363" s="19">
        <v>21.7693901062012</v>
      </c>
      <c r="AO1363" s="19">
        <v>10.47</v>
      </c>
      <c r="AP1363" s="19">
        <v>97</v>
      </c>
      <c r="AQ1363" s="19">
        <v>75.3</v>
      </c>
      <c r="AR1363" s="19">
        <v>6</v>
      </c>
      <c r="AS1363" s="19">
        <v>75.3</v>
      </c>
      <c r="AT1363" s="19">
        <v>75.3</v>
      </c>
      <c r="AU1363" s="19">
        <v>0</v>
      </c>
      <c r="AV1363" s="19">
        <v>110.81</v>
      </c>
      <c r="AW1363" s="19">
        <v>6</v>
      </c>
      <c r="AX1363" s="19">
        <v>6</v>
      </c>
      <c r="AY1363" s="19">
        <v>6</v>
      </c>
      <c r="AZ1363" s="19" t="s">
        <v>43</v>
      </c>
      <c r="BA1363" s="19">
        <v>2</v>
      </c>
      <c r="BB1363" s="19">
        <v>3</v>
      </c>
      <c r="BC1363" s="19">
        <v>2</v>
      </c>
      <c r="BD1363" s="19">
        <v>5</v>
      </c>
      <c r="BE1363" s="19">
        <v>6</v>
      </c>
      <c r="BF1363" s="19">
        <v>2</v>
      </c>
      <c r="BG1363" s="19">
        <v>2</v>
      </c>
      <c r="BH1363" s="19">
        <v>2</v>
      </c>
      <c r="BI1363" s="19">
        <v>5</v>
      </c>
      <c r="BJ1363" s="19">
        <v>6</v>
      </c>
      <c r="BK1363" s="19">
        <v>97</v>
      </c>
      <c r="BL1363" s="19">
        <v>1.17</v>
      </c>
      <c r="BM1363" s="19">
        <v>35.1</v>
      </c>
      <c r="BN1363" s="19">
        <v>52.6</v>
      </c>
      <c r="BO1363" s="19">
        <v>35.1</v>
      </c>
      <c r="BP1363" s="19">
        <v>57.7</v>
      </c>
      <c r="BQ1363" s="19">
        <v>75.3</v>
      </c>
      <c r="BR1363" s="19">
        <v>35.1</v>
      </c>
      <c r="BS1363" s="19">
        <v>35.1</v>
      </c>
      <c r="BT1363" s="19">
        <v>35.1</v>
      </c>
      <c r="BU1363" s="19">
        <v>55.7</v>
      </c>
      <c r="BV1363" s="19">
        <v>75.3</v>
      </c>
      <c r="BW1363" s="19">
        <v>0.345873571444059</v>
      </c>
      <c r="BX1363" s="19">
        <v>0.74099926953980999</v>
      </c>
      <c r="BY1363" s="19">
        <v>-0.22674980163574401</v>
      </c>
      <c r="BZ1363" s="19">
        <v>-0.79246506146523998</v>
      </c>
    </row>
    <row r="1364" spans="1:78" s="38" customFormat="1" x14ac:dyDescent="0.3">
      <c r="A1364" s="91">
        <v>1362</v>
      </c>
      <c r="B1364" s="19" t="s">
        <v>4824</v>
      </c>
      <c r="C1364" s="223" t="s">
        <v>4825</v>
      </c>
      <c r="D1364" s="177">
        <v>1.1365139949109415</v>
      </c>
      <c r="E1364" s="108">
        <f t="shared" si="223"/>
        <v>0.18461544945650984</v>
      </c>
      <c r="F1364" s="28">
        <v>0.45178761688528046</v>
      </c>
      <c r="G1364" s="129">
        <f t="shared" si="224"/>
        <v>0.34506567689527701</v>
      </c>
      <c r="H1364" s="144"/>
      <c r="I1364" s="145">
        <f t="shared" si="225"/>
        <v>0.34506567689527701</v>
      </c>
      <c r="J1364" s="74"/>
      <c r="K1364" s="74"/>
      <c r="L1364" s="74" t="str">
        <f t="shared" si="226"/>
        <v/>
      </c>
      <c r="M1364" s="75" t="str">
        <f t="shared" si="228"/>
        <v/>
      </c>
      <c r="N1364" s="74" t="str">
        <f t="shared" si="228"/>
        <v/>
      </c>
      <c r="O1364" s="74" t="str">
        <f t="shared" si="228"/>
        <v/>
      </c>
      <c r="P1364" s="74" t="str">
        <f t="shared" si="228"/>
        <v/>
      </c>
      <c r="Q1364" s="76" t="str">
        <f t="shared" si="228"/>
        <v/>
      </c>
      <c r="R1364" s="74" t="str">
        <f t="shared" si="228"/>
        <v/>
      </c>
      <c r="S1364" s="77">
        <v>23462000</v>
      </c>
      <c r="T1364" s="78">
        <v>20687000</v>
      </c>
      <c r="U1364" s="78">
        <v>27605000</v>
      </c>
      <c r="V1364" s="78">
        <v>28817000</v>
      </c>
      <c r="W1364" s="78">
        <v>17329000</v>
      </c>
      <c r="X1364" s="79">
        <v>5</v>
      </c>
      <c r="Y1364" s="80">
        <v>35948000</v>
      </c>
      <c r="Z1364" s="80">
        <v>17660000</v>
      </c>
      <c r="AA1364" s="80">
        <v>25591000</v>
      </c>
      <c r="AB1364" s="80">
        <v>29734000</v>
      </c>
      <c r="AC1364" s="80">
        <v>25062000</v>
      </c>
      <c r="AD1364" s="96">
        <v>5</v>
      </c>
      <c r="AE1364" s="19">
        <v>24.483821868896499</v>
      </c>
      <c r="AF1364" s="19">
        <v>24.302221298217798</v>
      </c>
      <c r="AG1364" s="19">
        <v>24.718425750732401</v>
      </c>
      <c r="AH1364" s="19">
        <v>24.7804164886475</v>
      </c>
      <c r="AI1364" s="19">
        <v>24.046684265136701</v>
      </c>
      <c r="AJ1364" s="19">
        <v>25.099409103393601</v>
      </c>
      <c r="AK1364" s="19">
        <v>24.073982238769499</v>
      </c>
      <c r="AL1364" s="19">
        <v>24.609132766723601</v>
      </c>
      <c r="AM1364" s="19">
        <v>24.825611114501999</v>
      </c>
      <c r="AN1364" s="19">
        <v>24.5789985656738</v>
      </c>
      <c r="AO1364" s="19">
        <v>40.945</v>
      </c>
      <c r="AP1364" s="19">
        <v>363</v>
      </c>
      <c r="AQ1364" s="19">
        <v>16.8</v>
      </c>
      <c r="AR1364" s="19">
        <v>3</v>
      </c>
      <c r="AS1364" s="19">
        <v>16.8</v>
      </c>
      <c r="AT1364" s="19">
        <v>9.4</v>
      </c>
      <c r="AU1364" s="19">
        <v>0</v>
      </c>
      <c r="AV1364" s="19">
        <v>263.48</v>
      </c>
      <c r="AW1364" s="19" t="s">
        <v>43</v>
      </c>
      <c r="AX1364" s="19" t="s">
        <v>43</v>
      </c>
      <c r="AY1364" s="19" t="s">
        <v>43</v>
      </c>
      <c r="AZ1364" s="19" t="s">
        <v>43</v>
      </c>
      <c r="BA1364" s="19">
        <v>6</v>
      </c>
      <c r="BB1364" s="19">
        <v>8</v>
      </c>
      <c r="BC1364" s="19">
        <v>7</v>
      </c>
      <c r="BD1364" s="19">
        <v>8</v>
      </c>
      <c r="BE1364" s="19">
        <v>8</v>
      </c>
      <c r="BF1364" s="19">
        <v>7</v>
      </c>
      <c r="BG1364" s="19">
        <v>6</v>
      </c>
      <c r="BH1364" s="19">
        <v>7</v>
      </c>
      <c r="BI1364" s="19">
        <v>7</v>
      </c>
      <c r="BJ1364" s="19">
        <v>8</v>
      </c>
      <c r="BK1364" s="19" t="s">
        <v>43</v>
      </c>
      <c r="BL1364" s="19">
        <v>1.69</v>
      </c>
      <c r="BM1364" s="19">
        <v>16.8</v>
      </c>
      <c r="BN1364" s="19">
        <v>16.8</v>
      </c>
      <c r="BO1364" s="19">
        <v>14.6</v>
      </c>
      <c r="BP1364" s="19">
        <v>16.8</v>
      </c>
      <c r="BQ1364" s="19">
        <v>16.8</v>
      </c>
      <c r="BR1364" s="19">
        <v>16.8</v>
      </c>
      <c r="BS1364" s="19">
        <v>16.8</v>
      </c>
      <c r="BT1364" s="19">
        <v>16.8</v>
      </c>
      <c r="BU1364" s="19">
        <v>16.8</v>
      </c>
      <c r="BV1364" s="19">
        <v>16.8</v>
      </c>
      <c r="BW1364" s="19">
        <v>0.34506567689527701</v>
      </c>
      <c r="BX1364" s="19">
        <v>0.74224461482292803</v>
      </c>
      <c r="BY1364" s="19">
        <v>-0.17111282348632501</v>
      </c>
      <c r="BZ1364" s="19">
        <v>-0.79094060478788397</v>
      </c>
    </row>
    <row r="1365" spans="1:78" s="38" customFormat="1" x14ac:dyDescent="0.3">
      <c r="A1365" s="91">
        <v>1363</v>
      </c>
      <c r="B1365" s="19" t="s">
        <v>4826</v>
      </c>
      <c r="C1365" s="223" t="s">
        <v>4827</v>
      </c>
      <c r="D1365" s="177">
        <v>1.1545373113760078</v>
      </c>
      <c r="E1365" s="108">
        <f t="shared" si="223"/>
        <v>0.20731479768312078</v>
      </c>
      <c r="F1365" s="28">
        <v>0.4517981483022247</v>
      </c>
      <c r="G1365" s="129">
        <f t="shared" si="224"/>
        <v>0.345055553370888</v>
      </c>
      <c r="H1365" s="144"/>
      <c r="I1365" s="145">
        <f t="shared" si="225"/>
        <v>0.345055553370888</v>
      </c>
      <c r="J1365" s="74" t="s">
        <v>4828</v>
      </c>
      <c r="K1365" s="74" t="s">
        <v>4829</v>
      </c>
      <c r="L1365" s="74" t="str">
        <f t="shared" si="226"/>
        <v/>
      </c>
      <c r="M1365" s="75" t="str">
        <f t="shared" si="228"/>
        <v/>
      </c>
      <c r="N1365" s="74" t="str">
        <f t="shared" si="228"/>
        <v/>
      </c>
      <c r="O1365" s="74" t="str">
        <f t="shared" si="228"/>
        <v/>
      </c>
      <c r="P1365" s="74" t="str">
        <f t="shared" si="228"/>
        <v/>
      </c>
      <c r="Q1365" s="76" t="str">
        <f t="shared" si="228"/>
        <v/>
      </c>
      <c r="R1365" s="74" t="str">
        <f t="shared" si="228"/>
        <v>GO:0097014</v>
      </c>
      <c r="S1365" s="77">
        <v>4247700</v>
      </c>
      <c r="T1365" s="78">
        <v>3076700</v>
      </c>
      <c r="U1365" s="78">
        <v>2844900</v>
      </c>
      <c r="V1365" s="78">
        <v>1442000</v>
      </c>
      <c r="W1365" s="78">
        <v>2901700</v>
      </c>
      <c r="X1365" s="79">
        <v>5</v>
      </c>
      <c r="Y1365" s="80">
        <v>2813000</v>
      </c>
      <c r="Z1365" s="80">
        <v>3229000</v>
      </c>
      <c r="AA1365" s="80">
        <v>2287500</v>
      </c>
      <c r="AB1365" s="80">
        <v>4709900</v>
      </c>
      <c r="AC1365" s="80">
        <v>3716400</v>
      </c>
      <c r="AD1365" s="96">
        <v>5</v>
      </c>
      <c r="AE1365" s="19">
        <v>22.0182495117188</v>
      </c>
      <c r="AF1365" s="19">
        <v>21.552951812744102</v>
      </c>
      <c r="AG1365" s="19">
        <v>21.439947128295898</v>
      </c>
      <c r="AH1365" s="19">
        <v>20.459640502929702</v>
      </c>
      <c r="AI1365" s="19">
        <v>21.468467712402301</v>
      </c>
      <c r="AJ1365" s="19">
        <v>21.423677444458001</v>
      </c>
      <c r="AK1365" s="19">
        <v>21.622655868530298</v>
      </c>
      <c r="AL1365" s="19">
        <v>21.125339508056602</v>
      </c>
      <c r="AM1365" s="19">
        <v>22.167264938354499</v>
      </c>
      <c r="AN1365" s="19">
        <v>21.825473785400401</v>
      </c>
      <c r="AO1365" s="19">
        <v>46.481999999999999</v>
      </c>
      <c r="AP1365" s="19">
        <v>409</v>
      </c>
      <c r="AQ1365" s="19">
        <v>43.5</v>
      </c>
      <c r="AR1365" s="19">
        <v>16</v>
      </c>
      <c r="AS1365" s="19">
        <v>43.5</v>
      </c>
      <c r="AT1365" s="19">
        <v>43.5</v>
      </c>
      <c r="AU1365" s="19">
        <v>0</v>
      </c>
      <c r="AV1365" s="19">
        <v>112.33</v>
      </c>
      <c r="AW1365" s="19">
        <v>17</v>
      </c>
      <c r="AX1365" s="19">
        <v>17</v>
      </c>
      <c r="AY1365" s="19">
        <v>16</v>
      </c>
      <c r="AZ1365" s="19" t="s">
        <v>43</v>
      </c>
      <c r="BA1365" s="19">
        <v>6</v>
      </c>
      <c r="BB1365" s="19">
        <v>4</v>
      </c>
      <c r="BC1365" s="19">
        <v>5</v>
      </c>
      <c r="BD1365" s="19">
        <v>4</v>
      </c>
      <c r="BE1365" s="19">
        <v>9</v>
      </c>
      <c r="BF1365" s="19">
        <v>12</v>
      </c>
      <c r="BG1365" s="19">
        <v>9</v>
      </c>
      <c r="BH1365" s="19">
        <v>13</v>
      </c>
      <c r="BI1365" s="19">
        <v>10</v>
      </c>
      <c r="BJ1365" s="19">
        <v>12</v>
      </c>
      <c r="BK1365" s="19">
        <v>409</v>
      </c>
      <c r="BL1365" s="19">
        <v>1.17</v>
      </c>
      <c r="BM1365" s="19">
        <v>17.100000000000001</v>
      </c>
      <c r="BN1365" s="19">
        <v>10</v>
      </c>
      <c r="BO1365" s="19">
        <v>18.3</v>
      </c>
      <c r="BP1365" s="19">
        <v>10.3</v>
      </c>
      <c r="BQ1365" s="19">
        <v>27.4</v>
      </c>
      <c r="BR1365" s="19">
        <v>35.9</v>
      </c>
      <c r="BS1365" s="19">
        <v>29.3</v>
      </c>
      <c r="BT1365" s="19">
        <v>32.799999999999997</v>
      </c>
      <c r="BU1365" s="19">
        <v>32</v>
      </c>
      <c r="BV1365" s="19">
        <v>34.5</v>
      </c>
      <c r="BW1365" s="19">
        <v>0.345055553370888</v>
      </c>
      <c r="BX1365" s="19">
        <v>0.74198394160583903</v>
      </c>
      <c r="BY1365" s="19">
        <v>-0.24503097534179499</v>
      </c>
      <c r="BZ1365" s="19">
        <v>-0.79092149638665099</v>
      </c>
    </row>
    <row r="1366" spans="1:78" s="38" customFormat="1" x14ac:dyDescent="0.3">
      <c r="A1366" s="91">
        <v>1364</v>
      </c>
      <c r="B1366" s="19" t="s">
        <v>4830</v>
      </c>
      <c r="C1366" s="223" t="s">
        <v>4831</v>
      </c>
      <c r="D1366" s="177">
        <v>1.1794041855477879</v>
      </c>
      <c r="E1366" s="108">
        <f t="shared" si="223"/>
        <v>0.23805821921338713</v>
      </c>
      <c r="F1366" s="28">
        <v>0.452191681886081</v>
      </c>
      <c r="G1366" s="129">
        <f t="shared" si="224"/>
        <v>0.34467743081020996</v>
      </c>
      <c r="H1366" s="144"/>
      <c r="I1366" s="145">
        <f t="shared" si="225"/>
        <v>0.34467743081020996</v>
      </c>
      <c r="J1366" s="74" t="s">
        <v>4832</v>
      </c>
      <c r="K1366" s="74" t="s">
        <v>4833</v>
      </c>
      <c r="L1366" s="74" t="str">
        <f t="shared" si="226"/>
        <v>GO:0003735;GO:0005730</v>
      </c>
      <c r="M1366" s="75" t="str">
        <f t="shared" si="228"/>
        <v/>
      </c>
      <c r="N1366" s="74" t="str">
        <f t="shared" si="228"/>
        <v>GO:0003735</v>
      </c>
      <c r="O1366" s="74" t="str">
        <f t="shared" si="228"/>
        <v/>
      </c>
      <c r="P1366" s="74" t="str">
        <f t="shared" si="228"/>
        <v>GO:0005730</v>
      </c>
      <c r="Q1366" s="76" t="str">
        <f t="shared" si="228"/>
        <v/>
      </c>
      <c r="R1366" s="74" t="str">
        <f t="shared" si="228"/>
        <v/>
      </c>
      <c r="S1366" s="77">
        <v>67754000</v>
      </c>
      <c r="T1366" s="78">
        <v>64399000</v>
      </c>
      <c r="U1366" s="78">
        <v>60847000</v>
      </c>
      <c r="V1366" s="78">
        <v>113700000</v>
      </c>
      <c r="W1366" s="78">
        <v>93391000</v>
      </c>
      <c r="X1366" s="79">
        <v>5</v>
      </c>
      <c r="Y1366" s="80">
        <v>121730000</v>
      </c>
      <c r="Z1366" s="80">
        <v>87384000</v>
      </c>
      <c r="AA1366" s="80">
        <v>131860000</v>
      </c>
      <c r="AB1366" s="80">
        <v>65748000</v>
      </c>
      <c r="AC1366" s="80">
        <v>65147000</v>
      </c>
      <c r="AD1366" s="96">
        <v>5</v>
      </c>
      <c r="AE1366" s="19">
        <v>26.0138034820557</v>
      </c>
      <c r="AF1366" s="19">
        <v>25.940534591674801</v>
      </c>
      <c r="AG1366" s="19">
        <v>25.8586826324463</v>
      </c>
      <c r="AH1366" s="19">
        <v>26.760656356811499</v>
      </c>
      <c r="AI1366" s="19">
        <v>26.476779937744102</v>
      </c>
      <c r="AJ1366" s="19">
        <v>26.85910987854</v>
      </c>
      <c r="AK1366" s="19">
        <v>26.380865097045898</v>
      </c>
      <c r="AL1366" s="19">
        <v>26.974431991577099</v>
      </c>
      <c r="AM1366" s="19">
        <v>25.970443725585898</v>
      </c>
      <c r="AN1366" s="19">
        <v>25.957195281982401</v>
      </c>
      <c r="AO1366" s="19">
        <v>15.513</v>
      </c>
      <c r="AP1366" s="19">
        <v>144</v>
      </c>
      <c r="AQ1366" s="19">
        <v>73.599999999999994</v>
      </c>
      <c r="AR1366" s="19">
        <v>14</v>
      </c>
      <c r="AS1366" s="19">
        <v>73.599999999999994</v>
      </c>
      <c r="AT1366" s="19">
        <v>73.599999999999994</v>
      </c>
      <c r="AU1366" s="19">
        <v>0</v>
      </c>
      <c r="AV1366" s="19">
        <v>323.31</v>
      </c>
      <c r="AW1366" s="19" t="s">
        <v>43</v>
      </c>
      <c r="AX1366" s="19" t="s">
        <v>43</v>
      </c>
      <c r="AY1366" s="19" t="s">
        <v>43</v>
      </c>
      <c r="AZ1366" s="19" t="s">
        <v>43</v>
      </c>
      <c r="BA1366" s="19">
        <v>12</v>
      </c>
      <c r="BB1366" s="19">
        <v>10</v>
      </c>
      <c r="BC1366" s="19">
        <v>10</v>
      </c>
      <c r="BD1366" s="19">
        <v>10</v>
      </c>
      <c r="BE1366" s="19">
        <v>12</v>
      </c>
      <c r="BF1366" s="19">
        <v>10</v>
      </c>
      <c r="BG1366" s="19">
        <v>9</v>
      </c>
      <c r="BH1366" s="19">
        <v>10</v>
      </c>
      <c r="BI1366" s="19">
        <v>11</v>
      </c>
      <c r="BJ1366" s="19">
        <v>12</v>
      </c>
      <c r="BK1366" s="19" t="s">
        <v>43</v>
      </c>
      <c r="BL1366" s="19">
        <v>1.25</v>
      </c>
      <c r="BM1366" s="19">
        <v>73.599999999999994</v>
      </c>
      <c r="BN1366" s="19">
        <v>73.599999999999994</v>
      </c>
      <c r="BO1366" s="19">
        <v>73.599999999999994</v>
      </c>
      <c r="BP1366" s="19">
        <v>43.8</v>
      </c>
      <c r="BQ1366" s="19">
        <v>68.099999999999994</v>
      </c>
      <c r="BR1366" s="19">
        <v>68.099999999999994</v>
      </c>
      <c r="BS1366" s="19">
        <v>73.599999999999994</v>
      </c>
      <c r="BT1366" s="19">
        <v>59.7</v>
      </c>
      <c r="BU1366" s="19">
        <v>49.3</v>
      </c>
      <c r="BV1366" s="19">
        <v>68.099999999999994</v>
      </c>
      <c r="BW1366" s="19">
        <v>0.34467743081021002</v>
      </c>
      <c r="BX1366" s="19">
        <v>0.74209336250911795</v>
      </c>
      <c r="BY1366" s="19">
        <v>-0.21831779479980501</v>
      </c>
      <c r="BZ1366" s="19">
        <v>-0.79020767750749799</v>
      </c>
    </row>
    <row r="1367" spans="1:78" s="38" customFormat="1" x14ac:dyDescent="0.3">
      <c r="A1367" s="91">
        <v>1365</v>
      </c>
      <c r="B1367" s="19" t="s">
        <v>4834</v>
      </c>
      <c r="C1367" s="223" t="s">
        <v>4835</v>
      </c>
      <c r="D1367" s="177">
        <v>1.1649637845061123</v>
      </c>
      <c r="E1367" s="108">
        <f t="shared" si="223"/>
        <v>0.22028510618809791</v>
      </c>
      <c r="F1367" s="28">
        <v>0.45252287288518955</v>
      </c>
      <c r="G1367" s="129">
        <f t="shared" si="224"/>
        <v>0.34435946437751502</v>
      </c>
      <c r="H1367" s="144"/>
      <c r="I1367" s="145">
        <f t="shared" si="225"/>
        <v>0.34435946437751502</v>
      </c>
      <c r="J1367" s="74" t="s">
        <v>4836</v>
      </c>
      <c r="K1367" s="74" t="s">
        <v>4837</v>
      </c>
      <c r="L1367" s="74" t="str">
        <f t="shared" si="226"/>
        <v/>
      </c>
      <c r="M1367" s="75" t="str">
        <f t="shared" si="228"/>
        <v/>
      </c>
      <c r="N1367" s="74" t="str">
        <f t="shared" si="228"/>
        <v/>
      </c>
      <c r="O1367" s="74" t="str">
        <f t="shared" si="228"/>
        <v/>
      </c>
      <c r="P1367" s="74" t="str">
        <f t="shared" si="228"/>
        <v/>
      </c>
      <c r="Q1367" s="76" t="str">
        <f t="shared" si="228"/>
        <v/>
      </c>
      <c r="R1367" s="74" t="str">
        <f t="shared" si="228"/>
        <v/>
      </c>
      <c r="S1367" s="77">
        <v>2645800</v>
      </c>
      <c r="T1367" s="78">
        <v>5015200</v>
      </c>
      <c r="U1367" s="78">
        <v>5023700</v>
      </c>
      <c r="V1367" s="78">
        <v>3073000</v>
      </c>
      <c r="W1367" s="78">
        <v>3474400</v>
      </c>
      <c r="X1367" s="79">
        <v>5</v>
      </c>
      <c r="Y1367" s="80">
        <v>5036800</v>
      </c>
      <c r="Z1367" s="80">
        <v>5284100</v>
      </c>
      <c r="AA1367" s="80">
        <v>4377000</v>
      </c>
      <c r="AB1367" s="80">
        <v>2501100</v>
      </c>
      <c r="AC1367" s="80">
        <v>5205700</v>
      </c>
      <c r="AD1367" s="96">
        <v>5</v>
      </c>
      <c r="AE1367" s="19">
        <v>21.335271835327099</v>
      </c>
      <c r="AF1367" s="19">
        <v>22.257875442504901</v>
      </c>
      <c r="AG1367" s="19">
        <v>22.260318756103501</v>
      </c>
      <c r="AH1367" s="19">
        <v>21.551216125488299</v>
      </c>
      <c r="AI1367" s="19">
        <v>21.7283325195313</v>
      </c>
      <c r="AJ1367" s="19">
        <v>22.264076232910199</v>
      </c>
      <c r="AK1367" s="19">
        <v>22.333227157592798</v>
      </c>
      <c r="AL1367" s="19">
        <v>22.061510086059599</v>
      </c>
      <c r="AM1367" s="19">
        <v>21.2541313171387</v>
      </c>
      <c r="AN1367" s="19">
        <v>22.311660766601602</v>
      </c>
      <c r="AO1367" s="19">
        <v>56.677</v>
      </c>
      <c r="AP1367" s="19">
        <v>501</v>
      </c>
      <c r="AQ1367" s="19">
        <v>29.9</v>
      </c>
      <c r="AR1367" s="19">
        <v>11</v>
      </c>
      <c r="AS1367" s="19">
        <v>29.9</v>
      </c>
      <c r="AT1367" s="19">
        <v>29.9</v>
      </c>
      <c r="AU1367" s="19">
        <v>0</v>
      </c>
      <c r="AV1367" s="19">
        <v>126.46</v>
      </c>
      <c r="AW1367" s="19">
        <v>11</v>
      </c>
      <c r="AX1367" s="19">
        <v>11</v>
      </c>
      <c r="AY1367" s="19">
        <v>11</v>
      </c>
      <c r="AZ1367" s="19" t="s">
        <v>43</v>
      </c>
      <c r="BA1367" s="19">
        <v>5</v>
      </c>
      <c r="BB1367" s="19">
        <v>10</v>
      </c>
      <c r="BC1367" s="19">
        <v>7</v>
      </c>
      <c r="BD1367" s="19">
        <v>6</v>
      </c>
      <c r="BE1367" s="19">
        <v>6</v>
      </c>
      <c r="BF1367" s="19">
        <v>5</v>
      </c>
      <c r="BG1367" s="19">
        <v>5</v>
      </c>
      <c r="BH1367" s="19">
        <v>8</v>
      </c>
      <c r="BI1367" s="19">
        <v>7</v>
      </c>
      <c r="BJ1367" s="19">
        <v>5</v>
      </c>
      <c r="BK1367" s="19">
        <v>501</v>
      </c>
      <c r="BL1367" s="19">
        <v>2.1</v>
      </c>
      <c r="BM1367" s="19">
        <v>15</v>
      </c>
      <c r="BN1367" s="19">
        <v>28.5</v>
      </c>
      <c r="BO1367" s="19">
        <v>23.4</v>
      </c>
      <c r="BP1367" s="19">
        <v>15</v>
      </c>
      <c r="BQ1367" s="19">
        <v>15</v>
      </c>
      <c r="BR1367" s="19">
        <v>14.2</v>
      </c>
      <c r="BS1367" s="19">
        <v>16</v>
      </c>
      <c r="BT1367" s="19">
        <v>25.5</v>
      </c>
      <c r="BU1367" s="19">
        <v>18.8</v>
      </c>
      <c r="BV1367" s="19">
        <v>12.2</v>
      </c>
      <c r="BW1367" s="19">
        <v>0.34435946437751502</v>
      </c>
      <c r="BX1367" s="19">
        <v>0.74238279256288697</v>
      </c>
      <c r="BY1367" s="19">
        <v>-0.21831817626953101</v>
      </c>
      <c r="BZ1367" s="19">
        <v>-0.78960726543538096</v>
      </c>
    </row>
    <row r="1368" spans="1:78" s="38" customFormat="1" x14ac:dyDescent="0.3">
      <c r="A1368" s="91">
        <v>1366</v>
      </c>
      <c r="B1368" s="19" t="s">
        <v>4838</v>
      </c>
      <c r="C1368" s="223" t="s">
        <v>76</v>
      </c>
      <c r="D1368" s="177">
        <v>0.90591888929484843</v>
      </c>
      <c r="E1368" s="108">
        <f t="shared" si="223"/>
        <v>-0.14254620935148632</v>
      </c>
      <c r="F1368" s="28">
        <v>0.4525297455551085</v>
      </c>
      <c r="G1368" s="129">
        <f t="shared" si="224"/>
        <v>0.344352868600516</v>
      </c>
      <c r="H1368" s="144"/>
      <c r="I1368" s="145">
        <f t="shared" si="225"/>
        <v>-0.344352868600516</v>
      </c>
      <c r="J1368" s="74" t="s">
        <v>2302</v>
      </c>
      <c r="K1368" s="74" t="s">
        <v>2303</v>
      </c>
      <c r="L1368" s="74" t="str">
        <f t="shared" si="226"/>
        <v/>
      </c>
      <c r="M1368" s="75" t="str">
        <f t="shared" si="228"/>
        <v/>
      </c>
      <c r="N1368" s="74" t="str">
        <f t="shared" si="228"/>
        <v/>
      </c>
      <c r="O1368" s="74" t="str">
        <f t="shared" si="228"/>
        <v/>
      </c>
      <c r="P1368" s="74" t="str">
        <f t="shared" si="228"/>
        <v/>
      </c>
      <c r="Q1368" s="76" t="str">
        <f t="shared" si="228"/>
        <v/>
      </c>
      <c r="R1368" s="74" t="str">
        <f t="shared" si="228"/>
        <v/>
      </c>
      <c r="S1368" s="77">
        <v>74168000</v>
      </c>
      <c r="T1368" s="78">
        <v>67239000</v>
      </c>
      <c r="U1368" s="78">
        <v>71741000</v>
      </c>
      <c r="V1368" s="78">
        <v>51748000</v>
      </c>
      <c r="W1368" s="78">
        <v>47122000</v>
      </c>
      <c r="X1368" s="79">
        <v>5</v>
      </c>
      <c r="Y1368" s="80">
        <v>56989000</v>
      </c>
      <c r="Z1368" s="80">
        <v>63858000</v>
      </c>
      <c r="AA1368" s="80">
        <v>67041000</v>
      </c>
      <c r="AB1368" s="80">
        <v>44388000</v>
      </c>
      <c r="AC1368" s="80">
        <v>50387000</v>
      </c>
      <c r="AD1368" s="96">
        <v>5</v>
      </c>
      <c r="AE1368" s="19">
        <v>26.144292831420898</v>
      </c>
      <c r="AF1368" s="19">
        <v>26.002794265747099</v>
      </c>
      <c r="AG1368" s="19">
        <v>26.0962944030762</v>
      </c>
      <c r="AH1368" s="19">
        <v>25.625</v>
      </c>
      <c r="AI1368" s="19">
        <v>25.489896774291999</v>
      </c>
      <c r="AJ1368" s="19">
        <v>25.7641792297363</v>
      </c>
      <c r="AK1368" s="19">
        <v>25.9283638000488</v>
      </c>
      <c r="AL1368" s="19">
        <v>25.998540878295898</v>
      </c>
      <c r="AM1368" s="19">
        <v>25.4036655426025</v>
      </c>
      <c r="AN1368" s="19">
        <v>25.5865478515625</v>
      </c>
      <c r="AO1368" s="19">
        <v>107.35</v>
      </c>
      <c r="AP1368" s="19">
        <v>954</v>
      </c>
      <c r="AQ1368" s="19">
        <v>72.900000000000006</v>
      </c>
      <c r="AR1368" s="19">
        <v>57</v>
      </c>
      <c r="AS1368" s="19">
        <v>72.900000000000006</v>
      </c>
      <c r="AT1368" s="19">
        <v>72.900000000000006</v>
      </c>
      <c r="AU1368" s="19">
        <v>0</v>
      </c>
      <c r="AV1368" s="19">
        <v>323.31</v>
      </c>
      <c r="AW1368" s="19">
        <v>57</v>
      </c>
      <c r="AX1368" s="19">
        <v>57</v>
      </c>
      <c r="AY1368" s="19">
        <v>57</v>
      </c>
      <c r="AZ1368" s="19" t="s">
        <v>43</v>
      </c>
      <c r="BA1368" s="19">
        <v>43</v>
      </c>
      <c r="BB1368" s="19">
        <v>40</v>
      </c>
      <c r="BC1368" s="19">
        <v>42</v>
      </c>
      <c r="BD1368" s="19">
        <v>45</v>
      </c>
      <c r="BE1368" s="19">
        <v>41</v>
      </c>
      <c r="BF1368" s="19">
        <v>47</v>
      </c>
      <c r="BG1368" s="19">
        <v>39</v>
      </c>
      <c r="BH1368" s="19">
        <v>43</v>
      </c>
      <c r="BI1368" s="19">
        <v>39</v>
      </c>
      <c r="BJ1368" s="19">
        <v>33</v>
      </c>
      <c r="BK1368" s="19">
        <v>954</v>
      </c>
      <c r="BL1368" s="19">
        <v>2</v>
      </c>
      <c r="BM1368" s="19">
        <v>58.8</v>
      </c>
      <c r="BN1368" s="19">
        <v>55</v>
      </c>
      <c r="BO1368" s="19">
        <v>61.9</v>
      </c>
      <c r="BP1368" s="19">
        <v>55.8</v>
      </c>
      <c r="BQ1368" s="19">
        <v>53.1</v>
      </c>
      <c r="BR1368" s="19">
        <v>66.400000000000006</v>
      </c>
      <c r="BS1368" s="19">
        <v>56.8</v>
      </c>
      <c r="BT1368" s="19">
        <v>60.6</v>
      </c>
      <c r="BU1368" s="19">
        <v>53</v>
      </c>
      <c r="BV1368" s="19">
        <v>47.4</v>
      </c>
      <c r="BW1368" s="19">
        <v>0.344352868600516</v>
      </c>
      <c r="BX1368" s="19">
        <v>0.742119533527697</v>
      </c>
      <c r="BY1368" s="19">
        <v>0.13539619445800699</v>
      </c>
      <c r="BZ1368" s="19">
        <v>0.78959480920343805</v>
      </c>
    </row>
    <row r="1369" spans="1:78" s="38" customFormat="1" x14ac:dyDescent="0.3">
      <c r="A1369" s="91">
        <v>1367</v>
      </c>
      <c r="B1369" s="19" t="s">
        <v>4839</v>
      </c>
      <c r="C1369" s="223" t="s">
        <v>4840</v>
      </c>
      <c r="D1369" s="177">
        <v>1.0989177005508652</v>
      </c>
      <c r="E1369" s="108">
        <f t="shared" si="223"/>
        <v>0.13608334492857971</v>
      </c>
      <c r="F1369" s="28">
        <v>0.45369123508890929</v>
      </c>
      <c r="G1369" s="129">
        <f t="shared" si="224"/>
        <v>0.34323961083601201</v>
      </c>
      <c r="H1369" s="144"/>
      <c r="I1369" s="145">
        <f t="shared" si="225"/>
        <v>0.34323961083601201</v>
      </c>
      <c r="J1369" s="74" t="s">
        <v>4841</v>
      </c>
      <c r="K1369" s="74" t="s">
        <v>4842</v>
      </c>
      <c r="L1369" s="74" t="str">
        <f t="shared" si="226"/>
        <v/>
      </c>
      <c r="M1369" s="75" t="str">
        <f t="shared" si="228"/>
        <v/>
      </c>
      <c r="N1369" s="74" t="str">
        <f t="shared" si="228"/>
        <v/>
      </c>
      <c r="O1369" s="74" t="str">
        <f t="shared" si="228"/>
        <v/>
      </c>
      <c r="P1369" s="74" t="str">
        <f t="shared" si="228"/>
        <v/>
      </c>
      <c r="Q1369" s="76" t="str">
        <f t="shared" si="228"/>
        <v/>
      </c>
      <c r="R1369" s="74" t="str">
        <f t="shared" si="228"/>
        <v/>
      </c>
      <c r="S1369" s="77">
        <v>3337300</v>
      </c>
      <c r="T1369" s="78">
        <v>3988200</v>
      </c>
      <c r="U1369" s="78">
        <v>3702200</v>
      </c>
      <c r="V1369" s="78">
        <v>4978100</v>
      </c>
      <c r="W1369" s="78">
        <v>4580000</v>
      </c>
      <c r="X1369" s="79">
        <v>5</v>
      </c>
      <c r="Y1369" s="80">
        <v>3137600</v>
      </c>
      <c r="Z1369" s="80">
        <v>5080400</v>
      </c>
      <c r="AA1369" s="80">
        <v>4964900</v>
      </c>
      <c r="AB1369" s="80">
        <v>4719900</v>
      </c>
      <c r="AC1369" s="80">
        <v>4719300</v>
      </c>
      <c r="AD1369" s="96">
        <v>5</v>
      </c>
      <c r="AE1369" s="19">
        <v>21.670249938964801</v>
      </c>
      <c r="AF1369" s="19">
        <v>21.9273071289063</v>
      </c>
      <c r="AG1369" s="19">
        <v>21.819952011108398</v>
      </c>
      <c r="AH1369" s="19">
        <v>22.247163772583001</v>
      </c>
      <c r="AI1369" s="19">
        <v>22.126916885376001</v>
      </c>
      <c r="AJ1369" s="19">
        <v>21.581230163574201</v>
      </c>
      <c r="AK1369" s="19">
        <v>22.2765102386475</v>
      </c>
      <c r="AL1369" s="19">
        <v>22.243333816528299</v>
      </c>
      <c r="AM1369" s="19">
        <v>22.170324325561499</v>
      </c>
      <c r="AN1369" s="19">
        <v>22.170141220092798</v>
      </c>
      <c r="AO1369" s="19">
        <v>22.056999999999999</v>
      </c>
      <c r="AP1369" s="19">
        <v>198</v>
      </c>
      <c r="AQ1369" s="19">
        <v>65.2</v>
      </c>
      <c r="AR1369" s="19">
        <v>10</v>
      </c>
      <c r="AS1369" s="19">
        <v>65.2</v>
      </c>
      <c r="AT1369" s="19">
        <v>65.2</v>
      </c>
      <c r="AU1369" s="19">
        <v>0</v>
      </c>
      <c r="AV1369" s="19">
        <v>103.58</v>
      </c>
      <c r="AW1369" s="19">
        <v>11</v>
      </c>
      <c r="AX1369" s="19">
        <v>10</v>
      </c>
      <c r="AY1369" s="19">
        <v>10</v>
      </c>
      <c r="AZ1369" s="19" t="s">
        <v>43</v>
      </c>
      <c r="BA1369" s="19">
        <v>5</v>
      </c>
      <c r="BB1369" s="19">
        <v>7</v>
      </c>
      <c r="BC1369" s="19">
        <v>6</v>
      </c>
      <c r="BD1369" s="19">
        <v>6</v>
      </c>
      <c r="BE1369" s="19">
        <v>8</v>
      </c>
      <c r="BF1369" s="19">
        <v>6</v>
      </c>
      <c r="BG1369" s="19">
        <v>6</v>
      </c>
      <c r="BH1369" s="19">
        <v>6</v>
      </c>
      <c r="BI1369" s="19">
        <v>7</v>
      </c>
      <c r="BJ1369" s="19">
        <v>6</v>
      </c>
      <c r="BK1369" s="19">
        <v>198</v>
      </c>
      <c r="BL1369" s="19">
        <v>1.2</v>
      </c>
      <c r="BM1369" s="19">
        <v>33.799999999999997</v>
      </c>
      <c r="BN1369" s="19">
        <v>46.5</v>
      </c>
      <c r="BO1369" s="19">
        <v>40.9</v>
      </c>
      <c r="BP1369" s="19">
        <v>39.4</v>
      </c>
      <c r="BQ1369" s="19">
        <v>56.6</v>
      </c>
      <c r="BR1369" s="19">
        <v>39.4</v>
      </c>
      <c r="BS1369" s="19">
        <v>40.9</v>
      </c>
      <c r="BT1369" s="19">
        <v>40.9</v>
      </c>
      <c r="BU1369" s="19">
        <v>44.4</v>
      </c>
      <c r="BV1369" s="19">
        <v>39.4</v>
      </c>
      <c r="BW1369" s="19">
        <v>0.34323961083601201</v>
      </c>
      <c r="BX1369" s="19">
        <v>0.742640960349218</v>
      </c>
      <c r="BY1369" s="19">
        <v>-0.129990005493166</v>
      </c>
      <c r="BZ1369" s="19">
        <v>-0.787491524169876</v>
      </c>
    </row>
    <row r="1370" spans="1:78" s="38" customFormat="1" x14ac:dyDescent="0.3">
      <c r="A1370" s="91">
        <v>1368</v>
      </c>
      <c r="B1370" s="19" t="s">
        <v>4843</v>
      </c>
      <c r="C1370" s="223" t="s">
        <v>4844</v>
      </c>
      <c r="D1370" s="177">
        <v>0.92200760901375478</v>
      </c>
      <c r="E1370" s="108">
        <f t="shared" si="223"/>
        <v>-0.11714943811440499</v>
      </c>
      <c r="F1370" s="28">
        <v>0.45472063822148323</v>
      </c>
      <c r="G1370" s="129">
        <f t="shared" si="224"/>
        <v>0.34225533419977</v>
      </c>
      <c r="H1370" s="144"/>
      <c r="I1370" s="145">
        <f t="shared" si="225"/>
        <v>-0.34225533419977</v>
      </c>
      <c r="J1370" s="74" t="s">
        <v>4845</v>
      </c>
      <c r="K1370" s="74" t="s">
        <v>4846</v>
      </c>
      <c r="L1370" s="74" t="str">
        <f t="shared" si="226"/>
        <v/>
      </c>
      <c r="M1370" s="75" t="str">
        <f t="shared" si="228"/>
        <v/>
      </c>
      <c r="N1370" s="74" t="str">
        <f t="shared" si="228"/>
        <v/>
      </c>
      <c r="O1370" s="74" t="str">
        <f t="shared" si="228"/>
        <v/>
      </c>
      <c r="P1370" s="74" t="str">
        <f t="shared" si="228"/>
        <v/>
      </c>
      <c r="Q1370" s="76" t="str">
        <f t="shared" si="228"/>
        <v/>
      </c>
      <c r="R1370" s="74" t="str">
        <f t="shared" si="228"/>
        <v/>
      </c>
      <c r="S1370" s="77">
        <v>101730000</v>
      </c>
      <c r="T1370" s="78">
        <v>105560000</v>
      </c>
      <c r="U1370" s="78">
        <v>126880000</v>
      </c>
      <c r="V1370" s="78">
        <v>159280000</v>
      </c>
      <c r="W1370" s="78">
        <v>121610000</v>
      </c>
      <c r="X1370" s="79">
        <v>5</v>
      </c>
      <c r="Y1370" s="80">
        <v>108510000</v>
      </c>
      <c r="Z1370" s="80">
        <v>136170000</v>
      </c>
      <c r="AA1370" s="80">
        <v>105170000</v>
      </c>
      <c r="AB1370" s="80">
        <v>105730000</v>
      </c>
      <c r="AC1370" s="80">
        <v>111510000</v>
      </c>
      <c r="AD1370" s="96">
        <v>5</v>
      </c>
      <c r="AE1370" s="19">
        <v>26.600170135498001</v>
      </c>
      <c r="AF1370" s="19">
        <v>26.653488159179702</v>
      </c>
      <c r="AG1370" s="19">
        <v>26.918889999389599</v>
      </c>
      <c r="AH1370" s="19">
        <v>27.246990203857401</v>
      </c>
      <c r="AI1370" s="19">
        <v>26.85768699646</v>
      </c>
      <c r="AJ1370" s="19">
        <v>26.693252563476602</v>
      </c>
      <c r="AK1370" s="19">
        <v>27.0208339691162</v>
      </c>
      <c r="AL1370" s="19">
        <v>26.648147583007798</v>
      </c>
      <c r="AM1370" s="19">
        <v>26.655809402465799</v>
      </c>
      <c r="AN1370" s="19">
        <v>26.732597351074201</v>
      </c>
      <c r="AO1370" s="19">
        <v>21.959</v>
      </c>
      <c r="AP1370" s="19">
        <v>201</v>
      </c>
      <c r="AQ1370" s="19">
        <v>71.599999999999994</v>
      </c>
      <c r="AR1370" s="19">
        <v>10</v>
      </c>
      <c r="AS1370" s="19">
        <v>56.7</v>
      </c>
      <c r="AT1370" s="19">
        <v>56.7</v>
      </c>
      <c r="AU1370" s="19">
        <v>0</v>
      </c>
      <c r="AV1370" s="19">
        <v>323.31</v>
      </c>
      <c r="AW1370" s="19">
        <v>17</v>
      </c>
      <c r="AX1370" s="19">
        <v>10</v>
      </c>
      <c r="AY1370" s="19">
        <v>10</v>
      </c>
      <c r="AZ1370" s="19" t="s">
        <v>43</v>
      </c>
      <c r="BA1370" s="19">
        <v>7</v>
      </c>
      <c r="BB1370" s="19">
        <v>8</v>
      </c>
      <c r="BC1370" s="19">
        <v>7</v>
      </c>
      <c r="BD1370" s="19">
        <v>7</v>
      </c>
      <c r="BE1370" s="19">
        <v>8</v>
      </c>
      <c r="BF1370" s="19">
        <v>7</v>
      </c>
      <c r="BG1370" s="19">
        <v>6</v>
      </c>
      <c r="BH1370" s="19">
        <v>7</v>
      </c>
      <c r="BI1370" s="19">
        <v>9</v>
      </c>
      <c r="BJ1370" s="19">
        <v>8</v>
      </c>
      <c r="BK1370" s="19">
        <v>201</v>
      </c>
      <c r="BL1370" s="19">
        <v>1.29</v>
      </c>
      <c r="BM1370" s="19">
        <v>60.7</v>
      </c>
      <c r="BN1370" s="19">
        <v>63.2</v>
      </c>
      <c r="BO1370" s="19">
        <v>60.7</v>
      </c>
      <c r="BP1370" s="19">
        <v>59.2</v>
      </c>
      <c r="BQ1370" s="19">
        <v>59.2</v>
      </c>
      <c r="BR1370" s="19">
        <v>56.2</v>
      </c>
      <c r="BS1370" s="19">
        <v>51.7</v>
      </c>
      <c r="BT1370" s="19">
        <v>56.2</v>
      </c>
      <c r="BU1370" s="19">
        <v>63.7</v>
      </c>
      <c r="BV1370" s="19">
        <v>64.7</v>
      </c>
      <c r="BW1370" s="19">
        <v>0.34225533419977</v>
      </c>
      <c r="BX1370" s="19">
        <v>0.74390839694656496</v>
      </c>
      <c r="BY1370" s="19">
        <v>0.105316925048829</v>
      </c>
      <c r="BZ1370" s="19">
        <v>0.785630463702642</v>
      </c>
    </row>
    <row r="1371" spans="1:78" s="38" customFormat="1" x14ac:dyDescent="0.3">
      <c r="A1371" s="91">
        <v>1369</v>
      </c>
      <c r="B1371" s="19" t="s">
        <v>4847</v>
      </c>
      <c r="C1371" s="223" t="s">
        <v>2585</v>
      </c>
      <c r="D1371" s="177">
        <v>0.9172301306874826</v>
      </c>
      <c r="E1371" s="108">
        <f t="shared" si="223"/>
        <v>-0.12464434716509643</v>
      </c>
      <c r="F1371" s="28">
        <v>0.4560523877492958</v>
      </c>
      <c r="G1371" s="129">
        <f t="shared" si="224"/>
        <v>0.34098526609955898</v>
      </c>
      <c r="H1371" s="144"/>
      <c r="I1371" s="145">
        <f t="shared" si="225"/>
        <v>-0.34098526609955898</v>
      </c>
      <c r="J1371" s="74" t="s">
        <v>2586</v>
      </c>
      <c r="K1371" s="74" t="s">
        <v>2587</v>
      </c>
      <c r="L1371" s="74" t="str">
        <f t="shared" si="226"/>
        <v/>
      </c>
      <c r="M1371" s="75" t="str">
        <f t="shared" si="228"/>
        <v/>
      </c>
      <c r="N1371" s="74" t="str">
        <f t="shared" si="228"/>
        <v/>
      </c>
      <c r="O1371" s="74" t="str">
        <f t="shared" si="228"/>
        <v/>
      </c>
      <c r="P1371" s="74" t="str">
        <f t="shared" si="228"/>
        <v/>
      </c>
      <c r="Q1371" s="76" t="str">
        <f t="shared" si="228"/>
        <v/>
      </c>
      <c r="R1371" s="74" t="str">
        <f t="shared" si="228"/>
        <v/>
      </c>
      <c r="S1371" s="77">
        <v>527840000</v>
      </c>
      <c r="T1371" s="78">
        <v>661100000</v>
      </c>
      <c r="U1371" s="78">
        <v>679570000</v>
      </c>
      <c r="V1371" s="78">
        <v>516480000</v>
      </c>
      <c r="W1371" s="78">
        <v>564030000</v>
      </c>
      <c r="X1371" s="79">
        <v>5</v>
      </c>
      <c r="Y1371" s="80">
        <v>738320000</v>
      </c>
      <c r="Z1371" s="80">
        <v>371140000</v>
      </c>
      <c r="AA1371" s="80">
        <v>747310000</v>
      </c>
      <c r="AB1371" s="80">
        <v>428650000</v>
      </c>
      <c r="AC1371" s="80">
        <v>419510000</v>
      </c>
      <c r="AD1371" s="96">
        <v>5</v>
      </c>
      <c r="AE1371" s="19">
        <v>28.9755249023438</v>
      </c>
      <c r="AF1371" s="19">
        <v>29.30029296875</v>
      </c>
      <c r="AG1371" s="19">
        <v>29.3400478363037</v>
      </c>
      <c r="AH1371" s="19">
        <v>28.944137573242202</v>
      </c>
      <c r="AI1371" s="19">
        <v>29.0711975097656</v>
      </c>
      <c r="AJ1371" s="19">
        <v>29.459671020507798</v>
      </c>
      <c r="AK1371" s="19">
        <v>28.4673881530762</v>
      </c>
      <c r="AL1371" s="19">
        <v>29.477130889892599</v>
      </c>
      <c r="AM1371" s="19">
        <v>28.675224304199201</v>
      </c>
      <c r="AN1371" s="19">
        <v>28.644130706787099</v>
      </c>
      <c r="AO1371" s="19">
        <v>47.244999999999997</v>
      </c>
      <c r="AP1371" s="19">
        <v>440</v>
      </c>
      <c r="AQ1371" s="19">
        <v>90.2</v>
      </c>
      <c r="AR1371" s="19">
        <v>19</v>
      </c>
      <c r="AS1371" s="19">
        <v>90.2</v>
      </c>
      <c r="AT1371" s="19">
        <v>34.299999999999997</v>
      </c>
      <c r="AU1371" s="19">
        <v>0</v>
      </c>
      <c r="AV1371" s="19">
        <v>323.31</v>
      </c>
      <c r="AW1371" s="19">
        <v>48</v>
      </c>
      <c r="AX1371" s="19">
        <v>48</v>
      </c>
      <c r="AY1371" s="19">
        <v>19</v>
      </c>
      <c r="AZ1371" s="19" t="s">
        <v>43</v>
      </c>
      <c r="BA1371" s="19">
        <v>30</v>
      </c>
      <c r="BB1371" s="19">
        <v>31</v>
      </c>
      <c r="BC1371" s="19">
        <v>33</v>
      </c>
      <c r="BD1371" s="19">
        <v>38</v>
      </c>
      <c r="BE1371" s="19">
        <v>41</v>
      </c>
      <c r="BF1371" s="19">
        <v>33</v>
      </c>
      <c r="BG1371" s="19">
        <v>31</v>
      </c>
      <c r="BH1371" s="19">
        <v>34</v>
      </c>
      <c r="BI1371" s="19">
        <v>38</v>
      </c>
      <c r="BJ1371" s="19">
        <v>39</v>
      </c>
      <c r="BK1371" s="19">
        <v>440</v>
      </c>
      <c r="BL1371" s="19">
        <v>1.57</v>
      </c>
      <c r="BM1371" s="19">
        <v>71.099999999999994</v>
      </c>
      <c r="BN1371" s="19">
        <v>73.400000000000006</v>
      </c>
      <c r="BO1371" s="19">
        <v>77</v>
      </c>
      <c r="BP1371" s="19">
        <v>83.2</v>
      </c>
      <c r="BQ1371" s="19">
        <v>85</v>
      </c>
      <c r="BR1371" s="19">
        <v>75.5</v>
      </c>
      <c r="BS1371" s="19">
        <v>75</v>
      </c>
      <c r="BT1371" s="19">
        <v>78</v>
      </c>
      <c r="BU1371" s="19">
        <v>79.5</v>
      </c>
      <c r="BV1371" s="19">
        <v>83.2</v>
      </c>
      <c r="BW1371" s="19">
        <v>0.34098526609955898</v>
      </c>
      <c r="BX1371" s="19">
        <v>0.74534059549745801</v>
      </c>
      <c r="BY1371" s="19">
        <v>0.18153114318847599</v>
      </c>
      <c r="BZ1371" s="19">
        <v>0.783226998506658</v>
      </c>
    </row>
    <row r="1372" spans="1:78" s="38" customFormat="1" x14ac:dyDescent="0.3">
      <c r="A1372" s="91">
        <v>1370</v>
      </c>
      <c r="B1372" s="19" t="s">
        <v>4848</v>
      </c>
      <c r="C1372" s="223" t="s">
        <v>4849</v>
      </c>
      <c r="D1372" s="177">
        <v>1.0749002544363451</v>
      </c>
      <c r="E1372" s="108">
        <f t="shared" si="223"/>
        <v>0.10420279087840523</v>
      </c>
      <c r="F1372" s="28">
        <v>0.45867742560926733</v>
      </c>
      <c r="G1372" s="129">
        <f t="shared" si="224"/>
        <v>0.33849263369531207</v>
      </c>
      <c r="H1372" s="144"/>
      <c r="I1372" s="145">
        <f t="shared" si="225"/>
        <v>0.33849263369531207</v>
      </c>
      <c r="J1372" s="74" t="s">
        <v>4850</v>
      </c>
      <c r="K1372" s="74" t="s">
        <v>4851</v>
      </c>
      <c r="L1372" s="74" t="str">
        <f t="shared" si="226"/>
        <v/>
      </c>
      <c r="M1372" s="75" t="str">
        <f t="shared" si="228"/>
        <v/>
      </c>
      <c r="N1372" s="74" t="str">
        <f t="shared" si="228"/>
        <v/>
      </c>
      <c r="O1372" s="74" t="str">
        <f t="shared" si="228"/>
        <v/>
      </c>
      <c r="P1372" s="74" t="str">
        <f t="shared" si="228"/>
        <v/>
      </c>
      <c r="Q1372" s="76" t="str">
        <f t="shared" si="228"/>
        <v/>
      </c>
      <c r="R1372" s="74" t="str">
        <f t="shared" si="228"/>
        <v/>
      </c>
      <c r="S1372" s="77">
        <v>5907200</v>
      </c>
      <c r="T1372" s="78">
        <v>5059500</v>
      </c>
      <c r="U1372" s="78">
        <v>7604100</v>
      </c>
      <c r="V1372" s="78">
        <v>7160100</v>
      </c>
      <c r="W1372" s="78">
        <v>8030000</v>
      </c>
      <c r="X1372" s="79">
        <v>5</v>
      </c>
      <c r="Y1372" s="80">
        <v>5884000</v>
      </c>
      <c r="Z1372" s="80">
        <v>7077500</v>
      </c>
      <c r="AA1372" s="80">
        <v>7278700</v>
      </c>
      <c r="AB1372" s="80">
        <v>8091500</v>
      </c>
      <c r="AC1372" s="80">
        <v>7957900</v>
      </c>
      <c r="AD1372" s="96">
        <v>5</v>
      </c>
      <c r="AE1372" s="19">
        <v>22.494043350219702</v>
      </c>
      <c r="AF1372" s="19">
        <v>22.270563125610401</v>
      </c>
      <c r="AG1372" s="19">
        <v>22.8583469390869</v>
      </c>
      <c r="AH1372" s="19">
        <v>22.771549224853501</v>
      </c>
      <c r="AI1372" s="19">
        <v>22.936967849731399</v>
      </c>
      <c r="AJ1372" s="19">
        <v>22.488365173339801</v>
      </c>
      <c r="AK1372" s="19">
        <v>22.754808425903299</v>
      </c>
      <c r="AL1372" s="19">
        <v>22.795249938964801</v>
      </c>
      <c r="AM1372" s="19">
        <v>22.947975158691399</v>
      </c>
      <c r="AN1372" s="19">
        <v>22.923955917358398</v>
      </c>
      <c r="AO1372" s="19">
        <v>28.47</v>
      </c>
      <c r="AP1372" s="19">
        <v>268</v>
      </c>
      <c r="AQ1372" s="19">
        <v>70.900000000000006</v>
      </c>
      <c r="AR1372" s="19">
        <v>9</v>
      </c>
      <c r="AS1372" s="19">
        <v>70.900000000000006</v>
      </c>
      <c r="AT1372" s="19">
        <v>70.900000000000006</v>
      </c>
      <c r="AU1372" s="19">
        <v>0</v>
      </c>
      <c r="AV1372" s="19">
        <v>323.31</v>
      </c>
      <c r="AW1372" s="19">
        <v>9</v>
      </c>
      <c r="AX1372" s="19">
        <v>9</v>
      </c>
      <c r="AY1372" s="19">
        <v>9</v>
      </c>
      <c r="AZ1372" s="19" t="s">
        <v>43</v>
      </c>
      <c r="BA1372" s="19">
        <v>3</v>
      </c>
      <c r="BB1372" s="19">
        <v>4</v>
      </c>
      <c r="BC1372" s="19">
        <v>2</v>
      </c>
      <c r="BD1372" s="19">
        <v>6</v>
      </c>
      <c r="BE1372" s="19">
        <v>7</v>
      </c>
      <c r="BF1372" s="19">
        <v>7</v>
      </c>
      <c r="BG1372" s="19">
        <v>6</v>
      </c>
      <c r="BH1372" s="19">
        <v>7</v>
      </c>
      <c r="BI1372" s="19">
        <v>4</v>
      </c>
      <c r="BJ1372" s="19">
        <v>5</v>
      </c>
      <c r="BK1372" s="19">
        <v>268</v>
      </c>
      <c r="BL1372" s="19">
        <v>1.1499999999999999</v>
      </c>
      <c r="BM1372" s="19">
        <v>19.8</v>
      </c>
      <c r="BN1372" s="19">
        <v>35.4</v>
      </c>
      <c r="BO1372" s="19">
        <v>16</v>
      </c>
      <c r="BP1372" s="19">
        <v>38.4</v>
      </c>
      <c r="BQ1372" s="19">
        <v>47.4</v>
      </c>
      <c r="BR1372" s="19">
        <v>57.1</v>
      </c>
      <c r="BS1372" s="19">
        <v>44.8</v>
      </c>
      <c r="BT1372" s="19">
        <v>55.2</v>
      </c>
      <c r="BU1372" s="19">
        <v>31</v>
      </c>
      <c r="BV1372" s="19">
        <v>35.799999999999997</v>
      </c>
      <c r="BW1372" s="19">
        <v>0.33849263369531202</v>
      </c>
      <c r="BX1372" s="19">
        <v>0.74747014115092303</v>
      </c>
      <c r="BY1372" s="19">
        <v>-0.115776824951173</v>
      </c>
      <c r="BZ1372" s="19">
        <v>-0.778503267368859</v>
      </c>
    </row>
    <row r="1373" spans="1:78" s="38" customFormat="1" x14ac:dyDescent="0.3">
      <c r="A1373" s="91">
        <v>1371</v>
      </c>
      <c r="B1373" s="19" t="s">
        <v>4852</v>
      </c>
      <c r="C1373" s="223" t="s">
        <v>76</v>
      </c>
      <c r="D1373" s="177">
        <v>1.0995146511509806</v>
      </c>
      <c r="E1373" s="108">
        <f t="shared" si="223"/>
        <v>0.1368668283875468</v>
      </c>
      <c r="F1373" s="28">
        <v>0.45890200531646025</v>
      </c>
      <c r="G1373" s="129">
        <f t="shared" si="224"/>
        <v>0.33828004451503701</v>
      </c>
      <c r="H1373" s="144"/>
      <c r="I1373" s="145">
        <f t="shared" si="225"/>
        <v>0.33828004451503701</v>
      </c>
      <c r="J1373" s="74" t="s">
        <v>621</v>
      </c>
      <c r="K1373" s="74" t="s">
        <v>622</v>
      </c>
      <c r="L1373" s="74" t="str">
        <f t="shared" si="226"/>
        <v/>
      </c>
      <c r="M1373" s="75" t="str">
        <f t="shared" ref="M1373:R1382" si="229">IF(ISNUMBER(FIND(M$2,$J1373))=TRUE,M$2,"")</f>
        <v/>
      </c>
      <c r="N1373" s="74" t="str">
        <f t="shared" si="229"/>
        <v/>
      </c>
      <c r="O1373" s="74" t="str">
        <f t="shared" si="229"/>
        <v/>
      </c>
      <c r="P1373" s="74" t="str">
        <f t="shared" si="229"/>
        <v/>
      </c>
      <c r="Q1373" s="76" t="str">
        <f t="shared" si="229"/>
        <v/>
      </c>
      <c r="R1373" s="74" t="str">
        <f t="shared" si="229"/>
        <v/>
      </c>
      <c r="S1373" s="77">
        <v>4312200</v>
      </c>
      <c r="T1373" s="78">
        <v>5899600</v>
      </c>
      <c r="U1373" s="78">
        <v>5290300</v>
      </c>
      <c r="V1373" s="78">
        <v>5443800</v>
      </c>
      <c r="W1373" s="78">
        <v>6621900</v>
      </c>
      <c r="X1373" s="79">
        <v>5</v>
      </c>
      <c r="Y1373" s="80">
        <v>7021700</v>
      </c>
      <c r="Z1373" s="80">
        <v>4877300</v>
      </c>
      <c r="AA1373" s="80">
        <v>7501300</v>
      </c>
      <c r="AB1373" s="80">
        <v>4879400</v>
      </c>
      <c r="AC1373" s="80">
        <v>6031500</v>
      </c>
      <c r="AD1373" s="96">
        <v>5</v>
      </c>
      <c r="AE1373" s="19">
        <v>22.039993286132798</v>
      </c>
      <c r="AF1373" s="19">
        <v>22.492185592651399</v>
      </c>
      <c r="AG1373" s="19">
        <v>22.334918975830099</v>
      </c>
      <c r="AH1373" s="19">
        <v>22.376182556152301</v>
      </c>
      <c r="AI1373" s="19">
        <v>22.6588134765625</v>
      </c>
      <c r="AJ1373" s="19">
        <v>22.7433891296387</v>
      </c>
      <c r="AK1373" s="19">
        <v>22.2176513671875</v>
      </c>
      <c r="AL1373" s="19">
        <v>22.838708877563501</v>
      </c>
      <c r="AM1373" s="19">
        <v>22.2182731628418</v>
      </c>
      <c r="AN1373" s="19">
        <v>22.524085998535199</v>
      </c>
      <c r="AO1373" s="19">
        <v>61.63</v>
      </c>
      <c r="AP1373" s="19">
        <v>570</v>
      </c>
      <c r="AQ1373" s="19">
        <v>38.799999999999997</v>
      </c>
      <c r="AR1373" s="19">
        <v>15</v>
      </c>
      <c r="AS1373" s="19">
        <v>38.799999999999997</v>
      </c>
      <c r="AT1373" s="19">
        <v>38.799999999999997</v>
      </c>
      <c r="AU1373" s="19">
        <v>0</v>
      </c>
      <c r="AV1373" s="19">
        <v>323.31</v>
      </c>
      <c r="AW1373" s="19">
        <v>15</v>
      </c>
      <c r="AX1373" s="19">
        <v>15</v>
      </c>
      <c r="AY1373" s="19">
        <v>15</v>
      </c>
      <c r="AZ1373" s="19" t="s">
        <v>43</v>
      </c>
      <c r="BA1373" s="19">
        <v>11</v>
      </c>
      <c r="BB1373" s="19">
        <v>10</v>
      </c>
      <c r="BC1373" s="19">
        <v>10</v>
      </c>
      <c r="BD1373" s="19">
        <v>7</v>
      </c>
      <c r="BE1373" s="19">
        <v>7</v>
      </c>
      <c r="BF1373" s="19">
        <v>9</v>
      </c>
      <c r="BG1373" s="19">
        <v>7</v>
      </c>
      <c r="BH1373" s="19">
        <v>9</v>
      </c>
      <c r="BI1373" s="19">
        <v>6</v>
      </c>
      <c r="BJ1373" s="19">
        <v>5</v>
      </c>
      <c r="BK1373" s="19">
        <v>570</v>
      </c>
      <c r="BL1373" s="19">
        <v>1.88</v>
      </c>
      <c r="BM1373" s="19">
        <v>33</v>
      </c>
      <c r="BN1373" s="19">
        <v>29.8</v>
      </c>
      <c r="BO1373" s="19">
        <v>30.4</v>
      </c>
      <c r="BP1373" s="19">
        <v>16.5</v>
      </c>
      <c r="BQ1373" s="19">
        <v>18.899999999999999</v>
      </c>
      <c r="BR1373" s="19">
        <v>29.3</v>
      </c>
      <c r="BS1373" s="19">
        <v>20.7</v>
      </c>
      <c r="BT1373" s="19">
        <v>27.2</v>
      </c>
      <c r="BU1373" s="19">
        <v>16.5</v>
      </c>
      <c r="BV1373" s="19">
        <v>12.8</v>
      </c>
      <c r="BW1373" s="19">
        <v>0.33828004451503701</v>
      </c>
      <c r="BX1373" s="19">
        <v>0.74732441229656399</v>
      </c>
      <c r="BY1373" s="19">
        <v>-0.12800292968750099</v>
      </c>
      <c r="BZ1373" s="19">
        <v>-0.77809998192809104</v>
      </c>
    </row>
    <row r="1374" spans="1:78" s="38" customFormat="1" x14ac:dyDescent="0.3">
      <c r="A1374" s="91">
        <v>1372</v>
      </c>
      <c r="B1374" s="19" t="s">
        <v>4853</v>
      </c>
      <c r="C1374" s="223" t="s">
        <v>4854</v>
      </c>
      <c r="D1374" s="177">
        <v>0.88202438440104391</v>
      </c>
      <c r="E1374" s="108">
        <f t="shared" si="223"/>
        <v>-0.18110955387987862</v>
      </c>
      <c r="F1374" s="28">
        <v>0.45913648146237257</v>
      </c>
      <c r="G1374" s="129">
        <f t="shared" si="224"/>
        <v>0.33805819826351596</v>
      </c>
      <c r="H1374" s="144"/>
      <c r="I1374" s="145">
        <f t="shared" si="225"/>
        <v>-0.33805819826351596</v>
      </c>
      <c r="J1374" s="74" t="s">
        <v>4855</v>
      </c>
      <c r="K1374" s="74" t="s">
        <v>4856</v>
      </c>
      <c r="L1374" s="74" t="str">
        <f t="shared" si="226"/>
        <v/>
      </c>
      <c r="M1374" s="75" t="str">
        <f t="shared" si="229"/>
        <v/>
      </c>
      <c r="N1374" s="74" t="str">
        <f t="shared" si="229"/>
        <v/>
      </c>
      <c r="O1374" s="74" t="str">
        <f t="shared" si="229"/>
        <v/>
      </c>
      <c r="P1374" s="74" t="str">
        <f t="shared" si="229"/>
        <v/>
      </c>
      <c r="Q1374" s="76" t="str">
        <f t="shared" si="229"/>
        <v/>
      </c>
      <c r="R1374" s="74" t="str">
        <f t="shared" si="229"/>
        <v/>
      </c>
      <c r="S1374" s="77">
        <v>13916000</v>
      </c>
      <c r="T1374" s="78">
        <v>9384200</v>
      </c>
      <c r="U1374" s="78">
        <v>9615800</v>
      </c>
      <c r="V1374" s="78">
        <v>7533500</v>
      </c>
      <c r="W1374" s="78">
        <v>7138300</v>
      </c>
      <c r="X1374" s="79">
        <v>5</v>
      </c>
      <c r="Y1374" s="80">
        <v>7662100</v>
      </c>
      <c r="Z1374" s="80">
        <v>8754100</v>
      </c>
      <c r="AA1374" s="80">
        <v>10011000</v>
      </c>
      <c r="AB1374" s="80">
        <v>8759500</v>
      </c>
      <c r="AC1374" s="80">
        <v>6786900</v>
      </c>
      <c r="AD1374" s="96">
        <v>5</v>
      </c>
      <c r="AE1374" s="19">
        <v>23.730241775512699</v>
      </c>
      <c r="AF1374" s="19">
        <v>23.161802291870099</v>
      </c>
      <c r="AG1374" s="19">
        <v>23.196975708007798</v>
      </c>
      <c r="AH1374" s="19">
        <v>22.8448886871338</v>
      </c>
      <c r="AI1374" s="19">
        <v>22.767148971557599</v>
      </c>
      <c r="AJ1374" s="19">
        <v>22.869308471679702</v>
      </c>
      <c r="AK1374" s="19">
        <v>23.061527252197301</v>
      </c>
      <c r="AL1374" s="19">
        <v>23.255083084106399</v>
      </c>
      <c r="AM1374" s="19">
        <v>23.0624179840088</v>
      </c>
      <c r="AN1374" s="19">
        <v>22.694320678710898</v>
      </c>
      <c r="AO1374" s="19">
        <v>97.906999999999996</v>
      </c>
      <c r="AP1374" s="19">
        <v>888</v>
      </c>
      <c r="AQ1374" s="19">
        <v>31</v>
      </c>
      <c r="AR1374" s="19">
        <v>20</v>
      </c>
      <c r="AS1374" s="19">
        <v>31</v>
      </c>
      <c r="AT1374" s="19">
        <v>31</v>
      </c>
      <c r="AU1374" s="19">
        <v>0</v>
      </c>
      <c r="AV1374" s="19">
        <v>144.85</v>
      </c>
      <c r="AW1374" s="19">
        <v>20</v>
      </c>
      <c r="AX1374" s="19">
        <v>20</v>
      </c>
      <c r="AY1374" s="19">
        <v>20</v>
      </c>
      <c r="AZ1374" s="19" t="s">
        <v>43</v>
      </c>
      <c r="BA1374" s="19">
        <v>13</v>
      </c>
      <c r="BB1374" s="19">
        <v>14</v>
      </c>
      <c r="BC1374" s="19">
        <v>14</v>
      </c>
      <c r="BD1374" s="19">
        <v>9</v>
      </c>
      <c r="BE1374" s="19">
        <v>11</v>
      </c>
      <c r="BF1374" s="19">
        <v>12</v>
      </c>
      <c r="BG1374" s="19">
        <v>12</v>
      </c>
      <c r="BH1374" s="19">
        <v>12</v>
      </c>
      <c r="BI1374" s="19">
        <v>12</v>
      </c>
      <c r="BJ1374" s="19">
        <v>11</v>
      </c>
      <c r="BK1374" s="19">
        <v>888</v>
      </c>
      <c r="BL1374" s="19">
        <v>2.02</v>
      </c>
      <c r="BM1374" s="19">
        <v>18.8</v>
      </c>
      <c r="BN1374" s="19">
        <v>21.8</v>
      </c>
      <c r="BO1374" s="19">
        <v>20.5</v>
      </c>
      <c r="BP1374" s="19">
        <v>13.6</v>
      </c>
      <c r="BQ1374" s="19">
        <v>13.1</v>
      </c>
      <c r="BR1374" s="19">
        <v>18.8</v>
      </c>
      <c r="BS1374" s="19">
        <v>19.399999999999999</v>
      </c>
      <c r="BT1374" s="19">
        <v>18.8</v>
      </c>
      <c r="BU1374" s="19">
        <v>15.7</v>
      </c>
      <c r="BV1374" s="19">
        <v>14.8</v>
      </c>
      <c r="BW1374" s="19">
        <v>0.33805819826351602</v>
      </c>
      <c r="BX1374" s="19">
        <v>0.74745480838756295</v>
      </c>
      <c r="BY1374" s="19">
        <v>0.151679992675781</v>
      </c>
      <c r="BZ1374" s="19">
        <v>0.77767906629487704</v>
      </c>
    </row>
    <row r="1375" spans="1:78" s="38" customFormat="1" x14ac:dyDescent="0.3">
      <c r="A1375" s="91">
        <v>1373</v>
      </c>
      <c r="B1375" s="19" t="s">
        <v>4857</v>
      </c>
      <c r="C1375" s="223" t="s">
        <v>4858</v>
      </c>
      <c r="D1375" s="177">
        <v>0.92528916423244423</v>
      </c>
      <c r="E1375" s="108">
        <f t="shared" si="223"/>
        <v>-0.11202379886806019</v>
      </c>
      <c r="F1375" s="28">
        <v>0.45915972593642063</v>
      </c>
      <c r="G1375" s="129">
        <f t="shared" si="224"/>
        <v>0.33803621200954992</v>
      </c>
      <c r="H1375" s="144"/>
      <c r="I1375" s="145">
        <f t="shared" si="225"/>
        <v>-0.33803621200954992</v>
      </c>
      <c r="J1375" s="74" t="s">
        <v>4859</v>
      </c>
      <c r="K1375" s="74" t="s">
        <v>4860</v>
      </c>
      <c r="L1375" s="74" t="str">
        <f t="shared" si="226"/>
        <v>GO:0005730</v>
      </c>
      <c r="M1375" s="75" t="str">
        <f t="shared" si="229"/>
        <v/>
      </c>
      <c r="N1375" s="74" t="str">
        <f t="shared" si="229"/>
        <v/>
      </c>
      <c r="O1375" s="74" t="str">
        <f t="shared" si="229"/>
        <v/>
      </c>
      <c r="P1375" s="74" t="str">
        <f t="shared" si="229"/>
        <v>GO:0005730</v>
      </c>
      <c r="Q1375" s="76" t="str">
        <f t="shared" si="229"/>
        <v/>
      </c>
      <c r="R1375" s="74" t="str">
        <f t="shared" si="229"/>
        <v/>
      </c>
      <c r="S1375" s="77">
        <v>93002000</v>
      </c>
      <c r="T1375" s="78">
        <v>102730000</v>
      </c>
      <c r="U1375" s="78">
        <v>114320000</v>
      </c>
      <c r="V1375" s="78">
        <v>81888000</v>
      </c>
      <c r="W1375" s="78">
        <v>75355000</v>
      </c>
      <c r="X1375" s="79">
        <v>5</v>
      </c>
      <c r="Y1375" s="80">
        <v>93589000</v>
      </c>
      <c r="Z1375" s="80">
        <v>96461000</v>
      </c>
      <c r="AA1375" s="80">
        <v>86419000</v>
      </c>
      <c r="AB1375" s="80">
        <v>85306000</v>
      </c>
      <c r="AC1375" s="80">
        <v>70608000</v>
      </c>
      <c r="AD1375" s="96">
        <v>5</v>
      </c>
      <c r="AE1375" s="19">
        <v>26.470758438110401</v>
      </c>
      <c r="AF1375" s="19">
        <v>26.614282608032202</v>
      </c>
      <c r="AG1375" s="19">
        <v>26.7685031890869</v>
      </c>
      <c r="AH1375" s="19">
        <v>26.2871494293213</v>
      </c>
      <c r="AI1375" s="19">
        <v>26.167200088501001</v>
      </c>
      <c r="AJ1375" s="19">
        <v>26.479835510253899</v>
      </c>
      <c r="AK1375" s="19">
        <v>26.523443222045898</v>
      </c>
      <c r="AL1375" s="19">
        <v>26.364845275878899</v>
      </c>
      <c r="AM1375" s="19">
        <v>26.346143722534201</v>
      </c>
      <c r="AN1375" s="19">
        <v>26.073328018188501</v>
      </c>
      <c r="AO1375" s="19">
        <v>91.596000000000004</v>
      </c>
      <c r="AP1375" s="19">
        <v>827</v>
      </c>
      <c r="AQ1375" s="19">
        <v>42.4</v>
      </c>
      <c r="AR1375" s="19">
        <v>27</v>
      </c>
      <c r="AS1375" s="19">
        <v>42.4</v>
      </c>
      <c r="AT1375" s="19">
        <v>42.4</v>
      </c>
      <c r="AU1375" s="19">
        <v>0</v>
      </c>
      <c r="AV1375" s="19">
        <v>115.09</v>
      </c>
      <c r="AW1375" s="19">
        <v>27</v>
      </c>
      <c r="AX1375" s="19">
        <v>27</v>
      </c>
      <c r="AY1375" s="19">
        <v>27</v>
      </c>
      <c r="AZ1375" s="19" t="s">
        <v>43</v>
      </c>
      <c r="BA1375" s="19">
        <v>19</v>
      </c>
      <c r="BB1375" s="19">
        <v>17</v>
      </c>
      <c r="BC1375" s="19">
        <v>16</v>
      </c>
      <c r="BD1375" s="19">
        <v>16</v>
      </c>
      <c r="BE1375" s="19">
        <v>16</v>
      </c>
      <c r="BF1375" s="19">
        <v>17</v>
      </c>
      <c r="BG1375" s="19">
        <v>14</v>
      </c>
      <c r="BH1375" s="19">
        <v>17</v>
      </c>
      <c r="BI1375" s="19">
        <v>14</v>
      </c>
      <c r="BJ1375" s="19">
        <v>14</v>
      </c>
      <c r="BK1375" s="19">
        <v>827</v>
      </c>
      <c r="BL1375" s="19">
        <v>2.14</v>
      </c>
      <c r="BM1375" s="19">
        <v>31.8</v>
      </c>
      <c r="BN1375" s="19">
        <v>28.8</v>
      </c>
      <c r="BO1375" s="19">
        <v>26.4</v>
      </c>
      <c r="BP1375" s="19">
        <v>23.5</v>
      </c>
      <c r="BQ1375" s="19">
        <v>23.5</v>
      </c>
      <c r="BR1375" s="19">
        <v>31.2</v>
      </c>
      <c r="BS1375" s="19">
        <v>23.8</v>
      </c>
      <c r="BT1375" s="19">
        <v>26.8</v>
      </c>
      <c r="BU1375" s="19">
        <v>20.8</v>
      </c>
      <c r="BV1375" s="19">
        <v>19.100000000000001</v>
      </c>
      <c r="BW1375" s="19">
        <v>0.33803621200954997</v>
      </c>
      <c r="BX1375" s="19">
        <v>0.74720491507047304</v>
      </c>
      <c r="BY1375" s="19">
        <v>0.104059600830077</v>
      </c>
      <c r="BZ1375" s="19">
        <v>0.77763734724684297</v>
      </c>
    </row>
    <row r="1376" spans="1:78" s="38" customFormat="1" x14ac:dyDescent="0.3">
      <c r="A1376" s="91">
        <v>1374</v>
      </c>
      <c r="B1376" s="19" t="s">
        <v>4861</v>
      </c>
      <c r="C1376" s="223" t="s">
        <v>4862</v>
      </c>
      <c r="D1376" s="177">
        <v>0.55470160227007048</v>
      </c>
      <c r="E1376" s="108">
        <f t="shared" si="223"/>
        <v>-0.85021620215576088</v>
      </c>
      <c r="F1376" s="28">
        <v>0.4592171577387002</v>
      </c>
      <c r="G1376" s="129">
        <f t="shared" si="224"/>
        <v>0.33798189375461196</v>
      </c>
      <c r="H1376" s="144"/>
      <c r="I1376" s="145">
        <f t="shared" si="225"/>
        <v>-0.33798189375461196</v>
      </c>
      <c r="J1376" s="74" t="s">
        <v>4863</v>
      </c>
      <c r="K1376" s="74" t="s">
        <v>4864</v>
      </c>
      <c r="L1376" s="74" t="str">
        <f t="shared" si="226"/>
        <v/>
      </c>
      <c r="M1376" s="75" t="str">
        <f t="shared" si="229"/>
        <v/>
      </c>
      <c r="N1376" s="74" t="str">
        <f t="shared" si="229"/>
        <v/>
      </c>
      <c r="O1376" s="74" t="str">
        <f t="shared" si="229"/>
        <v/>
      </c>
      <c r="P1376" s="74" t="str">
        <f t="shared" si="229"/>
        <v/>
      </c>
      <c r="Q1376" s="76" t="str">
        <f t="shared" si="229"/>
        <v/>
      </c>
      <c r="R1376" s="74" t="str">
        <f t="shared" si="229"/>
        <v/>
      </c>
      <c r="S1376" s="77">
        <v>63142000</v>
      </c>
      <c r="T1376" s="78">
        <v>307860000</v>
      </c>
      <c r="U1376" s="78">
        <v>339150000</v>
      </c>
      <c r="V1376" s="78">
        <v>64163000</v>
      </c>
      <c r="W1376" s="78">
        <v>68302000</v>
      </c>
      <c r="X1376" s="79">
        <v>5</v>
      </c>
      <c r="Y1376" s="80">
        <v>85686000</v>
      </c>
      <c r="Z1376" s="80">
        <v>131830000</v>
      </c>
      <c r="AA1376" s="80">
        <v>123220000</v>
      </c>
      <c r="AB1376" s="80">
        <v>61300000</v>
      </c>
      <c r="AC1376" s="80">
        <v>65365000</v>
      </c>
      <c r="AD1376" s="96">
        <v>5</v>
      </c>
      <c r="AE1376" s="19">
        <v>25.912096023559599</v>
      </c>
      <c r="AF1376" s="19">
        <v>28.197698593139599</v>
      </c>
      <c r="AG1376" s="19">
        <v>28.337348937988299</v>
      </c>
      <c r="AH1376" s="19">
        <v>25.935237884521499</v>
      </c>
      <c r="AI1376" s="19">
        <v>26.025424957275401</v>
      </c>
      <c r="AJ1376" s="19">
        <v>26.352556228637699</v>
      </c>
      <c r="AK1376" s="19">
        <v>26.974103927612301</v>
      </c>
      <c r="AL1376" s="19">
        <v>26.876661300659201</v>
      </c>
      <c r="AM1376" s="19">
        <v>25.869382858276399</v>
      </c>
      <c r="AN1376" s="19">
        <v>25.9620151519775</v>
      </c>
      <c r="AO1376" s="19">
        <v>71.879000000000005</v>
      </c>
      <c r="AP1376" s="19">
        <v>641</v>
      </c>
      <c r="AQ1376" s="19">
        <v>47</v>
      </c>
      <c r="AR1376" s="19">
        <v>37</v>
      </c>
      <c r="AS1376" s="19">
        <v>47</v>
      </c>
      <c r="AT1376" s="19">
        <v>47</v>
      </c>
      <c r="AU1376" s="19">
        <v>0</v>
      </c>
      <c r="AV1376" s="19">
        <v>323.31</v>
      </c>
      <c r="AW1376" s="19">
        <v>37</v>
      </c>
      <c r="AX1376" s="19">
        <v>37</v>
      </c>
      <c r="AY1376" s="19">
        <v>37</v>
      </c>
      <c r="AZ1376" s="19" t="s">
        <v>43</v>
      </c>
      <c r="BA1376" s="19">
        <v>21</v>
      </c>
      <c r="BB1376" s="19">
        <v>26</v>
      </c>
      <c r="BC1376" s="19">
        <v>28</v>
      </c>
      <c r="BD1376" s="19">
        <v>29</v>
      </c>
      <c r="BE1376" s="19">
        <v>25</v>
      </c>
      <c r="BF1376" s="19">
        <v>22</v>
      </c>
      <c r="BG1376" s="19">
        <v>27</v>
      </c>
      <c r="BH1376" s="19">
        <v>27</v>
      </c>
      <c r="BI1376" s="19">
        <v>27</v>
      </c>
      <c r="BJ1376" s="19">
        <v>26</v>
      </c>
      <c r="BK1376" s="19">
        <v>641</v>
      </c>
      <c r="BL1376" s="19">
        <v>2.76</v>
      </c>
      <c r="BM1376" s="19">
        <v>37.9</v>
      </c>
      <c r="BN1376" s="19">
        <v>42.4</v>
      </c>
      <c r="BO1376" s="19">
        <v>42.4</v>
      </c>
      <c r="BP1376" s="19">
        <v>41.3</v>
      </c>
      <c r="BQ1376" s="19">
        <v>38.4</v>
      </c>
      <c r="BR1376" s="19">
        <v>42</v>
      </c>
      <c r="BS1376" s="19">
        <v>45.1</v>
      </c>
      <c r="BT1376" s="19">
        <v>44</v>
      </c>
      <c r="BU1376" s="19">
        <v>40.6</v>
      </c>
      <c r="BV1376" s="19">
        <v>36.200000000000003</v>
      </c>
      <c r="BW1376" s="19">
        <v>0.33798189375461202</v>
      </c>
      <c r="BX1376" s="19">
        <v>0.74704624277456699</v>
      </c>
      <c r="BY1376" s="19">
        <v>0.474617385864256</v>
      </c>
      <c r="BZ1376" s="19">
        <v>0.77753427504850103</v>
      </c>
    </row>
    <row r="1377" spans="1:78" s="38" customFormat="1" x14ac:dyDescent="0.3">
      <c r="A1377" s="91">
        <v>1375</v>
      </c>
      <c r="B1377" s="19" t="s">
        <v>4865</v>
      </c>
      <c r="C1377" s="223" t="s">
        <v>4866</v>
      </c>
      <c r="D1377" s="177">
        <v>0.91946737033823556</v>
      </c>
      <c r="E1377" s="108">
        <f t="shared" si="223"/>
        <v>-0.12112971708156429</v>
      </c>
      <c r="F1377" s="28">
        <v>0.45923684001853948</v>
      </c>
      <c r="G1377" s="129">
        <f t="shared" si="224"/>
        <v>0.33796328007216808</v>
      </c>
      <c r="H1377" s="144"/>
      <c r="I1377" s="145">
        <f t="shared" si="225"/>
        <v>-0.33796328007216808</v>
      </c>
      <c r="J1377" s="74" t="s">
        <v>4867</v>
      </c>
      <c r="K1377" s="74" t="s">
        <v>4868</v>
      </c>
      <c r="L1377" s="74" t="str">
        <f t="shared" si="226"/>
        <v/>
      </c>
      <c r="M1377" s="75" t="str">
        <f t="shared" si="229"/>
        <v/>
      </c>
      <c r="N1377" s="74" t="str">
        <f t="shared" si="229"/>
        <v/>
      </c>
      <c r="O1377" s="74" t="str">
        <f t="shared" si="229"/>
        <v/>
      </c>
      <c r="P1377" s="74" t="str">
        <f t="shared" si="229"/>
        <v/>
      </c>
      <c r="Q1377" s="76" t="str">
        <f t="shared" si="229"/>
        <v/>
      </c>
      <c r="R1377" s="74" t="str">
        <f t="shared" si="229"/>
        <v/>
      </c>
      <c r="S1377" s="77">
        <v>3161300</v>
      </c>
      <c r="T1377" s="78">
        <v>2677200</v>
      </c>
      <c r="U1377" s="78">
        <v>2739400</v>
      </c>
      <c r="V1377" s="78">
        <v>2227900</v>
      </c>
      <c r="W1377" s="78">
        <v>3140100</v>
      </c>
      <c r="X1377" s="79">
        <v>5</v>
      </c>
      <c r="Y1377" s="80">
        <v>2198200</v>
      </c>
      <c r="Z1377" s="80">
        <v>3283400</v>
      </c>
      <c r="AA1377" s="80">
        <v>1745000</v>
      </c>
      <c r="AB1377" s="80">
        <v>2718600</v>
      </c>
      <c r="AC1377" s="80">
        <v>2877600</v>
      </c>
      <c r="AD1377" s="96">
        <v>5</v>
      </c>
      <c r="AE1377" s="19">
        <v>21.592086791992202</v>
      </c>
      <c r="AF1377" s="19">
        <v>21.352293014526399</v>
      </c>
      <c r="AG1377" s="19">
        <v>21.385429382324201</v>
      </c>
      <c r="AH1377" s="19">
        <v>21.087253570556602</v>
      </c>
      <c r="AI1377" s="19">
        <v>21.5823783874512</v>
      </c>
      <c r="AJ1377" s="19">
        <v>21.067892074585</v>
      </c>
      <c r="AK1377" s="19">
        <v>21.6467590332031</v>
      </c>
      <c r="AL1377" s="19">
        <v>20.734796524047901</v>
      </c>
      <c r="AM1377" s="19">
        <v>21.374431610107401</v>
      </c>
      <c r="AN1377" s="19">
        <v>21.456434249877901</v>
      </c>
      <c r="AO1377" s="19">
        <v>37.06</v>
      </c>
      <c r="AP1377" s="19">
        <v>334</v>
      </c>
      <c r="AQ1377" s="19">
        <v>48.5</v>
      </c>
      <c r="AR1377" s="19">
        <v>13</v>
      </c>
      <c r="AS1377" s="19">
        <v>48.5</v>
      </c>
      <c r="AT1377" s="19">
        <v>48.5</v>
      </c>
      <c r="AU1377" s="19">
        <v>0</v>
      </c>
      <c r="AV1377" s="19">
        <v>152.15</v>
      </c>
      <c r="AW1377" s="19" t="s">
        <v>43</v>
      </c>
      <c r="AX1377" s="19" t="s">
        <v>43</v>
      </c>
      <c r="AY1377" s="19" t="s">
        <v>43</v>
      </c>
      <c r="AZ1377" s="19" t="s">
        <v>43</v>
      </c>
      <c r="BA1377" s="19">
        <v>4</v>
      </c>
      <c r="BB1377" s="19">
        <v>6</v>
      </c>
      <c r="BC1377" s="19">
        <v>7</v>
      </c>
      <c r="BD1377" s="19">
        <v>7</v>
      </c>
      <c r="BE1377" s="19">
        <v>9</v>
      </c>
      <c r="BF1377" s="19">
        <v>5</v>
      </c>
      <c r="BG1377" s="19">
        <v>6</v>
      </c>
      <c r="BH1377" s="19">
        <v>4</v>
      </c>
      <c r="BI1377" s="19">
        <v>6</v>
      </c>
      <c r="BJ1377" s="19">
        <v>6</v>
      </c>
      <c r="BK1377" s="19" t="s">
        <v>43</v>
      </c>
      <c r="BL1377" s="19">
        <v>1.1000000000000001</v>
      </c>
      <c r="BM1377" s="19">
        <v>10.5</v>
      </c>
      <c r="BN1377" s="19">
        <v>25.7</v>
      </c>
      <c r="BO1377" s="19">
        <v>29.3</v>
      </c>
      <c r="BP1377" s="19">
        <v>19.8</v>
      </c>
      <c r="BQ1377" s="19">
        <v>35.6</v>
      </c>
      <c r="BR1377" s="19">
        <v>25.4</v>
      </c>
      <c r="BS1377" s="19">
        <v>25.7</v>
      </c>
      <c r="BT1377" s="19">
        <v>15.3</v>
      </c>
      <c r="BU1377" s="19">
        <v>26.3</v>
      </c>
      <c r="BV1377" s="19">
        <v>19.2</v>
      </c>
      <c r="BW1377" s="19">
        <v>0.33796328007216803</v>
      </c>
      <c r="BX1377" s="19">
        <v>0.74682701336222501</v>
      </c>
      <c r="BY1377" s="19">
        <v>0.14382553100585899</v>
      </c>
      <c r="BZ1377" s="19">
        <v>0.77749895347394504</v>
      </c>
    </row>
    <row r="1378" spans="1:78" s="38" customFormat="1" x14ac:dyDescent="0.3">
      <c r="A1378" s="91">
        <v>1376</v>
      </c>
      <c r="B1378" s="19" t="s">
        <v>4869</v>
      </c>
      <c r="C1378" s="223" t="s">
        <v>4870</v>
      </c>
      <c r="D1378" s="177">
        <v>1.2198846635675609</v>
      </c>
      <c r="E1378" s="108">
        <f t="shared" si="223"/>
        <v>0.2867447517513142</v>
      </c>
      <c r="F1378" s="28">
        <v>0.4594495480663453</v>
      </c>
      <c r="G1378" s="129">
        <f t="shared" si="224"/>
        <v>0.33776217132762293</v>
      </c>
      <c r="H1378" s="144"/>
      <c r="I1378" s="145">
        <f t="shared" si="225"/>
        <v>0.33776217132762293</v>
      </c>
      <c r="J1378" s="74" t="s">
        <v>4871</v>
      </c>
      <c r="K1378" s="74" t="s">
        <v>4872</v>
      </c>
      <c r="L1378" s="74" t="str">
        <f t="shared" si="226"/>
        <v/>
      </c>
      <c r="M1378" s="75" t="str">
        <f t="shared" si="229"/>
        <v/>
      </c>
      <c r="N1378" s="74" t="str">
        <f t="shared" si="229"/>
        <v/>
      </c>
      <c r="O1378" s="74" t="str">
        <f t="shared" si="229"/>
        <v/>
      </c>
      <c r="P1378" s="74" t="str">
        <f t="shared" si="229"/>
        <v/>
      </c>
      <c r="Q1378" s="76" t="str">
        <f t="shared" si="229"/>
        <v/>
      </c>
      <c r="R1378" s="74" t="str">
        <f t="shared" si="229"/>
        <v/>
      </c>
      <c r="S1378" s="77">
        <v>39794000</v>
      </c>
      <c r="T1378" s="78">
        <v>42714000</v>
      </c>
      <c r="U1378" s="78">
        <v>27285000</v>
      </c>
      <c r="V1378" s="78">
        <v>48941000</v>
      </c>
      <c r="W1378" s="78">
        <v>34440000</v>
      </c>
      <c r="X1378" s="79">
        <v>5</v>
      </c>
      <c r="Y1378" s="80">
        <v>62909000</v>
      </c>
      <c r="Z1378" s="80">
        <v>48005000</v>
      </c>
      <c r="AA1378" s="80">
        <v>65339000</v>
      </c>
      <c r="AB1378" s="80">
        <v>32660000</v>
      </c>
      <c r="AC1378" s="80">
        <v>26737000</v>
      </c>
      <c r="AD1378" s="96">
        <v>5</v>
      </c>
      <c r="AE1378" s="19">
        <v>25.246047973632798</v>
      </c>
      <c r="AF1378" s="19">
        <v>25.3482055664063</v>
      </c>
      <c r="AG1378" s="19">
        <v>24.701604843139599</v>
      </c>
      <c r="AH1378" s="19">
        <v>25.544540405273398</v>
      </c>
      <c r="AI1378" s="19">
        <v>25.037582397460898</v>
      </c>
      <c r="AJ1378" s="19">
        <v>25.906763076782202</v>
      </c>
      <c r="AK1378" s="19">
        <v>25.516681671142599</v>
      </c>
      <c r="AL1378" s="19">
        <v>25.961441040039102</v>
      </c>
      <c r="AM1378" s="19">
        <v>24.961021423339801</v>
      </c>
      <c r="AN1378" s="19">
        <v>24.672334671020501</v>
      </c>
      <c r="AO1378" s="19">
        <v>21.071000000000002</v>
      </c>
      <c r="AP1378" s="19">
        <v>186</v>
      </c>
      <c r="AQ1378" s="19">
        <v>55.4</v>
      </c>
      <c r="AR1378" s="19">
        <v>12</v>
      </c>
      <c r="AS1378" s="19">
        <v>55.4</v>
      </c>
      <c r="AT1378" s="19">
        <v>55.4</v>
      </c>
      <c r="AU1378" s="19">
        <v>0</v>
      </c>
      <c r="AV1378" s="19">
        <v>323.31</v>
      </c>
      <c r="AW1378" s="19">
        <v>12</v>
      </c>
      <c r="AX1378" s="19">
        <v>12</v>
      </c>
      <c r="AY1378" s="19">
        <v>12</v>
      </c>
      <c r="AZ1378" s="19" t="s">
        <v>43</v>
      </c>
      <c r="BA1378" s="19">
        <v>7</v>
      </c>
      <c r="BB1378" s="19">
        <v>6</v>
      </c>
      <c r="BC1378" s="19">
        <v>7</v>
      </c>
      <c r="BD1378" s="19">
        <v>10</v>
      </c>
      <c r="BE1378" s="19">
        <v>11</v>
      </c>
      <c r="BF1378" s="19">
        <v>8</v>
      </c>
      <c r="BG1378" s="19">
        <v>7</v>
      </c>
      <c r="BH1378" s="19">
        <v>7</v>
      </c>
      <c r="BI1378" s="19">
        <v>8</v>
      </c>
      <c r="BJ1378" s="19">
        <v>10</v>
      </c>
      <c r="BK1378" s="19">
        <v>186</v>
      </c>
      <c r="BL1378" s="19">
        <v>1.2</v>
      </c>
      <c r="BM1378" s="19">
        <v>44.6</v>
      </c>
      <c r="BN1378" s="19">
        <v>40.299999999999997</v>
      </c>
      <c r="BO1378" s="19">
        <v>44.6</v>
      </c>
      <c r="BP1378" s="19">
        <v>54.3</v>
      </c>
      <c r="BQ1378" s="19">
        <v>54.3</v>
      </c>
      <c r="BR1378" s="19">
        <v>49.5</v>
      </c>
      <c r="BS1378" s="19">
        <v>44.6</v>
      </c>
      <c r="BT1378" s="19">
        <v>44.6</v>
      </c>
      <c r="BU1378" s="19">
        <v>45.2</v>
      </c>
      <c r="BV1378" s="19">
        <v>49.5</v>
      </c>
      <c r="BW1378" s="19">
        <v>0.33776217132762298</v>
      </c>
      <c r="BX1378" s="19">
        <v>0.74692996389891697</v>
      </c>
      <c r="BY1378" s="19">
        <v>-0.22805213928222701</v>
      </c>
      <c r="BZ1378" s="19">
        <v>-0.77711729496690596</v>
      </c>
    </row>
    <row r="1379" spans="1:78" s="38" customFormat="1" x14ac:dyDescent="0.3">
      <c r="A1379" s="91">
        <v>1377</v>
      </c>
      <c r="B1379" s="19" t="s">
        <v>4873</v>
      </c>
      <c r="C1379" s="223" t="s">
        <v>4874</v>
      </c>
      <c r="D1379" s="177">
        <v>0.83301019081171823</v>
      </c>
      <c r="E1379" s="108">
        <f t="shared" si="223"/>
        <v>-0.26359394966437055</v>
      </c>
      <c r="F1379" s="28">
        <v>0.45993510115513503</v>
      </c>
      <c r="G1379" s="129">
        <f t="shared" si="224"/>
        <v>0.33730344483721103</v>
      </c>
      <c r="H1379" s="144"/>
      <c r="I1379" s="145">
        <f t="shared" si="225"/>
        <v>-0.33730344483721103</v>
      </c>
      <c r="J1379" s="74" t="s">
        <v>4875</v>
      </c>
      <c r="K1379" s="74" t="s">
        <v>4876</v>
      </c>
      <c r="L1379" s="74" t="str">
        <f t="shared" si="226"/>
        <v/>
      </c>
      <c r="M1379" s="75" t="str">
        <f t="shared" si="229"/>
        <v/>
      </c>
      <c r="N1379" s="74" t="str">
        <f t="shared" si="229"/>
        <v/>
      </c>
      <c r="O1379" s="74" t="str">
        <f t="shared" si="229"/>
        <v/>
      </c>
      <c r="P1379" s="74" t="str">
        <f t="shared" si="229"/>
        <v/>
      </c>
      <c r="Q1379" s="76" t="str">
        <f t="shared" si="229"/>
        <v/>
      </c>
      <c r="R1379" s="74" t="str">
        <f t="shared" si="229"/>
        <v/>
      </c>
      <c r="S1379" s="77">
        <v>3498400</v>
      </c>
      <c r="T1379" s="78">
        <v>4362800</v>
      </c>
      <c r="U1379" s="78">
        <v>4636000</v>
      </c>
      <c r="V1379" s="78">
        <v>2276200</v>
      </c>
      <c r="W1379" s="78">
        <v>2143800</v>
      </c>
      <c r="X1379" s="79">
        <v>5</v>
      </c>
      <c r="Y1379" s="80">
        <v>2871300</v>
      </c>
      <c r="Z1379" s="80">
        <v>3390400</v>
      </c>
      <c r="AA1379" s="80">
        <v>3472800</v>
      </c>
      <c r="AB1379" s="80">
        <v>1337300</v>
      </c>
      <c r="AC1379" s="80">
        <v>3020400</v>
      </c>
      <c r="AD1379" s="96">
        <v>5</v>
      </c>
      <c r="AE1379" s="19">
        <v>21.738264083862301</v>
      </c>
      <c r="AF1379" s="19">
        <v>22.0568237304688</v>
      </c>
      <c r="AG1379" s="19">
        <v>22.1444492340088</v>
      </c>
      <c r="AH1379" s="19">
        <v>21.1181964874268</v>
      </c>
      <c r="AI1379" s="19">
        <v>21.03173828125</v>
      </c>
      <c r="AJ1379" s="19">
        <v>21.453271865844702</v>
      </c>
      <c r="AK1379" s="19">
        <v>21.6930236816406</v>
      </c>
      <c r="AL1379" s="19">
        <v>21.727668762206999</v>
      </c>
      <c r="AM1379" s="19">
        <v>20.3508911132813</v>
      </c>
      <c r="AN1379" s="19">
        <v>21.526308059692401</v>
      </c>
      <c r="AO1379" s="19">
        <v>116.55</v>
      </c>
      <c r="AP1379" s="19">
        <v>1026</v>
      </c>
      <c r="AQ1379" s="19">
        <v>35.200000000000003</v>
      </c>
      <c r="AR1379" s="19">
        <v>26</v>
      </c>
      <c r="AS1379" s="19">
        <v>35.200000000000003</v>
      </c>
      <c r="AT1379" s="19">
        <v>35.200000000000003</v>
      </c>
      <c r="AU1379" s="19">
        <v>0</v>
      </c>
      <c r="AV1379" s="19">
        <v>79.826999999999998</v>
      </c>
      <c r="AW1379" s="19">
        <v>26</v>
      </c>
      <c r="AX1379" s="19">
        <v>26</v>
      </c>
      <c r="AY1379" s="19">
        <v>26</v>
      </c>
      <c r="AZ1379" s="19" t="s">
        <v>43</v>
      </c>
      <c r="BA1379" s="19">
        <v>9</v>
      </c>
      <c r="BB1379" s="19">
        <v>16</v>
      </c>
      <c r="BC1379" s="19">
        <v>15</v>
      </c>
      <c r="BD1379" s="19">
        <v>8</v>
      </c>
      <c r="BE1379" s="19">
        <v>7</v>
      </c>
      <c r="BF1379" s="19">
        <v>11</v>
      </c>
      <c r="BG1379" s="19">
        <v>14</v>
      </c>
      <c r="BH1379" s="19">
        <v>9</v>
      </c>
      <c r="BI1379" s="19">
        <v>4</v>
      </c>
      <c r="BJ1379" s="19">
        <v>5</v>
      </c>
      <c r="BK1379" s="19">
        <v>1026</v>
      </c>
      <c r="BL1379" s="19">
        <v>2.06</v>
      </c>
      <c r="BM1379" s="19">
        <v>12.3</v>
      </c>
      <c r="BN1379" s="19">
        <v>20.2</v>
      </c>
      <c r="BO1379" s="19">
        <v>18.899999999999999</v>
      </c>
      <c r="BP1379" s="19">
        <v>9</v>
      </c>
      <c r="BQ1379" s="19">
        <v>8.4</v>
      </c>
      <c r="BR1379" s="19">
        <v>15.5</v>
      </c>
      <c r="BS1379" s="19">
        <v>16.600000000000001</v>
      </c>
      <c r="BT1379" s="19">
        <v>10.8</v>
      </c>
      <c r="BU1379" s="19">
        <v>4.4000000000000004</v>
      </c>
      <c r="BV1379" s="19">
        <v>6</v>
      </c>
      <c r="BW1379" s="19">
        <v>0.33730344483721098</v>
      </c>
      <c r="BX1379" s="19">
        <v>0.74724098124098104</v>
      </c>
      <c r="BY1379" s="19">
        <v>0.267661666870115</v>
      </c>
      <c r="BZ1379" s="19">
        <v>0.77624651846186699</v>
      </c>
    </row>
    <row r="1380" spans="1:78" s="38" customFormat="1" x14ac:dyDescent="0.3">
      <c r="A1380" s="91">
        <v>1378</v>
      </c>
      <c r="B1380" s="19" t="s">
        <v>4877</v>
      </c>
      <c r="C1380" s="223" t="s">
        <v>4878</v>
      </c>
      <c r="D1380" s="177">
        <v>1.0999492154102302</v>
      </c>
      <c r="E1380" s="108">
        <f t="shared" si="223"/>
        <v>0.13743691614343717</v>
      </c>
      <c r="F1380" s="28">
        <v>0.45997166154809344</v>
      </c>
      <c r="G1380" s="129">
        <f t="shared" si="224"/>
        <v>0.33726892399755604</v>
      </c>
      <c r="H1380" s="144"/>
      <c r="I1380" s="145">
        <f t="shared" si="225"/>
        <v>0.33726892399755604</v>
      </c>
      <c r="J1380" s="74" t="s">
        <v>4879</v>
      </c>
      <c r="K1380" s="74" t="s">
        <v>4880</v>
      </c>
      <c r="L1380" s="74" t="str">
        <f t="shared" si="226"/>
        <v/>
      </c>
      <c r="M1380" s="75" t="str">
        <f t="shared" si="229"/>
        <v/>
      </c>
      <c r="N1380" s="74" t="str">
        <f t="shared" si="229"/>
        <v/>
      </c>
      <c r="O1380" s="74" t="str">
        <f t="shared" si="229"/>
        <v/>
      </c>
      <c r="P1380" s="74" t="str">
        <f t="shared" si="229"/>
        <v/>
      </c>
      <c r="Q1380" s="76" t="str">
        <f t="shared" si="229"/>
        <v/>
      </c>
      <c r="R1380" s="74" t="str">
        <f t="shared" si="229"/>
        <v>GO:0097014</v>
      </c>
      <c r="S1380" s="77">
        <v>2494100</v>
      </c>
      <c r="T1380" s="78">
        <v>2787300</v>
      </c>
      <c r="U1380" s="78">
        <v>2912900</v>
      </c>
      <c r="V1380" s="78">
        <v>3423100</v>
      </c>
      <c r="W1380" s="78">
        <v>3938500</v>
      </c>
      <c r="X1380" s="79">
        <v>5</v>
      </c>
      <c r="Y1380" s="80">
        <v>3550600</v>
      </c>
      <c r="Z1380" s="80">
        <v>3782400</v>
      </c>
      <c r="AA1380" s="80">
        <v>4252500</v>
      </c>
      <c r="AB1380" s="80">
        <v>2602000</v>
      </c>
      <c r="AC1380" s="80">
        <v>2923200</v>
      </c>
      <c r="AD1380" s="96">
        <v>5</v>
      </c>
      <c r="AE1380" s="19">
        <v>21.250087738037099</v>
      </c>
      <c r="AF1380" s="19">
        <v>21.410436630248999</v>
      </c>
      <c r="AG1380" s="19">
        <v>21.474023818969702</v>
      </c>
      <c r="AH1380" s="19">
        <v>21.706872940063501</v>
      </c>
      <c r="AI1380" s="19">
        <v>21.909214019775401</v>
      </c>
      <c r="AJ1380" s="19">
        <v>21.7596321105957</v>
      </c>
      <c r="AK1380" s="19">
        <v>21.8508701324463</v>
      </c>
      <c r="AL1380" s="19">
        <v>22.019880294799801</v>
      </c>
      <c r="AM1380" s="19">
        <v>21.3111896514893</v>
      </c>
      <c r="AN1380" s="19">
        <v>21.4791164398193</v>
      </c>
      <c r="AO1380" s="19">
        <v>45.811</v>
      </c>
      <c r="AP1380" s="19">
        <v>406</v>
      </c>
      <c r="AQ1380" s="19">
        <v>36.200000000000003</v>
      </c>
      <c r="AR1380" s="19">
        <v>11</v>
      </c>
      <c r="AS1380" s="19">
        <v>36.200000000000003</v>
      </c>
      <c r="AT1380" s="19">
        <v>36.200000000000003</v>
      </c>
      <c r="AU1380" s="19">
        <v>0</v>
      </c>
      <c r="AV1380" s="19">
        <v>300.52</v>
      </c>
      <c r="AW1380" s="19">
        <v>11</v>
      </c>
      <c r="AX1380" s="19">
        <v>11</v>
      </c>
      <c r="AY1380" s="19">
        <v>11</v>
      </c>
      <c r="AZ1380" s="19" t="s">
        <v>43</v>
      </c>
      <c r="BA1380" s="19">
        <v>4</v>
      </c>
      <c r="BB1380" s="19">
        <v>4</v>
      </c>
      <c r="BC1380" s="19">
        <v>6</v>
      </c>
      <c r="BD1380" s="19">
        <v>5</v>
      </c>
      <c r="BE1380" s="19">
        <v>4</v>
      </c>
      <c r="BF1380" s="19">
        <v>8</v>
      </c>
      <c r="BG1380" s="19">
        <v>6</v>
      </c>
      <c r="BH1380" s="19">
        <v>8</v>
      </c>
      <c r="BI1380" s="19">
        <v>5</v>
      </c>
      <c r="BJ1380" s="19">
        <v>6</v>
      </c>
      <c r="BK1380" s="19">
        <v>406</v>
      </c>
      <c r="BL1380" s="19">
        <v>1.1599999999999999</v>
      </c>
      <c r="BM1380" s="19">
        <v>14.5</v>
      </c>
      <c r="BN1380" s="19">
        <v>16.5</v>
      </c>
      <c r="BO1380" s="19">
        <v>20</v>
      </c>
      <c r="BP1380" s="19">
        <v>19</v>
      </c>
      <c r="BQ1380" s="19">
        <v>15</v>
      </c>
      <c r="BR1380" s="19">
        <v>29.8</v>
      </c>
      <c r="BS1380" s="19">
        <v>23.6</v>
      </c>
      <c r="BT1380" s="19">
        <v>26.6</v>
      </c>
      <c r="BU1380" s="19">
        <v>17.5</v>
      </c>
      <c r="BV1380" s="19">
        <v>23.4</v>
      </c>
      <c r="BW1380" s="19">
        <v>0.33726892399755598</v>
      </c>
      <c r="BX1380" s="19">
        <v>0.74702632527948098</v>
      </c>
      <c r="BY1380" s="19">
        <v>-0.134010696411131</v>
      </c>
      <c r="BZ1380" s="19">
        <v>-0.77618097706711897</v>
      </c>
    </row>
    <row r="1381" spans="1:78" s="38" customFormat="1" x14ac:dyDescent="0.3">
      <c r="A1381" s="91">
        <v>1379</v>
      </c>
      <c r="B1381" s="19" t="s">
        <v>4881</v>
      </c>
      <c r="C1381" s="223" t="s">
        <v>4882</v>
      </c>
      <c r="D1381" s="177">
        <v>1.0649468048119046</v>
      </c>
      <c r="E1381" s="108">
        <f t="shared" si="223"/>
        <v>9.0781368149926558E-2</v>
      </c>
      <c r="F1381" s="28">
        <v>0.46097485483891676</v>
      </c>
      <c r="G1381" s="129">
        <f t="shared" si="224"/>
        <v>0.33632276376987807</v>
      </c>
      <c r="H1381" s="144"/>
      <c r="I1381" s="145">
        <f t="shared" si="225"/>
        <v>0.33632276376987807</v>
      </c>
      <c r="J1381" s="74" t="s">
        <v>4883</v>
      </c>
      <c r="K1381" s="74" t="s">
        <v>4884</v>
      </c>
      <c r="L1381" s="74" t="str">
        <f t="shared" si="226"/>
        <v>GO:0003729</v>
      </c>
      <c r="M1381" s="75" t="str">
        <f t="shared" si="229"/>
        <v/>
      </c>
      <c r="N1381" s="74" t="str">
        <f t="shared" si="229"/>
        <v/>
      </c>
      <c r="O1381" s="74" t="str">
        <f t="shared" si="229"/>
        <v>GO:0003729</v>
      </c>
      <c r="P1381" s="74" t="str">
        <f t="shared" si="229"/>
        <v/>
      </c>
      <c r="Q1381" s="76" t="str">
        <f t="shared" si="229"/>
        <v/>
      </c>
      <c r="R1381" s="74" t="str">
        <f t="shared" si="229"/>
        <v/>
      </c>
      <c r="S1381" s="77">
        <v>1355900000</v>
      </c>
      <c r="T1381" s="78">
        <v>1542800000</v>
      </c>
      <c r="U1381" s="78">
        <v>1626600000</v>
      </c>
      <c r="V1381" s="78">
        <v>1385400000</v>
      </c>
      <c r="W1381" s="78">
        <v>1279800000</v>
      </c>
      <c r="X1381" s="79">
        <v>5</v>
      </c>
      <c r="Y1381" s="80">
        <v>1510600000</v>
      </c>
      <c r="Z1381" s="80">
        <v>1833500000</v>
      </c>
      <c r="AA1381" s="80">
        <v>1639300000</v>
      </c>
      <c r="AB1381" s="80">
        <v>1282200000</v>
      </c>
      <c r="AC1381" s="80">
        <v>1391900000</v>
      </c>
      <c r="AD1381" s="96">
        <v>5</v>
      </c>
      <c r="AE1381" s="19">
        <v>30.336603164672901</v>
      </c>
      <c r="AF1381" s="19">
        <v>30.522903442382798</v>
      </c>
      <c r="AG1381" s="19">
        <v>30.5992126464844</v>
      </c>
      <c r="AH1381" s="19">
        <v>30.367654800415</v>
      </c>
      <c r="AI1381" s="19">
        <v>30.253271102905298</v>
      </c>
      <c r="AJ1381" s="19">
        <v>30.492473602294901</v>
      </c>
      <c r="AK1381" s="19">
        <v>30.7719535827637</v>
      </c>
      <c r="AL1381" s="19">
        <v>30.6104335784912</v>
      </c>
      <c r="AM1381" s="19">
        <v>30.255973815918001</v>
      </c>
      <c r="AN1381" s="19">
        <v>30.3744087219238</v>
      </c>
      <c r="AO1381" s="19">
        <v>190.62</v>
      </c>
      <c r="AP1381" s="19">
        <v>1703</v>
      </c>
      <c r="AQ1381" s="19">
        <v>79.900000000000006</v>
      </c>
      <c r="AR1381" s="19">
        <v>140</v>
      </c>
      <c r="AS1381" s="19">
        <v>79.900000000000006</v>
      </c>
      <c r="AT1381" s="19">
        <v>79.900000000000006</v>
      </c>
      <c r="AU1381" s="19">
        <v>0</v>
      </c>
      <c r="AV1381" s="19">
        <v>323.31</v>
      </c>
      <c r="AW1381" s="19" t="s">
        <v>43</v>
      </c>
      <c r="AX1381" s="19" t="s">
        <v>43</v>
      </c>
      <c r="AY1381" s="19" t="s">
        <v>43</v>
      </c>
      <c r="AZ1381" s="19" t="s">
        <v>43</v>
      </c>
      <c r="BA1381" s="19">
        <v>105</v>
      </c>
      <c r="BB1381" s="19">
        <v>107</v>
      </c>
      <c r="BC1381" s="19">
        <v>109</v>
      </c>
      <c r="BD1381" s="19">
        <v>115</v>
      </c>
      <c r="BE1381" s="19">
        <v>116</v>
      </c>
      <c r="BF1381" s="19">
        <v>109</v>
      </c>
      <c r="BG1381" s="19">
        <v>108</v>
      </c>
      <c r="BH1381" s="19">
        <v>103</v>
      </c>
      <c r="BI1381" s="19">
        <v>118</v>
      </c>
      <c r="BJ1381" s="19">
        <v>114</v>
      </c>
      <c r="BK1381" s="19" t="s">
        <v>43</v>
      </c>
      <c r="BL1381" s="19">
        <v>2.19</v>
      </c>
      <c r="BM1381" s="19">
        <v>71.599999999999994</v>
      </c>
      <c r="BN1381" s="19">
        <v>71.599999999999994</v>
      </c>
      <c r="BO1381" s="19">
        <v>72.900000000000006</v>
      </c>
      <c r="BP1381" s="19">
        <v>69.3</v>
      </c>
      <c r="BQ1381" s="19">
        <v>71.5</v>
      </c>
      <c r="BR1381" s="19">
        <v>73.900000000000006</v>
      </c>
      <c r="BS1381" s="19">
        <v>71.900000000000006</v>
      </c>
      <c r="BT1381" s="19">
        <v>71.400000000000006</v>
      </c>
      <c r="BU1381" s="19">
        <v>73.5</v>
      </c>
      <c r="BV1381" s="19">
        <v>69.099999999999994</v>
      </c>
      <c r="BW1381" s="19">
        <v>0.33632276376987802</v>
      </c>
      <c r="BX1381" s="19">
        <v>0.74801008645533096</v>
      </c>
      <c r="BY1381" s="19">
        <v>-8.5119628906252104E-2</v>
      </c>
      <c r="BZ1381" s="19">
        <v>-0.77438392287078295</v>
      </c>
    </row>
    <row r="1382" spans="1:78" s="38" customFormat="1" x14ac:dyDescent="0.3">
      <c r="A1382" s="91">
        <v>1380</v>
      </c>
      <c r="B1382" s="19" t="s">
        <v>4885</v>
      </c>
      <c r="C1382" s="223" t="s">
        <v>4886</v>
      </c>
      <c r="D1382" s="177">
        <v>1.075703901287512</v>
      </c>
      <c r="E1382" s="108">
        <f t="shared" si="223"/>
        <v>0.10528101569042912</v>
      </c>
      <c r="F1382" s="28">
        <v>0.46183687389051853</v>
      </c>
      <c r="G1382" s="129">
        <f t="shared" si="224"/>
        <v>0.33551139517834205</v>
      </c>
      <c r="H1382" s="144"/>
      <c r="I1382" s="145">
        <f t="shared" si="225"/>
        <v>0.33551139517834205</v>
      </c>
      <c r="J1382" s="74" t="s">
        <v>4887</v>
      </c>
      <c r="K1382" s="74" t="s">
        <v>4888</v>
      </c>
      <c r="L1382" s="74" t="str">
        <f t="shared" si="226"/>
        <v/>
      </c>
      <c r="M1382" s="75" t="str">
        <f t="shared" si="229"/>
        <v/>
      </c>
      <c r="N1382" s="74" t="str">
        <f t="shared" si="229"/>
        <v/>
      </c>
      <c r="O1382" s="74" t="str">
        <f t="shared" si="229"/>
        <v/>
      </c>
      <c r="P1382" s="74" t="str">
        <f t="shared" si="229"/>
        <v/>
      </c>
      <c r="Q1382" s="76" t="str">
        <f t="shared" si="229"/>
        <v/>
      </c>
      <c r="R1382" s="74" t="str">
        <f t="shared" si="229"/>
        <v/>
      </c>
      <c r="S1382" s="77">
        <v>14813000</v>
      </c>
      <c r="T1382" s="78">
        <v>14361000</v>
      </c>
      <c r="U1382" s="78">
        <v>13009000</v>
      </c>
      <c r="V1382" s="78">
        <v>9413400</v>
      </c>
      <c r="W1382" s="78">
        <v>10337000</v>
      </c>
      <c r="X1382" s="79">
        <v>5</v>
      </c>
      <c r="Y1382" s="80">
        <v>14131000</v>
      </c>
      <c r="Z1382" s="80">
        <v>15881000</v>
      </c>
      <c r="AA1382" s="80">
        <v>13010000</v>
      </c>
      <c r="AB1382" s="80">
        <v>11819000</v>
      </c>
      <c r="AC1382" s="80">
        <v>11781000</v>
      </c>
      <c r="AD1382" s="96">
        <v>5</v>
      </c>
      <c r="AE1382" s="19">
        <v>23.820360183715799</v>
      </c>
      <c r="AF1382" s="19">
        <v>23.775651931762699</v>
      </c>
      <c r="AG1382" s="19">
        <v>23.633007049560501</v>
      </c>
      <c r="AH1382" s="19">
        <v>23.166284561157202</v>
      </c>
      <c r="AI1382" s="19">
        <v>23.301313400268601</v>
      </c>
      <c r="AJ1382" s="19">
        <v>23.7523593902588</v>
      </c>
      <c r="AK1382" s="19">
        <v>23.920799255371101</v>
      </c>
      <c r="AL1382" s="19">
        <v>23.6331176757813</v>
      </c>
      <c r="AM1382" s="19">
        <v>23.494604110717798</v>
      </c>
      <c r="AN1382" s="19">
        <v>23.4899578094482</v>
      </c>
      <c r="AO1382" s="19">
        <v>42.99</v>
      </c>
      <c r="AP1382" s="19">
        <v>386</v>
      </c>
      <c r="AQ1382" s="19">
        <v>72</v>
      </c>
      <c r="AR1382" s="19">
        <v>19</v>
      </c>
      <c r="AS1382" s="19">
        <v>72</v>
      </c>
      <c r="AT1382" s="19">
        <v>72</v>
      </c>
      <c r="AU1382" s="19">
        <v>0</v>
      </c>
      <c r="AV1382" s="19">
        <v>323.31</v>
      </c>
      <c r="AW1382" s="19" t="s">
        <v>43</v>
      </c>
      <c r="AX1382" s="19" t="s">
        <v>43</v>
      </c>
      <c r="AY1382" s="19" t="s">
        <v>43</v>
      </c>
      <c r="AZ1382" s="19" t="s">
        <v>43</v>
      </c>
      <c r="BA1382" s="19">
        <v>8</v>
      </c>
      <c r="BB1382" s="19">
        <v>12</v>
      </c>
      <c r="BC1382" s="19">
        <v>9</v>
      </c>
      <c r="BD1382" s="19">
        <v>13</v>
      </c>
      <c r="BE1382" s="19">
        <v>10</v>
      </c>
      <c r="BF1382" s="19">
        <v>12</v>
      </c>
      <c r="BG1382" s="19">
        <v>10</v>
      </c>
      <c r="BH1382" s="19">
        <v>13</v>
      </c>
      <c r="BI1382" s="19">
        <v>14</v>
      </c>
      <c r="BJ1382" s="19">
        <v>14</v>
      </c>
      <c r="BK1382" s="19" t="s">
        <v>43</v>
      </c>
      <c r="BL1382" s="19">
        <v>1.1599999999999999</v>
      </c>
      <c r="BM1382" s="19">
        <v>33.4</v>
      </c>
      <c r="BN1382" s="19">
        <v>50</v>
      </c>
      <c r="BO1382" s="19">
        <v>38.1</v>
      </c>
      <c r="BP1382" s="19">
        <v>45.1</v>
      </c>
      <c r="BQ1382" s="19">
        <v>32.6</v>
      </c>
      <c r="BR1382" s="19">
        <v>46.9</v>
      </c>
      <c r="BS1382" s="19">
        <v>38.299999999999997</v>
      </c>
      <c r="BT1382" s="19">
        <v>55.4</v>
      </c>
      <c r="BU1382" s="19">
        <v>49.2</v>
      </c>
      <c r="BV1382" s="19">
        <v>47.7</v>
      </c>
      <c r="BW1382" s="19">
        <v>0.335511395178342</v>
      </c>
      <c r="BX1382" s="19">
        <v>0.74897336213102905</v>
      </c>
      <c r="BY1382" s="19">
        <v>-0.11884422302246</v>
      </c>
      <c r="BZ1382" s="19">
        <v>-0.77284184699144098</v>
      </c>
    </row>
    <row r="1383" spans="1:78" s="38" customFormat="1" x14ac:dyDescent="0.3">
      <c r="A1383" s="91">
        <v>1381</v>
      </c>
      <c r="B1383" s="19" t="s">
        <v>4889</v>
      </c>
      <c r="C1383" s="223" t="s">
        <v>4890</v>
      </c>
      <c r="D1383" s="177">
        <v>1.531962501360981</v>
      </c>
      <c r="E1383" s="108">
        <f t="shared" si="223"/>
        <v>0.61538098410186926</v>
      </c>
      <c r="F1383" s="28">
        <v>0.46204329180778414</v>
      </c>
      <c r="G1383" s="129">
        <f t="shared" si="224"/>
        <v>0.33531733069410602</v>
      </c>
      <c r="H1383" s="144"/>
      <c r="I1383" s="145">
        <f t="shared" si="225"/>
        <v>0.33531733069410602</v>
      </c>
      <c r="J1383" s="74" t="s">
        <v>4891</v>
      </c>
      <c r="K1383" s="74" t="s">
        <v>4892</v>
      </c>
      <c r="L1383" s="74" t="str">
        <f t="shared" si="226"/>
        <v/>
      </c>
      <c r="M1383" s="75" t="str">
        <f t="shared" ref="M1383:R1392" si="230">IF(ISNUMBER(FIND(M$2,$J1383))=TRUE,M$2,"")</f>
        <v/>
      </c>
      <c r="N1383" s="74" t="str">
        <f t="shared" si="230"/>
        <v/>
      </c>
      <c r="O1383" s="74" t="str">
        <f t="shared" si="230"/>
        <v/>
      </c>
      <c r="P1383" s="74" t="str">
        <f t="shared" si="230"/>
        <v/>
      </c>
      <c r="Q1383" s="76" t="str">
        <f t="shared" si="230"/>
        <v/>
      </c>
      <c r="R1383" s="74" t="str">
        <f t="shared" si="230"/>
        <v/>
      </c>
      <c r="S1383" s="77">
        <v>74970000</v>
      </c>
      <c r="T1383" s="78">
        <v>55056000</v>
      </c>
      <c r="U1383" s="78">
        <v>55267000</v>
      </c>
      <c r="V1383" s="78">
        <v>138100000</v>
      </c>
      <c r="W1383" s="78">
        <v>126650000</v>
      </c>
      <c r="X1383" s="79">
        <v>5</v>
      </c>
      <c r="Y1383" s="80">
        <v>316620000</v>
      </c>
      <c r="Z1383" s="80">
        <v>99552000</v>
      </c>
      <c r="AA1383" s="80">
        <v>153420000</v>
      </c>
      <c r="AB1383" s="80">
        <v>68361000</v>
      </c>
      <c r="AC1383" s="80">
        <v>51496000</v>
      </c>
      <c r="AD1383" s="96">
        <v>5</v>
      </c>
      <c r="AE1383" s="19">
        <v>26.1598110198975</v>
      </c>
      <c r="AF1383" s="19">
        <v>25.7143955230713</v>
      </c>
      <c r="AG1383" s="19">
        <v>25.719915390014599</v>
      </c>
      <c r="AH1383" s="19">
        <v>27.0411376953125</v>
      </c>
      <c r="AI1383" s="19">
        <v>26.9162712097168</v>
      </c>
      <c r="AJ1383" s="19">
        <v>28.238176345825199</v>
      </c>
      <c r="AK1383" s="19">
        <v>26.568946838378899</v>
      </c>
      <c r="AL1383" s="19">
        <v>27.1929111480713</v>
      </c>
      <c r="AM1383" s="19">
        <v>26.026670455932599</v>
      </c>
      <c r="AN1383" s="19">
        <v>25.617956161498999</v>
      </c>
      <c r="AO1383" s="19">
        <v>14.090999999999999</v>
      </c>
      <c r="AP1383" s="19">
        <v>121</v>
      </c>
      <c r="AQ1383" s="19">
        <v>78.5</v>
      </c>
      <c r="AR1383" s="19">
        <v>22</v>
      </c>
      <c r="AS1383" s="19">
        <v>78.5</v>
      </c>
      <c r="AT1383" s="19">
        <v>74.400000000000006</v>
      </c>
      <c r="AU1383" s="19">
        <v>0</v>
      </c>
      <c r="AV1383" s="19">
        <v>323.31</v>
      </c>
      <c r="AW1383" s="19" t="s">
        <v>43</v>
      </c>
      <c r="AX1383" s="19" t="s">
        <v>43</v>
      </c>
      <c r="AY1383" s="19" t="s">
        <v>43</v>
      </c>
      <c r="AZ1383" s="19" t="s">
        <v>43</v>
      </c>
      <c r="BA1383" s="19">
        <v>14</v>
      </c>
      <c r="BB1383" s="19">
        <v>15</v>
      </c>
      <c r="BC1383" s="19">
        <v>12</v>
      </c>
      <c r="BD1383" s="19">
        <v>17</v>
      </c>
      <c r="BE1383" s="19">
        <v>20</v>
      </c>
      <c r="BF1383" s="19">
        <v>14</v>
      </c>
      <c r="BG1383" s="19">
        <v>10</v>
      </c>
      <c r="BH1383" s="19">
        <v>13</v>
      </c>
      <c r="BI1383" s="19">
        <v>20</v>
      </c>
      <c r="BJ1383" s="19">
        <v>20</v>
      </c>
      <c r="BK1383" s="19" t="s">
        <v>43</v>
      </c>
      <c r="BL1383" s="19">
        <v>1.17</v>
      </c>
      <c r="BM1383" s="19">
        <v>57</v>
      </c>
      <c r="BN1383" s="19">
        <v>57</v>
      </c>
      <c r="BO1383" s="19">
        <v>56.2</v>
      </c>
      <c r="BP1383" s="19">
        <v>68.599999999999994</v>
      </c>
      <c r="BQ1383" s="19">
        <v>78.5</v>
      </c>
      <c r="BR1383" s="19">
        <v>57</v>
      </c>
      <c r="BS1383" s="19">
        <v>38</v>
      </c>
      <c r="BT1383" s="19">
        <v>52.9</v>
      </c>
      <c r="BU1383" s="19">
        <v>74.400000000000006</v>
      </c>
      <c r="BV1383" s="19">
        <v>74.400000000000006</v>
      </c>
      <c r="BW1383" s="19">
        <v>0.33531733069410602</v>
      </c>
      <c r="BX1383" s="19">
        <v>0.74899748110831199</v>
      </c>
      <c r="BY1383" s="19">
        <v>-0.41862602233886598</v>
      </c>
      <c r="BZ1383" s="19">
        <v>-0.77247286904027801</v>
      </c>
    </row>
    <row r="1384" spans="1:78" s="38" customFormat="1" x14ac:dyDescent="0.3">
      <c r="A1384" s="91">
        <v>1382</v>
      </c>
      <c r="B1384" s="19" t="s">
        <v>4893</v>
      </c>
      <c r="C1384" s="223" t="s">
        <v>4894</v>
      </c>
      <c r="D1384" s="177">
        <v>1.1410901756623972</v>
      </c>
      <c r="E1384" s="108">
        <f t="shared" si="223"/>
        <v>0.19041280638587496</v>
      </c>
      <c r="F1384" s="28">
        <v>0.46254518400641226</v>
      </c>
      <c r="G1384" s="129">
        <f t="shared" si="224"/>
        <v>0.33484583653322192</v>
      </c>
      <c r="H1384" s="144"/>
      <c r="I1384" s="145">
        <f t="shared" si="225"/>
        <v>0.33484583653322192</v>
      </c>
      <c r="J1384" s="74" t="s">
        <v>1072</v>
      </c>
      <c r="K1384" s="74" t="s">
        <v>1073</v>
      </c>
      <c r="L1384" s="74" t="str">
        <f t="shared" si="226"/>
        <v/>
      </c>
      <c r="M1384" s="75" t="str">
        <f t="shared" si="230"/>
        <v/>
      </c>
      <c r="N1384" s="74" t="str">
        <f t="shared" si="230"/>
        <v/>
      </c>
      <c r="O1384" s="74" t="str">
        <f t="shared" si="230"/>
        <v/>
      </c>
      <c r="P1384" s="74" t="str">
        <f t="shared" si="230"/>
        <v/>
      </c>
      <c r="Q1384" s="76" t="str">
        <f t="shared" si="230"/>
        <v/>
      </c>
      <c r="R1384" s="74" t="str">
        <f t="shared" si="230"/>
        <v/>
      </c>
      <c r="S1384" s="77">
        <v>2969300</v>
      </c>
      <c r="T1384" s="78">
        <v>2226800</v>
      </c>
      <c r="U1384" s="78">
        <v>2379400</v>
      </c>
      <c r="V1384" s="78">
        <v>1657100</v>
      </c>
      <c r="W1384" s="78">
        <v>2369200</v>
      </c>
      <c r="X1384" s="79">
        <v>5</v>
      </c>
      <c r="Y1384" s="80">
        <v>4103900</v>
      </c>
      <c r="Z1384" s="80">
        <v>2338800</v>
      </c>
      <c r="AA1384" s="80">
        <v>2086700</v>
      </c>
      <c r="AB1384" s="80">
        <v>2375000</v>
      </c>
      <c r="AC1384" s="80">
        <v>2334300</v>
      </c>
      <c r="AD1384" s="96">
        <v>5</v>
      </c>
      <c r="AE1384" s="19">
        <v>21.501691818237301</v>
      </c>
      <c r="AF1384" s="19">
        <v>21.086540222168001</v>
      </c>
      <c r="AG1384" s="19">
        <v>21.182167053222699</v>
      </c>
      <c r="AH1384" s="19">
        <v>20.660228729248001</v>
      </c>
      <c r="AI1384" s="19">
        <v>21.175968170166001</v>
      </c>
      <c r="AJ1384" s="19">
        <v>21.968564987182599</v>
      </c>
      <c r="AK1384" s="19">
        <v>21.1573371887207</v>
      </c>
      <c r="AL1384" s="19">
        <v>20.992792129516602</v>
      </c>
      <c r="AM1384" s="19">
        <v>21.179496765136701</v>
      </c>
      <c r="AN1384" s="19">
        <v>21.154558181762699</v>
      </c>
      <c r="AO1384" s="19">
        <v>58.557000000000002</v>
      </c>
      <c r="AP1384" s="19">
        <v>512</v>
      </c>
      <c r="AQ1384" s="19">
        <v>33</v>
      </c>
      <c r="AR1384" s="19">
        <v>12</v>
      </c>
      <c r="AS1384" s="19">
        <v>33</v>
      </c>
      <c r="AT1384" s="19">
        <v>33</v>
      </c>
      <c r="AU1384" s="19">
        <v>0</v>
      </c>
      <c r="AV1384" s="19">
        <v>100.36</v>
      </c>
      <c r="AW1384" s="19" t="s">
        <v>43</v>
      </c>
      <c r="AX1384" s="19" t="s">
        <v>43</v>
      </c>
      <c r="AY1384" s="19" t="s">
        <v>43</v>
      </c>
      <c r="AZ1384" s="19" t="s">
        <v>43</v>
      </c>
      <c r="BA1384" s="19">
        <v>3</v>
      </c>
      <c r="BB1384" s="19">
        <v>5</v>
      </c>
      <c r="BC1384" s="19">
        <v>3</v>
      </c>
      <c r="BD1384" s="19">
        <v>3</v>
      </c>
      <c r="BE1384" s="19">
        <v>5</v>
      </c>
      <c r="BF1384" s="19">
        <v>9</v>
      </c>
      <c r="BG1384" s="19">
        <v>9</v>
      </c>
      <c r="BH1384" s="19">
        <v>10</v>
      </c>
      <c r="BI1384" s="19">
        <v>4</v>
      </c>
      <c r="BJ1384" s="19">
        <v>2</v>
      </c>
      <c r="BK1384" s="19" t="s">
        <v>43</v>
      </c>
      <c r="BL1384" s="19">
        <v>1.36</v>
      </c>
      <c r="BM1384" s="19">
        <v>9.6</v>
      </c>
      <c r="BN1384" s="19">
        <v>14.8</v>
      </c>
      <c r="BO1384" s="19">
        <v>9</v>
      </c>
      <c r="BP1384" s="19">
        <v>8.1999999999999993</v>
      </c>
      <c r="BQ1384" s="19">
        <v>15</v>
      </c>
      <c r="BR1384" s="19">
        <v>27.3</v>
      </c>
      <c r="BS1384" s="19">
        <v>25.6</v>
      </c>
      <c r="BT1384" s="19">
        <v>30.3</v>
      </c>
      <c r="BU1384" s="19">
        <v>10.7</v>
      </c>
      <c r="BV1384" s="19">
        <v>6.8</v>
      </c>
      <c r="BW1384" s="19">
        <v>0.33484583653322197</v>
      </c>
      <c r="BX1384" s="19">
        <v>0.74931175836030195</v>
      </c>
      <c r="BY1384" s="19">
        <v>-0.16923065185547201</v>
      </c>
      <c r="BZ1384" s="19">
        <v>-0.77157618128073202</v>
      </c>
    </row>
    <row r="1385" spans="1:78" s="38" customFormat="1" x14ac:dyDescent="0.3">
      <c r="A1385" s="91">
        <v>1383</v>
      </c>
      <c r="B1385" s="19" t="s">
        <v>4895</v>
      </c>
      <c r="C1385" s="223" t="s">
        <v>99</v>
      </c>
      <c r="D1385" s="177">
        <v>1.2016269807007205</v>
      </c>
      <c r="E1385" s="108">
        <f t="shared" si="223"/>
        <v>0.26498911184475415</v>
      </c>
      <c r="F1385" s="28">
        <v>0.46294181109754412</v>
      </c>
      <c r="G1385" s="129">
        <f t="shared" si="224"/>
        <v>0.33447359366323304</v>
      </c>
      <c r="H1385" s="144"/>
      <c r="I1385" s="145">
        <f t="shared" si="225"/>
        <v>0.33447359366323304</v>
      </c>
      <c r="J1385" s="74" t="s">
        <v>4896</v>
      </c>
      <c r="K1385" s="74" t="s">
        <v>4897</v>
      </c>
      <c r="L1385" s="74" t="str">
        <f t="shared" si="226"/>
        <v/>
      </c>
      <c r="M1385" s="75" t="str">
        <f t="shared" si="230"/>
        <v/>
      </c>
      <c r="N1385" s="74" t="str">
        <f t="shared" si="230"/>
        <v/>
      </c>
      <c r="O1385" s="74" t="str">
        <f t="shared" si="230"/>
        <v/>
      </c>
      <c r="P1385" s="74" t="str">
        <f t="shared" si="230"/>
        <v/>
      </c>
      <c r="Q1385" s="76" t="str">
        <f t="shared" si="230"/>
        <v/>
      </c>
      <c r="R1385" s="74" t="str">
        <f t="shared" si="230"/>
        <v>GO:0097014</v>
      </c>
      <c r="S1385" s="77">
        <v>85726000</v>
      </c>
      <c r="T1385" s="78">
        <v>114070000</v>
      </c>
      <c r="U1385" s="78">
        <v>119350000</v>
      </c>
      <c r="V1385" s="78">
        <v>102470000</v>
      </c>
      <c r="W1385" s="78">
        <v>111150000</v>
      </c>
      <c r="X1385" s="79">
        <v>5</v>
      </c>
      <c r="Y1385" s="80">
        <v>146340000</v>
      </c>
      <c r="Z1385" s="80">
        <v>163750000</v>
      </c>
      <c r="AA1385" s="80">
        <v>168470000</v>
      </c>
      <c r="AB1385" s="80">
        <v>81587000</v>
      </c>
      <c r="AC1385" s="80">
        <v>80039000</v>
      </c>
      <c r="AD1385" s="96">
        <v>5</v>
      </c>
      <c r="AE1385" s="19">
        <v>26.353229522705099</v>
      </c>
      <c r="AF1385" s="19">
        <v>26.765344619751001</v>
      </c>
      <c r="AG1385" s="19">
        <v>26.830623626708999</v>
      </c>
      <c r="AH1385" s="19">
        <v>26.6106262207031</v>
      </c>
      <c r="AI1385" s="19">
        <v>26.727931976318398</v>
      </c>
      <c r="AJ1385" s="19">
        <v>27.124748229980501</v>
      </c>
      <c r="AK1385" s="19">
        <v>27.286920547485401</v>
      </c>
      <c r="AL1385" s="19">
        <v>27.327917098998999</v>
      </c>
      <c r="AM1385" s="19">
        <v>26.281835556030298</v>
      </c>
      <c r="AN1385" s="19">
        <v>26.254199981689499</v>
      </c>
      <c r="AO1385" s="19">
        <v>44.326999999999998</v>
      </c>
      <c r="AP1385" s="19">
        <v>400</v>
      </c>
      <c r="AQ1385" s="19">
        <v>87</v>
      </c>
      <c r="AR1385" s="19">
        <v>45</v>
      </c>
      <c r="AS1385" s="19">
        <v>87</v>
      </c>
      <c r="AT1385" s="19">
        <v>87</v>
      </c>
      <c r="AU1385" s="19">
        <v>0</v>
      </c>
      <c r="AV1385" s="19">
        <v>323.31</v>
      </c>
      <c r="AW1385" s="19">
        <v>45</v>
      </c>
      <c r="AX1385" s="19">
        <v>45</v>
      </c>
      <c r="AY1385" s="19">
        <v>45</v>
      </c>
      <c r="AZ1385" s="19" t="s">
        <v>43</v>
      </c>
      <c r="BA1385" s="19">
        <v>22</v>
      </c>
      <c r="BB1385" s="19">
        <v>21</v>
      </c>
      <c r="BC1385" s="19">
        <v>22</v>
      </c>
      <c r="BD1385" s="19">
        <v>31</v>
      </c>
      <c r="BE1385" s="19">
        <v>30</v>
      </c>
      <c r="BF1385" s="19">
        <v>24</v>
      </c>
      <c r="BG1385" s="19">
        <v>23</v>
      </c>
      <c r="BH1385" s="19">
        <v>23</v>
      </c>
      <c r="BI1385" s="19">
        <v>29</v>
      </c>
      <c r="BJ1385" s="19">
        <v>31</v>
      </c>
      <c r="BK1385" s="19">
        <v>400</v>
      </c>
      <c r="BL1385" s="19">
        <v>1.27</v>
      </c>
      <c r="BM1385" s="19">
        <v>67.2</v>
      </c>
      <c r="BN1385" s="19">
        <v>66</v>
      </c>
      <c r="BO1385" s="19">
        <v>64</v>
      </c>
      <c r="BP1385" s="19">
        <v>72.8</v>
      </c>
      <c r="BQ1385" s="19">
        <v>71</v>
      </c>
      <c r="BR1385" s="19">
        <v>66.8</v>
      </c>
      <c r="BS1385" s="19">
        <v>65.2</v>
      </c>
      <c r="BT1385" s="19">
        <v>67</v>
      </c>
      <c r="BU1385" s="19">
        <v>69.8</v>
      </c>
      <c r="BV1385" s="19">
        <v>74.2</v>
      </c>
      <c r="BW1385" s="19">
        <v>0.33447359366323298</v>
      </c>
      <c r="BX1385" s="19">
        <v>0.749395616241466</v>
      </c>
      <c r="BY1385" s="19">
        <v>-0.19757308959961201</v>
      </c>
      <c r="BZ1385" s="19">
        <v>-0.77086802092492002</v>
      </c>
    </row>
    <row r="1386" spans="1:78" s="38" customFormat="1" x14ac:dyDescent="0.3">
      <c r="A1386" s="91">
        <v>1384</v>
      </c>
      <c r="B1386" s="19" t="s">
        <v>4898</v>
      </c>
      <c r="C1386" s="223" t="s">
        <v>4899</v>
      </c>
      <c r="D1386" s="177">
        <v>0.91267259515937982</v>
      </c>
      <c r="E1386" s="108">
        <f t="shared" si="223"/>
        <v>-0.13183068270906384</v>
      </c>
      <c r="F1386" s="28">
        <v>0.46295731246943511</v>
      </c>
      <c r="G1386" s="129">
        <f t="shared" si="224"/>
        <v>0.33445905177610197</v>
      </c>
      <c r="H1386" s="144"/>
      <c r="I1386" s="145">
        <f t="shared" si="225"/>
        <v>-0.33445905177610197</v>
      </c>
      <c r="J1386" s="74" t="s">
        <v>4900</v>
      </c>
      <c r="K1386" s="74" t="s">
        <v>4901</v>
      </c>
      <c r="L1386" s="74" t="str">
        <f t="shared" si="226"/>
        <v/>
      </c>
      <c r="M1386" s="75" t="str">
        <f t="shared" si="230"/>
        <v/>
      </c>
      <c r="N1386" s="74" t="str">
        <f t="shared" si="230"/>
        <v/>
      </c>
      <c r="O1386" s="74" t="str">
        <f t="shared" si="230"/>
        <v/>
      </c>
      <c r="P1386" s="74" t="str">
        <f t="shared" si="230"/>
        <v/>
      </c>
      <c r="Q1386" s="76" t="str">
        <f t="shared" si="230"/>
        <v/>
      </c>
      <c r="R1386" s="74" t="str">
        <f t="shared" si="230"/>
        <v>GO:0097014</v>
      </c>
      <c r="S1386" s="77">
        <v>90061000</v>
      </c>
      <c r="T1386" s="78">
        <v>68013000</v>
      </c>
      <c r="U1386" s="78">
        <v>69735000</v>
      </c>
      <c r="V1386" s="78">
        <v>58187000</v>
      </c>
      <c r="W1386" s="78">
        <v>53382000</v>
      </c>
      <c r="X1386" s="79">
        <v>5</v>
      </c>
      <c r="Y1386" s="80">
        <v>68034000</v>
      </c>
      <c r="Z1386" s="80">
        <v>71172000</v>
      </c>
      <c r="AA1386" s="80">
        <v>60401000</v>
      </c>
      <c r="AB1386" s="80">
        <v>57012000</v>
      </c>
      <c r="AC1386" s="80">
        <v>53122000</v>
      </c>
      <c r="AD1386" s="96">
        <v>5</v>
      </c>
      <c r="AE1386" s="19">
        <v>26.4243984222412</v>
      </c>
      <c r="AF1386" s="19">
        <v>26.01930809021</v>
      </c>
      <c r="AG1386" s="19">
        <v>26.0553798675537</v>
      </c>
      <c r="AH1386" s="19">
        <v>25.794193267822301</v>
      </c>
      <c r="AI1386" s="19">
        <v>25.669849395751999</v>
      </c>
      <c r="AJ1386" s="19">
        <v>26.019752502441399</v>
      </c>
      <c r="AK1386" s="19">
        <v>26.0848064422607</v>
      </c>
      <c r="AL1386" s="19">
        <v>25.848068237304702</v>
      </c>
      <c r="AM1386" s="19">
        <v>25.764762878418001</v>
      </c>
      <c r="AN1386" s="19">
        <v>25.662805557251001</v>
      </c>
      <c r="AO1386" s="19">
        <v>32.750999999999998</v>
      </c>
      <c r="AP1386" s="19">
        <v>304</v>
      </c>
      <c r="AQ1386" s="19">
        <v>33.200000000000003</v>
      </c>
      <c r="AR1386" s="19">
        <v>4</v>
      </c>
      <c r="AS1386" s="19">
        <v>33.200000000000003</v>
      </c>
      <c r="AT1386" s="19">
        <v>20.399999999999999</v>
      </c>
      <c r="AU1386" s="19">
        <v>0</v>
      </c>
      <c r="AV1386" s="19">
        <v>323.31</v>
      </c>
      <c r="AW1386" s="19">
        <v>8</v>
      </c>
      <c r="AX1386" s="19">
        <v>8</v>
      </c>
      <c r="AY1386" s="19">
        <v>4</v>
      </c>
      <c r="AZ1386" s="19" t="s">
        <v>43</v>
      </c>
      <c r="BA1386" s="19">
        <v>7</v>
      </c>
      <c r="BB1386" s="19">
        <v>5</v>
      </c>
      <c r="BC1386" s="19">
        <v>6</v>
      </c>
      <c r="BD1386" s="19">
        <v>6</v>
      </c>
      <c r="BE1386" s="19">
        <v>4</v>
      </c>
      <c r="BF1386" s="19">
        <v>6</v>
      </c>
      <c r="BG1386" s="19">
        <v>4</v>
      </c>
      <c r="BH1386" s="19">
        <v>6</v>
      </c>
      <c r="BI1386" s="19">
        <v>5</v>
      </c>
      <c r="BJ1386" s="19">
        <v>4</v>
      </c>
      <c r="BK1386" s="19">
        <v>304</v>
      </c>
      <c r="BL1386" s="19">
        <v>1.86</v>
      </c>
      <c r="BM1386" s="19">
        <v>33.200000000000003</v>
      </c>
      <c r="BN1386" s="19">
        <v>33.200000000000003</v>
      </c>
      <c r="BO1386" s="19">
        <v>33.200000000000003</v>
      </c>
      <c r="BP1386" s="19">
        <v>23.4</v>
      </c>
      <c r="BQ1386" s="19">
        <v>17.100000000000001</v>
      </c>
      <c r="BR1386" s="19">
        <v>33.200000000000003</v>
      </c>
      <c r="BS1386" s="19">
        <v>24.7</v>
      </c>
      <c r="BT1386" s="19">
        <v>33.200000000000003</v>
      </c>
      <c r="BU1386" s="19">
        <v>17.100000000000001</v>
      </c>
      <c r="BV1386" s="19">
        <v>17.100000000000001</v>
      </c>
      <c r="BW1386" s="19">
        <v>0.33445905177610202</v>
      </c>
      <c r="BX1386" s="19">
        <v>0.74914942528735595</v>
      </c>
      <c r="BY1386" s="19">
        <v>0.11658668518066399</v>
      </c>
      <c r="BZ1386" s="19">
        <v>0.77084035212281699</v>
      </c>
    </row>
    <row r="1387" spans="1:78" s="38" customFormat="1" x14ac:dyDescent="0.3">
      <c r="A1387" s="91">
        <v>1385</v>
      </c>
      <c r="B1387" s="19" t="s">
        <v>4902</v>
      </c>
      <c r="C1387" s="223" t="s">
        <v>4903</v>
      </c>
      <c r="D1387" s="177">
        <v>0.87980715679769872</v>
      </c>
      <c r="E1387" s="108">
        <f t="shared" si="223"/>
        <v>-0.18474075797831865</v>
      </c>
      <c r="F1387" s="28">
        <v>0.46312024123822393</v>
      </c>
      <c r="G1387" s="129">
        <f t="shared" si="224"/>
        <v>0.33430623721823899</v>
      </c>
      <c r="H1387" s="144"/>
      <c r="I1387" s="145">
        <f t="shared" si="225"/>
        <v>-0.33430623721823899</v>
      </c>
      <c r="J1387" s="74" t="s">
        <v>4904</v>
      </c>
      <c r="K1387" s="74" t="s">
        <v>4905</v>
      </c>
      <c r="L1387" s="74" t="str">
        <f t="shared" si="226"/>
        <v/>
      </c>
      <c r="M1387" s="75" t="str">
        <f t="shared" si="230"/>
        <v/>
      </c>
      <c r="N1387" s="74" t="str">
        <f t="shared" si="230"/>
        <v/>
      </c>
      <c r="O1387" s="74" t="str">
        <f t="shared" si="230"/>
        <v/>
      </c>
      <c r="P1387" s="74" t="str">
        <f t="shared" si="230"/>
        <v/>
      </c>
      <c r="Q1387" s="76" t="str">
        <f t="shared" si="230"/>
        <v/>
      </c>
      <c r="R1387" s="74" t="str">
        <f t="shared" si="230"/>
        <v/>
      </c>
      <c r="S1387" s="77">
        <v>9603200</v>
      </c>
      <c r="T1387" s="78">
        <v>9680900</v>
      </c>
      <c r="U1387" s="78">
        <v>9853300</v>
      </c>
      <c r="V1387" s="78">
        <v>5911400</v>
      </c>
      <c r="W1387" s="78">
        <v>6249000</v>
      </c>
      <c r="X1387" s="79">
        <v>5</v>
      </c>
      <c r="Y1387" s="80">
        <v>9078900</v>
      </c>
      <c r="Z1387" s="80">
        <v>8447900</v>
      </c>
      <c r="AA1387" s="80">
        <v>8890100</v>
      </c>
      <c r="AB1387" s="80">
        <v>4765600</v>
      </c>
      <c r="AC1387" s="80">
        <v>5151600</v>
      </c>
      <c r="AD1387" s="96">
        <v>5</v>
      </c>
      <c r="AE1387" s="19">
        <v>23.195083618164102</v>
      </c>
      <c r="AF1387" s="19">
        <v>23.206708908081101</v>
      </c>
      <c r="AG1387" s="19">
        <v>23.232175827026399</v>
      </c>
      <c r="AH1387" s="19">
        <v>22.495067596435501</v>
      </c>
      <c r="AI1387" s="19">
        <v>22.575193405151399</v>
      </c>
      <c r="AJ1387" s="19">
        <v>23.114086151123001</v>
      </c>
      <c r="AK1387" s="19">
        <v>23.010160446166999</v>
      </c>
      <c r="AL1387" s="19">
        <v>23.083768844604499</v>
      </c>
      <c r="AM1387" s="19">
        <v>22.184226989746101</v>
      </c>
      <c r="AN1387" s="19">
        <v>22.296588897705099</v>
      </c>
      <c r="AO1387" s="19">
        <v>108.19</v>
      </c>
      <c r="AP1387" s="19">
        <v>973</v>
      </c>
      <c r="AQ1387" s="19">
        <v>33.299999999999997</v>
      </c>
      <c r="AR1387" s="19">
        <v>24</v>
      </c>
      <c r="AS1387" s="19">
        <v>33.299999999999997</v>
      </c>
      <c r="AT1387" s="19">
        <v>33.299999999999997</v>
      </c>
      <c r="AU1387" s="19">
        <v>0</v>
      </c>
      <c r="AV1387" s="19">
        <v>116.36</v>
      </c>
      <c r="AW1387" s="19">
        <v>24</v>
      </c>
      <c r="AX1387" s="19">
        <v>24</v>
      </c>
      <c r="AY1387" s="19">
        <v>24</v>
      </c>
      <c r="AZ1387" s="19" t="s">
        <v>43</v>
      </c>
      <c r="BA1387" s="19">
        <v>11</v>
      </c>
      <c r="BB1387" s="19">
        <v>14</v>
      </c>
      <c r="BC1387" s="19">
        <v>18</v>
      </c>
      <c r="BD1387" s="19">
        <v>13</v>
      </c>
      <c r="BE1387" s="19">
        <v>11</v>
      </c>
      <c r="BF1387" s="19">
        <v>16</v>
      </c>
      <c r="BG1387" s="19">
        <v>16</v>
      </c>
      <c r="BH1387" s="19">
        <v>13</v>
      </c>
      <c r="BI1387" s="19">
        <v>13</v>
      </c>
      <c r="BJ1387" s="19">
        <v>12</v>
      </c>
      <c r="BK1387" s="19">
        <v>973</v>
      </c>
      <c r="BL1387" s="19">
        <v>2.0499999999999998</v>
      </c>
      <c r="BM1387" s="19">
        <v>14.3</v>
      </c>
      <c r="BN1387" s="19">
        <v>24</v>
      </c>
      <c r="BO1387" s="19">
        <v>27.5</v>
      </c>
      <c r="BP1387" s="19">
        <v>14.8</v>
      </c>
      <c r="BQ1387" s="19">
        <v>11.3</v>
      </c>
      <c r="BR1387" s="19">
        <v>24.7</v>
      </c>
      <c r="BS1387" s="19">
        <v>21.8</v>
      </c>
      <c r="BT1387" s="19">
        <v>16.899999999999999</v>
      </c>
      <c r="BU1387" s="19">
        <v>15.4</v>
      </c>
      <c r="BV1387" s="19">
        <v>14.2</v>
      </c>
      <c r="BW1387" s="19">
        <v>0.33430623721823899</v>
      </c>
      <c r="BX1387" s="19">
        <v>0.74913608617594296</v>
      </c>
      <c r="BY1387" s="19">
        <v>0.203079605102538</v>
      </c>
      <c r="BZ1387" s="19">
        <v>0.77054957369683097</v>
      </c>
    </row>
    <row r="1388" spans="1:78" s="38" customFormat="1" x14ac:dyDescent="0.3">
      <c r="A1388" s="91">
        <v>1386</v>
      </c>
      <c r="B1388" s="19" t="s">
        <v>4906</v>
      </c>
      <c r="C1388" s="223" t="s">
        <v>496</v>
      </c>
      <c r="D1388" s="177">
        <v>1.0966795247521532</v>
      </c>
      <c r="E1388" s="108">
        <f t="shared" si="223"/>
        <v>0.13314199830387674</v>
      </c>
      <c r="F1388" s="28">
        <v>0.4634793676589849</v>
      </c>
      <c r="G1388" s="129">
        <f t="shared" si="224"/>
        <v>0.333969594229932</v>
      </c>
      <c r="H1388" s="144"/>
      <c r="I1388" s="145">
        <f t="shared" si="225"/>
        <v>0.333969594229932</v>
      </c>
      <c r="J1388" s="74" t="s">
        <v>4907</v>
      </c>
      <c r="K1388" s="74" t="s">
        <v>4908</v>
      </c>
      <c r="L1388" s="74" t="str">
        <f t="shared" si="226"/>
        <v/>
      </c>
      <c r="M1388" s="75" t="str">
        <f t="shared" si="230"/>
        <v/>
      </c>
      <c r="N1388" s="74" t="str">
        <f t="shared" si="230"/>
        <v/>
      </c>
      <c r="O1388" s="74" t="str">
        <f t="shared" si="230"/>
        <v/>
      </c>
      <c r="P1388" s="74" t="str">
        <f t="shared" si="230"/>
        <v/>
      </c>
      <c r="Q1388" s="76" t="str">
        <f t="shared" si="230"/>
        <v/>
      </c>
      <c r="R1388" s="74" t="str">
        <f t="shared" si="230"/>
        <v/>
      </c>
      <c r="S1388" s="77">
        <v>4342400</v>
      </c>
      <c r="T1388" s="78">
        <v>4267200</v>
      </c>
      <c r="U1388" s="78">
        <v>4793000</v>
      </c>
      <c r="V1388" s="78">
        <v>4720100</v>
      </c>
      <c r="W1388" s="78">
        <v>6479200</v>
      </c>
      <c r="X1388" s="79">
        <v>5</v>
      </c>
      <c r="Y1388" s="80">
        <v>4399400</v>
      </c>
      <c r="Z1388" s="80">
        <v>6321400</v>
      </c>
      <c r="AA1388" s="80">
        <v>6347800</v>
      </c>
      <c r="AB1388" s="80">
        <v>5687700</v>
      </c>
      <c r="AC1388" s="80">
        <v>4224100</v>
      </c>
      <c r="AD1388" s="96">
        <v>5</v>
      </c>
      <c r="AE1388" s="19">
        <v>22.0500602722168</v>
      </c>
      <c r="AF1388" s="19">
        <v>22.024858474731399</v>
      </c>
      <c r="AG1388" s="19">
        <v>22.192497253418001</v>
      </c>
      <c r="AH1388" s="19">
        <v>22.170385360717798</v>
      </c>
      <c r="AI1388" s="19">
        <v>22.627384185791001</v>
      </c>
      <c r="AJ1388" s="19">
        <v>22.068876266479499</v>
      </c>
      <c r="AK1388" s="19">
        <v>22.591812133789102</v>
      </c>
      <c r="AL1388" s="19">
        <v>22.597826004028299</v>
      </c>
      <c r="AM1388" s="19">
        <v>22.4394130706787</v>
      </c>
      <c r="AN1388" s="19">
        <v>22.010211944580099</v>
      </c>
      <c r="AO1388" s="19">
        <v>131.25</v>
      </c>
      <c r="AP1388" s="19">
        <v>1184</v>
      </c>
      <c r="AQ1388" s="19">
        <v>24.9</v>
      </c>
      <c r="AR1388" s="19">
        <v>23</v>
      </c>
      <c r="AS1388" s="19">
        <v>24.9</v>
      </c>
      <c r="AT1388" s="19">
        <v>24.9</v>
      </c>
      <c r="AU1388" s="19">
        <v>0</v>
      </c>
      <c r="AV1388" s="19">
        <v>73.093999999999994</v>
      </c>
      <c r="AW1388" s="19">
        <v>23</v>
      </c>
      <c r="AX1388" s="19">
        <v>23</v>
      </c>
      <c r="AY1388" s="19">
        <v>23</v>
      </c>
      <c r="AZ1388" s="19" t="s">
        <v>43</v>
      </c>
      <c r="BA1388" s="19">
        <v>9</v>
      </c>
      <c r="BB1388" s="19">
        <v>10</v>
      </c>
      <c r="BC1388" s="19">
        <v>8</v>
      </c>
      <c r="BD1388" s="19">
        <v>9</v>
      </c>
      <c r="BE1388" s="19">
        <v>12</v>
      </c>
      <c r="BF1388" s="19">
        <v>13</v>
      </c>
      <c r="BG1388" s="19">
        <v>11</v>
      </c>
      <c r="BH1388" s="19">
        <v>9</v>
      </c>
      <c r="BI1388" s="19">
        <v>14</v>
      </c>
      <c r="BJ1388" s="19">
        <v>5</v>
      </c>
      <c r="BK1388" s="19">
        <v>1184</v>
      </c>
      <c r="BL1388" s="19">
        <v>2.31</v>
      </c>
      <c r="BM1388" s="19">
        <v>8.9</v>
      </c>
      <c r="BN1388" s="19">
        <v>11.8</v>
      </c>
      <c r="BO1388" s="19">
        <v>10</v>
      </c>
      <c r="BP1388" s="19">
        <v>9</v>
      </c>
      <c r="BQ1388" s="19">
        <v>11.4</v>
      </c>
      <c r="BR1388" s="19">
        <v>13.2</v>
      </c>
      <c r="BS1388" s="19">
        <v>11</v>
      </c>
      <c r="BT1388" s="19">
        <v>9</v>
      </c>
      <c r="BU1388" s="19">
        <v>13.6</v>
      </c>
      <c r="BV1388" s="19">
        <v>5.2</v>
      </c>
      <c r="BW1388" s="19">
        <v>0.333969594229932</v>
      </c>
      <c r="BX1388" s="19">
        <v>0.74914101184068904</v>
      </c>
      <c r="BY1388" s="19">
        <v>-0.12859077453613199</v>
      </c>
      <c r="BZ1388" s="19">
        <v>-0.76990888279547398</v>
      </c>
    </row>
    <row r="1389" spans="1:78" s="38" customFormat="1" x14ac:dyDescent="0.3">
      <c r="A1389" s="91">
        <v>1387</v>
      </c>
      <c r="B1389" s="19" t="s">
        <v>4909</v>
      </c>
      <c r="C1389" s="223" t="s">
        <v>998</v>
      </c>
      <c r="D1389" s="177">
        <v>1.1082456835218355</v>
      </c>
      <c r="E1389" s="108">
        <f t="shared" si="223"/>
        <v>0.14827774339758823</v>
      </c>
      <c r="F1389" s="28">
        <v>0.46354712557053129</v>
      </c>
      <c r="G1389" s="129">
        <f t="shared" si="224"/>
        <v>0.33390610761470108</v>
      </c>
      <c r="H1389" s="144"/>
      <c r="I1389" s="145">
        <f t="shared" si="225"/>
        <v>0.33390610761470108</v>
      </c>
      <c r="J1389" s="74" t="s">
        <v>4910</v>
      </c>
      <c r="K1389" s="74" t="s">
        <v>4911</v>
      </c>
      <c r="L1389" s="74" t="str">
        <f t="shared" si="226"/>
        <v/>
      </c>
      <c r="M1389" s="75" t="str">
        <f t="shared" si="230"/>
        <v/>
      </c>
      <c r="N1389" s="74" t="str">
        <f t="shared" si="230"/>
        <v/>
      </c>
      <c r="O1389" s="74" t="str">
        <f t="shared" si="230"/>
        <v/>
      </c>
      <c r="P1389" s="74" t="str">
        <f t="shared" si="230"/>
        <v/>
      </c>
      <c r="Q1389" s="76" t="str">
        <f t="shared" si="230"/>
        <v/>
      </c>
      <c r="R1389" s="74" t="str">
        <f t="shared" si="230"/>
        <v/>
      </c>
      <c r="S1389" s="77">
        <v>1508300</v>
      </c>
      <c r="T1389" s="78">
        <v>2956800</v>
      </c>
      <c r="U1389" s="78">
        <v>2528100</v>
      </c>
      <c r="V1389" s="78">
        <v>3610100</v>
      </c>
      <c r="W1389" s="78">
        <v>3030500</v>
      </c>
      <c r="X1389" s="79">
        <v>5</v>
      </c>
      <c r="Y1389" s="80">
        <v>2859800</v>
      </c>
      <c r="Z1389" s="80">
        <v>2601400</v>
      </c>
      <c r="AA1389" s="80">
        <v>2561000</v>
      </c>
      <c r="AB1389" s="80">
        <v>3946500</v>
      </c>
      <c r="AC1389" s="80">
        <v>3140900</v>
      </c>
      <c r="AD1389" s="96">
        <v>5</v>
      </c>
      <c r="AE1389" s="19">
        <v>20.524492263793899</v>
      </c>
      <c r="AF1389" s="19">
        <v>21.49560546875</v>
      </c>
      <c r="AG1389" s="19">
        <v>21.2696228027344</v>
      </c>
      <c r="AH1389" s="19">
        <v>21.783607482910199</v>
      </c>
      <c r="AI1389" s="19">
        <v>21.531124114990199</v>
      </c>
      <c r="AJ1389" s="19">
        <v>21.447483062744102</v>
      </c>
      <c r="AK1389" s="19">
        <v>21.310857772827099</v>
      </c>
      <c r="AL1389" s="19">
        <v>21.288276672363299</v>
      </c>
      <c r="AM1389" s="19">
        <v>21.9121417999268</v>
      </c>
      <c r="AN1389" s="19">
        <v>21.582746505737301</v>
      </c>
      <c r="AO1389" s="19">
        <v>17.63</v>
      </c>
      <c r="AP1389" s="19">
        <v>160</v>
      </c>
      <c r="AQ1389" s="19">
        <v>50</v>
      </c>
      <c r="AR1389" s="19">
        <v>6</v>
      </c>
      <c r="AS1389" s="19">
        <v>50</v>
      </c>
      <c r="AT1389" s="19">
        <v>50</v>
      </c>
      <c r="AU1389" s="19">
        <v>0</v>
      </c>
      <c r="AV1389" s="19">
        <v>89.820999999999998</v>
      </c>
      <c r="AW1389" s="19">
        <v>6</v>
      </c>
      <c r="AX1389" s="19">
        <v>6</v>
      </c>
      <c r="AY1389" s="19">
        <v>6</v>
      </c>
      <c r="AZ1389" s="19" t="s">
        <v>43</v>
      </c>
      <c r="BA1389" s="19">
        <v>2</v>
      </c>
      <c r="BB1389" s="19">
        <v>2</v>
      </c>
      <c r="BC1389" s="19">
        <v>4</v>
      </c>
      <c r="BD1389" s="19">
        <v>4</v>
      </c>
      <c r="BE1389" s="19">
        <v>3</v>
      </c>
      <c r="BF1389" s="19">
        <v>4</v>
      </c>
      <c r="BG1389" s="19">
        <v>2</v>
      </c>
      <c r="BH1389" s="19">
        <v>4</v>
      </c>
      <c r="BI1389" s="19">
        <v>4</v>
      </c>
      <c r="BJ1389" s="19">
        <v>4</v>
      </c>
      <c r="BK1389" s="19">
        <v>160</v>
      </c>
      <c r="BL1389" s="19">
        <v>1.1299999999999999</v>
      </c>
      <c r="BM1389" s="19">
        <v>19.399999999999999</v>
      </c>
      <c r="BN1389" s="19">
        <v>19.399999999999999</v>
      </c>
      <c r="BO1389" s="19">
        <v>34.4</v>
      </c>
      <c r="BP1389" s="19">
        <v>35</v>
      </c>
      <c r="BQ1389" s="19">
        <v>23.1</v>
      </c>
      <c r="BR1389" s="19">
        <v>35</v>
      </c>
      <c r="BS1389" s="19">
        <v>19.399999999999999</v>
      </c>
      <c r="BT1389" s="19">
        <v>35</v>
      </c>
      <c r="BU1389" s="19">
        <v>35</v>
      </c>
      <c r="BV1389" s="19">
        <v>35</v>
      </c>
      <c r="BW1389" s="19">
        <v>0.33390610761470102</v>
      </c>
      <c r="BX1389" s="19">
        <v>0.74895982783357296</v>
      </c>
      <c r="BY1389" s="19">
        <v>-0.18741073608398301</v>
      </c>
      <c r="BZ1389" s="19">
        <v>-0.76978803803102802</v>
      </c>
    </row>
    <row r="1390" spans="1:78" s="38" customFormat="1" x14ac:dyDescent="0.3">
      <c r="A1390" s="91">
        <v>1388</v>
      </c>
      <c r="B1390" s="19" t="s">
        <v>4912</v>
      </c>
      <c r="C1390" s="223" t="s">
        <v>1390</v>
      </c>
      <c r="D1390" s="177">
        <v>0.91318115104768449</v>
      </c>
      <c r="E1390" s="108">
        <f t="shared" si="223"/>
        <v>-0.13102701365444297</v>
      </c>
      <c r="F1390" s="28">
        <v>0.46363163520770068</v>
      </c>
      <c r="G1390" s="129">
        <f t="shared" si="224"/>
        <v>0.33382693826625492</v>
      </c>
      <c r="H1390" s="144"/>
      <c r="I1390" s="145">
        <f t="shared" si="225"/>
        <v>-0.33382693826625492</v>
      </c>
      <c r="J1390" s="74" t="s">
        <v>4913</v>
      </c>
      <c r="K1390" s="74" t="s">
        <v>4914</v>
      </c>
      <c r="L1390" s="74" t="str">
        <f t="shared" si="226"/>
        <v/>
      </c>
      <c r="M1390" s="75" t="str">
        <f t="shared" si="230"/>
        <v/>
      </c>
      <c r="N1390" s="74" t="str">
        <f t="shared" si="230"/>
        <v/>
      </c>
      <c r="O1390" s="74" t="str">
        <f t="shared" si="230"/>
        <v/>
      </c>
      <c r="P1390" s="74" t="str">
        <f t="shared" si="230"/>
        <v/>
      </c>
      <c r="Q1390" s="76" t="str">
        <f t="shared" si="230"/>
        <v/>
      </c>
      <c r="R1390" s="74" t="str">
        <f t="shared" si="230"/>
        <v/>
      </c>
      <c r="S1390" s="77">
        <v>331510000</v>
      </c>
      <c r="T1390" s="78">
        <v>381500000</v>
      </c>
      <c r="U1390" s="78">
        <v>376380000</v>
      </c>
      <c r="V1390" s="78">
        <v>249980000</v>
      </c>
      <c r="W1390" s="78">
        <v>261780000</v>
      </c>
      <c r="X1390" s="79">
        <v>5</v>
      </c>
      <c r="Y1390" s="80">
        <v>310160000</v>
      </c>
      <c r="Z1390" s="80">
        <v>335000000</v>
      </c>
      <c r="AA1390" s="80">
        <v>310510000</v>
      </c>
      <c r="AB1390" s="80">
        <v>259470000</v>
      </c>
      <c r="AC1390" s="80">
        <v>247000000</v>
      </c>
      <c r="AD1390" s="96">
        <v>5</v>
      </c>
      <c r="AE1390" s="19">
        <v>28.304477691650401</v>
      </c>
      <c r="AF1390" s="19">
        <v>28.507108688354499</v>
      </c>
      <c r="AG1390" s="19">
        <v>28.487615585327099</v>
      </c>
      <c r="AH1390" s="19">
        <v>27.89723777771</v>
      </c>
      <c r="AI1390" s="19">
        <v>27.963779449462901</v>
      </c>
      <c r="AJ1390" s="19">
        <v>28.208436965942401</v>
      </c>
      <c r="AK1390" s="19">
        <v>28.319585800170898</v>
      </c>
      <c r="AL1390" s="19">
        <v>28.2100639343262</v>
      </c>
      <c r="AM1390" s="19">
        <v>27.950992584228501</v>
      </c>
      <c r="AN1390" s="19">
        <v>27.879936218261701</v>
      </c>
      <c r="AO1390" s="19">
        <v>244.99</v>
      </c>
      <c r="AP1390" s="19">
        <v>2170</v>
      </c>
      <c r="AQ1390" s="19">
        <v>60.4</v>
      </c>
      <c r="AR1390" s="19">
        <v>133</v>
      </c>
      <c r="AS1390" s="19">
        <v>60.4</v>
      </c>
      <c r="AT1390" s="19">
        <v>60.4</v>
      </c>
      <c r="AU1390" s="19">
        <v>0</v>
      </c>
      <c r="AV1390" s="19">
        <v>323.31</v>
      </c>
      <c r="AW1390" s="19">
        <v>133</v>
      </c>
      <c r="AX1390" s="19">
        <v>133</v>
      </c>
      <c r="AY1390" s="19">
        <v>133</v>
      </c>
      <c r="AZ1390" s="19" t="s">
        <v>43</v>
      </c>
      <c r="BA1390" s="19">
        <v>76</v>
      </c>
      <c r="BB1390" s="19">
        <v>86</v>
      </c>
      <c r="BC1390" s="19">
        <v>88</v>
      </c>
      <c r="BD1390" s="19">
        <v>101</v>
      </c>
      <c r="BE1390" s="19">
        <v>93</v>
      </c>
      <c r="BF1390" s="19">
        <v>88</v>
      </c>
      <c r="BG1390" s="19">
        <v>93</v>
      </c>
      <c r="BH1390" s="19">
        <v>87</v>
      </c>
      <c r="BI1390" s="19">
        <v>98</v>
      </c>
      <c r="BJ1390" s="19">
        <v>95</v>
      </c>
      <c r="BK1390" s="19">
        <v>2170</v>
      </c>
      <c r="BL1390" s="19">
        <v>2.41</v>
      </c>
      <c r="BM1390" s="19">
        <v>36.4</v>
      </c>
      <c r="BN1390" s="19">
        <v>45.3</v>
      </c>
      <c r="BO1390" s="19">
        <v>44.5</v>
      </c>
      <c r="BP1390" s="19">
        <v>46.8</v>
      </c>
      <c r="BQ1390" s="19">
        <v>42.4</v>
      </c>
      <c r="BR1390" s="19">
        <v>48.4</v>
      </c>
      <c r="BS1390" s="19">
        <v>50</v>
      </c>
      <c r="BT1390" s="19">
        <v>44.8</v>
      </c>
      <c r="BU1390" s="19">
        <v>46.7</v>
      </c>
      <c r="BV1390" s="19">
        <v>43.3</v>
      </c>
      <c r="BW1390" s="19">
        <v>0.33382693826625498</v>
      </c>
      <c r="BX1390" s="19">
        <v>0.74885622086769499</v>
      </c>
      <c r="BY1390" s="19">
        <v>0.118240737915041</v>
      </c>
      <c r="BZ1390" s="19">
        <v>0.769637333426482</v>
      </c>
    </row>
    <row r="1391" spans="1:78" s="38" customFormat="1" x14ac:dyDescent="0.3">
      <c r="A1391" s="91">
        <v>1389</v>
      </c>
      <c r="B1391" s="19" t="s">
        <v>4915</v>
      </c>
      <c r="C1391" s="223" t="s">
        <v>4916</v>
      </c>
      <c r="D1391" s="177">
        <v>1.1268971865148654</v>
      </c>
      <c r="E1391" s="108">
        <f t="shared" si="223"/>
        <v>0.17235589592594841</v>
      </c>
      <c r="F1391" s="28">
        <v>0.46384120199239409</v>
      </c>
      <c r="G1391" s="129">
        <f t="shared" si="224"/>
        <v>0.333630676562233</v>
      </c>
      <c r="H1391" s="144"/>
      <c r="I1391" s="145">
        <f t="shared" si="225"/>
        <v>0.333630676562233</v>
      </c>
      <c r="J1391" s="74" t="s">
        <v>4917</v>
      </c>
      <c r="K1391" s="74" t="s">
        <v>4918</v>
      </c>
      <c r="L1391" s="74" t="str">
        <f t="shared" si="226"/>
        <v/>
      </c>
      <c r="M1391" s="75" t="str">
        <f t="shared" si="230"/>
        <v/>
      </c>
      <c r="N1391" s="74" t="str">
        <f t="shared" si="230"/>
        <v/>
      </c>
      <c r="O1391" s="74" t="str">
        <f t="shared" si="230"/>
        <v/>
      </c>
      <c r="P1391" s="74" t="str">
        <f t="shared" si="230"/>
        <v/>
      </c>
      <c r="Q1391" s="76" t="str">
        <f t="shared" si="230"/>
        <v/>
      </c>
      <c r="R1391" s="74" t="str">
        <f t="shared" si="230"/>
        <v/>
      </c>
      <c r="S1391" s="77">
        <v>9696700</v>
      </c>
      <c r="T1391" s="78">
        <v>8918300</v>
      </c>
      <c r="U1391" s="78">
        <v>9922600</v>
      </c>
      <c r="V1391" s="78">
        <v>10874000</v>
      </c>
      <c r="W1391" s="78">
        <v>11216000</v>
      </c>
      <c r="X1391" s="79">
        <v>5</v>
      </c>
      <c r="Y1391" s="80">
        <v>9573400</v>
      </c>
      <c r="Z1391" s="80">
        <v>7716700</v>
      </c>
      <c r="AA1391" s="80">
        <v>12436000</v>
      </c>
      <c r="AB1391" s="80">
        <v>12016000</v>
      </c>
      <c r="AC1391" s="80">
        <v>15310000</v>
      </c>
      <c r="AD1391" s="96">
        <v>5</v>
      </c>
      <c r="AE1391" s="19">
        <v>23.209062576293899</v>
      </c>
      <c r="AF1391" s="19">
        <v>23.088336944580099</v>
      </c>
      <c r="AG1391" s="19">
        <v>23.242286682128899</v>
      </c>
      <c r="AH1391" s="19">
        <v>23.3743801116943</v>
      </c>
      <c r="AI1391" s="19">
        <v>23.419054031372099</v>
      </c>
      <c r="AJ1391" s="19">
        <v>23.190599441528299</v>
      </c>
      <c r="AK1391" s="19">
        <v>22.879552841186499</v>
      </c>
      <c r="AL1391" s="19">
        <v>23.568019866943398</v>
      </c>
      <c r="AM1391" s="19">
        <v>23.5184535980225</v>
      </c>
      <c r="AN1391" s="19">
        <v>23.8679714202881</v>
      </c>
      <c r="AO1391" s="19">
        <v>174.68</v>
      </c>
      <c r="AP1391" s="19">
        <v>1581</v>
      </c>
      <c r="AQ1391" s="19">
        <v>37.299999999999997</v>
      </c>
      <c r="AR1391" s="19">
        <v>46</v>
      </c>
      <c r="AS1391" s="19">
        <v>37.299999999999997</v>
      </c>
      <c r="AT1391" s="19">
        <v>37.299999999999997</v>
      </c>
      <c r="AU1391" s="19">
        <v>0</v>
      </c>
      <c r="AV1391" s="19">
        <v>221.35</v>
      </c>
      <c r="AW1391" s="19">
        <v>46</v>
      </c>
      <c r="AX1391" s="19">
        <v>46</v>
      </c>
      <c r="AY1391" s="19">
        <v>46</v>
      </c>
      <c r="AZ1391" s="19" t="s">
        <v>43</v>
      </c>
      <c r="BA1391" s="19">
        <v>21</v>
      </c>
      <c r="BB1391" s="19">
        <v>23</v>
      </c>
      <c r="BC1391" s="19">
        <v>19</v>
      </c>
      <c r="BD1391" s="19">
        <v>28</v>
      </c>
      <c r="BE1391" s="19">
        <v>26</v>
      </c>
      <c r="BF1391" s="19">
        <v>25</v>
      </c>
      <c r="BG1391" s="19">
        <v>30</v>
      </c>
      <c r="BH1391" s="19">
        <v>26</v>
      </c>
      <c r="BI1391" s="19">
        <v>30</v>
      </c>
      <c r="BJ1391" s="19">
        <v>30</v>
      </c>
      <c r="BK1391" s="19">
        <v>1581</v>
      </c>
      <c r="BL1391" s="19">
        <v>2.69</v>
      </c>
      <c r="BM1391" s="19">
        <v>15.5</v>
      </c>
      <c r="BN1391" s="19">
        <v>19.100000000000001</v>
      </c>
      <c r="BO1391" s="19">
        <v>14.4</v>
      </c>
      <c r="BP1391" s="19">
        <v>22.5</v>
      </c>
      <c r="BQ1391" s="19">
        <v>20.2</v>
      </c>
      <c r="BR1391" s="19">
        <v>22.1</v>
      </c>
      <c r="BS1391" s="19">
        <v>27.5</v>
      </c>
      <c r="BT1391" s="19">
        <v>22.5</v>
      </c>
      <c r="BU1391" s="19">
        <v>22.8</v>
      </c>
      <c r="BV1391" s="19">
        <v>22.1</v>
      </c>
      <c r="BW1391" s="19">
        <v>0.333630676562233</v>
      </c>
      <c r="BX1391" s="19">
        <v>0.74892616487455199</v>
      </c>
      <c r="BY1391" s="19">
        <v>-0.13829536437988199</v>
      </c>
      <c r="BZ1391" s="19">
        <v>-0.76926369550027396</v>
      </c>
    </row>
    <row r="1392" spans="1:78" s="38" customFormat="1" x14ac:dyDescent="0.3">
      <c r="A1392" s="91">
        <v>1390</v>
      </c>
      <c r="B1392" s="19" t="s">
        <v>4919</v>
      </c>
      <c r="C1392" s="223" t="s">
        <v>4920</v>
      </c>
      <c r="D1392" s="177">
        <v>0.94904130820412536</v>
      </c>
      <c r="E1392" s="108">
        <f t="shared" si="223"/>
        <v>-7.545721117707406E-2</v>
      </c>
      <c r="F1392" s="28">
        <v>0.4639715530679196</v>
      </c>
      <c r="G1392" s="129">
        <f t="shared" si="224"/>
        <v>0.33350864600623004</v>
      </c>
      <c r="H1392" s="144"/>
      <c r="I1392" s="145">
        <f t="shared" si="225"/>
        <v>-0.33350864600623004</v>
      </c>
      <c r="J1392" s="74" t="s">
        <v>4921</v>
      </c>
      <c r="K1392" s="74" t="s">
        <v>4922</v>
      </c>
      <c r="L1392" s="74" t="str">
        <f t="shared" si="226"/>
        <v/>
      </c>
      <c r="M1392" s="75" t="str">
        <f t="shared" si="230"/>
        <v/>
      </c>
      <c r="N1392" s="74" t="str">
        <f t="shared" si="230"/>
        <v/>
      </c>
      <c r="O1392" s="74" t="str">
        <f t="shared" si="230"/>
        <v/>
      </c>
      <c r="P1392" s="74" t="str">
        <f t="shared" si="230"/>
        <v/>
      </c>
      <c r="Q1392" s="76" t="str">
        <f t="shared" si="230"/>
        <v/>
      </c>
      <c r="R1392" s="74" t="str">
        <f t="shared" si="230"/>
        <v/>
      </c>
      <c r="S1392" s="77">
        <v>29256000</v>
      </c>
      <c r="T1392" s="78">
        <v>32325000</v>
      </c>
      <c r="U1392" s="78">
        <v>37923000</v>
      </c>
      <c r="V1392" s="78">
        <v>35327000</v>
      </c>
      <c r="W1392" s="78">
        <v>30342000</v>
      </c>
      <c r="X1392" s="79">
        <v>5</v>
      </c>
      <c r="Y1392" s="80">
        <v>27154000</v>
      </c>
      <c r="Z1392" s="80">
        <v>29274000</v>
      </c>
      <c r="AA1392" s="80">
        <v>31970000</v>
      </c>
      <c r="AB1392" s="80">
        <v>32171000</v>
      </c>
      <c r="AC1392" s="80">
        <v>36187000</v>
      </c>
      <c r="AD1392" s="96">
        <v>5</v>
      </c>
      <c r="AE1392" s="19">
        <v>24.802228927612301</v>
      </c>
      <c r="AF1392" s="19">
        <v>24.9461479187012</v>
      </c>
      <c r="AG1392" s="19">
        <v>25.176568984985401</v>
      </c>
      <c r="AH1392" s="19">
        <v>25.074268341064499</v>
      </c>
      <c r="AI1392" s="19">
        <v>24.854812622070298</v>
      </c>
      <c r="AJ1392" s="19">
        <v>24.6946620941162</v>
      </c>
      <c r="AK1392" s="19">
        <v>24.803115844726602</v>
      </c>
      <c r="AL1392" s="19">
        <v>24.9302158355713</v>
      </c>
      <c r="AM1392" s="19">
        <v>24.939256668090799</v>
      </c>
      <c r="AN1392" s="19">
        <v>25.1089687347412</v>
      </c>
      <c r="AO1392" s="19">
        <v>35.287999999999997</v>
      </c>
      <c r="AP1392" s="19">
        <v>333</v>
      </c>
      <c r="AQ1392" s="19">
        <v>59.8</v>
      </c>
      <c r="AR1392" s="19">
        <v>17</v>
      </c>
      <c r="AS1392" s="19">
        <v>59.8</v>
      </c>
      <c r="AT1392" s="19">
        <v>59.8</v>
      </c>
      <c r="AU1392" s="19">
        <v>0</v>
      </c>
      <c r="AV1392" s="19">
        <v>323.31</v>
      </c>
      <c r="AW1392" s="19">
        <v>17</v>
      </c>
      <c r="AX1392" s="19">
        <v>17</v>
      </c>
      <c r="AY1392" s="19">
        <v>17</v>
      </c>
      <c r="AZ1392" s="19" t="s">
        <v>43</v>
      </c>
      <c r="BA1392" s="19">
        <v>10</v>
      </c>
      <c r="BB1392" s="19">
        <v>10</v>
      </c>
      <c r="BC1392" s="19">
        <v>9</v>
      </c>
      <c r="BD1392" s="19">
        <v>11</v>
      </c>
      <c r="BE1392" s="19">
        <v>13</v>
      </c>
      <c r="BF1392" s="19">
        <v>9</v>
      </c>
      <c r="BG1392" s="19">
        <v>10</v>
      </c>
      <c r="BH1392" s="19">
        <v>8</v>
      </c>
      <c r="BI1392" s="19">
        <v>13</v>
      </c>
      <c r="BJ1392" s="19">
        <v>11</v>
      </c>
      <c r="BK1392" s="19">
        <v>333</v>
      </c>
      <c r="BL1392" s="19">
        <v>1.31</v>
      </c>
      <c r="BM1392" s="19">
        <v>42.9</v>
      </c>
      <c r="BN1392" s="19">
        <v>46.5</v>
      </c>
      <c r="BO1392" s="19">
        <v>35.1</v>
      </c>
      <c r="BP1392" s="19">
        <v>36</v>
      </c>
      <c r="BQ1392" s="19">
        <v>50.5</v>
      </c>
      <c r="BR1392" s="19">
        <v>42.6</v>
      </c>
      <c r="BS1392" s="19">
        <v>44.1</v>
      </c>
      <c r="BT1392" s="19">
        <v>31.2</v>
      </c>
      <c r="BU1392" s="19">
        <v>46.8</v>
      </c>
      <c r="BV1392" s="19">
        <v>39</v>
      </c>
      <c r="BW1392" s="19">
        <v>0.33350864600622998</v>
      </c>
      <c r="BX1392" s="19">
        <v>0.748842708706557</v>
      </c>
      <c r="BY1392" s="19">
        <v>7.55615234375E-2</v>
      </c>
      <c r="BZ1392" s="19">
        <v>0.76903134849378296</v>
      </c>
    </row>
    <row r="1393" spans="1:78" s="38" customFormat="1" x14ac:dyDescent="0.3">
      <c r="A1393" s="91">
        <v>1391</v>
      </c>
      <c r="B1393" s="19" t="s">
        <v>4923</v>
      </c>
      <c r="C1393" s="223" t="s">
        <v>4924</v>
      </c>
      <c r="D1393" s="177">
        <v>1.0513407527977381</v>
      </c>
      <c r="E1393" s="108">
        <f t="shared" si="223"/>
        <v>7.2230340751654576E-2</v>
      </c>
      <c r="F1393" s="28">
        <v>0.46416145047927404</v>
      </c>
      <c r="G1393" s="129">
        <f t="shared" si="224"/>
        <v>0.33333093139266801</v>
      </c>
      <c r="H1393" s="144"/>
      <c r="I1393" s="145">
        <f t="shared" si="225"/>
        <v>0.33333093139266801</v>
      </c>
      <c r="J1393" s="74" t="s">
        <v>4925</v>
      </c>
      <c r="K1393" s="74" t="s">
        <v>4926</v>
      </c>
      <c r="L1393" s="74" t="str">
        <f t="shared" si="226"/>
        <v/>
      </c>
      <c r="M1393" s="75" t="str">
        <f t="shared" ref="M1393:R1402" si="231">IF(ISNUMBER(FIND(M$2,$J1393))=TRUE,M$2,"")</f>
        <v/>
      </c>
      <c r="N1393" s="74" t="str">
        <f t="shared" si="231"/>
        <v/>
      </c>
      <c r="O1393" s="74" t="str">
        <f t="shared" si="231"/>
        <v/>
      </c>
      <c r="P1393" s="74" t="str">
        <f t="shared" si="231"/>
        <v/>
      </c>
      <c r="Q1393" s="76" t="str">
        <f t="shared" si="231"/>
        <v/>
      </c>
      <c r="R1393" s="74" t="str">
        <f t="shared" si="231"/>
        <v/>
      </c>
      <c r="S1393" s="77">
        <v>50396000</v>
      </c>
      <c r="T1393" s="78">
        <v>42175000</v>
      </c>
      <c r="U1393" s="78">
        <v>37186000</v>
      </c>
      <c r="V1393" s="78">
        <v>54862000</v>
      </c>
      <c r="W1393" s="78">
        <v>42082000</v>
      </c>
      <c r="X1393" s="79">
        <v>5</v>
      </c>
      <c r="Y1393" s="80">
        <v>47006000</v>
      </c>
      <c r="Z1393" s="80">
        <v>52965000</v>
      </c>
      <c r="AA1393" s="80">
        <v>47970000</v>
      </c>
      <c r="AB1393" s="80">
        <v>44858000</v>
      </c>
      <c r="AC1393" s="80">
        <v>45541000</v>
      </c>
      <c r="AD1393" s="96">
        <v>5</v>
      </c>
      <c r="AE1393" s="19">
        <v>25.586805343627901</v>
      </c>
      <c r="AF1393" s="19">
        <v>25.3298854827881</v>
      </c>
      <c r="AG1393" s="19">
        <v>25.148256301879901</v>
      </c>
      <c r="AH1393" s="19">
        <v>25.709304809570298</v>
      </c>
      <c r="AI1393" s="19">
        <v>25.3267002105713</v>
      </c>
      <c r="AJ1393" s="19">
        <v>25.486341476440401</v>
      </c>
      <c r="AK1393" s="19">
        <v>25.6585369110107</v>
      </c>
      <c r="AL1393" s="19">
        <v>25.515628814697301</v>
      </c>
      <c r="AM1393" s="19">
        <v>25.418861389160199</v>
      </c>
      <c r="AN1393" s="19">
        <v>25.4406623840332</v>
      </c>
      <c r="AO1393" s="19">
        <v>29.335000000000001</v>
      </c>
      <c r="AP1393" s="19">
        <v>266</v>
      </c>
      <c r="AQ1393" s="19">
        <v>88.7</v>
      </c>
      <c r="AR1393" s="19">
        <v>21</v>
      </c>
      <c r="AS1393" s="19">
        <v>88.7</v>
      </c>
      <c r="AT1393" s="19">
        <v>88.7</v>
      </c>
      <c r="AU1393" s="19">
        <v>0</v>
      </c>
      <c r="AV1393" s="19">
        <v>323.31</v>
      </c>
      <c r="AW1393" s="19" t="s">
        <v>43</v>
      </c>
      <c r="AX1393" s="19" t="s">
        <v>43</v>
      </c>
      <c r="AY1393" s="19" t="s">
        <v>43</v>
      </c>
      <c r="AZ1393" s="19" t="s">
        <v>43</v>
      </c>
      <c r="BA1393" s="19">
        <v>16</v>
      </c>
      <c r="BB1393" s="19">
        <v>16</v>
      </c>
      <c r="BC1393" s="19">
        <v>15</v>
      </c>
      <c r="BD1393" s="19">
        <v>20</v>
      </c>
      <c r="BE1393" s="19">
        <v>20</v>
      </c>
      <c r="BF1393" s="19">
        <v>15</v>
      </c>
      <c r="BG1393" s="19">
        <v>14</v>
      </c>
      <c r="BH1393" s="19">
        <v>13</v>
      </c>
      <c r="BI1393" s="19">
        <v>19</v>
      </c>
      <c r="BJ1393" s="19">
        <v>19</v>
      </c>
      <c r="BK1393" s="19" t="s">
        <v>43</v>
      </c>
      <c r="BL1393" s="19">
        <v>1.17</v>
      </c>
      <c r="BM1393" s="19">
        <v>71.8</v>
      </c>
      <c r="BN1393" s="19">
        <v>73.3</v>
      </c>
      <c r="BO1393" s="19">
        <v>72.900000000000006</v>
      </c>
      <c r="BP1393" s="19">
        <v>87.6</v>
      </c>
      <c r="BQ1393" s="19">
        <v>80.8</v>
      </c>
      <c r="BR1393" s="19">
        <v>74.099999999999994</v>
      </c>
      <c r="BS1393" s="19">
        <v>71.8</v>
      </c>
      <c r="BT1393" s="19">
        <v>65.400000000000006</v>
      </c>
      <c r="BU1393" s="19">
        <v>87.6</v>
      </c>
      <c r="BV1393" s="19">
        <v>85</v>
      </c>
      <c r="BW1393" s="19">
        <v>0.33333093139266801</v>
      </c>
      <c r="BX1393" s="19">
        <v>0.748893982808023</v>
      </c>
      <c r="BY1393" s="19">
        <v>-8.3815765380858706E-2</v>
      </c>
      <c r="BZ1393" s="19">
        <v>-0.76869293968023999</v>
      </c>
    </row>
    <row r="1394" spans="1:78" s="38" customFormat="1" x14ac:dyDescent="0.3">
      <c r="A1394" s="91">
        <v>1392</v>
      </c>
      <c r="B1394" s="19" t="s">
        <v>4927</v>
      </c>
      <c r="C1394" s="223" t="s">
        <v>4928</v>
      </c>
      <c r="D1394" s="177">
        <v>1.0901528948371522</v>
      </c>
      <c r="E1394" s="108">
        <f t="shared" si="223"/>
        <v>0.12453048835477702</v>
      </c>
      <c r="F1394" s="28">
        <v>0.46446644254967701</v>
      </c>
      <c r="G1394" s="129">
        <f t="shared" si="224"/>
        <v>0.33304565807930497</v>
      </c>
      <c r="H1394" s="144"/>
      <c r="I1394" s="145">
        <f t="shared" si="225"/>
        <v>0.33304565807930497</v>
      </c>
      <c r="J1394" s="74" t="s">
        <v>4929</v>
      </c>
      <c r="K1394" s="74" t="s">
        <v>4930</v>
      </c>
      <c r="L1394" s="74" t="str">
        <f t="shared" si="226"/>
        <v/>
      </c>
      <c r="M1394" s="75" t="str">
        <f t="shared" si="231"/>
        <v/>
      </c>
      <c r="N1394" s="74" t="str">
        <f t="shared" si="231"/>
        <v/>
      </c>
      <c r="O1394" s="74" t="str">
        <f t="shared" si="231"/>
        <v/>
      </c>
      <c r="P1394" s="74" t="str">
        <f t="shared" si="231"/>
        <v/>
      </c>
      <c r="Q1394" s="76" t="str">
        <f t="shared" si="231"/>
        <v/>
      </c>
      <c r="R1394" s="74" t="str">
        <f t="shared" si="231"/>
        <v/>
      </c>
      <c r="S1394" s="77">
        <v>37572000</v>
      </c>
      <c r="T1394" s="78">
        <v>18140000</v>
      </c>
      <c r="U1394" s="78">
        <v>19825000</v>
      </c>
      <c r="V1394" s="78">
        <v>20465000</v>
      </c>
      <c r="W1394" s="78">
        <v>22053000</v>
      </c>
      <c r="X1394" s="79">
        <v>5</v>
      </c>
      <c r="Y1394" s="80">
        <v>25864000</v>
      </c>
      <c r="Z1394" s="80">
        <v>27801000</v>
      </c>
      <c r="AA1394" s="80">
        <v>31405000</v>
      </c>
      <c r="AB1394" s="80">
        <v>22205000</v>
      </c>
      <c r="AC1394" s="80">
        <v>21423000</v>
      </c>
      <c r="AD1394" s="96">
        <v>5</v>
      </c>
      <c r="AE1394" s="19">
        <v>25.163154602050799</v>
      </c>
      <c r="AF1394" s="19">
        <v>24.1126708984375</v>
      </c>
      <c r="AG1394" s="19">
        <v>24.240818023681602</v>
      </c>
      <c r="AH1394" s="19">
        <v>24.286655426025401</v>
      </c>
      <c r="AI1394" s="19">
        <v>24.394472122192401</v>
      </c>
      <c r="AJ1394" s="19">
        <v>24.6244411468506</v>
      </c>
      <c r="AK1394" s="19">
        <v>24.728633880615199</v>
      </c>
      <c r="AL1394" s="19">
        <v>24.904491424560501</v>
      </c>
      <c r="AM1394" s="19">
        <v>24.404380798339801</v>
      </c>
      <c r="AN1394" s="19">
        <v>24.352657318115199</v>
      </c>
      <c r="AO1394" s="19">
        <v>66.905000000000001</v>
      </c>
      <c r="AP1394" s="19">
        <v>585</v>
      </c>
      <c r="AQ1394" s="19">
        <v>51.5</v>
      </c>
      <c r="AR1394" s="19">
        <v>23</v>
      </c>
      <c r="AS1394" s="19">
        <v>51.5</v>
      </c>
      <c r="AT1394" s="19">
        <v>51.5</v>
      </c>
      <c r="AU1394" s="19">
        <v>0</v>
      </c>
      <c r="AV1394" s="19">
        <v>323.31</v>
      </c>
      <c r="AW1394" s="19" t="s">
        <v>43</v>
      </c>
      <c r="AX1394" s="19" t="s">
        <v>43</v>
      </c>
      <c r="AY1394" s="19" t="s">
        <v>43</v>
      </c>
      <c r="AZ1394" s="19" t="s">
        <v>43</v>
      </c>
      <c r="BA1394" s="19">
        <v>14</v>
      </c>
      <c r="BB1394" s="19">
        <v>17</v>
      </c>
      <c r="BC1394" s="19">
        <v>16</v>
      </c>
      <c r="BD1394" s="19">
        <v>16</v>
      </c>
      <c r="BE1394" s="19">
        <v>18</v>
      </c>
      <c r="BF1394" s="19">
        <v>16</v>
      </c>
      <c r="BG1394" s="19">
        <v>11</v>
      </c>
      <c r="BH1394" s="19">
        <v>13</v>
      </c>
      <c r="BI1394" s="19">
        <v>15</v>
      </c>
      <c r="BJ1394" s="19">
        <v>15</v>
      </c>
      <c r="BK1394" s="19" t="s">
        <v>43</v>
      </c>
      <c r="BL1394" s="19">
        <v>1.79</v>
      </c>
      <c r="BM1394" s="19">
        <v>30.6</v>
      </c>
      <c r="BN1394" s="19">
        <v>42.4</v>
      </c>
      <c r="BO1394" s="19">
        <v>40.9</v>
      </c>
      <c r="BP1394" s="19">
        <v>36.6</v>
      </c>
      <c r="BQ1394" s="19">
        <v>38.299999999999997</v>
      </c>
      <c r="BR1394" s="19">
        <v>44.3</v>
      </c>
      <c r="BS1394" s="19">
        <v>29.7</v>
      </c>
      <c r="BT1394" s="19">
        <v>34.200000000000003</v>
      </c>
      <c r="BU1394" s="19">
        <v>31.3</v>
      </c>
      <c r="BV1394" s="19">
        <v>33.299999999999997</v>
      </c>
      <c r="BW1394" s="19">
        <v>0.33304565807930497</v>
      </c>
      <c r="BX1394" s="19">
        <v>0.74892770221904104</v>
      </c>
      <c r="BY1394" s="19">
        <v>-0.163366699218749</v>
      </c>
      <c r="BZ1394" s="19">
        <v>-0.76814961805431103</v>
      </c>
    </row>
    <row r="1395" spans="1:78" s="38" customFormat="1" x14ac:dyDescent="0.3">
      <c r="A1395" s="91">
        <v>1393</v>
      </c>
      <c r="B1395" s="19" t="s">
        <v>4931</v>
      </c>
      <c r="C1395" s="223" t="s">
        <v>4932</v>
      </c>
      <c r="D1395" s="177">
        <v>1.0833671002615903</v>
      </c>
      <c r="E1395" s="108">
        <f t="shared" si="223"/>
        <v>0.11552218476215924</v>
      </c>
      <c r="F1395" s="28">
        <v>0.46469154774573601</v>
      </c>
      <c r="G1395" s="129">
        <f t="shared" si="224"/>
        <v>0.33283522681265293</v>
      </c>
      <c r="H1395" s="144"/>
      <c r="I1395" s="145">
        <f t="shared" si="225"/>
        <v>0.33283522681265293</v>
      </c>
      <c r="J1395" s="74" t="s">
        <v>4933</v>
      </c>
      <c r="K1395" s="74" t="s">
        <v>4934</v>
      </c>
      <c r="L1395" s="74" t="str">
        <f t="shared" si="226"/>
        <v/>
      </c>
      <c r="M1395" s="75" t="str">
        <f t="shared" si="231"/>
        <v/>
      </c>
      <c r="N1395" s="74" t="str">
        <f t="shared" si="231"/>
        <v/>
      </c>
      <c r="O1395" s="74" t="str">
        <f t="shared" si="231"/>
        <v/>
      </c>
      <c r="P1395" s="74" t="str">
        <f t="shared" si="231"/>
        <v/>
      </c>
      <c r="Q1395" s="76" t="str">
        <f t="shared" si="231"/>
        <v/>
      </c>
      <c r="R1395" s="74" t="str">
        <f t="shared" si="231"/>
        <v/>
      </c>
      <c r="S1395" s="77">
        <v>64949000</v>
      </c>
      <c r="T1395" s="78">
        <v>65626000</v>
      </c>
      <c r="U1395" s="78">
        <v>99361000</v>
      </c>
      <c r="V1395" s="78">
        <v>69940000</v>
      </c>
      <c r="W1395" s="78">
        <v>62905000</v>
      </c>
      <c r="X1395" s="79">
        <v>5</v>
      </c>
      <c r="Y1395" s="80">
        <v>84037000</v>
      </c>
      <c r="Z1395" s="80">
        <v>92199000</v>
      </c>
      <c r="AA1395" s="80">
        <v>85805000</v>
      </c>
      <c r="AB1395" s="80">
        <v>66136000</v>
      </c>
      <c r="AC1395" s="80">
        <v>64848000</v>
      </c>
      <c r="AD1395" s="96">
        <v>5</v>
      </c>
      <c r="AE1395" s="19">
        <v>25.952804565429702</v>
      </c>
      <c r="AF1395" s="19">
        <v>25.9677639007568</v>
      </c>
      <c r="AG1395" s="19">
        <v>26.566175460815401</v>
      </c>
      <c r="AH1395" s="19">
        <v>26.059614181518601</v>
      </c>
      <c r="AI1395" s="19">
        <v>25.906671524047901</v>
      </c>
      <c r="AJ1395" s="19">
        <v>26.324522018432599</v>
      </c>
      <c r="AK1395" s="19">
        <v>26.458248138427699</v>
      </c>
      <c r="AL1395" s="19">
        <v>26.354558944702099</v>
      </c>
      <c r="AM1395" s="19">
        <v>25.9789333343506</v>
      </c>
      <c r="AN1395" s="19">
        <v>25.950559616088899</v>
      </c>
      <c r="AO1395" s="19">
        <v>38.969000000000001</v>
      </c>
      <c r="AP1395" s="19">
        <v>353</v>
      </c>
      <c r="AQ1395" s="19">
        <v>57.2</v>
      </c>
      <c r="AR1395" s="19">
        <v>13</v>
      </c>
      <c r="AS1395" s="19">
        <v>57.2</v>
      </c>
      <c r="AT1395" s="19">
        <v>57.2</v>
      </c>
      <c r="AU1395" s="19">
        <v>0</v>
      </c>
      <c r="AV1395" s="19">
        <v>323.31</v>
      </c>
      <c r="AW1395" s="19">
        <v>13</v>
      </c>
      <c r="AX1395" s="19">
        <v>13</v>
      </c>
      <c r="AY1395" s="19">
        <v>13</v>
      </c>
      <c r="AZ1395" s="19" t="s">
        <v>43</v>
      </c>
      <c r="BA1395" s="19">
        <v>10</v>
      </c>
      <c r="BB1395" s="19">
        <v>10</v>
      </c>
      <c r="BC1395" s="19">
        <v>10</v>
      </c>
      <c r="BD1395" s="19">
        <v>12</v>
      </c>
      <c r="BE1395" s="19">
        <v>12</v>
      </c>
      <c r="BF1395" s="19">
        <v>10</v>
      </c>
      <c r="BG1395" s="19">
        <v>10</v>
      </c>
      <c r="BH1395" s="19">
        <v>10</v>
      </c>
      <c r="BI1395" s="19">
        <v>13</v>
      </c>
      <c r="BJ1395" s="19">
        <v>12</v>
      </c>
      <c r="BK1395" s="19">
        <v>353</v>
      </c>
      <c r="BL1395" s="19">
        <v>1.32</v>
      </c>
      <c r="BM1395" s="19">
        <v>45</v>
      </c>
      <c r="BN1395" s="19">
        <v>45</v>
      </c>
      <c r="BO1395" s="19">
        <v>45</v>
      </c>
      <c r="BP1395" s="19">
        <v>55.5</v>
      </c>
      <c r="BQ1395" s="19">
        <v>55.5</v>
      </c>
      <c r="BR1395" s="19">
        <v>45</v>
      </c>
      <c r="BS1395" s="19">
        <v>43.3</v>
      </c>
      <c r="BT1395" s="19">
        <v>43.3</v>
      </c>
      <c r="BU1395" s="19">
        <v>57.2</v>
      </c>
      <c r="BV1395" s="19">
        <v>55.5</v>
      </c>
      <c r="BW1395" s="19">
        <v>0.33283522681265298</v>
      </c>
      <c r="BX1395" s="19">
        <v>0.74906475849731702</v>
      </c>
      <c r="BY1395" s="19">
        <v>-0.12275848388672</v>
      </c>
      <c r="BZ1395" s="19">
        <v>-0.76774876153619498</v>
      </c>
    </row>
    <row r="1396" spans="1:78" s="38" customFormat="1" x14ac:dyDescent="0.3">
      <c r="A1396" s="91">
        <v>1394</v>
      </c>
      <c r="B1396" s="19" t="s">
        <v>4935</v>
      </c>
      <c r="C1396" s="223" t="s">
        <v>4936</v>
      </c>
      <c r="D1396" s="177">
        <v>0.93487147869450782</v>
      </c>
      <c r="E1396" s="108">
        <f t="shared" si="223"/>
        <v>-9.7160050523010646E-2</v>
      </c>
      <c r="F1396" s="28">
        <v>0.46497434652103309</v>
      </c>
      <c r="G1396" s="129">
        <f t="shared" si="224"/>
        <v>0.33257100726421901</v>
      </c>
      <c r="H1396" s="144"/>
      <c r="I1396" s="145">
        <f t="shared" si="225"/>
        <v>-0.33257100726421901</v>
      </c>
      <c r="J1396" s="74" t="s">
        <v>4937</v>
      </c>
      <c r="K1396" s="74" t="s">
        <v>4938</v>
      </c>
      <c r="L1396" s="74" t="str">
        <f t="shared" si="226"/>
        <v/>
      </c>
      <c r="M1396" s="75" t="str">
        <f t="shared" si="231"/>
        <v/>
      </c>
      <c r="N1396" s="74" t="str">
        <f t="shared" si="231"/>
        <v/>
      </c>
      <c r="O1396" s="74" t="str">
        <f t="shared" si="231"/>
        <v/>
      </c>
      <c r="P1396" s="74" t="str">
        <f t="shared" si="231"/>
        <v/>
      </c>
      <c r="Q1396" s="76" t="str">
        <f t="shared" si="231"/>
        <v/>
      </c>
      <c r="R1396" s="74" t="str">
        <f t="shared" si="231"/>
        <v/>
      </c>
      <c r="S1396" s="77">
        <v>82466000</v>
      </c>
      <c r="T1396" s="78">
        <v>68305000</v>
      </c>
      <c r="U1396" s="78">
        <v>78412000</v>
      </c>
      <c r="V1396" s="78">
        <v>94237000</v>
      </c>
      <c r="W1396" s="78">
        <v>80443000</v>
      </c>
      <c r="X1396" s="79">
        <v>5</v>
      </c>
      <c r="Y1396" s="80">
        <v>72989000</v>
      </c>
      <c r="Z1396" s="80">
        <v>62778000</v>
      </c>
      <c r="AA1396" s="80">
        <v>60818000</v>
      </c>
      <c r="AB1396" s="80">
        <v>88391000</v>
      </c>
      <c r="AC1396" s="80">
        <v>92584000</v>
      </c>
      <c r="AD1396" s="96">
        <v>5</v>
      </c>
      <c r="AE1396" s="19">
        <v>26.297296524047901</v>
      </c>
      <c r="AF1396" s="19">
        <v>26.025487899780298</v>
      </c>
      <c r="AG1396" s="19">
        <v>26.224571228027301</v>
      </c>
      <c r="AH1396" s="19">
        <v>26.489789962768601</v>
      </c>
      <c r="AI1396" s="19">
        <v>26.2614631652832</v>
      </c>
      <c r="AJ1396" s="19">
        <v>26.1211757659912</v>
      </c>
      <c r="AK1396" s="19">
        <v>25.903755187988299</v>
      </c>
      <c r="AL1396" s="19">
        <v>25.857995986938501</v>
      </c>
      <c r="AM1396" s="19">
        <v>26.397396087646499</v>
      </c>
      <c r="AN1396" s="19">
        <v>26.464260101318398</v>
      </c>
      <c r="AO1396" s="19">
        <v>54.668999999999997</v>
      </c>
      <c r="AP1396" s="19">
        <v>499</v>
      </c>
      <c r="AQ1396" s="19">
        <v>61.1</v>
      </c>
      <c r="AR1396" s="19">
        <v>31</v>
      </c>
      <c r="AS1396" s="19">
        <v>61.1</v>
      </c>
      <c r="AT1396" s="19">
        <v>61.1</v>
      </c>
      <c r="AU1396" s="19">
        <v>0</v>
      </c>
      <c r="AV1396" s="19">
        <v>323.31</v>
      </c>
      <c r="AW1396" s="19">
        <v>31</v>
      </c>
      <c r="AX1396" s="19">
        <v>31</v>
      </c>
      <c r="AY1396" s="19">
        <v>31</v>
      </c>
      <c r="AZ1396" s="19" t="s">
        <v>43</v>
      </c>
      <c r="BA1396" s="19">
        <v>18</v>
      </c>
      <c r="BB1396" s="19">
        <v>18</v>
      </c>
      <c r="BC1396" s="19">
        <v>17</v>
      </c>
      <c r="BD1396" s="19">
        <v>18</v>
      </c>
      <c r="BE1396" s="19">
        <v>22</v>
      </c>
      <c r="BF1396" s="19">
        <v>22</v>
      </c>
      <c r="BG1396" s="19">
        <v>18</v>
      </c>
      <c r="BH1396" s="19">
        <v>21</v>
      </c>
      <c r="BI1396" s="19">
        <v>24</v>
      </c>
      <c r="BJ1396" s="19">
        <v>21</v>
      </c>
      <c r="BK1396" s="19">
        <v>499</v>
      </c>
      <c r="BL1396" s="19">
        <v>1.5</v>
      </c>
      <c r="BM1396" s="19">
        <v>48.1</v>
      </c>
      <c r="BN1396" s="19">
        <v>44.9</v>
      </c>
      <c r="BO1396" s="19">
        <v>44.9</v>
      </c>
      <c r="BP1396" s="19">
        <v>40.1</v>
      </c>
      <c r="BQ1396" s="19">
        <v>46.5</v>
      </c>
      <c r="BR1396" s="19">
        <v>46.9</v>
      </c>
      <c r="BS1396" s="19">
        <v>41.3</v>
      </c>
      <c r="BT1396" s="19">
        <v>46.1</v>
      </c>
      <c r="BU1396" s="19">
        <v>52.5</v>
      </c>
      <c r="BV1396" s="19">
        <v>43.7</v>
      </c>
      <c r="BW1396" s="19">
        <v>0.33257100726421901</v>
      </c>
      <c r="BX1396" s="19">
        <v>0.74929041487839798</v>
      </c>
      <c r="BY1396" s="19">
        <v>0.110805130004884</v>
      </c>
      <c r="BZ1396" s="19">
        <v>0.76724535019095996</v>
      </c>
    </row>
    <row r="1397" spans="1:78" s="38" customFormat="1" x14ac:dyDescent="0.3">
      <c r="A1397" s="91">
        <v>1395</v>
      </c>
      <c r="B1397" s="19" t="s">
        <v>4939</v>
      </c>
      <c r="C1397" s="223" t="s">
        <v>76</v>
      </c>
      <c r="D1397" s="177">
        <v>1.1020063682050101</v>
      </c>
      <c r="E1397" s="108">
        <f t="shared" si="223"/>
        <v>0.14013256088841872</v>
      </c>
      <c r="F1397" s="28">
        <v>0.46548213362059909</v>
      </c>
      <c r="G1397" s="129">
        <f t="shared" si="224"/>
        <v>0.33209698368133606</v>
      </c>
      <c r="H1397" s="144"/>
      <c r="I1397" s="145">
        <f t="shared" si="225"/>
        <v>0.33209698368133606</v>
      </c>
      <c r="J1397" s="74" t="s">
        <v>4940</v>
      </c>
      <c r="K1397" s="74" t="s">
        <v>4941</v>
      </c>
      <c r="L1397" s="74" t="str">
        <f t="shared" si="226"/>
        <v/>
      </c>
      <c r="M1397" s="75" t="str">
        <f t="shared" si="231"/>
        <v/>
      </c>
      <c r="N1397" s="74" t="str">
        <f t="shared" si="231"/>
        <v/>
      </c>
      <c r="O1397" s="74" t="str">
        <f t="shared" si="231"/>
        <v/>
      </c>
      <c r="P1397" s="74" t="str">
        <f t="shared" si="231"/>
        <v/>
      </c>
      <c r="Q1397" s="76" t="str">
        <f t="shared" si="231"/>
        <v/>
      </c>
      <c r="R1397" s="74" t="str">
        <f t="shared" si="231"/>
        <v/>
      </c>
      <c r="S1397" s="77">
        <v>13211000</v>
      </c>
      <c r="T1397" s="78">
        <v>14017000</v>
      </c>
      <c r="U1397" s="78">
        <v>11237000</v>
      </c>
      <c r="V1397" s="78">
        <v>22496000</v>
      </c>
      <c r="W1397" s="78">
        <v>17240000</v>
      </c>
      <c r="X1397" s="79">
        <v>5</v>
      </c>
      <c r="Y1397" s="80">
        <v>14345000</v>
      </c>
      <c r="Z1397" s="80">
        <v>18366000</v>
      </c>
      <c r="AA1397" s="80">
        <v>17803000</v>
      </c>
      <c r="AB1397" s="80">
        <v>21853000</v>
      </c>
      <c r="AC1397" s="80">
        <v>13811000</v>
      </c>
      <c r="AD1397" s="96">
        <v>5</v>
      </c>
      <c r="AE1397" s="19">
        <v>23.655237197876001</v>
      </c>
      <c r="AF1397" s="19">
        <v>23.740674972534201</v>
      </c>
      <c r="AG1397" s="19">
        <v>23.4217529296875</v>
      </c>
      <c r="AH1397" s="19">
        <v>24.423164367675799</v>
      </c>
      <c r="AI1397" s="19">
        <v>24.039257049560501</v>
      </c>
      <c r="AJ1397" s="19">
        <v>23.774044036865199</v>
      </c>
      <c r="AK1397" s="19">
        <v>24.1305332183838</v>
      </c>
      <c r="AL1397" s="19">
        <v>24.085617065429702</v>
      </c>
      <c r="AM1397" s="19">
        <v>24.3813285827637</v>
      </c>
      <c r="AN1397" s="19">
        <v>23.719314575195298</v>
      </c>
      <c r="AO1397" s="19">
        <v>30.901</v>
      </c>
      <c r="AP1397" s="19">
        <v>284</v>
      </c>
      <c r="AQ1397" s="19">
        <v>43.7</v>
      </c>
      <c r="AR1397" s="19">
        <v>11</v>
      </c>
      <c r="AS1397" s="19">
        <v>43.7</v>
      </c>
      <c r="AT1397" s="19">
        <v>43.7</v>
      </c>
      <c r="AU1397" s="19">
        <v>0</v>
      </c>
      <c r="AV1397" s="19">
        <v>323.31</v>
      </c>
      <c r="AW1397" s="19">
        <v>11</v>
      </c>
      <c r="AX1397" s="19">
        <v>11</v>
      </c>
      <c r="AY1397" s="19">
        <v>11</v>
      </c>
      <c r="AZ1397" s="19" t="s">
        <v>43</v>
      </c>
      <c r="BA1397" s="19">
        <v>7</v>
      </c>
      <c r="BB1397" s="19">
        <v>8</v>
      </c>
      <c r="BC1397" s="19">
        <v>7</v>
      </c>
      <c r="BD1397" s="19">
        <v>8</v>
      </c>
      <c r="BE1397" s="19">
        <v>9</v>
      </c>
      <c r="BF1397" s="19">
        <v>7</v>
      </c>
      <c r="BG1397" s="19">
        <v>7</v>
      </c>
      <c r="BH1397" s="19">
        <v>7</v>
      </c>
      <c r="BI1397" s="19">
        <v>8</v>
      </c>
      <c r="BJ1397" s="19">
        <v>10</v>
      </c>
      <c r="BK1397" s="19">
        <v>284</v>
      </c>
      <c r="BL1397" s="19">
        <v>1.37</v>
      </c>
      <c r="BM1397" s="19">
        <v>33.1</v>
      </c>
      <c r="BN1397" s="19">
        <v>40.1</v>
      </c>
      <c r="BO1397" s="19">
        <v>33.1</v>
      </c>
      <c r="BP1397" s="19">
        <v>33.5</v>
      </c>
      <c r="BQ1397" s="19">
        <v>40.799999999999997</v>
      </c>
      <c r="BR1397" s="19">
        <v>37.700000000000003</v>
      </c>
      <c r="BS1397" s="19">
        <v>37.299999999999997</v>
      </c>
      <c r="BT1397" s="19">
        <v>37.299999999999997</v>
      </c>
      <c r="BU1397" s="19">
        <v>33.5</v>
      </c>
      <c r="BV1397" s="19">
        <v>43.3</v>
      </c>
      <c r="BW1397" s="19">
        <v>0.332096983681336</v>
      </c>
      <c r="BX1397" s="19">
        <v>0.74911142857142898</v>
      </c>
      <c r="BY1397" s="19">
        <v>-0.16215019226074301</v>
      </c>
      <c r="BZ1397" s="19">
        <v>-0.766341947124623</v>
      </c>
    </row>
    <row r="1398" spans="1:78" s="38" customFormat="1" x14ac:dyDescent="0.3">
      <c r="A1398" s="91">
        <v>1396</v>
      </c>
      <c r="B1398" s="19" t="s">
        <v>4942</v>
      </c>
      <c r="C1398" s="223" t="s">
        <v>4943</v>
      </c>
      <c r="D1398" s="177">
        <v>0.95057935866343302</v>
      </c>
      <c r="E1398" s="108">
        <f t="shared" si="223"/>
        <v>-7.3121020279745097E-2</v>
      </c>
      <c r="F1398" s="28">
        <v>0.46569505631785774</v>
      </c>
      <c r="G1398" s="129">
        <f t="shared" si="224"/>
        <v>0.33189837238565101</v>
      </c>
      <c r="H1398" s="144"/>
      <c r="I1398" s="145">
        <f t="shared" si="225"/>
        <v>-0.33189837238565101</v>
      </c>
      <c r="J1398" s="74" t="s">
        <v>4944</v>
      </c>
      <c r="K1398" s="74" t="s">
        <v>4945</v>
      </c>
      <c r="L1398" s="74" t="str">
        <f t="shared" si="226"/>
        <v/>
      </c>
      <c r="M1398" s="75" t="str">
        <f t="shared" si="231"/>
        <v/>
      </c>
      <c r="N1398" s="74" t="str">
        <f t="shared" si="231"/>
        <v/>
      </c>
      <c r="O1398" s="74" t="str">
        <f t="shared" si="231"/>
        <v/>
      </c>
      <c r="P1398" s="74" t="str">
        <f t="shared" si="231"/>
        <v/>
      </c>
      <c r="Q1398" s="76" t="str">
        <f t="shared" si="231"/>
        <v/>
      </c>
      <c r="R1398" s="74" t="str">
        <f t="shared" si="231"/>
        <v>GO:0097014</v>
      </c>
      <c r="S1398" s="77">
        <v>37693000</v>
      </c>
      <c r="T1398" s="78">
        <v>47523000</v>
      </c>
      <c r="U1398" s="78">
        <v>48059000</v>
      </c>
      <c r="V1398" s="78">
        <v>42834000</v>
      </c>
      <c r="W1398" s="78">
        <v>46551000</v>
      </c>
      <c r="X1398" s="79">
        <v>5</v>
      </c>
      <c r="Y1398" s="80">
        <v>42400000</v>
      </c>
      <c r="Z1398" s="80">
        <v>45653000</v>
      </c>
      <c r="AA1398" s="80">
        <v>34798000</v>
      </c>
      <c r="AB1398" s="80">
        <v>44463000</v>
      </c>
      <c r="AC1398" s="80">
        <v>44342000</v>
      </c>
      <c r="AD1398" s="96">
        <v>5</v>
      </c>
      <c r="AE1398" s="19">
        <v>25.167793273925799</v>
      </c>
      <c r="AF1398" s="19">
        <v>25.502122879028299</v>
      </c>
      <c r="AG1398" s="19">
        <v>25.518302917480501</v>
      </c>
      <c r="AH1398" s="19">
        <v>25.352252960205099</v>
      </c>
      <c r="AI1398" s="19">
        <v>25.4723091125488</v>
      </c>
      <c r="AJ1398" s="19">
        <v>25.337560653686499</v>
      </c>
      <c r="AK1398" s="19">
        <v>25.444206237793001</v>
      </c>
      <c r="AL1398" s="19">
        <v>25.0525016784668</v>
      </c>
      <c r="AM1398" s="19">
        <v>25.406101226806602</v>
      </c>
      <c r="AN1398" s="19">
        <v>25.4021701812744</v>
      </c>
      <c r="AO1398" s="19">
        <v>57.683</v>
      </c>
      <c r="AP1398" s="19">
        <v>503</v>
      </c>
      <c r="AQ1398" s="19">
        <v>69.599999999999994</v>
      </c>
      <c r="AR1398" s="19">
        <v>34</v>
      </c>
      <c r="AS1398" s="19">
        <v>69.599999999999994</v>
      </c>
      <c r="AT1398" s="19">
        <v>69.599999999999994</v>
      </c>
      <c r="AU1398" s="19">
        <v>0</v>
      </c>
      <c r="AV1398" s="19">
        <v>323.31</v>
      </c>
      <c r="AW1398" s="19">
        <v>34</v>
      </c>
      <c r="AX1398" s="19">
        <v>34</v>
      </c>
      <c r="AY1398" s="19">
        <v>34</v>
      </c>
      <c r="AZ1398" s="19" t="s">
        <v>43</v>
      </c>
      <c r="BA1398" s="19">
        <v>18</v>
      </c>
      <c r="BB1398" s="19">
        <v>22</v>
      </c>
      <c r="BC1398" s="19">
        <v>24</v>
      </c>
      <c r="BD1398" s="19">
        <v>20</v>
      </c>
      <c r="BE1398" s="19">
        <v>25</v>
      </c>
      <c r="BF1398" s="19">
        <v>27</v>
      </c>
      <c r="BG1398" s="19">
        <v>26</v>
      </c>
      <c r="BH1398" s="19">
        <v>26</v>
      </c>
      <c r="BI1398" s="19">
        <v>20</v>
      </c>
      <c r="BJ1398" s="19">
        <v>22</v>
      </c>
      <c r="BK1398" s="19">
        <v>503</v>
      </c>
      <c r="BL1398" s="19">
        <v>1.43</v>
      </c>
      <c r="BM1398" s="19">
        <v>43.1</v>
      </c>
      <c r="BN1398" s="19">
        <v>53.1</v>
      </c>
      <c r="BO1398" s="19">
        <v>58.4</v>
      </c>
      <c r="BP1398" s="19">
        <v>45.3</v>
      </c>
      <c r="BQ1398" s="19">
        <v>52.7</v>
      </c>
      <c r="BR1398" s="19">
        <v>58.8</v>
      </c>
      <c r="BS1398" s="19">
        <v>54.1</v>
      </c>
      <c r="BT1398" s="19">
        <v>56.9</v>
      </c>
      <c r="BU1398" s="19">
        <v>43.5</v>
      </c>
      <c r="BV1398" s="19">
        <v>49.5</v>
      </c>
      <c r="BW1398" s="19">
        <v>0.33189837238565101</v>
      </c>
      <c r="BX1398" s="19">
        <v>0.74865786657153</v>
      </c>
      <c r="BY1398" s="19">
        <v>7.4048233032225894E-2</v>
      </c>
      <c r="BZ1398" s="19">
        <v>0.76596333176626397</v>
      </c>
    </row>
    <row r="1399" spans="1:78" s="38" customFormat="1" x14ac:dyDescent="0.3">
      <c r="A1399" s="91">
        <v>1397</v>
      </c>
      <c r="B1399" s="19" t="s">
        <v>4946</v>
      </c>
      <c r="C1399" s="223" t="s">
        <v>4947</v>
      </c>
      <c r="D1399" s="177">
        <v>1.0868099513897753</v>
      </c>
      <c r="E1399" s="108">
        <f t="shared" si="223"/>
        <v>0.12009968078933579</v>
      </c>
      <c r="F1399" s="28">
        <v>0.46706644002474679</v>
      </c>
      <c r="G1399" s="129">
        <f t="shared" si="224"/>
        <v>0.33062133681342892</v>
      </c>
      <c r="H1399" s="144"/>
      <c r="I1399" s="145">
        <f t="shared" si="225"/>
        <v>0.33062133681342892</v>
      </c>
      <c r="J1399" s="74" t="s">
        <v>2808</v>
      </c>
      <c r="K1399" s="74" t="s">
        <v>2809</v>
      </c>
      <c r="L1399" s="74" t="str">
        <f t="shared" si="226"/>
        <v/>
      </c>
      <c r="M1399" s="75" t="str">
        <f t="shared" si="231"/>
        <v/>
      </c>
      <c r="N1399" s="74" t="str">
        <f t="shared" si="231"/>
        <v/>
      </c>
      <c r="O1399" s="74" t="str">
        <f t="shared" si="231"/>
        <v/>
      </c>
      <c r="P1399" s="74" t="str">
        <f t="shared" si="231"/>
        <v/>
      </c>
      <c r="Q1399" s="76" t="str">
        <f t="shared" si="231"/>
        <v/>
      </c>
      <c r="R1399" s="74" t="str">
        <f t="shared" si="231"/>
        <v/>
      </c>
      <c r="S1399" s="77">
        <v>76005000</v>
      </c>
      <c r="T1399" s="78">
        <v>116780000</v>
      </c>
      <c r="U1399" s="78">
        <v>119800000</v>
      </c>
      <c r="V1399" s="78">
        <v>81761000</v>
      </c>
      <c r="W1399" s="78">
        <v>83537000</v>
      </c>
      <c r="X1399" s="79">
        <v>5</v>
      </c>
      <c r="Y1399" s="80">
        <v>115930000</v>
      </c>
      <c r="Z1399" s="80">
        <v>122060000</v>
      </c>
      <c r="AA1399" s="80">
        <v>107270000</v>
      </c>
      <c r="AB1399" s="80">
        <v>90232000</v>
      </c>
      <c r="AC1399" s="80">
        <v>83876000</v>
      </c>
      <c r="AD1399" s="96">
        <v>5</v>
      </c>
      <c r="AE1399" s="19">
        <v>26.179590225219702</v>
      </c>
      <c r="AF1399" s="19">
        <v>26.799217224121101</v>
      </c>
      <c r="AG1399" s="19">
        <v>26.836051940918001</v>
      </c>
      <c r="AH1399" s="19">
        <v>26.284910202026399</v>
      </c>
      <c r="AI1399" s="19">
        <v>26.315912246704102</v>
      </c>
      <c r="AJ1399" s="19">
        <v>26.788679122924801</v>
      </c>
      <c r="AK1399" s="19">
        <v>26.86301612854</v>
      </c>
      <c r="AL1399" s="19">
        <v>26.676671981811499</v>
      </c>
      <c r="AM1399" s="19">
        <v>26.4271354675293</v>
      </c>
      <c r="AN1399" s="19">
        <v>26.321754455566399</v>
      </c>
      <c r="AO1399" s="19">
        <v>59.381</v>
      </c>
      <c r="AP1399" s="19">
        <v>538</v>
      </c>
      <c r="AQ1399" s="19">
        <v>74.900000000000006</v>
      </c>
      <c r="AR1399" s="19">
        <v>43</v>
      </c>
      <c r="AS1399" s="19">
        <v>74.900000000000006</v>
      </c>
      <c r="AT1399" s="19">
        <v>74.900000000000006</v>
      </c>
      <c r="AU1399" s="19">
        <v>0</v>
      </c>
      <c r="AV1399" s="19">
        <v>323.31</v>
      </c>
      <c r="AW1399" s="19">
        <v>43</v>
      </c>
      <c r="AX1399" s="19">
        <v>43</v>
      </c>
      <c r="AY1399" s="19">
        <v>43</v>
      </c>
      <c r="AZ1399" s="19" t="s">
        <v>43</v>
      </c>
      <c r="BA1399" s="19">
        <v>23</v>
      </c>
      <c r="BB1399" s="19">
        <v>24</v>
      </c>
      <c r="BC1399" s="19">
        <v>25</v>
      </c>
      <c r="BD1399" s="19">
        <v>28</v>
      </c>
      <c r="BE1399" s="19">
        <v>29</v>
      </c>
      <c r="BF1399" s="19">
        <v>27</v>
      </c>
      <c r="BG1399" s="19">
        <v>23</v>
      </c>
      <c r="BH1399" s="19">
        <v>25</v>
      </c>
      <c r="BI1399" s="19">
        <v>27</v>
      </c>
      <c r="BJ1399" s="19">
        <v>27</v>
      </c>
      <c r="BK1399" s="19">
        <v>538</v>
      </c>
      <c r="BL1399" s="19">
        <v>1.65</v>
      </c>
      <c r="BM1399" s="19">
        <v>47.2</v>
      </c>
      <c r="BN1399" s="19">
        <v>48.3</v>
      </c>
      <c r="BO1399" s="19">
        <v>56.3</v>
      </c>
      <c r="BP1399" s="19">
        <v>46.5</v>
      </c>
      <c r="BQ1399" s="19">
        <v>48.1</v>
      </c>
      <c r="BR1399" s="19">
        <v>60.6</v>
      </c>
      <c r="BS1399" s="19">
        <v>49.1</v>
      </c>
      <c r="BT1399" s="19">
        <v>55</v>
      </c>
      <c r="BU1399" s="19">
        <v>45.2</v>
      </c>
      <c r="BV1399" s="19">
        <v>47.4</v>
      </c>
      <c r="BW1399" s="19">
        <v>0.33062133681342898</v>
      </c>
      <c r="BX1399" s="19">
        <v>0.74982543640897803</v>
      </c>
      <c r="BY1399" s="19">
        <v>-0.13231506347656499</v>
      </c>
      <c r="BZ1399" s="19">
        <v>-0.76352751330436197</v>
      </c>
    </row>
    <row r="1400" spans="1:78" s="38" customFormat="1" x14ac:dyDescent="0.3">
      <c r="A1400" s="91">
        <v>1398</v>
      </c>
      <c r="B1400" s="19" t="s">
        <v>4948</v>
      </c>
      <c r="C1400" s="223" t="s">
        <v>76</v>
      </c>
      <c r="D1400" s="177">
        <v>1.1010402284919321</v>
      </c>
      <c r="E1400" s="108">
        <f t="shared" si="223"/>
        <v>0.13886718133238954</v>
      </c>
      <c r="F1400" s="28">
        <v>0.46752235103275219</v>
      </c>
      <c r="G1400" s="129">
        <f t="shared" si="224"/>
        <v>0.33019762180076007</v>
      </c>
      <c r="H1400" s="144"/>
      <c r="I1400" s="145">
        <f t="shared" si="225"/>
        <v>0.33019762180076007</v>
      </c>
      <c r="J1400" s="74" t="s">
        <v>4949</v>
      </c>
      <c r="K1400" s="74" t="s">
        <v>4950</v>
      </c>
      <c r="L1400" s="74" t="str">
        <f t="shared" si="226"/>
        <v/>
      </c>
      <c r="M1400" s="75" t="str">
        <f t="shared" si="231"/>
        <v/>
      </c>
      <c r="N1400" s="74" t="str">
        <f t="shared" si="231"/>
        <v/>
      </c>
      <c r="O1400" s="74" t="str">
        <f t="shared" si="231"/>
        <v/>
      </c>
      <c r="P1400" s="74" t="str">
        <f t="shared" si="231"/>
        <v/>
      </c>
      <c r="Q1400" s="76" t="str">
        <f t="shared" si="231"/>
        <v/>
      </c>
      <c r="R1400" s="74" t="str">
        <f t="shared" si="231"/>
        <v/>
      </c>
      <c r="S1400" s="77">
        <v>1483300</v>
      </c>
      <c r="T1400" s="78">
        <v>1109800</v>
      </c>
      <c r="U1400" s="78">
        <v>1333600</v>
      </c>
      <c r="V1400" s="78">
        <v>2612100</v>
      </c>
      <c r="W1400" s="78">
        <v>2949500</v>
      </c>
      <c r="X1400" s="79">
        <v>5</v>
      </c>
      <c r="Y1400" s="80">
        <v>2041100</v>
      </c>
      <c r="Z1400" s="80">
        <v>2169500</v>
      </c>
      <c r="AA1400" s="80">
        <v>1575700</v>
      </c>
      <c r="AB1400" s="80">
        <v>2586900</v>
      </c>
      <c r="AC1400" s="80">
        <v>2073800</v>
      </c>
      <c r="AD1400" s="96">
        <v>5</v>
      </c>
      <c r="AE1400" s="19">
        <v>20.500379562377901</v>
      </c>
      <c r="AF1400" s="19">
        <v>20.0818691253662</v>
      </c>
      <c r="AG1400" s="19">
        <v>20.346895217895501</v>
      </c>
      <c r="AH1400" s="19">
        <v>21.316778182983398</v>
      </c>
      <c r="AI1400" s="19">
        <v>21.492038726806602</v>
      </c>
      <c r="AJ1400" s="19">
        <v>20.960914611816399</v>
      </c>
      <c r="AK1400" s="19">
        <v>21.0489311218262</v>
      </c>
      <c r="AL1400" s="19">
        <v>20.587560653686499</v>
      </c>
      <c r="AM1400" s="19">
        <v>21.302793502807599</v>
      </c>
      <c r="AN1400" s="19">
        <v>20.983844757080099</v>
      </c>
      <c r="AO1400" s="19">
        <v>484.9</v>
      </c>
      <c r="AP1400" s="19">
        <v>4417</v>
      </c>
      <c r="AQ1400" s="19">
        <v>8.6999999999999993</v>
      </c>
      <c r="AR1400" s="19">
        <v>33</v>
      </c>
      <c r="AS1400" s="19">
        <v>8.6999999999999993</v>
      </c>
      <c r="AT1400" s="19">
        <v>8.6999999999999993</v>
      </c>
      <c r="AU1400" s="19">
        <v>0</v>
      </c>
      <c r="AV1400" s="19">
        <v>61.015999999999998</v>
      </c>
      <c r="AW1400" s="19">
        <v>33</v>
      </c>
      <c r="AX1400" s="19">
        <v>33</v>
      </c>
      <c r="AY1400" s="19">
        <v>33</v>
      </c>
      <c r="AZ1400" s="19" t="s">
        <v>43</v>
      </c>
      <c r="BA1400" s="19">
        <v>11</v>
      </c>
      <c r="BB1400" s="19">
        <v>5</v>
      </c>
      <c r="BC1400" s="19">
        <v>7</v>
      </c>
      <c r="BD1400" s="19">
        <v>13</v>
      </c>
      <c r="BE1400" s="19">
        <v>13</v>
      </c>
      <c r="BF1400" s="19">
        <v>22</v>
      </c>
      <c r="BG1400" s="19">
        <v>21</v>
      </c>
      <c r="BH1400" s="19">
        <v>21</v>
      </c>
      <c r="BI1400" s="19">
        <v>13</v>
      </c>
      <c r="BJ1400" s="19">
        <v>18</v>
      </c>
      <c r="BK1400" s="19">
        <v>4417</v>
      </c>
      <c r="BL1400" s="19">
        <v>2.87</v>
      </c>
      <c r="BM1400" s="19">
        <v>2.6</v>
      </c>
      <c r="BN1400" s="19">
        <v>1.2</v>
      </c>
      <c r="BO1400" s="19">
        <v>2.1</v>
      </c>
      <c r="BP1400" s="19">
        <v>3.3</v>
      </c>
      <c r="BQ1400" s="19">
        <v>3.2</v>
      </c>
      <c r="BR1400" s="19">
        <v>5.7</v>
      </c>
      <c r="BS1400" s="19">
        <v>5.7</v>
      </c>
      <c r="BT1400" s="19">
        <v>5.5</v>
      </c>
      <c r="BU1400" s="19">
        <v>3.3</v>
      </c>
      <c r="BV1400" s="19">
        <v>4.7</v>
      </c>
      <c r="BW1400" s="19">
        <v>0.33019762180076001</v>
      </c>
      <c r="BX1400" s="19">
        <v>0.75020085470085496</v>
      </c>
      <c r="BY1400" s="19">
        <v>-0.229216766357421</v>
      </c>
      <c r="BZ1400" s="19">
        <v>-0.76271878684872996</v>
      </c>
    </row>
    <row r="1401" spans="1:78" s="38" customFormat="1" x14ac:dyDescent="0.3">
      <c r="A1401" s="91">
        <v>1399</v>
      </c>
      <c r="B1401" s="19" t="s">
        <v>4951</v>
      </c>
      <c r="C1401" s="223" t="s">
        <v>4952</v>
      </c>
      <c r="D1401" s="177">
        <v>0.71046404608233382</v>
      </c>
      <c r="E1401" s="108">
        <f t="shared" si="223"/>
        <v>-0.49316645295087885</v>
      </c>
      <c r="F1401" s="28">
        <v>0.46802563426500637</v>
      </c>
      <c r="G1401" s="129">
        <f t="shared" si="224"/>
        <v>0.32973035950075602</v>
      </c>
      <c r="H1401" s="144"/>
      <c r="I1401" s="145">
        <f t="shared" si="225"/>
        <v>-0.32973035950075602</v>
      </c>
      <c r="J1401" s="74" t="s">
        <v>4953</v>
      </c>
      <c r="K1401" s="74" t="s">
        <v>4954</v>
      </c>
      <c r="L1401" s="74" t="str">
        <f t="shared" si="226"/>
        <v/>
      </c>
      <c r="M1401" s="75" t="str">
        <f t="shared" si="231"/>
        <v/>
      </c>
      <c r="N1401" s="74" t="str">
        <f t="shared" si="231"/>
        <v/>
      </c>
      <c r="O1401" s="74" t="str">
        <f t="shared" si="231"/>
        <v/>
      </c>
      <c r="P1401" s="74" t="str">
        <f t="shared" si="231"/>
        <v/>
      </c>
      <c r="Q1401" s="76" t="str">
        <f t="shared" si="231"/>
        <v/>
      </c>
      <c r="R1401" s="74" t="str">
        <f t="shared" si="231"/>
        <v/>
      </c>
      <c r="S1401" s="77">
        <v>11289000</v>
      </c>
      <c r="T1401" s="78">
        <v>7150600</v>
      </c>
      <c r="U1401" s="78">
        <v>9565600</v>
      </c>
      <c r="V1401" s="78">
        <v>2735700</v>
      </c>
      <c r="W1401" s="78">
        <v>3701800</v>
      </c>
      <c r="X1401" s="79">
        <v>5</v>
      </c>
      <c r="Y1401" s="80">
        <v>5740000</v>
      </c>
      <c r="Z1401" s="80">
        <v>5466300</v>
      </c>
      <c r="AA1401" s="80">
        <v>4870900</v>
      </c>
      <c r="AB1401" s="80">
        <v>3580300</v>
      </c>
      <c r="AC1401" s="80">
        <v>4812800</v>
      </c>
      <c r="AD1401" s="96">
        <v>5</v>
      </c>
      <c r="AE1401" s="19">
        <v>23.4284152984619</v>
      </c>
      <c r="AF1401" s="19">
        <v>22.7696323394775</v>
      </c>
      <c r="AG1401" s="19">
        <v>23.189424514770501</v>
      </c>
      <c r="AH1401" s="19">
        <v>21.383478164672901</v>
      </c>
      <c r="AI1401" s="19">
        <v>21.819795608520501</v>
      </c>
      <c r="AJ1401" s="19">
        <v>22.452619552612301</v>
      </c>
      <c r="AK1401" s="19">
        <v>22.382133483886701</v>
      </c>
      <c r="AL1401" s="19">
        <v>22.215757369995099</v>
      </c>
      <c r="AM1401" s="19">
        <v>21.771648406982401</v>
      </c>
      <c r="AN1401" s="19">
        <v>22.198444366455099</v>
      </c>
      <c r="AO1401" s="19">
        <v>78.548000000000002</v>
      </c>
      <c r="AP1401" s="19">
        <v>703</v>
      </c>
      <c r="AQ1401" s="19">
        <v>30.3</v>
      </c>
      <c r="AR1401" s="19">
        <v>18</v>
      </c>
      <c r="AS1401" s="19">
        <v>30.3</v>
      </c>
      <c r="AT1401" s="19">
        <v>29.4</v>
      </c>
      <c r="AU1401" s="19">
        <v>0</v>
      </c>
      <c r="AV1401" s="19">
        <v>96.465000000000003</v>
      </c>
      <c r="AW1401" s="19">
        <v>19</v>
      </c>
      <c r="AX1401" s="19">
        <v>19</v>
      </c>
      <c r="AY1401" s="19">
        <v>18</v>
      </c>
      <c r="AZ1401" s="19" t="s">
        <v>43</v>
      </c>
      <c r="BA1401" s="19">
        <v>14</v>
      </c>
      <c r="BB1401" s="19">
        <v>13</v>
      </c>
      <c r="BC1401" s="19">
        <v>16</v>
      </c>
      <c r="BD1401" s="19">
        <v>3</v>
      </c>
      <c r="BE1401" s="19">
        <v>6</v>
      </c>
      <c r="BF1401" s="19">
        <v>10</v>
      </c>
      <c r="BG1401" s="19">
        <v>8</v>
      </c>
      <c r="BH1401" s="19">
        <v>9</v>
      </c>
      <c r="BI1401" s="19">
        <v>6</v>
      </c>
      <c r="BJ1401" s="19">
        <v>6</v>
      </c>
      <c r="BK1401" s="19">
        <v>703</v>
      </c>
      <c r="BL1401" s="19">
        <v>1.96</v>
      </c>
      <c r="BM1401" s="19">
        <v>23.8</v>
      </c>
      <c r="BN1401" s="19">
        <v>21.5</v>
      </c>
      <c r="BO1401" s="19">
        <v>26.3</v>
      </c>
      <c r="BP1401" s="19">
        <v>4</v>
      </c>
      <c r="BQ1401" s="19">
        <v>9.1</v>
      </c>
      <c r="BR1401" s="19">
        <v>16.600000000000001</v>
      </c>
      <c r="BS1401" s="19">
        <v>12.8</v>
      </c>
      <c r="BT1401" s="19">
        <v>16.5</v>
      </c>
      <c r="BU1401" s="19">
        <v>9</v>
      </c>
      <c r="BV1401" s="19">
        <v>9.5</v>
      </c>
      <c r="BW1401" s="19">
        <v>0.32973035950075602</v>
      </c>
      <c r="BX1401" s="19">
        <v>0.750724101103596</v>
      </c>
      <c r="BY1401" s="19">
        <v>0.31402854919433698</v>
      </c>
      <c r="BZ1401" s="19">
        <v>0.76182663535304296</v>
      </c>
    </row>
    <row r="1402" spans="1:78" s="38" customFormat="1" x14ac:dyDescent="0.3">
      <c r="A1402" s="91">
        <v>1400</v>
      </c>
      <c r="B1402" s="19" t="s">
        <v>4955</v>
      </c>
      <c r="C1402" s="223" t="s">
        <v>4956</v>
      </c>
      <c r="D1402" s="177">
        <v>1.0336287308510494</v>
      </c>
      <c r="E1402" s="108">
        <f t="shared" si="223"/>
        <v>4.7718077002304432E-2</v>
      </c>
      <c r="F1402" s="28">
        <v>0.46873736266934796</v>
      </c>
      <c r="G1402" s="129">
        <f t="shared" si="224"/>
        <v>0.32907042784438706</v>
      </c>
      <c r="H1402" s="144"/>
      <c r="I1402" s="145">
        <f t="shared" si="225"/>
        <v>0.32907042784438706</v>
      </c>
      <c r="J1402" s="74" t="s">
        <v>4957</v>
      </c>
      <c r="K1402" s="74" t="s">
        <v>4958</v>
      </c>
      <c r="L1402" s="74" t="str">
        <f t="shared" si="226"/>
        <v>GO:0003723</v>
      </c>
      <c r="M1402" s="75" t="str">
        <f t="shared" si="231"/>
        <v/>
      </c>
      <c r="N1402" s="74" t="str">
        <f t="shared" si="231"/>
        <v/>
      </c>
      <c r="O1402" s="74" t="str">
        <f t="shared" si="231"/>
        <v/>
      </c>
      <c r="P1402" s="74" t="str">
        <f t="shared" si="231"/>
        <v/>
      </c>
      <c r="Q1402" s="76" t="str">
        <f t="shared" si="231"/>
        <v>GO:0003723</v>
      </c>
      <c r="R1402" s="74" t="str">
        <f t="shared" si="231"/>
        <v/>
      </c>
      <c r="S1402" s="77">
        <v>9986300</v>
      </c>
      <c r="T1402" s="78">
        <v>6173300</v>
      </c>
      <c r="U1402" s="78">
        <v>7434700</v>
      </c>
      <c r="V1402" s="78">
        <v>894380</v>
      </c>
      <c r="W1402" s="78">
        <v>2042800</v>
      </c>
      <c r="X1402" s="79">
        <v>5</v>
      </c>
      <c r="Y1402" s="80">
        <v>6407900</v>
      </c>
      <c r="Z1402" s="80">
        <v>5488800</v>
      </c>
      <c r="AA1402" s="80">
        <v>6114300</v>
      </c>
      <c r="AB1402" s="80">
        <v>4694500</v>
      </c>
      <c r="AC1402" s="80">
        <v>4718200</v>
      </c>
      <c r="AD1402" s="96">
        <v>5</v>
      </c>
      <c r="AE1402" s="19">
        <v>23.251518249511701</v>
      </c>
      <c r="AF1402" s="19">
        <v>22.557609558105501</v>
      </c>
      <c r="AG1402" s="19">
        <v>22.825843811035199</v>
      </c>
      <c r="AH1402" s="19">
        <v>19.770528793335</v>
      </c>
      <c r="AI1402" s="19">
        <v>20.962116241455099</v>
      </c>
      <c r="AJ1402" s="19">
        <v>22.6114196777344</v>
      </c>
      <c r="AK1402" s="19">
        <v>22.388059616088899</v>
      </c>
      <c r="AL1402" s="19">
        <v>22.543756484985401</v>
      </c>
      <c r="AM1402" s="19">
        <v>22.162540435791001</v>
      </c>
      <c r="AN1402" s="19">
        <v>22.169805526733398</v>
      </c>
      <c r="AO1402" s="19">
        <v>74.430000000000007</v>
      </c>
      <c r="AP1402" s="19">
        <v>687</v>
      </c>
      <c r="AQ1402" s="19">
        <v>49.3</v>
      </c>
      <c r="AR1402" s="19">
        <v>25</v>
      </c>
      <c r="AS1402" s="19">
        <v>49.3</v>
      </c>
      <c r="AT1402" s="19">
        <v>49.3</v>
      </c>
      <c r="AU1402" s="19">
        <v>0</v>
      </c>
      <c r="AV1402" s="19">
        <v>106.36</v>
      </c>
      <c r="AW1402" s="19">
        <v>25</v>
      </c>
      <c r="AX1402" s="19">
        <v>25</v>
      </c>
      <c r="AY1402" s="19">
        <v>25</v>
      </c>
      <c r="AZ1402" s="19" t="s">
        <v>43</v>
      </c>
      <c r="BA1402" s="19">
        <v>14</v>
      </c>
      <c r="BB1402" s="19">
        <v>15</v>
      </c>
      <c r="BC1402" s="19">
        <v>15</v>
      </c>
      <c r="BD1402" s="19">
        <v>6</v>
      </c>
      <c r="BE1402" s="19">
        <v>4</v>
      </c>
      <c r="BF1402" s="19">
        <v>14</v>
      </c>
      <c r="BG1402" s="19">
        <v>9</v>
      </c>
      <c r="BH1402" s="19">
        <v>12</v>
      </c>
      <c r="BI1402" s="19">
        <v>7</v>
      </c>
      <c r="BJ1402" s="19">
        <v>6</v>
      </c>
      <c r="BK1402" s="19">
        <v>687</v>
      </c>
      <c r="BL1402" s="19">
        <v>2.0299999999999998</v>
      </c>
      <c r="BM1402" s="19">
        <v>26.8</v>
      </c>
      <c r="BN1402" s="19">
        <v>28.2</v>
      </c>
      <c r="BO1402" s="19">
        <v>30</v>
      </c>
      <c r="BP1402" s="19">
        <v>9.5</v>
      </c>
      <c r="BQ1402" s="19">
        <v>5.8</v>
      </c>
      <c r="BR1402" s="19">
        <v>26.3</v>
      </c>
      <c r="BS1402" s="19">
        <v>18.600000000000001</v>
      </c>
      <c r="BT1402" s="19">
        <v>23</v>
      </c>
      <c r="BU1402" s="19">
        <v>12.5</v>
      </c>
      <c r="BV1402" s="19">
        <v>10</v>
      </c>
      <c r="BW1402" s="19">
        <v>0.329070427844387</v>
      </c>
      <c r="BX1402" s="19">
        <v>0.75115504978662895</v>
      </c>
      <c r="BY1402" s="19">
        <v>-0.50159301757812402</v>
      </c>
      <c r="BZ1402" s="19">
        <v>-0.76056606540210803</v>
      </c>
    </row>
    <row r="1403" spans="1:78" s="38" customFormat="1" x14ac:dyDescent="0.3">
      <c r="A1403" s="91">
        <v>1401</v>
      </c>
      <c r="B1403" s="19" t="s">
        <v>4959</v>
      </c>
      <c r="C1403" s="223" t="s">
        <v>4960</v>
      </c>
      <c r="D1403" s="177">
        <v>1.0927264029809411</v>
      </c>
      <c r="E1403" s="108">
        <f t="shared" si="223"/>
        <v>0.12793222399871371</v>
      </c>
      <c r="F1403" s="28">
        <v>0.46909850325131291</v>
      </c>
      <c r="G1403" s="129">
        <f t="shared" si="224"/>
        <v>0.328735952750417</v>
      </c>
      <c r="H1403" s="144"/>
      <c r="I1403" s="145">
        <f t="shared" si="225"/>
        <v>0.328735952750417</v>
      </c>
      <c r="J1403" s="74" t="s">
        <v>501</v>
      </c>
      <c r="K1403" s="74" t="s">
        <v>502</v>
      </c>
      <c r="L1403" s="74" t="str">
        <f t="shared" si="226"/>
        <v>GO:0003723</v>
      </c>
      <c r="M1403" s="75" t="str">
        <f t="shared" ref="M1403:R1412" si="232">IF(ISNUMBER(FIND(M$2,$J1403))=TRUE,M$2,"")</f>
        <v/>
      </c>
      <c r="N1403" s="74" t="str">
        <f t="shared" si="232"/>
        <v/>
      </c>
      <c r="O1403" s="74" t="str">
        <f t="shared" si="232"/>
        <v/>
      </c>
      <c r="P1403" s="74" t="str">
        <f t="shared" si="232"/>
        <v/>
      </c>
      <c r="Q1403" s="76" t="str">
        <f t="shared" si="232"/>
        <v>GO:0003723</v>
      </c>
      <c r="R1403" s="74" t="str">
        <f t="shared" si="232"/>
        <v/>
      </c>
      <c r="S1403" s="77">
        <v>5346900</v>
      </c>
      <c r="T1403" s="78">
        <v>4959800</v>
      </c>
      <c r="U1403" s="78">
        <v>6860200</v>
      </c>
      <c r="V1403" s="78">
        <v>3550600</v>
      </c>
      <c r="W1403" s="78">
        <v>3113900</v>
      </c>
      <c r="X1403" s="79">
        <v>5</v>
      </c>
      <c r="Y1403" s="80">
        <v>4740200</v>
      </c>
      <c r="Z1403" s="80">
        <v>6288600</v>
      </c>
      <c r="AA1403" s="80">
        <v>5830200</v>
      </c>
      <c r="AB1403" s="80">
        <v>4484300</v>
      </c>
      <c r="AC1403" s="80">
        <v>4697900</v>
      </c>
      <c r="AD1403" s="96">
        <v>5</v>
      </c>
      <c r="AE1403" s="19">
        <v>22.3502712249756</v>
      </c>
      <c r="AF1403" s="19">
        <v>22.241849899291999</v>
      </c>
      <c r="AG1403" s="19">
        <v>22.7098197937012</v>
      </c>
      <c r="AH1403" s="19">
        <v>21.7596321105957</v>
      </c>
      <c r="AI1403" s="19">
        <v>21.570291519165</v>
      </c>
      <c r="AJ1403" s="19">
        <v>22.176515579223601</v>
      </c>
      <c r="AK1403" s="19">
        <v>22.584306716918899</v>
      </c>
      <c r="AL1403" s="19">
        <v>22.475114822387699</v>
      </c>
      <c r="AM1403" s="19">
        <v>22.096450805664102</v>
      </c>
      <c r="AN1403" s="19">
        <v>22.1635837554932</v>
      </c>
      <c r="AO1403" s="19">
        <v>48.18</v>
      </c>
      <c r="AP1403" s="19">
        <v>429</v>
      </c>
      <c r="AQ1403" s="19">
        <v>63.4</v>
      </c>
      <c r="AR1403" s="19">
        <v>21</v>
      </c>
      <c r="AS1403" s="19">
        <v>63.4</v>
      </c>
      <c r="AT1403" s="19">
        <v>63.4</v>
      </c>
      <c r="AU1403" s="19">
        <v>0</v>
      </c>
      <c r="AV1403" s="19">
        <v>198.21</v>
      </c>
      <c r="AW1403" s="19">
        <v>21</v>
      </c>
      <c r="AX1403" s="19">
        <v>21</v>
      </c>
      <c r="AY1403" s="19">
        <v>21</v>
      </c>
      <c r="AZ1403" s="19" t="s">
        <v>43</v>
      </c>
      <c r="BA1403" s="19">
        <v>11</v>
      </c>
      <c r="BB1403" s="19">
        <v>9</v>
      </c>
      <c r="BC1403" s="19">
        <v>8</v>
      </c>
      <c r="BD1403" s="19">
        <v>4</v>
      </c>
      <c r="BE1403" s="19">
        <v>9</v>
      </c>
      <c r="BF1403" s="19">
        <v>14</v>
      </c>
      <c r="BG1403" s="19">
        <v>10</v>
      </c>
      <c r="BH1403" s="19">
        <v>13</v>
      </c>
      <c r="BI1403" s="19">
        <v>7</v>
      </c>
      <c r="BJ1403" s="19">
        <v>6</v>
      </c>
      <c r="BK1403" s="19">
        <v>429</v>
      </c>
      <c r="BL1403" s="19">
        <v>1.1399999999999999</v>
      </c>
      <c r="BM1403" s="19">
        <v>36.799999999999997</v>
      </c>
      <c r="BN1403" s="19">
        <v>32.4</v>
      </c>
      <c r="BO1403" s="19">
        <v>30.1</v>
      </c>
      <c r="BP1403" s="19">
        <v>10.3</v>
      </c>
      <c r="BQ1403" s="19">
        <v>28.2</v>
      </c>
      <c r="BR1403" s="19">
        <v>48.3</v>
      </c>
      <c r="BS1403" s="19">
        <v>33.299999999999997</v>
      </c>
      <c r="BT1403" s="19">
        <v>43.6</v>
      </c>
      <c r="BU1403" s="19">
        <v>18.2</v>
      </c>
      <c r="BV1403" s="19">
        <v>17</v>
      </c>
      <c r="BW1403" s="19">
        <v>0.328735952750417</v>
      </c>
      <c r="BX1403" s="19">
        <v>0.75152221827230703</v>
      </c>
      <c r="BY1403" s="19">
        <v>-0.1728214263916</v>
      </c>
      <c r="BZ1403" s="19">
        <v>-0.75992691992925199</v>
      </c>
    </row>
    <row r="1404" spans="1:78" s="38" customFormat="1" x14ac:dyDescent="0.3">
      <c r="A1404" s="91">
        <v>1402</v>
      </c>
      <c r="B1404" s="19" t="s">
        <v>4961</v>
      </c>
      <c r="C1404" s="223" t="s">
        <v>76</v>
      </c>
      <c r="D1404" s="177">
        <v>1.0928591724981578</v>
      </c>
      <c r="E1404" s="108">
        <f t="shared" si="223"/>
        <v>0.12810750510090829</v>
      </c>
      <c r="F1404" s="28">
        <v>0.46954197040890322</v>
      </c>
      <c r="G1404" s="129">
        <f t="shared" si="224"/>
        <v>0.32832558188067207</v>
      </c>
      <c r="H1404" s="144"/>
      <c r="I1404" s="145">
        <f t="shared" si="225"/>
        <v>0.32832558188067207</v>
      </c>
      <c r="J1404" s="74" t="s">
        <v>202</v>
      </c>
      <c r="K1404" s="74" t="s">
        <v>203</v>
      </c>
      <c r="L1404" s="74" t="str">
        <f t="shared" si="226"/>
        <v/>
      </c>
      <c r="M1404" s="75" t="str">
        <f t="shared" si="232"/>
        <v/>
      </c>
      <c r="N1404" s="74" t="str">
        <f t="shared" si="232"/>
        <v/>
      </c>
      <c r="O1404" s="74" t="str">
        <f t="shared" si="232"/>
        <v/>
      </c>
      <c r="P1404" s="74" t="str">
        <f t="shared" si="232"/>
        <v/>
      </c>
      <c r="Q1404" s="76" t="str">
        <f t="shared" si="232"/>
        <v/>
      </c>
      <c r="R1404" s="74" t="str">
        <f t="shared" si="232"/>
        <v/>
      </c>
      <c r="S1404" s="77">
        <v>4716100</v>
      </c>
      <c r="T1404" s="78">
        <v>4340800</v>
      </c>
      <c r="U1404" s="78">
        <v>3966200</v>
      </c>
      <c r="V1404" s="78">
        <v>4539000</v>
      </c>
      <c r="W1404" s="78">
        <v>3201600</v>
      </c>
      <c r="X1404" s="79">
        <v>5</v>
      </c>
      <c r="Y1404" s="80">
        <v>3240800</v>
      </c>
      <c r="Z1404" s="80">
        <v>4370900</v>
      </c>
      <c r="AA1404" s="80">
        <v>4816700</v>
      </c>
      <c r="AB1404" s="80">
        <v>5282600</v>
      </c>
      <c r="AC1404" s="80">
        <v>4980800</v>
      </c>
      <c r="AD1404" s="96">
        <v>5</v>
      </c>
      <c r="AE1404" s="19">
        <v>22.169162750244102</v>
      </c>
      <c r="AF1404" s="19">
        <v>22.0495300292969</v>
      </c>
      <c r="AG1404" s="19">
        <v>21.919326782226602</v>
      </c>
      <c r="AH1404" s="19">
        <v>22.1139430999756</v>
      </c>
      <c r="AI1404" s="19">
        <v>21.6103610992432</v>
      </c>
      <c r="AJ1404" s="19">
        <v>21.6279182434082</v>
      </c>
      <c r="AK1404" s="19">
        <v>22.0594997406006</v>
      </c>
      <c r="AL1404" s="19">
        <v>22.199613571166999</v>
      </c>
      <c r="AM1404" s="19">
        <v>22.332817077636701</v>
      </c>
      <c r="AN1404" s="19">
        <v>22.2479457855225</v>
      </c>
      <c r="AO1404" s="19">
        <v>28.087</v>
      </c>
      <c r="AP1404" s="19">
        <v>249</v>
      </c>
      <c r="AQ1404" s="19">
        <v>57.4</v>
      </c>
      <c r="AR1404" s="19">
        <v>9</v>
      </c>
      <c r="AS1404" s="19">
        <v>57.4</v>
      </c>
      <c r="AT1404" s="19">
        <v>57.4</v>
      </c>
      <c r="AU1404" s="19">
        <v>0</v>
      </c>
      <c r="AV1404" s="19">
        <v>204.62</v>
      </c>
      <c r="AW1404" s="19">
        <v>9</v>
      </c>
      <c r="AX1404" s="19">
        <v>9</v>
      </c>
      <c r="AY1404" s="19">
        <v>9</v>
      </c>
      <c r="AZ1404" s="19" t="s">
        <v>43</v>
      </c>
      <c r="BA1404" s="19">
        <v>6</v>
      </c>
      <c r="BB1404" s="19">
        <v>5</v>
      </c>
      <c r="BC1404" s="19">
        <v>5</v>
      </c>
      <c r="BD1404" s="19">
        <v>5</v>
      </c>
      <c r="BE1404" s="19">
        <v>6</v>
      </c>
      <c r="BF1404" s="19">
        <v>6</v>
      </c>
      <c r="BG1404" s="19">
        <v>8</v>
      </c>
      <c r="BH1404" s="19">
        <v>7</v>
      </c>
      <c r="BI1404" s="19">
        <v>5</v>
      </c>
      <c r="BJ1404" s="19">
        <v>6</v>
      </c>
      <c r="BK1404" s="19">
        <v>249</v>
      </c>
      <c r="BL1404" s="19">
        <v>1.1499999999999999</v>
      </c>
      <c r="BM1404" s="19">
        <v>35.700000000000003</v>
      </c>
      <c r="BN1404" s="19">
        <v>37.299999999999997</v>
      </c>
      <c r="BO1404" s="19">
        <v>30.1</v>
      </c>
      <c r="BP1404" s="19">
        <v>34.9</v>
      </c>
      <c r="BQ1404" s="19">
        <v>41.4</v>
      </c>
      <c r="BR1404" s="19">
        <v>44.6</v>
      </c>
      <c r="BS1404" s="19">
        <v>55</v>
      </c>
      <c r="BT1404" s="19">
        <v>50.2</v>
      </c>
      <c r="BU1404" s="19">
        <v>39</v>
      </c>
      <c r="BV1404" s="19">
        <v>44.6</v>
      </c>
      <c r="BW1404" s="19">
        <v>0.32832558188067201</v>
      </c>
      <c r="BX1404" s="19">
        <v>0.75172717584369397</v>
      </c>
      <c r="BY1404" s="19">
        <v>-0.121094131469729</v>
      </c>
      <c r="BZ1404" s="19">
        <v>-0.75914251842503</v>
      </c>
    </row>
    <row r="1405" spans="1:78" s="38" customFormat="1" x14ac:dyDescent="0.3">
      <c r="A1405" s="91">
        <v>1403</v>
      </c>
      <c r="B1405" s="19" t="s">
        <v>4962</v>
      </c>
      <c r="C1405" s="223" t="s">
        <v>4963</v>
      </c>
      <c r="D1405" s="177">
        <v>0.90477419354838706</v>
      </c>
      <c r="E1405" s="108">
        <f t="shared" si="223"/>
        <v>-0.14437031428942423</v>
      </c>
      <c r="F1405" s="28">
        <v>0.46989593844451638</v>
      </c>
      <c r="G1405" s="129">
        <f t="shared" si="224"/>
        <v>0.32799830879436598</v>
      </c>
      <c r="H1405" s="144"/>
      <c r="I1405" s="145">
        <f t="shared" si="225"/>
        <v>-0.32799830879436598</v>
      </c>
      <c r="J1405" s="74" t="s">
        <v>4964</v>
      </c>
      <c r="K1405" s="74" t="s">
        <v>4965</v>
      </c>
      <c r="L1405" s="74" t="str">
        <f t="shared" si="226"/>
        <v/>
      </c>
      <c r="M1405" s="75" t="str">
        <f t="shared" si="232"/>
        <v/>
      </c>
      <c r="N1405" s="74" t="str">
        <f t="shared" si="232"/>
        <v/>
      </c>
      <c r="O1405" s="74" t="str">
        <f t="shared" si="232"/>
        <v/>
      </c>
      <c r="P1405" s="74" t="str">
        <f t="shared" si="232"/>
        <v/>
      </c>
      <c r="Q1405" s="76" t="str">
        <f t="shared" si="232"/>
        <v/>
      </c>
      <c r="R1405" s="74" t="str">
        <f t="shared" si="232"/>
        <v/>
      </c>
      <c r="S1405" s="77">
        <v>35682000</v>
      </c>
      <c r="T1405" s="78">
        <v>53766000</v>
      </c>
      <c r="U1405" s="78">
        <v>50895000</v>
      </c>
      <c r="V1405" s="78">
        <v>39259000</v>
      </c>
      <c r="W1405" s="78">
        <v>33523000</v>
      </c>
      <c r="X1405" s="79">
        <v>5</v>
      </c>
      <c r="Y1405" s="80">
        <v>44453000</v>
      </c>
      <c r="Z1405" s="80">
        <v>40875000</v>
      </c>
      <c r="AA1405" s="80">
        <v>44623000</v>
      </c>
      <c r="AB1405" s="80">
        <v>29885000</v>
      </c>
      <c r="AC1405" s="80">
        <v>32994000</v>
      </c>
      <c r="AD1405" s="96">
        <v>5</v>
      </c>
      <c r="AE1405" s="19">
        <v>25.0886936187744</v>
      </c>
      <c r="AF1405" s="19">
        <v>25.680191040039102</v>
      </c>
      <c r="AG1405" s="19">
        <v>25.601020812988299</v>
      </c>
      <c r="AH1405" s="19">
        <v>25.226520538330099</v>
      </c>
      <c r="AI1405" s="19">
        <v>24.9986476898193</v>
      </c>
      <c r="AJ1405" s="19">
        <v>25.405776977539102</v>
      </c>
      <c r="AK1405" s="19">
        <v>25.284715652465799</v>
      </c>
      <c r="AL1405" s="19">
        <v>25.411283493041999</v>
      </c>
      <c r="AM1405" s="19">
        <v>24.8329181671143</v>
      </c>
      <c r="AN1405" s="19">
        <v>24.975700378418001</v>
      </c>
      <c r="AO1405" s="19">
        <v>97.585999999999999</v>
      </c>
      <c r="AP1405" s="19">
        <v>878</v>
      </c>
      <c r="AQ1405" s="19">
        <v>68</v>
      </c>
      <c r="AR1405" s="19">
        <v>51</v>
      </c>
      <c r="AS1405" s="19">
        <v>68</v>
      </c>
      <c r="AT1405" s="19">
        <v>68</v>
      </c>
      <c r="AU1405" s="19">
        <v>0</v>
      </c>
      <c r="AV1405" s="19">
        <v>323.31</v>
      </c>
      <c r="AW1405" s="19">
        <v>51</v>
      </c>
      <c r="AX1405" s="19">
        <v>51</v>
      </c>
      <c r="AY1405" s="19">
        <v>51</v>
      </c>
      <c r="AZ1405" s="19" t="s">
        <v>43</v>
      </c>
      <c r="BA1405" s="19">
        <v>38</v>
      </c>
      <c r="BB1405" s="19">
        <v>31</v>
      </c>
      <c r="BC1405" s="19">
        <v>36</v>
      </c>
      <c r="BD1405" s="19">
        <v>32</v>
      </c>
      <c r="BE1405" s="19">
        <v>33</v>
      </c>
      <c r="BF1405" s="19">
        <v>30</v>
      </c>
      <c r="BG1405" s="19">
        <v>31</v>
      </c>
      <c r="BH1405" s="19">
        <v>31</v>
      </c>
      <c r="BI1405" s="19">
        <v>29</v>
      </c>
      <c r="BJ1405" s="19">
        <v>27</v>
      </c>
      <c r="BK1405" s="19">
        <v>878</v>
      </c>
      <c r="BL1405" s="19">
        <v>1.98</v>
      </c>
      <c r="BM1405" s="19">
        <v>55.6</v>
      </c>
      <c r="BN1405" s="19">
        <v>51.9</v>
      </c>
      <c r="BO1405" s="19">
        <v>57.2</v>
      </c>
      <c r="BP1405" s="19">
        <v>43.5</v>
      </c>
      <c r="BQ1405" s="19">
        <v>46</v>
      </c>
      <c r="BR1405" s="19">
        <v>46.5</v>
      </c>
      <c r="BS1405" s="19">
        <v>50.3</v>
      </c>
      <c r="BT1405" s="19">
        <v>47.8</v>
      </c>
      <c r="BU1405" s="19">
        <v>42</v>
      </c>
      <c r="BV1405" s="19">
        <v>39.4</v>
      </c>
      <c r="BW1405" s="19">
        <v>0.32799830879436598</v>
      </c>
      <c r="BX1405" s="19">
        <v>0.75204261363636404</v>
      </c>
      <c r="BY1405" s="19">
        <v>0.13693580627441199</v>
      </c>
      <c r="BZ1405" s="19">
        <v>0.75851677391450401</v>
      </c>
    </row>
    <row r="1406" spans="1:78" s="38" customFormat="1" x14ac:dyDescent="0.3">
      <c r="A1406" s="91">
        <v>1404</v>
      </c>
      <c r="B1406" s="19" t="s">
        <v>4966</v>
      </c>
      <c r="C1406" s="223" t="s">
        <v>4967</v>
      </c>
      <c r="D1406" s="177">
        <v>1.1575761972371053</v>
      </c>
      <c r="E1406" s="108">
        <f t="shared" si="223"/>
        <v>0.21110716174294711</v>
      </c>
      <c r="F1406" s="28">
        <v>0.47035290587033801</v>
      </c>
      <c r="G1406" s="129">
        <f t="shared" si="224"/>
        <v>0.32757616853166999</v>
      </c>
      <c r="H1406" s="144"/>
      <c r="I1406" s="145">
        <f t="shared" si="225"/>
        <v>0.32757616853166999</v>
      </c>
      <c r="J1406" s="74" t="s">
        <v>4968</v>
      </c>
      <c r="K1406" s="74" t="s">
        <v>4969</v>
      </c>
      <c r="L1406" s="74" t="str">
        <f t="shared" si="226"/>
        <v/>
      </c>
      <c r="M1406" s="75" t="str">
        <f t="shared" si="232"/>
        <v/>
      </c>
      <c r="N1406" s="74" t="str">
        <f t="shared" si="232"/>
        <v/>
      </c>
      <c r="O1406" s="74" t="str">
        <f t="shared" si="232"/>
        <v/>
      </c>
      <c r="P1406" s="74" t="str">
        <f t="shared" si="232"/>
        <v/>
      </c>
      <c r="Q1406" s="76" t="str">
        <f t="shared" si="232"/>
        <v/>
      </c>
      <c r="R1406" s="74" t="str">
        <f t="shared" si="232"/>
        <v/>
      </c>
      <c r="S1406" s="77">
        <v>9419900</v>
      </c>
      <c r="T1406" s="78">
        <v>10965000</v>
      </c>
      <c r="U1406" s="78">
        <v>7869100</v>
      </c>
      <c r="V1406" s="78">
        <v>3997100</v>
      </c>
      <c r="W1406" s="78">
        <v>6346100</v>
      </c>
      <c r="X1406" s="79">
        <v>5</v>
      </c>
      <c r="Y1406" s="80">
        <v>9198400</v>
      </c>
      <c r="Z1406" s="80">
        <v>11611000</v>
      </c>
      <c r="AA1406" s="80">
        <v>10728000</v>
      </c>
      <c r="AB1406" s="80">
        <v>5397800</v>
      </c>
      <c r="AC1406" s="80">
        <v>7744000</v>
      </c>
      <c r="AD1406" s="96">
        <v>5</v>
      </c>
      <c r="AE1406" s="19">
        <v>23.167280197143601</v>
      </c>
      <c r="AF1406" s="19">
        <v>23.386402130126999</v>
      </c>
      <c r="AG1406" s="19">
        <v>22.9077663421631</v>
      </c>
      <c r="AH1406" s="19">
        <v>21.9305229187012</v>
      </c>
      <c r="AI1406" s="19">
        <v>22.597438812255898</v>
      </c>
      <c r="AJ1406" s="19">
        <v>23.132951736450199</v>
      </c>
      <c r="AK1406" s="19">
        <v>23.468988418579102</v>
      </c>
      <c r="AL1406" s="19">
        <v>23.3548774719238</v>
      </c>
      <c r="AM1406" s="19">
        <v>22.363939285278299</v>
      </c>
      <c r="AN1406" s="19">
        <v>22.884647369384801</v>
      </c>
      <c r="AO1406" s="19">
        <v>48.808999999999997</v>
      </c>
      <c r="AP1406" s="19">
        <v>446</v>
      </c>
      <c r="AQ1406" s="19">
        <v>36.299999999999997</v>
      </c>
      <c r="AR1406" s="19">
        <v>15</v>
      </c>
      <c r="AS1406" s="19">
        <v>36.299999999999997</v>
      </c>
      <c r="AT1406" s="19">
        <v>36.299999999999997</v>
      </c>
      <c r="AU1406" s="19">
        <v>0</v>
      </c>
      <c r="AV1406" s="19">
        <v>161.96</v>
      </c>
      <c r="AW1406" s="19" t="s">
        <v>43</v>
      </c>
      <c r="AX1406" s="19" t="s">
        <v>43</v>
      </c>
      <c r="AY1406" s="19" t="s">
        <v>43</v>
      </c>
      <c r="AZ1406" s="19" t="s">
        <v>43</v>
      </c>
      <c r="BA1406" s="19">
        <v>7</v>
      </c>
      <c r="BB1406" s="19">
        <v>8</v>
      </c>
      <c r="BC1406" s="19">
        <v>7</v>
      </c>
      <c r="BD1406" s="19">
        <v>7</v>
      </c>
      <c r="BE1406" s="19">
        <v>6</v>
      </c>
      <c r="BF1406" s="19">
        <v>12</v>
      </c>
      <c r="BG1406" s="19">
        <v>11</v>
      </c>
      <c r="BH1406" s="19">
        <v>12</v>
      </c>
      <c r="BI1406" s="19">
        <v>5</v>
      </c>
      <c r="BJ1406" s="19">
        <v>8</v>
      </c>
      <c r="BK1406" s="19" t="s">
        <v>43</v>
      </c>
      <c r="BL1406" s="19">
        <v>1.33</v>
      </c>
      <c r="BM1406" s="19">
        <v>23.1</v>
      </c>
      <c r="BN1406" s="19">
        <v>23.5</v>
      </c>
      <c r="BO1406" s="19">
        <v>18.8</v>
      </c>
      <c r="BP1406" s="19">
        <v>17.5</v>
      </c>
      <c r="BQ1406" s="19">
        <v>14.1</v>
      </c>
      <c r="BR1406" s="19">
        <v>34.299999999999997</v>
      </c>
      <c r="BS1406" s="19">
        <v>31.8</v>
      </c>
      <c r="BT1406" s="19">
        <v>34.299999999999997</v>
      </c>
      <c r="BU1406" s="19">
        <v>14.1</v>
      </c>
      <c r="BV1406" s="19">
        <v>18.2</v>
      </c>
      <c r="BW1406" s="19">
        <v>0.32757616853166999</v>
      </c>
      <c r="BX1406" s="19">
        <v>0.75199006739978702</v>
      </c>
      <c r="BY1406" s="19">
        <v>-0.24319877624511599</v>
      </c>
      <c r="BZ1406" s="19">
        <v>-0.75770940778961204</v>
      </c>
    </row>
    <row r="1407" spans="1:78" s="38" customFormat="1" x14ac:dyDescent="0.3">
      <c r="A1407" s="91">
        <v>1405</v>
      </c>
      <c r="B1407" s="19" t="s">
        <v>4970</v>
      </c>
      <c r="C1407" s="223" t="s">
        <v>4971</v>
      </c>
      <c r="D1407" s="177">
        <v>0.8844771241830065</v>
      </c>
      <c r="E1407" s="108">
        <f t="shared" si="223"/>
        <v>-0.17710326486537215</v>
      </c>
      <c r="F1407" s="28">
        <v>0.47093915031204231</v>
      </c>
      <c r="G1407" s="129">
        <f t="shared" si="224"/>
        <v>0.32703520410447501</v>
      </c>
      <c r="H1407" s="144"/>
      <c r="I1407" s="145">
        <f t="shared" si="225"/>
        <v>-0.32703520410447501</v>
      </c>
      <c r="J1407" s="74" t="s">
        <v>4972</v>
      </c>
      <c r="K1407" s="74" t="s">
        <v>4973</v>
      </c>
      <c r="L1407" s="74" t="str">
        <f t="shared" si="226"/>
        <v/>
      </c>
      <c r="M1407" s="75" t="str">
        <f t="shared" si="232"/>
        <v/>
      </c>
      <c r="N1407" s="74" t="str">
        <f t="shared" si="232"/>
        <v/>
      </c>
      <c r="O1407" s="74" t="str">
        <f t="shared" si="232"/>
        <v/>
      </c>
      <c r="P1407" s="74" t="str">
        <f t="shared" si="232"/>
        <v/>
      </c>
      <c r="Q1407" s="76" t="str">
        <f t="shared" si="232"/>
        <v/>
      </c>
      <c r="R1407" s="74" t="str">
        <f t="shared" si="232"/>
        <v/>
      </c>
      <c r="S1407" s="77">
        <v>1602500</v>
      </c>
      <c r="T1407" s="78">
        <v>1038100</v>
      </c>
      <c r="U1407" s="78">
        <v>1010500</v>
      </c>
      <c r="V1407" s="78">
        <v>1754400</v>
      </c>
      <c r="W1407" s="78">
        <v>1571300</v>
      </c>
      <c r="X1407" s="79">
        <v>5</v>
      </c>
      <c r="Y1407" s="80">
        <v>1100100</v>
      </c>
      <c r="Z1407" s="80">
        <v>939720</v>
      </c>
      <c r="AA1407" s="80">
        <v>1056500</v>
      </c>
      <c r="AB1407" s="80">
        <v>1687500</v>
      </c>
      <c r="AC1407" s="80">
        <v>1387000</v>
      </c>
      <c r="AD1407" s="96">
        <v>5</v>
      </c>
      <c r="AE1407" s="19">
        <v>20.611892700195298</v>
      </c>
      <c r="AF1407" s="19">
        <v>19.9855136871338</v>
      </c>
      <c r="AG1407" s="19">
        <v>19.946638107299801</v>
      </c>
      <c r="AH1407" s="19">
        <v>20.742546081543001</v>
      </c>
      <c r="AI1407" s="19">
        <v>20.5835266113281</v>
      </c>
      <c r="AJ1407" s="19">
        <v>20.0692024230957</v>
      </c>
      <c r="AK1407" s="19">
        <v>19.841871261596701</v>
      </c>
      <c r="AL1407" s="19">
        <v>20.010860443115199</v>
      </c>
      <c r="AM1407" s="19">
        <v>20.686456680297901</v>
      </c>
      <c r="AN1407" s="19">
        <v>20.403535842895501</v>
      </c>
      <c r="AO1407" s="19">
        <v>336.65</v>
      </c>
      <c r="AP1407" s="19">
        <v>3042</v>
      </c>
      <c r="AQ1407" s="19">
        <v>8.3000000000000007</v>
      </c>
      <c r="AR1407" s="19">
        <v>20</v>
      </c>
      <c r="AS1407" s="19">
        <v>8.3000000000000007</v>
      </c>
      <c r="AT1407" s="19">
        <v>8.3000000000000007</v>
      </c>
      <c r="AU1407" s="19">
        <v>0</v>
      </c>
      <c r="AV1407" s="19">
        <v>16.338000000000001</v>
      </c>
      <c r="AW1407" s="19" t="s">
        <v>43</v>
      </c>
      <c r="AX1407" s="19" t="s">
        <v>43</v>
      </c>
      <c r="AY1407" s="19" t="s">
        <v>43</v>
      </c>
      <c r="AZ1407" s="19" t="s">
        <v>43</v>
      </c>
      <c r="BA1407" s="19">
        <v>7</v>
      </c>
      <c r="BB1407" s="19">
        <v>4</v>
      </c>
      <c r="BC1407" s="19">
        <v>6</v>
      </c>
      <c r="BD1407" s="19">
        <v>7</v>
      </c>
      <c r="BE1407" s="19">
        <v>5</v>
      </c>
      <c r="BF1407" s="19">
        <v>6</v>
      </c>
      <c r="BG1407" s="19">
        <v>8</v>
      </c>
      <c r="BH1407" s="19">
        <v>9</v>
      </c>
      <c r="BI1407" s="19">
        <v>8</v>
      </c>
      <c r="BJ1407" s="19">
        <v>10</v>
      </c>
      <c r="BK1407" s="19" t="s">
        <v>43</v>
      </c>
      <c r="BL1407" s="19">
        <v>2.73</v>
      </c>
      <c r="BM1407" s="19">
        <v>2.7</v>
      </c>
      <c r="BN1407" s="19">
        <v>1.5</v>
      </c>
      <c r="BO1407" s="19">
        <v>3</v>
      </c>
      <c r="BP1407" s="19">
        <v>2.9</v>
      </c>
      <c r="BQ1407" s="19">
        <v>2</v>
      </c>
      <c r="BR1407" s="19">
        <v>2.5</v>
      </c>
      <c r="BS1407" s="19">
        <v>3.3</v>
      </c>
      <c r="BT1407" s="19">
        <v>3.6</v>
      </c>
      <c r="BU1407" s="19">
        <v>3.6</v>
      </c>
      <c r="BV1407" s="19">
        <v>4</v>
      </c>
      <c r="BW1407" s="19">
        <v>0.32703520410447501</v>
      </c>
      <c r="BX1407" s="19">
        <v>0.75240694789081897</v>
      </c>
      <c r="BY1407" s="19">
        <v>0.171638107299806</v>
      </c>
      <c r="BZ1407" s="19">
        <v>0.75667439468250497</v>
      </c>
    </row>
    <row r="1408" spans="1:78" s="38" customFormat="1" x14ac:dyDescent="0.3">
      <c r="A1408" s="91">
        <v>1406</v>
      </c>
      <c r="B1408" s="19" t="s">
        <v>4974</v>
      </c>
      <c r="C1408" s="223" t="s">
        <v>3493</v>
      </c>
      <c r="D1408" s="177">
        <v>0.93182707226273198</v>
      </c>
      <c r="E1408" s="108">
        <f t="shared" si="223"/>
        <v>-0.10186584938215527</v>
      </c>
      <c r="F1408" s="28">
        <v>0.4714381201460322</v>
      </c>
      <c r="G1408" s="129">
        <f t="shared" si="224"/>
        <v>0.32657530365360105</v>
      </c>
      <c r="H1408" s="144"/>
      <c r="I1408" s="145">
        <f t="shared" si="225"/>
        <v>-0.32657530365360105</v>
      </c>
      <c r="J1408" s="74" t="s">
        <v>4975</v>
      </c>
      <c r="K1408" s="74" t="s">
        <v>4976</v>
      </c>
      <c r="L1408" s="74" t="str">
        <f t="shared" si="226"/>
        <v/>
      </c>
      <c r="M1408" s="75" t="str">
        <f t="shared" si="232"/>
        <v/>
      </c>
      <c r="N1408" s="74" t="str">
        <f t="shared" si="232"/>
        <v/>
      </c>
      <c r="O1408" s="74" t="str">
        <f t="shared" si="232"/>
        <v/>
      </c>
      <c r="P1408" s="74" t="str">
        <f t="shared" si="232"/>
        <v/>
      </c>
      <c r="Q1408" s="76" t="str">
        <f t="shared" si="232"/>
        <v/>
      </c>
      <c r="R1408" s="74" t="str">
        <f t="shared" si="232"/>
        <v/>
      </c>
      <c r="S1408" s="77">
        <v>87321000</v>
      </c>
      <c r="T1408" s="78">
        <v>111510000</v>
      </c>
      <c r="U1408" s="78">
        <v>91765000</v>
      </c>
      <c r="V1408" s="78">
        <v>95170000</v>
      </c>
      <c r="W1408" s="78">
        <v>69268000</v>
      </c>
      <c r="X1408" s="79">
        <v>5</v>
      </c>
      <c r="Y1408" s="80">
        <v>82805000</v>
      </c>
      <c r="Z1408" s="80">
        <v>89442000</v>
      </c>
      <c r="AA1408" s="80">
        <v>85639000</v>
      </c>
      <c r="AB1408" s="80">
        <v>81524000</v>
      </c>
      <c r="AC1408" s="80">
        <v>84603000</v>
      </c>
      <c r="AD1408" s="96">
        <v>5</v>
      </c>
      <c r="AE1408" s="19">
        <v>26.379825592041001</v>
      </c>
      <c r="AF1408" s="19">
        <v>26.732597351074201</v>
      </c>
      <c r="AG1408" s="19">
        <v>26.451440811157202</v>
      </c>
      <c r="AH1408" s="19">
        <v>26.504003524780298</v>
      </c>
      <c r="AI1408" s="19">
        <v>26.0456848144531</v>
      </c>
      <c r="AJ1408" s="19">
        <v>26.303215026855501</v>
      </c>
      <c r="AK1408" s="19">
        <v>26.4144496917725</v>
      </c>
      <c r="AL1408" s="19">
        <v>26.351764678955099</v>
      </c>
      <c r="AM1408" s="19">
        <v>26.2807216644287</v>
      </c>
      <c r="AN1408" s="19">
        <v>26.334205627441399</v>
      </c>
      <c r="AO1408" s="19">
        <v>24.027000000000001</v>
      </c>
      <c r="AP1408" s="19">
        <v>218</v>
      </c>
      <c r="AQ1408" s="19">
        <v>55.5</v>
      </c>
      <c r="AR1408" s="19">
        <v>13</v>
      </c>
      <c r="AS1408" s="19">
        <v>55.5</v>
      </c>
      <c r="AT1408" s="19">
        <v>55.5</v>
      </c>
      <c r="AU1408" s="19">
        <v>0</v>
      </c>
      <c r="AV1408" s="19">
        <v>323.31</v>
      </c>
      <c r="AW1408" s="19">
        <v>13</v>
      </c>
      <c r="AX1408" s="19">
        <v>13</v>
      </c>
      <c r="AY1408" s="19">
        <v>13</v>
      </c>
      <c r="AZ1408" s="19" t="s">
        <v>43</v>
      </c>
      <c r="BA1408" s="19">
        <v>8</v>
      </c>
      <c r="BB1408" s="19">
        <v>7</v>
      </c>
      <c r="BC1408" s="19">
        <v>6</v>
      </c>
      <c r="BD1408" s="19">
        <v>12</v>
      </c>
      <c r="BE1408" s="19">
        <v>11</v>
      </c>
      <c r="BF1408" s="19">
        <v>9</v>
      </c>
      <c r="BG1408" s="19">
        <v>8</v>
      </c>
      <c r="BH1408" s="19">
        <v>11</v>
      </c>
      <c r="BI1408" s="19">
        <v>12</v>
      </c>
      <c r="BJ1408" s="19">
        <v>11</v>
      </c>
      <c r="BK1408" s="19">
        <v>218</v>
      </c>
      <c r="BL1408" s="19">
        <v>1.5</v>
      </c>
      <c r="BM1408" s="19">
        <v>46.8</v>
      </c>
      <c r="BN1408" s="19">
        <v>39.4</v>
      </c>
      <c r="BO1408" s="19">
        <v>36.200000000000003</v>
      </c>
      <c r="BP1408" s="19">
        <v>55.5</v>
      </c>
      <c r="BQ1408" s="19">
        <v>44</v>
      </c>
      <c r="BR1408" s="19">
        <v>44</v>
      </c>
      <c r="BS1408" s="19">
        <v>46.8</v>
      </c>
      <c r="BT1408" s="19">
        <v>51.4</v>
      </c>
      <c r="BU1408" s="19">
        <v>47.2</v>
      </c>
      <c r="BV1408" s="19">
        <v>47.2</v>
      </c>
      <c r="BW1408" s="19">
        <v>0.32657530365360099</v>
      </c>
      <c r="BX1408" s="19">
        <v>0.75275097414098502</v>
      </c>
      <c r="BY1408" s="19">
        <v>8.5839080810547599E-2</v>
      </c>
      <c r="BZ1408" s="19">
        <v>0.75579413462397904</v>
      </c>
    </row>
    <row r="1409" spans="1:78" s="38" customFormat="1" x14ac:dyDescent="0.3">
      <c r="A1409" s="91">
        <v>1407</v>
      </c>
      <c r="B1409" s="19" t="s">
        <v>4977</v>
      </c>
      <c r="C1409" s="223" t="s">
        <v>640</v>
      </c>
      <c r="D1409" s="177">
        <v>0.93719020794700447</v>
      </c>
      <c r="E1409" s="108">
        <f t="shared" si="223"/>
        <v>-9.3586214331318016E-2</v>
      </c>
      <c r="F1409" s="28">
        <v>0.47169995605355519</v>
      </c>
      <c r="G1409" s="129">
        <f t="shared" si="224"/>
        <v>0.32633416421581896</v>
      </c>
      <c r="H1409" s="144"/>
      <c r="I1409" s="145">
        <f t="shared" si="225"/>
        <v>-0.32633416421581896</v>
      </c>
      <c r="J1409" s="74" t="s">
        <v>4978</v>
      </c>
      <c r="K1409" s="74" t="s">
        <v>4979</v>
      </c>
      <c r="L1409" s="74" t="str">
        <f t="shared" si="226"/>
        <v/>
      </c>
      <c r="M1409" s="75" t="str">
        <f t="shared" si="232"/>
        <v/>
      </c>
      <c r="N1409" s="74" t="str">
        <f t="shared" si="232"/>
        <v/>
      </c>
      <c r="O1409" s="74" t="str">
        <f t="shared" si="232"/>
        <v/>
      </c>
      <c r="P1409" s="74" t="str">
        <f t="shared" si="232"/>
        <v/>
      </c>
      <c r="Q1409" s="76" t="str">
        <f t="shared" si="232"/>
        <v/>
      </c>
      <c r="R1409" s="74" t="str">
        <f t="shared" si="232"/>
        <v>GO:0097014</v>
      </c>
      <c r="S1409" s="77">
        <v>3524300</v>
      </c>
      <c r="T1409" s="78">
        <v>2959500</v>
      </c>
      <c r="U1409" s="78">
        <v>2935400</v>
      </c>
      <c r="V1409" s="78">
        <v>3687900</v>
      </c>
      <c r="W1409" s="78">
        <v>4041500</v>
      </c>
      <c r="X1409" s="79">
        <v>5</v>
      </c>
      <c r="Y1409" s="80">
        <v>2971100</v>
      </c>
      <c r="Z1409" s="80">
        <v>2665500</v>
      </c>
      <c r="AA1409" s="80">
        <v>3442400</v>
      </c>
      <c r="AB1409" s="80">
        <v>3518700</v>
      </c>
      <c r="AC1409" s="80">
        <v>3473800</v>
      </c>
      <c r="AD1409" s="96">
        <v>5</v>
      </c>
      <c r="AE1409" s="19">
        <v>21.748905181884801</v>
      </c>
      <c r="AF1409" s="19">
        <v>21.496921539306602</v>
      </c>
      <c r="AG1409" s="19">
        <v>21.4851264953613</v>
      </c>
      <c r="AH1409" s="19">
        <v>21.814367294311499</v>
      </c>
      <c r="AI1409" s="19">
        <v>21.946458816528299</v>
      </c>
      <c r="AJ1409" s="19">
        <v>21.502565383911101</v>
      </c>
      <c r="AK1409" s="19">
        <v>21.345973968505898</v>
      </c>
      <c r="AL1409" s="19">
        <v>21.714982986450199</v>
      </c>
      <c r="AM1409" s="19">
        <v>21.746610641479499</v>
      </c>
      <c r="AN1409" s="19">
        <v>21.728082656860401</v>
      </c>
      <c r="AO1409" s="19">
        <v>31.885000000000002</v>
      </c>
      <c r="AP1409" s="19">
        <v>287</v>
      </c>
      <c r="AQ1409" s="19">
        <v>31.4</v>
      </c>
      <c r="AR1409" s="19">
        <v>8</v>
      </c>
      <c r="AS1409" s="19">
        <v>31.4</v>
      </c>
      <c r="AT1409" s="19">
        <v>31.4</v>
      </c>
      <c r="AU1409" s="19">
        <v>0</v>
      </c>
      <c r="AV1409" s="19">
        <v>145.4</v>
      </c>
      <c r="AW1409" s="19">
        <v>8</v>
      </c>
      <c r="AX1409" s="19">
        <v>8</v>
      </c>
      <c r="AY1409" s="19">
        <v>8</v>
      </c>
      <c r="AZ1409" s="19" t="s">
        <v>43</v>
      </c>
      <c r="BA1409" s="19">
        <v>4</v>
      </c>
      <c r="BB1409" s="19">
        <v>4</v>
      </c>
      <c r="BC1409" s="19">
        <v>4</v>
      </c>
      <c r="BD1409" s="19">
        <v>6</v>
      </c>
      <c r="BE1409" s="19">
        <v>6</v>
      </c>
      <c r="BF1409" s="19">
        <v>5</v>
      </c>
      <c r="BG1409" s="19">
        <v>2</v>
      </c>
      <c r="BH1409" s="19">
        <v>5</v>
      </c>
      <c r="BI1409" s="19">
        <v>7</v>
      </c>
      <c r="BJ1409" s="19">
        <v>6</v>
      </c>
      <c r="BK1409" s="19">
        <v>287</v>
      </c>
      <c r="BL1409" s="19">
        <v>1.1200000000000001</v>
      </c>
      <c r="BM1409" s="19">
        <v>17.8</v>
      </c>
      <c r="BN1409" s="19">
        <v>20.2</v>
      </c>
      <c r="BO1409" s="19">
        <v>20.2</v>
      </c>
      <c r="BP1409" s="19">
        <v>27.2</v>
      </c>
      <c r="BQ1409" s="19">
        <v>24.7</v>
      </c>
      <c r="BR1409" s="19">
        <v>25.1</v>
      </c>
      <c r="BS1409" s="19">
        <v>10.1</v>
      </c>
      <c r="BT1409" s="19">
        <v>24</v>
      </c>
      <c r="BU1409" s="19">
        <v>31</v>
      </c>
      <c r="BV1409" s="19">
        <v>22.6</v>
      </c>
      <c r="BW1409" s="19">
        <v>0.32633416421581901</v>
      </c>
      <c r="BX1409" s="19">
        <v>0.75292917847025498</v>
      </c>
      <c r="BY1409" s="19">
        <v>9.0712738037108706E-2</v>
      </c>
      <c r="BZ1409" s="19">
        <v>0.75533246146486499</v>
      </c>
    </row>
    <row r="1410" spans="1:78" s="38" customFormat="1" x14ac:dyDescent="0.3">
      <c r="A1410" s="91">
        <v>1408</v>
      </c>
      <c r="B1410" s="19" t="s">
        <v>4980</v>
      </c>
      <c r="C1410" s="223" t="s">
        <v>3493</v>
      </c>
      <c r="D1410" s="177">
        <v>1.0463601755817116</v>
      </c>
      <c r="E1410" s="108">
        <f t="shared" si="223"/>
        <v>6.5379538089196304E-2</v>
      </c>
      <c r="F1410" s="28">
        <v>0.47248943236232654</v>
      </c>
      <c r="G1410" s="129">
        <f t="shared" si="224"/>
        <v>0.32560790042043602</v>
      </c>
      <c r="H1410" s="144"/>
      <c r="I1410" s="145">
        <f t="shared" si="225"/>
        <v>0.32560790042043602</v>
      </c>
      <c r="J1410" s="74" t="s">
        <v>3494</v>
      </c>
      <c r="K1410" s="74" t="s">
        <v>3495</v>
      </c>
      <c r="L1410" s="74" t="str">
        <f t="shared" si="226"/>
        <v/>
      </c>
      <c r="M1410" s="75" t="str">
        <f t="shared" si="232"/>
        <v/>
      </c>
      <c r="N1410" s="74" t="str">
        <f t="shared" si="232"/>
        <v/>
      </c>
      <c r="O1410" s="74" t="str">
        <f t="shared" si="232"/>
        <v/>
      </c>
      <c r="P1410" s="74" t="str">
        <f t="shared" si="232"/>
        <v/>
      </c>
      <c r="Q1410" s="76" t="str">
        <f t="shared" si="232"/>
        <v/>
      </c>
      <c r="R1410" s="74" t="str">
        <f t="shared" si="232"/>
        <v/>
      </c>
      <c r="S1410" s="77">
        <v>10566000</v>
      </c>
      <c r="T1410" s="78">
        <v>4552300</v>
      </c>
      <c r="U1410" s="78">
        <v>1329700</v>
      </c>
      <c r="V1410" s="78">
        <v>23157000</v>
      </c>
      <c r="W1410" s="78">
        <v>11881000</v>
      </c>
      <c r="X1410" s="79">
        <v>5</v>
      </c>
      <c r="Y1410" s="80">
        <v>8265300</v>
      </c>
      <c r="Z1410" s="80">
        <v>7040600</v>
      </c>
      <c r="AA1410" s="80">
        <v>10540000</v>
      </c>
      <c r="AB1410" s="80">
        <v>14017000</v>
      </c>
      <c r="AC1410" s="80">
        <v>14010000</v>
      </c>
      <c r="AD1410" s="96">
        <v>5</v>
      </c>
      <c r="AE1410" s="19">
        <v>23.3329257965088</v>
      </c>
      <c r="AF1410" s="19">
        <v>22.1181640625</v>
      </c>
      <c r="AG1410" s="19">
        <v>20.342668533325199</v>
      </c>
      <c r="AH1410" s="19">
        <v>24.4649448394775</v>
      </c>
      <c r="AI1410" s="19">
        <v>23.502153396606399</v>
      </c>
      <c r="AJ1410" s="19">
        <v>22.978635787963899</v>
      </c>
      <c r="AK1410" s="19">
        <v>22.747266769409201</v>
      </c>
      <c r="AL1410" s="19">
        <v>23.329372406005898</v>
      </c>
      <c r="AM1410" s="19">
        <v>23.740674972534201</v>
      </c>
      <c r="AN1410" s="19">
        <v>23.739953994751001</v>
      </c>
      <c r="AO1410" s="19">
        <v>26.408000000000001</v>
      </c>
      <c r="AP1410" s="19">
        <v>243</v>
      </c>
      <c r="AQ1410" s="19">
        <v>74.099999999999994</v>
      </c>
      <c r="AR1410" s="19">
        <v>6</v>
      </c>
      <c r="AS1410" s="19">
        <v>10.7</v>
      </c>
      <c r="AT1410" s="19">
        <v>10.7</v>
      </c>
      <c r="AU1410" s="19">
        <v>0</v>
      </c>
      <c r="AV1410" s="19">
        <v>17.047000000000001</v>
      </c>
      <c r="AW1410" s="19">
        <v>23</v>
      </c>
      <c r="AX1410" s="19">
        <v>6</v>
      </c>
      <c r="AY1410" s="19">
        <v>6</v>
      </c>
      <c r="AZ1410" s="19" t="s">
        <v>43</v>
      </c>
      <c r="BA1410" s="19">
        <v>6</v>
      </c>
      <c r="BB1410" s="19">
        <v>2</v>
      </c>
      <c r="BC1410" s="19">
        <v>3</v>
      </c>
      <c r="BD1410" s="19">
        <v>5</v>
      </c>
      <c r="BE1410" s="19">
        <v>5</v>
      </c>
      <c r="BF1410" s="19">
        <v>5</v>
      </c>
      <c r="BG1410" s="19">
        <v>6</v>
      </c>
      <c r="BH1410" s="19">
        <v>5</v>
      </c>
      <c r="BI1410" s="19">
        <v>6</v>
      </c>
      <c r="BJ1410" s="19">
        <v>5</v>
      </c>
      <c r="BK1410" s="19">
        <v>243</v>
      </c>
      <c r="BL1410" s="19">
        <v>1.25</v>
      </c>
      <c r="BM1410" s="19">
        <v>66.3</v>
      </c>
      <c r="BN1410" s="19">
        <v>68.7</v>
      </c>
      <c r="BO1410" s="19">
        <v>68.7</v>
      </c>
      <c r="BP1410" s="19">
        <v>67.5</v>
      </c>
      <c r="BQ1410" s="19">
        <v>67.5</v>
      </c>
      <c r="BR1410" s="19">
        <v>71.599999999999994</v>
      </c>
      <c r="BS1410" s="19">
        <v>71.599999999999994</v>
      </c>
      <c r="BT1410" s="19">
        <v>71.599999999999994</v>
      </c>
      <c r="BU1410" s="19">
        <v>67.5</v>
      </c>
      <c r="BV1410" s="19">
        <v>67.5</v>
      </c>
      <c r="BW1410" s="19">
        <v>0.32560790042043602</v>
      </c>
      <c r="BX1410" s="19">
        <v>0.75396672566371703</v>
      </c>
      <c r="BY1410" s="19">
        <v>-0.55500946044921695</v>
      </c>
      <c r="BZ1410" s="19">
        <v>-0.75394146662509598</v>
      </c>
    </row>
    <row r="1411" spans="1:78" s="38" customFormat="1" x14ac:dyDescent="0.3">
      <c r="A1411" s="91">
        <v>1409</v>
      </c>
      <c r="B1411" s="19" t="s">
        <v>4981</v>
      </c>
      <c r="C1411" s="223" t="s">
        <v>4982</v>
      </c>
      <c r="D1411" s="177">
        <v>1.0688137979584653</v>
      </c>
      <c r="E1411" s="108">
        <f t="shared" ref="E1411:E1474" si="233">LOG(D1411,2)</f>
        <v>9.6010537660531831E-2</v>
      </c>
      <c r="F1411" s="28">
        <v>0.47249775691829243</v>
      </c>
      <c r="G1411" s="129">
        <f t="shared" ref="G1411:G1474" si="234">-LOG(F1411,10)</f>
        <v>0.32560024886968192</v>
      </c>
      <c r="H1411" s="144"/>
      <c r="I1411" s="145">
        <f t="shared" si="225"/>
        <v>0.32560024886968192</v>
      </c>
      <c r="J1411" s="74" t="s">
        <v>4983</v>
      </c>
      <c r="K1411" s="74" t="s">
        <v>4984</v>
      </c>
      <c r="L1411" s="74" t="str">
        <f t="shared" si="226"/>
        <v/>
      </c>
      <c r="M1411" s="75" t="str">
        <f t="shared" si="232"/>
        <v/>
      </c>
      <c r="N1411" s="74" t="str">
        <f t="shared" si="232"/>
        <v/>
      </c>
      <c r="O1411" s="74" t="str">
        <f t="shared" si="232"/>
        <v/>
      </c>
      <c r="P1411" s="74" t="str">
        <f t="shared" si="232"/>
        <v/>
      </c>
      <c r="Q1411" s="76" t="str">
        <f t="shared" si="232"/>
        <v/>
      </c>
      <c r="R1411" s="74" t="str">
        <f t="shared" si="232"/>
        <v/>
      </c>
      <c r="S1411" s="77">
        <v>11773000</v>
      </c>
      <c r="T1411" s="78">
        <v>12893000</v>
      </c>
      <c r="U1411" s="78">
        <v>11648000</v>
      </c>
      <c r="V1411" s="78">
        <v>21722000</v>
      </c>
      <c r="W1411" s="78">
        <v>15830000</v>
      </c>
      <c r="X1411" s="79">
        <v>5</v>
      </c>
      <c r="Y1411" s="80">
        <v>15718000</v>
      </c>
      <c r="Z1411" s="80">
        <v>14431000</v>
      </c>
      <c r="AA1411" s="80">
        <v>17686000</v>
      </c>
      <c r="AB1411" s="80">
        <v>14651000</v>
      </c>
      <c r="AC1411" s="80">
        <v>16463000</v>
      </c>
      <c r="AD1411" s="96">
        <v>5</v>
      </c>
      <c r="AE1411" s="19">
        <v>23.488979339599599</v>
      </c>
      <c r="AF1411" s="19">
        <v>23.6200847625732</v>
      </c>
      <c r="AG1411" s="19">
        <v>23.473579406738299</v>
      </c>
      <c r="AH1411" s="19">
        <v>24.372653961181602</v>
      </c>
      <c r="AI1411" s="19">
        <v>23.9161586761475</v>
      </c>
      <c r="AJ1411" s="19">
        <v>23.9059143066406</v>
      </c>
      <c r="AK1411" s="19">
        <v>23.782667160034201</v>
      </c>
      <c r="AL1411" s="19">
        <v>24.076105117797901</v>
      </c>
      <c r="AM1411" s="19">
        <v>23.8044948577881</v>
      </c>
      <c r="AN1411" s="19">
        <v>23.972723007202099</v>
      </c>
      <c r="AO1411" s="19">
        <v>30.359000000000002</v>
      </c>
      <c r="AP1411" s="19">
        <v>271</v>
      </c>
      <c r="AQ1411" s="19">
        <v>48</v>
      </c>
      <c r="AR1411" s="19">
        <v>12</v>
      </c>
      <c r="AS1411" s="19">
        <v>48</v>
      </c>
      <c r="AT1411" s="19">
        <v>48</v>
      </c>
      <c r="AU1411" s="19">
        <v>0</v>
      </c>
      <c r="AV1411" s="19">
        <v>299.64999999999998</v>
      </c>
      <c r="AW1411" s="19">
        <v>12</v>
      </c>
      <c r="AX1411" s="19">
        <v>12</v>
      </c>
      <c r="AY1411" s="19">
        <v>12</v>
      </c>
      <c r="AZ1411" s="19" t="s">
        <v>43</v>
      </c>
      <c r="BA1411" s="19">
        <v>4</v>
      </c>
      <c r="BB1411" s="19">
        <v>5</v>
      </c>
      <c r="BC1411" s="19">
        <v>6</v>
      </c>
      <c r="BD1411" s="19">
        <v>10</v>
      </c>
      <c r="BE1411" s="19">
        <v>11</v>
      </c>
      <c r="BF1411" s="19">
        <v>6</v>
      </c>
      <c r="BG1411" s="19">
        <v>5</v>
      </c>
      <c r="BH1411" s="19">
        <v>6</v>
      </c>
      <c r="BI1411" s="19">
        <v>9</v>
      </c>
      <c r="BJ1411" s="19">
        <v>12</v>
      </c>
      <c r="BK1411" s="19">
        <v>271</v>
      </c>
      <c r="BL1411" s="19">
        <v>1.28</v>
      </c>
      <c r="BM1411" s="19">
        <v>21</v>
      </c>
      <c r="BN1411" s="19">
        <v>25.1</v>
      </c>
      <c r="BO1411" s="19">
        <v>32.5</v>
      </c>
      <c r="BP1411" s="19">
        <v>45</v>
      </c>
      <c r="BQ1411" s="19">
        <v>47.6</v>
      </c>
      <c r="BR1411" s="19">
        <v>32.5</v>
      </c>
      <c r="BS1411" s="19">
        <v>28.4</v>
      </c>
      <c r="BT1411" s="19">
        <v>32.5</v>
      </c>
      <c r="BU1411" s="19">
        <v>43.5</v>
      </c>
      <c r="BV1411" s="19">
        <v>48</v>
      </c>
      <c r="BW1411" s="19">
        <v>0.32560024886968197</v>
      </c>
      <c r="BX1411" s="19">
        <v>0.75371408351026203</v>
      </c>
      <c r="BY1411" s="19">
        <v>-0.13408966064453101</v>
      </c>
      <c r="BZ1411" s="19">
        <v>-0.75392680758038899</v>
      </c>
    </row>
    <row r="1412" spans="1:78" s="38" customFormat="1" x14ac:dyDescent="0.3">
      <c r="A1412" s="91">
        <v>1410</v>
      </c>
      <c r="B1412" s="19" t="s">
        <v>4985</v>
      </c>
      <c r="C1412" s="223" t="s">
        <v>4986</v>
      </c>
      <c r="D1412" s="177">
        <v>0.92058150270701422</v>
      </c>
      <c r="E1412" s="108">
        <f t="shared" si="233"/>
        <v>-0.11938264018235188</v>
      </c>
      <c r="F1412" s="28">
        <v>0.47308660006201525</v>
      </c>
      <c r="G1412" s="129">
        <f t="shared" si="234"/>
        <v>0.32505935294814003</v>
      </c>
      <c r="H1412" s="144"/>
      <c r="I1412" s="145">
        <f t="shared" ref="I1412:I1475" si="235">IF(D1412&gt;1,1,-1)*G1412</f>
        <v>-0.32505935294814003</v>
      </c>
      <c r="J1412" s="74" t="s">
        <v>4987</v>
      </c>
      <c r="K1412" s="74" t="s">
        <v>4988</v>
      </c>
      <c r="L1412" s="74" t="str">
        <f t="shared" ref="L1412:L1475" si="236">_xlfn.TEXTJOIN(";",TRUE,M1412,N1412,O1412,P1412,Q1412)</f>
        <v/>
      </c>
      <c r="M1412" s="75" t="str">
        <f t="shared" si="232"/>
        <v/>
      </c>
      <c r="N1412" s="74" t="str">
        <f t="shared" si="232"/>
        <v/>
      </c>
      <c r="O1412" s="74" t="str">
        <f t="shared" si="232"/>
        <v/>
      </c>
      <c r="P1412" s="74" t="str">
        <f t="shared" si="232"/>
        <v/>
      </c>
      <c r="Q1412" s="76" t="str">
        <f t="shared" si="232"/>
        <v/>
      </c>
      <c r="R1412" s="74" t="str">
        <f t="shared" si="232"/>
        <v/>
      </c>
      <c r="S1412" s="77">
        <v>3645900</v>
      </c>
      <c r="T1412" s="78">
        <v>3213400</v>
      </c>
      <c r="U1412" s="78">
        <v>3003000</v>
      </c>
      <c r="V1412" s="78">
        <v>4420900</v>
      </c>
      <c r="W1412" s="78">
        <v>4021100</v>
      </c>
      <c r="X1412" s="79">
        <v>5</v>
      </c>
      <c r="Y1412" s="80">
        <v>2780200</v>
      </c>
      <c r="Z1412" s="80">
        <v>2617800</v>
      </c>
      <c r="AA1412" s="80">
        <v>2996600</v>
      </c>
      <c r="AB1412" s="80">
        <v>4187100</v>
      </c>
      <c r="AC1412" s="80">
        <v>4268900</v>
      </c>
      <c r="AD1412" s="96">
        <v>5</v>
      </c>
      <c r="AE1412" s="19">
        <v>21.797843933105501</v>
      </c>
      <c r="AF1412" s="19">
        <v>21.615669250488299</v>
      </c>
      <c r="AG1412" s="19">
        <v>21.517972946166999</v>
      </c>
      <c r="AH1412" s="19">
        <v>22.0759086608887</v>
      </c>
      <c r="AI1412" s="19">
        <v>21.939159393310501</v>
      </c>
      <c r="AJ1412" s="19">
        <v>21.4067573547363</v>
      </c>
      <c r="AK1412" s="19">
        <v>21.319923400878899</v>
      </c>
      <c r="AL1412" s="19">
        <v>21.514894485473601</v>
      </c>
      <c r="AM1412" s="19">
        <v>21.997520446777301</v>
      </c>
      <c r="AN1412" s="19">
        <v>22.025432586669901</v>
      </c>
      <c r="AO1412" s="19">
        <v>36.075000000000003</v>
      </c>
      <c r="AP1412" s="19">
        <v>327</v>
      </c>
      <c r="AQ1412" s="19">
        <v>51.1</v>
      </c>
      <c r="AR1412" s="19">
        <v>11</v>
      </c>
      <c r="AS1412" s="19">
        <v>51.1</v>
      </c>
      <c r="AT1412" s="19">
        <v>51.1</v>
      </c>
      <c r="AU1412" s="19">
        <v>0</v>
      </c>
      <c r="AV1412" s="19">
        <v>235.64</v>
      </c>
      <c r="AW1412" s="19">
        <v>11</v>
      </c>
      <c r="AX1412" s="19">
        <v>11</v>
      </c>
      <c r="AY1412" s="19">
        <v>11</v>
      </c>
      <c r="AZ1412" s="19" t="s">
        <v>43</v>
      </c>
      <c r="BA1412" s="19">
        <v>6</v>
      </c>
      <c r="BB1412" s="19">
        <v>5</v>
      </c>
      <c r="BC1412" s="19">
        <v>4</v>
      </c>
      <c r="BD1412" s="19">
        <v>5</v>
      </c>
      <c r="BE1412" s="19">
        <v>6</v>
      </c>
      <c r="BF1412" s="19">
        <v>5</v>
      </c>
      <c r="BG1412" s="19">
        <v>4</v>
      </c>
      <c r="BH1412" s="19">
        <v>7</v>
      </c>
      <c r="BI1412" s="19">
        <v>5</v>
      </c>
      <c r="BJ1412" s="19">
        <v>6</v>
      </c>
      <c r="BK1412" s="19">
        <v>327</v>
      </c>
      <c r="BL1412" s="19">
        <v>1.1499999999999999</v>
      </c>
      <c r="BM1412" s="19">
        <v>33.299999999999997</v>
      </c>
      <c r="BN1412" s="19">
        <v>26.3</v>
      </c>
      <c r="BO1412" s="19">
        <v>21.7</v>
      </c>
      <c r="BP1412" s="19">
        <v>26.9</v>
      </c>
      <c r="BQ1412" s="19">
        <v>26.9</v>
      </c>
      <c r="BR1412" s="19">
        <v>27.5</v>
      </c>
      <c r="BS1412" s="19">
        <v>21.1</v>
      </c>
      <c r="BT1412" s="19">
        <v>38.200000000000003</v>
      </c>
      <c r="BU1412" s="19">
        <v>23.5</v>
      </c>
      <c r="BV1412" s="19">
        <v>26.9</v>
      </c>
      <c r="BW1412" s="19">
        <v>0.32505935294813998</v>
      </c>
      <c r="BX1412" s="19">
        <v>0.75420792079207899</v>
      </c>
      <c r="BY1412" s="19">
        <v>0.136405181884765</v>
      </c>
      <c r="BZ1412" s="19">
        <v>0.75289032139299805</v>
      </c>
    </row>
    <row r="1413" spans="1:78" s="38" customFormat="1" x14ac:dyDescent="0.3">
      <c r="A1413" s="91">
        <v>1411</v>
      </c>
      <c r="B1413" s="19" t="s">
        <v>4989</v>
      </c>
      <c r="C1413" s="223" t="s">
        <v>4990</v>
      </c>
      <c r="D1413" s="177">
        <v>0.96176563907961365</v>
      </c>
      <c r="E1413" s="108">
        <f t="shared" si="233"/>
        <v>-5.6242710797850426E-2</v>
      </c>
      <c r="F1413" s="28">
        <v>0.47362901592733103</v>
      </c>
      <c r="G1413" s="129">
        <f t="shared" si="234"/>
        <v>0.324561699293756</v>
      </c>
      <c r="H1413" s="144"/>
      <c r="I1413" s="145">
        <f t="shared" si="235"/>
        <v>-0.324561699293756</v>
      </c>
      <c r="J1413" s="74" t="s">
        <v>202</v>
      </c>
      <c r="K1413" s="74" t="s">
        <v>203</v>
      </c>
      <c r="L1413" s="74" t="str">
        <f t="shared" si="236"/>
        <v/>
      </c>
      <c r="M1413" s="75" t="str">
        <f t="shared" ref="M1413:R1422" si="237">IF(ISNUMBER(FIND(M$2,$J1413))=TRUE,M$2,"")</f>
        <v/>
      </c>
      <c r="N1413" s="74" t="str">
        <f t="shared" si="237"/>
        <v/>
      </c>
      <c r="O1413" s="74" t="str">
        <f t="shared" si="237"/>
        <v/>
      </c>
      <c r="P1413" s="74" t="str">
        <f t="shared" si="237"/>
        <v/>
      </c>
      <c r="Q1413" s="76" t="str">
        <f t="shared" si="237"/>
        <v/>
      </c>
      <c r="R1413" s="74" t="str">
        <f t="shared" si="237"/>
        <v/>
      </c>
      <c r="S1413" s="77">
        <v>88795000</v>
      </c>
      <c r="T1413" s="78">
        <v>78273000</v>
      </c>
      <c r="U1413" s="78">
        <v>77745000</v>
      </c>
      <c r="V1413" s="78">
        <v>73455000</v>
      </c>
      <c r="W1413" s="78">
        <v>75697000</v>
      </c>
      <c r="X1413" s="79">
        <v>5</v>
      </c>
      <c r="Y1413" s="80">
        <v>70037000</v>
      </c>
      <c r="Z1413" s="80">
        <v>72365000</v>
      </c>
      <c r="AA1413" s="80">
        <v>68957000</v>
      </c>
      <c r="AB1413" s="80">
        <v>83898000</v>
      </c>
      <c r="AC1413" s="80">
        <v>83645000</v>
      </c>
      <c r="AD1413" s="96">
        <v>5</v>
      </c>
      <c r="AE1413" s="19">
        <v>26.403974533081101</v>
      </c>
      <c r="AF1413" s="19">
        <v>26.222011566162099</v>
      </c>
      <c r="AG1413" s="19">
        <v>26.212245941162099</v>
      </c>
      <c r="AH1413" s="19">
        <v>26.130357742309599</v>
      </c>
      <c r="AI1413" s="19">
        <v>26.173732757568398</v>
      </c>
      <c r="AJ1413" s="19">
        <v>26.0616130828857</v>
      </c>
      <c r="AK1413" s="19">
        <v>26.108789443969702</v>
      </c>
      <c r="AL1413" s="19">
        <v>26.0391941070557</v>
      </c>
      <c r="AM1413" s="19">
        <v>26.3221340179443</v>
      </c>
      <c r="AN1413" s="19">
        <v>26.317775726318398</v>
      </c>
      <c r="AO1413" s="19">
        <v>501.13</v>
      </c>
      <c r="AP1413" s="19">
        <v>4521</v>
      </c>
      <c r="AQ1413" s="19">
        <v>44.8</v>
      </c>
      <c r="AR1413" s="19">
        <v>173</v>
      </c>
      <c r="AS1413" s="19">
        <v>44.8</v>
      </c>
      <c r="AT1413" s="19">
        <v>44.6</v>
      </c>
      <c r="AU1413" s="19">
        <v>0</v>
      </c>
      <c r="AV1413" s="19">
        <v>323.31</v>
      </c>
      <c r="AW1413" s="19">
        <v>174</v>
      </c>
      <c r="AX1413" s="19">
        <v>174</v>
      </c>
      <c r="AY1413" s="19">
        <v>173</v>
      </c>
      <c r="AZ1413" s="19" t="s">
        <v>43</v>
      </c>
      <c r="BA1413" s="19">
        <v>103</v>
      </c>
      <c r="BB1413" s="19">
        <v>102</v>
      </c>
      <c r="BC1413" s="19">
        <v>98</v>
      </c>
      <c r="BD1413" s="19">
        <v>106</v>
      </c>
      <c r="BE1413" s="19">
        <v>109</v>
      </c>
      <c r="BF1413" s="19">
        <v>114</v>
      </c>
      <c r="BG1413" s="19">
        <v>125</v>
      </c>
      <c r="BH1413" s="19">
        <v>111</v>
      </c>
      <c r="BI1413" s="19">
        <v>116</v>
      </c>
      <c r="BJ1413" s="19">
        <v>110</v>
      </c>
      <c r="BK1413" s="19">
        <v>4521</v>
      </c>
      <c r="BL1413" s="19">
        <v>2.73</v>
      </c>
      <c r="BM1413" s="19">
        <v>26.3</v>
      </c>
      <c r="BN1413" s="19">
        <v>27.5</v>
      </c>
      <c r="BO1413" s="19">
        <v>25.3</v>
      </c>
      <c r="BP1413" s="19">
        <v>25.9</v>
      </c>
      <c r="BQ1413" s="19">
        <v>26.1</v>
      </c>
      <c r="BR1413" s="19">
        <v>30.5</v>
      </c>
      <c r="BS1413" s="19">
        <v>34.4</v>
      </c>
      <c r="BT1413" s="19">
        <v>29.7</v>
      </c>
      <c r="BU1413" s="19">
        <v>29.7</v>
      </c>
      <c r="BV1413" s="19">
        <v>26.7</v>
      </c>
      <c r="BW1413" s="19">
        <v>0.324561699293756</v>
      </c>
      <c r="BX1413" s="19">
        <v>0.75401836158192104</v>
      </c>
      <c r="BY1413" s="19">
        <v>5.8563232421875E-2</v>
      </c>
      <c r="BZ1413" s="19">
        <v>0.75193630816984802</v>
      </c>
    </row>
    <row r="1414" spans="1:78" s="38" customFormat="1" x14ac:dyDescent="0.3">
      <c r="A1414" s="91">
        <v>1412</v>
      </c>
      <c r="B1414" s="19" t="s">
        <v>4991</v>
      </c>
      <c r="C1414" s="223" t="s">
        <v>4992</v>
      </c>
      <c r="D1414" s="177">
        <v>1.04808475476598</v>
      </c>
      <c r="E1414" s="108">
        <f t="shared" si="233"/>
        <v>6.775538704374226E-2</v>
      </c>
      <c r="F1414" s="28">
        <v>0.47424603078477995</v>
      </c>
      <c r="G1414" s="129">
        <f t="shared" si="234"/>
        <v>0.32399629526371998</v>
      </c>
      <c r="H1414" s="144"/>
      <c r="I1414" s="145">
        <f t="shared" si="235"/>
        <v>0.32399629526371998</v>
      </c>
      <c r="J1414" s="74" t="s">
        <v>4993</v>
      </c>
      <c r="K1414" s="74" t="s">
        <v>4994</v>
      </c>
      <c r="L1414" s="74" t="str">
        <f t="shared" si="236"/>
        <v>GO:0003723</v>
      </c>
      <c r="M1414" s="75" t="str">
        <f t="shared" si="237"/>
        <v/>
      </c>
      <c r="N1414" s="74" t="str">
        <f t="shared" si="237"/>
        <v/>
      </c>
      <c r="O1414" s="74" t="str">
        <f t="shared" si="237"/>
        <v/>
      </c>
      <c r="P1414" s="74" t="str">
        <f t="shared" si="237"/>
        <v/>
      </c>
      <c r="Q1414" s="76" t="str">
        <f t="shared" si="237"/>
        <v>GO:0003723</v>
      </c>
      <c r="R1414" s="74" t="str">
        <f t="shared" si="237"/>
        <v/>
      </c>
      <c r="S1414" s="77">
        <v>36727000</v>
      </c>
      <c r="T1414" s="78">
        <v>31015000</v>
      </c>
      <c r="U1414" s="78">
        <v>32151000</v>
      </c>
      <c r="V1414" s="78">
        <v>36238000</v>
      </c>
      <c r="W1414" s="78">
        <v>33299000</v>
      </c>
      <c r="X1414" s="79">
        <v>5</v>
      </c>
      <c r="Y1414" s="80">
        <v>42079000</v>
      </c>
      <c r="Z1414" s="80">
        <v>36272000</v>
      </c>
      <c r="AA1414" s="80">
        <v>32218000</v>
      </c>
      <c r="AB1414" s="80">
        <v>32409000</v>
      </c>
      <c r="AC1414" s="80">
        <v>34599000</v>
      </c>
      <c r="AD1414" s="96">
        <v>5</v>
      </c>
      <c r="AE1414" s="19">
        <v>25.1303386688232</v>
      </c>
      <c r="AF1414" s="19">
        <v>24.8864631652832</v>
      </c>
      <c r="AG1414" s="19">
        <v>24.938360214233398</v>
      </c>
      <c r="AH1414" s="19">
        <v>25.111000061035199</v>
      </c>
      <c r="AI1414" s="19">
        <v>24.988975524902301</v>
      </c>
      <c r="AJ1414" s="19">
        <v>25.326597213745099</v>
      </c>
      <c r="AK1414" s="19">
        <v>25.112352371215799</v>
      </c>
      <c r="AL1414" s="19">
        <v>24.941364288330099</v>
      </c>
      <c r="AM1414" s="19">
        <v>24.949892044067401</v>
      </c>
      <c r="AN1414" s="19">
        <v>25.044227600097699</v>
      </c>
      <c r="AO1414" s="19">
        <v>67.278000000000006</v>
      </c>
      <c r="AP1414" s="19">
        <v>577</v>
      </c>
      <c r="AQ1414" s="19">
        <v>60.7</v>
      </c>
      <c r="AR1414" s="19">
        <v>42</v>
      </c>
      <c r="AS1414" s="19">
        <v>60.7</v>
      </c>
      <c r="AT1414" s="19">
        <v>60.7</v>
      </c>
      <c r="AU1414" s="19">
        <v>0</v>
      </c>
      <c r="AV1414" s="19">
        <v>323.31</v>
      </c>
      <c r="AW1414" s="19" t="s">
        <v>43</v>
      </c>
      <c r="AX1414" s="19" t="s">
        <v>43</v>
      </c>
      <c r="AY1414" s="19" t="s">
        <v>43</v>
      </c>
      <c r="AZ1414" s="19" t="s">
        <v>43</v>
      </c>
      <c r="BA1414" s="19">
        <v>17</v>
      </c>
      <c r="BB1414" s="19">
        <v>22</v>
      </c>
      <c r="BC1414" s="19">
        <v>21</v>
      </c>
      <c r="BD1414" s="19">
        <v>24</v>
      </c>
      <c r="BE1414" s="19">
        <v>26</v>
      </c>
      <c r="BF1414" s="19">
        <v>23</v>
      </c>
      <c r="BG1414" s="19">
        <v>25</v>
      </c>
      <c r="BH1414" s="19">
        <v>25</v>
      </c>
      <c r="BI1414" s="19">
        <v>25</v>
      </c>
      <c r="BJ1414" s="19">
        <v>24</v>
      </c>
      <c r="BK1414" s="19" t="s">
        <v>43</v>
      </c>
      <c r="BL1414" s="19">
        <v>1.65</v>
      </c>
      <c r="BM1414" s="19">
        <v>29.5</v>
      </c>
      <c r="BN1414" s="19">
        <v>40</v>
      </c>
      <c r="BO1414" s="19">
        <v>41.8</v>
      </c>
      <c r="BP1414" s="19">
        <v>39.9</v>
      </c>
      <c r="BQ1414" s="19">
        <v>44</v>
      </c>
      <c r="BR1414" s="19">
        <v>40.200000000000003</v>
      </c>
      <c r="BS1414" s="19">
        <v>42.6</v>
      </c>
      <c r="BT1414" s="19">
        <v>43</v>
      </c>
      <c r="BU1414" s="19">
        <v>42.1</v>
      </c>
      <c r="BV1414" s="19">
        <v>41.8</v>
      </c>
      <c r="BW1414" s="19">
        <v>0.32399629526371998</v>
      </c>
      <c r="BX1414" s="19">
        <v>0.75361720126894605</v>
      </c>
      <c r="BY1414" s="19">
        <v>-6.3859176635741505E-2</v>
      </c>
      <c r="BZ1414" s="19">
        <v>-0.75085196203748605</v>
      </c>
    </row>
    <row r="1415" spans="1:78" s="38" customFormat="1" x14ac:dyDescent="0.3">
      <c r="A1415" s="91">
        <v>1413</v>
      </c>
      <c r="B1415" s="19" t="s">
        <v>4995</v>
      </c>
      <c r="C1415" s="223" t="s">
        <v>76</v>
      </c>
      <c r="D1415" s="177">
        <v>0.86424807183407593</v>
      </c>
      <c r="E1415" s="108">
        <f t="shared" si="233"/>
        <v>-0.210482615096269</v>
      </c>
      <c r="F1415" s="28">
        <v>0.47481190715530547</v>
      </c>
      <c r="G1415" s="129">
        <f t="shared" si="234"/>
        <v>0.32347839850640392</v>
      </c>
      <c r="H1415" s="144"/>
      <c r="I1415" s="145">
        <f t="shared" si="235"/>
        <v>-0.32347839850640392</v>
      </c>
      <c r="J1415" s="74" t="s">
        <v>854</v>
      </c>
      <c r="K1415" s="74" t="s">
        <v>855</v>
      </c>
      <c r="L1415" s="74" t="str">
        <f t="shared" si="236"/>
        <v/>
      </c>
      <c r="M1415" s="75" t="str">
        <f t="shared" si="237"/>
        <v/>
      </c>
      <c r="N1415" s="74" t="str">
        <f t="shared" si="237"/>
        <v/>
      </c>
      <c r="O1415" s="74" t="str">
        <f t="shared" si="237"/>
        <v/>
      </c>
      <c r="P1415" s="74" t="str">
        <f t="shared" si="237"/>
        <v/>
      </c>
      <c r="Q1415" s="76" t="str">
        <f t="shared" si="237"/>
        <v/>
      </c>
      <c r="R1415" s="74" t="str">
        <f t="shared" si="237"/>
        <v/>
      </c>
      <c r="S1415" s="77">
        <v>146780000</v>
      </c>
      <c r="T1415" s="78">
        <v>153150000</v>
      </c>
      <c r="U1415" s="78">
        <v>149120000</v>
      </c>
      <c r="V1415" s="78">
        <v>83490000</v>
      </c>
      <c r="W1415" s="78">
        <v>86442000</v>
      </c>
      <c r="X1415" s="79">
        <v>5</v>
      </c>
      <c r="Y1415" s="80">
        <v>118000000</v>
      </c>
      <c r="Z1415" s="80">
        <v>127200000</v>
      </c>
      <c r="AA1415" s="80">
        <v>126030000</v>
      </c>
      <c r="AB1415" s="80">
        <v>80228000</v>
      </c>
      <c r="AC1415" s="80">
        <v>83496000</v>
      </c>
      <c r="AD1415" s="96">
        <v>5</v>
      </c>
      <c r="AE1415" s="19">
        <v>27.1290798187256</v>
      </c>
      <c r="AF1415" s="19">
        <v>27.190370559692401</v>
      </c>
      <c r="AG1415" s="19">
        <v>27.151899337768601</v>
      </c>
      <c r="AH1415" s="19">
        <v>26.315099716186499</v>
      </c>
      <c r="AI1415" s="19">
        <v>26.365228652954102</v>
      </c>
      <c r="AJ1415" s="19">
        <v>26.814210891723601</v>
      </c>
      <c r="AK1415" s="19">
        <v>26.922523498535199</v>
      </c>
      <c r="AL1415" s="19">
        <v>26.9091911315918</v>
      </c>
      <c r="AM1415" s="19">
        <v>26.257602691650401</v>
      </c>
      <c r="AN1415" s="19">
        <v>26.3152046203613</v>
      </c>
      <c r="AO1415" s="19">
        <v>110.24</v>
      </c>
      <c r="AP1415" s="19">
        <v>1013</v>
      </c>
      <c r="AQ1415" s="19">
        <v>66.2</v>
      </c>
      <c r="AR1415" s="19">
        <v>57</v>
      </c>
      <c r="AS1415" s="19">
        <v>66.2</v>
      </c>
      <c r="AT1415" s="19">
        <v>66.2</v>
      </c>
      <c r="AU1415" s="19">
        <v>0</v>
      </c>
      <c r="AV1415" s="19">
        <v>323.31</v>
      </c>
      <c r="AW1415" s="19">
        <v>57</v>
      </c>
      <c r="AX1415" s="19">
        <v>57</v>
      </c>
      <c r="AY1415" s="19">
        <v>57</v>
      </c>
      <c r="AZ1415" s="19" t="s">
        <v>43</v>
      </c>
      <c r="BA1415" s="19">
        <v>30</v>
      </c>
      <c r="BB1415" s="19">
        <v>39</v>
      </c>
      <c r="BC1415" s="19">
        <v>39</v>
      </c>
      <c r="BD1415" s="19">
        <v>39</v>
      </c>
      <c r="BE1415" s="19">
        <v>38</v>
      </c>
      <c r="BF1415" s="19">
        <v>30</v>
      </c>
      <c r="BG1415" s="19">
        <v>31</v>
      </c>
      <c r="BH1415" s="19">
        <v>31</v>
      </c>
      <c r="BI1415" s="19">
        <v>35</v>
      </c>
      <c r="BJ1415" s="19">
        <v>36</v>
      </c>
      <c r="BK1415" s="19">
        <v>1013</v>
      </c>
      <c r="BL1415" s="19">
        <v>2.12</v>
      </c>
      <c r="BM1415" s="19">
        <v>43.8</v>
      </c>
      <c r="BN1415" s="19">
        <v>55.7</v>
      </c>
      <c r="BO1415" s="19">
        <v>56.8</v>
      </c>
      <c r="BP1415" s="19">
        <v>50.1</v>
      </c>
      <c r="BQ1415" s="19">
        <v>49.1</v>
      </c>
      <c r="BR1415" s="19">
        <v>46.4</v>
      </c>
      <c r="BS1415" s="19">
        <v>46.9</v>
      </c>
      <c r="BT1415" s="19">
        <v>47.9</v>
      </c>
      <c r="BU1415" s="19">
        <v>46.4</v>
      </c>
      <c r="BV1415" s="19">
        <v>49.7</v>
      </c>
      <c r="BW1415" s="19">
        <v>0.32347839850640397</v>
      </c>
      <c r="BX1415" s="19">
        <v>0.75402042972877803</v>
      </c>
      <c r="BY1415" s="19">
        <v>0.18658905029296899</v>
      </c>
      <c r="BZ1415" s="19">
        <v>0.74985830206758397</v>
      </c>
    </row>
    <row r="1416" spans="1:78" s="38" customFormat="1" x14ac:dyDescent="0.3">
      <c r="A1416" s="91">
        <v>1414</v>
      </c>
      <c r="B1416" s="19" t="s">
        <v>4996</v>
      </c>
      <c r="C1416" s="223" t="s">
        <v>4997</v>
      </c>
      <c r="D1416" s="177">
        <v>0.87520280235988202</v>
      </c>
      <c r="E1416" s="108">
        <f t="shared" si="233"/>
        <v>-0.19231073730507395</v>
      </c>
      <c r="F1416" s="28">
        <v>0.47547698599778493</v>
      </c>
      <c r="G1416" s="129">
        <f t="shared" si="234"/>
        <v>0.322870498907534</v>
      </c>
      <c r="H1416" s="144"/>
      <c r="I1416" s="145">
        <f t="shared" si="235"/>
        <v>-0.322870498907534</v>
      </c>
      <c r="J1416" s="74" t="s">
        <v>4998</v>
      </c>
      <c r="K1416" s="74" t="s">
        <v>4999</v>
      </c>
      <c r="L1416" s="74" t="str">
        <f t="shared" si="236"/>
        <v/>
      </c>
      <c r="M1416" s="75" t="str">
        <f t="shared" si="237"/>
        <v/>
      </c>
      <c r="N1416" s="74" t="str">
        <f t="shared" si="237"/>
        <v/>
      </c>
      <c r="O1416" s="74" t="str">
        <f t="shared" si="237"/>
        <v/>
      </c>
      <c r="P1416" s="74" t="str">
        <f t="shared" si="237"/>
        <v/>
      </c>
      <c r="Q1416" s="76" t="str">
        <f t="shared" si="237"/>
        <v/>
      </c>
      <c r="R1416" s="74" t="str">
        <f t="shared" si="237"/>
        <v/>
      </c>
      <c r="S1416" s="77">
        <v>8683600</v>
      </c>
      <c r="T1416" s="78">
        <v>8369100</v>
      </c>
      <c r="U1416" s="78">
        <v>9996500</v>
      </c>
      <c r="V1416" s="78">
        <v>4828600</v>
      </c>
      <c r="W1416" s="78">
        <v>6090200</v>
      </c>
      <c r="X1416" s="79">
        <v>5</v>
      </c>
      <c r="Y1416" s="80">
        <v>6263800</v>
      </c>
      <c r="Z1416" s="80">
        <v>6383400</v>
      </c>
      <c r="AA1416" s="80">
        <v>7405900</v>
      </c>
      <c r="AB1416" s="80">
        <v>6424200</v>
      </c>
      <c r="AC1416" s="80">
        <v>6752400</v>
      </c>
      <c r="AD1416" s="96">
        <v>5</v>
      </c>
      <c r="AE1416" s="19">
        <v>23.049861907958999</v>
      </c>
      <c r="AF1416" s="19">
        <v>22.996641159057599</v>
      </c>
      <c r="AG1416" s="19">
        <v>23.2529907226563</v>
      </c>
      <c r="AH1416" s="19">
        <v>22.203172683715799</v>
      </c>
      <c r="AI1416" s="19">
        <v>22.538057327270501</v>
      </c>
      <c r="AJ1416" s="19">
        <v>22.578607559204102</v>
      </c>
      <c r="AK1416" s="19">
        <v>22.605894088745099</v>
      </c>
      <c r="AL1416" s="19">
        <v>22.820243835449201</v>
      </c>
      <c r="AM1416" s="19">
        <v>22.615085601806602</v>
      </c>
      <c r="AN1416" s="19">
        <v>22.686969757080099</v>
      </c>
      <c r="AO1416" s="19">
        <v>76.813999999999993</v>
      </c>
      <c r="AP1416" s="19">
        <v>651</v>
      </c>
      <c r="AQ1416" s="19">
        <v>30.1</v>
      </c>
      <c r="AR1416" s="19">
        <v>20</v>
      </c>
      <c r="AS1416" s="19">
        <v>30.1</v>
      </c>
      <c r="AT1416" s="19">
        <v>30.1</v>
      </c>
      <c r="AU1416" s="19">
        <v>0</v>
      </c>
      <c r="AV1416" s="19">
        <v>65.838999999999999</v>
      </c>
      <c r="AW1416" s="19">
        <v>20</v>
      </c>
      <c r="AX1416" s="19">
        <v>20</v>
      </c>
      <c r="AY1416" s="19">
        <v>20</v>
      </c>
      <c r="AZ1416" s="19" t="s">
        <v>43</v>
      </c>
      <c r="BA1416" s="19">
        <v>12</v>
      </c>
      <c r="BB1416" s="19">
        <v>13</v>
      </c>
      <c r="BC1416" s="19">
        <v>14</v>
      </c>
      <c r="BD1416" s="19">
        <v>3</v>
      </c>
      <c r="BE1416" s="19">
        <v>9</v>
      </c>
      <c r="BF1416" s="19">
        <v>12</v>
      </c>
      <c r="BG1416" s="19">
        <v>10</v>
      </c>
      <c r="BH1416" s="19">
        <v>8</v>
      </c>
      <c r="BI1416" s="19">
        <v>11</v>
      </c>
      <c r="BJ1416" s="19">
        <v>11</v>
      </c>
      <c r="BK1416" s="19">
        <v>651</v>
      </c>
      <c r="BL1416" s="19">
        <v>1.96</v>
      </c>
      <c r="BM1416" s="19">
        <v>18.600000000000001</v>
      </c>
      <c r="BN1416" s="19">
        <v>23.5</v>
      </c>
      <c r="BO1416" s="19">
        <v>24.3</v>
      </c>
      <c r="BP1416" s="19">
        <v>4.3</v>
      </c>
      <c r="BQ1416" s="19">
        <v>14.7</v>
      </c>
      <c r="BR1416" s="19">
        <v>19.8</v>
      </c>
      <c r="BS1416" s="19">
        <v>14.6</v>
      </c>
      <c r="BT1416" s="19">
        <v>11.4</v>
      </c>
      <c r="BU1416" s="19">
        <v>18</v>
      </c>
      <c r="BV1416" s="19">
        <v>16.100000000000001</v>
      </c>
      <c r="BW1416" s="19">
        <v>0.322870498907534</v>
      </c>
      <c r="BX1416" s="19">
        <v>0.75473380281690094</v>
      </c>
      <c r="BY1416" s="19">
        <v>0.14678459167480501</v>
      </c>
      <c r="BZ1416" s="19">
        <v>0.74869143977278796</v>
      </c>
    </row>
    <row r="1417" spans="1:78" s="38" customFormat="1" x14ac:dyDescent="0.3">
      <c r="A1417" s="91">
        <v>1415</v>
      </c>
      <c r="B1417" s="19" t="s">
        <v>5000</v>
      </c>
      <c r="C1417" s="223" t="s">
        <v>5001</v>
      </c>
      <c r="D1417" s="177">
        <v>1.064130647717761</v>
      </c>
      <c r="E1417" s="108">
        <f t="shared" si="233"/>
        <v>8.9675287346164451E-2</v>
      </c>
      <c r="F1417" s="28">
        <v>0.47752219216343739</v>
      </c>
      <c r="G1417" s="129">
        <f t="shared" si="234"/>
        <v>0.32100644039402693</v>
      </c>
      <c r="H1417" s="144"/>
      <c r="I1417" s="145">
        <f t="shared" si="235"/>
        <v>0.32100644039402693</v>
      </c>
      <c r="J1417" s="74" t="s">
        <v>5002</v>
      </c>
      <c r="K1417" s="74" t="s">
        <v>5003</v>
      </c>
      <c r="L1417" s="74" t="str">
        <f t="shared" si="236"/>
        <v/>
      </c>
      <c r="M1417" s="75" t="str">
        <f t="shared" si="237"/>
        <v/>
      </c>
      <c r="N1417" s="74" t="str">
        <f t="shared" si="237"/>
        <v/>
      </c>
      <c r="O1417" s="74" t="str">
        <f t="shared" si="237"/>
        <v/>
      </c>
      <c r="P1417" s="74" t="str">
        <f t="shared" si="237"/>
        <v/>
      </c>
      <c r="Q1417" s="76" t="str">
        <f t="shared" si="237"/>
        <v/>
      </c>
      <c r="R1417" s="74" t="str">
        <f t="shared" si="237"/>
        <v>GO:0097014</v>
      </c>
      <c r="S1417" s="77">
        <v>131440000</v>
      </c>
      <c r="T1417" s="78">
        <v>107450000</v>
      </c>
      <c r="U1417" s="78">
        <v>110630000</v>
      </c>
      <c r="V1417" s="78">
        <v>73517000</v>
      </c>
      <c r="W1417" s="78">
        <v>82322000</v>
      </c>
      <c r="X1417" s="79">
        <v>5</v>
      </c>
      <c r="Y1417" s="80">
        <v>112910000</v>
      </c>
      <c r="Z1417" s="80">
        <v>113670000</v>
      </c>
      <c r="AA1417" s="80">
        <v>112560000</v>
      </c>
      <c r="AB1417" s="80">
        <v>98748000</v>
      </c>
      <c r="AC1417" s="80">
        <v>99880000</v>
      </c>
      <c r="AD1417" s="96">
        <v>5</v>
      </c>
      <c r="AE1417" s="19">
        <v>26.9698295593262</v>
      </c>
      <c r="AF1417" s="19">
        <v>26.679090499877901</v>
      </c>
      <c r="AG1417" s="19">
        <v>26.721166610717798</v>
      </c>
      <c r="AH1417" s="19">
        <v>26.131574630737301</v>
      </c>
      <c r="AI1417" s="19">
        <v>26.294775009155298</v>
      </c>
      <c r="AJ1417" s="19">
        <v>26.7505989074707</v>
      </c>
      <c r="AK1417" s="19">
        <v>26.760276794433601</v>
      </c>
      <c r="AL1417" s="19">
        <v>26.746118545532202</v>
      </c>
      <c r="AM1417" s="19">
        <v>26.557249069213899</v>
      </c>
      <c r="AN1417" s="19">
        <v>26.573692321777301</v>
      </c>
      <c r="AO1417" s="19">
        <v>44.786999999999999</v>
      </c>
      <c r="AP1417" s="19">
        <v>403</v>
      </c>
      <c r="AQ1417" s="19">
        <v>78.2</v>
      </c>
      <c r="AR1417" s="19">
        <v>32</v>
      </c>
      <c r="AS1417" s="19">
        <v>78.2</v>
      </c>
      <c r="AT1417" s="19">
        <v>78.2</v>
      </c>
      <c r="AU1417" s="19">
        <v>0</v>
      </c>
      <c r="AV1417" s="19">
        <v>323.31</v>
      </c>
      <c r="AW1417" s="19">
        <v>32</v>
      </c>
      <c r="AX1417" s="19">
        <v>32</v>
      </c>
      <c r="AY1417" s="19">
        <v>32</v>
      </c>
      <c r="AZ1417" s="19" t="s">
        <v>43</v>
      </c>
      <c r="BA1417" s="19">
        <v>26</v>
      </c>
      <c r="BB1417" s="19">
        <v>26</v>
      </c>
      <c r="BC1417" s="19">
        <v>26</v>
      </c>
      <c r="BD1417" s="19">
        <v>21</v>
      </c>
      <c r="BE1417" s="19">
        <v>25</v>
      </c>
      <c r="BF1417" s="19">
        <v>29</v>
      </c>
      <c r="BG1417" s="19">
        <v>22</v>
      </c>
      <c r="BH1417" s="19">
        <v>26</v>
      </c>
      <c r="BI1417" s="19">
        <v>24</v>
      </c>
      <c r="BJ1417" s="19">
        <v>23</v>
      </c>
      <c r="BK1417" s="19">
        <v>403</v>
      </c>
      <c r="BL1417" s="19">
        <v>1.24</v>
      </c>
      <c r="BM1417" s="19">
        <v>71</v>
      </c>
      <c r="BN1417" s="19">
        <v>71</v>
      </c>
      <c r="BO1417" s="19">
        <v>71.2</v>
      </c>
      <c r="BP1417" s="19">
        <v>63</v>
      </c>
      <c r="BQ1417" s="19">
        <v>71</v>
      </c>
      <c r="BR1417" s="19">
        <v>74.900000000000006</v>
      </c>
      <c r="BS1417" s="19">
        <v>62.5</v>
      </c>
      <c r="BT1417" s="19">
        <v>71</v>
      </c>
      <c r="BU1417" s="19">
        <v>69.7</v>
      </c>
      <c r="BV1417" s="19">
        <v>65.5</v>
      </c>
      <c r="BW1417" s="19">
        <v>0.32100644039402698</v>
      </c>
      <c r="BX1417" s="19">
        <v>0.75579501579501596</v>
      </c>
      <c r="BY1417" s="19">
        <v>-0.11829986572265801</v>
      </c>
      <c r="BZ1417" s="19">
        <v>-0.74510987683820995</v>
      </c>
    </row>
    <row r="1418" spans="1:78" s="38" customFormat="1" x14ac:dyDescent="0.3">
      <c r="A1418" s="91">
        <v>1416</v>
      </c>
      <c r="B1418" s="19" t="s">
        <v>5004</v>
      </c>
      <c r="C1418" s="223" t="s">
        <v>5005</v>
      </c>
      <c r="D1418" s="177">
        <v>0.91802572958902739</v>
      </c>
      <c r="E1418" s="108">
        <f t="shared" si="233"/>
        <v>-0.12339350613901222</v>
      </c>
      <c r="F1418" s="28">
        <v>0.47786747758287823</v>
      </c>
      <c r="G1418" s="129">
        <f t="shared" si="234"/>
        <v>0.32069252542587895</v>
      </c>
      <c r="H1418" s="144"/>
      <c r="I1418" s="145">
        <f t="shared" si="235"/>
        <v>-0.32069252542587895</v>
      </c>
      <c r="J1418" s="74" t="s">
        <v>5006</v>
      </c>
      <c r="K1418" s="74" t="s">
        <v>5007</v>
      </c>
      <c r="L1418" s="74" t="str">
        <f t="shared" si="236"/>
        <v/>
      </c>
      <c r="M1418" s="75" t="str">
        <f t="shared" si="237"/>
        <v/>
      </c>
      <c r="N1418" s="74" t="str">
        <f t="shared" si="237"/>
        <v/>
      </c>
      <c r="O1418" s="74" t="str">
        <f t="shared" si="237"/>
        <v/>
      </c>
      <c r="P1418" s="74" t="str">
        <f t="shared" si="237"/>
        <v/>
      </c>
      <c r="Q1418" s="76" t="str">
        <f t="shared" si="237"/>
        <v/>
      </c>
      <c r="R1418" s="74" t="str">
        <f t="shared" si="237"/>
        <v/>
      </c>
      <c r="S1418" s="77">
        <v>9483000</v>
      </c>
      <c r="T1418" s="78">
        <v>12030000</v>
      </c>
      <c r="U1418" s="78">
        <v>12078000</v>
      </c>
      <c r="V1418" s="78">
        <v>8553800</v>
      </c>
      <c r="W1418" s="78">
        <v>7797700</v>
      </c>
      <c r="X1418" s="79">
        <v>5</v>
      </c>
      <c r="Y1418" s="80">
        <v>9240500</v>
      </c>
      <c r="Z1418" s="80">
        <v>9963800</v>
      </c>
      <c r="AA1418" s="80">
        <v>9917000</v>
      </c>
      <c r="AB1418" s="80">
        <v>8841300</v>
      </c>
      <c r="AC1418" s="80">
        <v>7885900</v>
      </c>
      <c r="AD1418" s="96">
        <v>5</v>
      </c>
      <c r="AE1418" s="19">
        <v>23.1769123077393</v>
      </c>
      <c r="AF1418" s="19">
        <v>23.520133972168001</v>
      </c>
      <c r="AG1418" s="19">
        <v>23.52587890625</v>
      </c>
      <c r="AH1418" s="19">
        <v>23.028133392333999</v>
      </c>
      <c r="AI1418" s="19">
        <v>22.894617080688501</v>
      </c>
      <c r="AJ1418" s="19">
        <v>23.139539718627901</v>
      </c>
      <c r="AK1418" s="19">
        <v>23.248264312744102</v>
      </c>
      <c r="AL1418" s="19">
        <v>23.241472244262699</v>
      </c>
      <c r="AM1418" s="19">
        <v>23.0758266448975</v>
      </c>
      <c r="AN1418" s="19">
        <v>22.910844802856399</v>
      </c>
      <c r="AO1418" s="19">
        <v>223.56</v>
      </c>
      <c r="AP1418" s="19">
        <v>2026</v>
      </c>
      <c r="AQ1418" s="19">
        <v>27.1</v>
      </c>
      <c r="AR1418" s="19">
        <v>48</v>
      </c>
      <c r="AS1418" s="19">
        <v>27.1</v>
      </c>
      <c r="AT1418" s="19">
        <v>27.1</v>
      </c>
      <c r="AU1418" s="19">
        <v>0</v>
      </c>
      <c r="AV1418" s="19">
        <v>224.22</v>
      </c>
      <c r="AW1418" s="19">
        <v>48</v>
      </c>
      <c r="AX1418" s="19">
        <v>48</v>
      </c>
      <c r="AY1418" s="19">
        <v>48</v>
      </c>
      <c r="AZ1418" s="19" t="s">
        <v>43</v>
      </c>
      <c r="BA1418" s="19">
        <v>28</v>
      </c>
      <c r="BB1418" s="19">
        <v>30</v>
      </c>
      <c r="BC1418" s="19">
        <v>23</v>
      </c>
      <c r="BD1418" s="19">
        <v>19</v>
      </c>
      <c r="BE1418" s="19">
        <v>26</v>
      </c>
      <c r="BF1418" s="19">
        <v>28</v>
      </c>
      <c r="BG1418" s="19">
        <v>26</v>
      </c>
      <c r="BH1418" s="19">
        <v>30</v>
      </c>
      <c r="BI1418" s="19">
        <v>24</v>
      </c>
      <c r="BJ1418" s="19">
        <v>26</v>
      </c>
      <c r="BK1418" s="19">
        <v>2026</v>
      </c>
      <c r="BL1418" s="19">
        <v>2.79</v>
      </c>
      <c r="BM1418" s="19">
        <v>16.399999999999999</v>
      </c>
      <c r="BN1418" s="19">
        <v>17.3</v>
      </c>
      <c r="BO1418" s="19">
        <v>13.5</v>
      </c>
      <c r="BP1418" s="19">
        <v>10.199999999999999</v>
      </c>
      <c r="BQ1418" s="19">
        <v>14.7</v>
      </c>
      <c r="BR1418" s="19">
        <v>17.3</v>
      </c>
      <c r="BS1418" s="19">
        <v>16</v>
      </c>
      <c r="BT1418" s="19">
        <v>18.3</v>
      </c>
      <c r="BU1418" s="19">
        <v>13.3</v>
      </c>
      <c r="BV1418" s="19">
        <v>14.3</v>
      </c>
      <c r="BW1418" s="19">
        <v>0.320692525425879</v>
      </c>
      <c r="BX1418" s="19">
        <v>0.75560589060308503</v>
      </c>
      <c r="BY1418" s="19">
        <v>0.105945587158203</v>
      </c>
      <c r="BZ1418" s="19">
        <v>0.74450620533648504</v>
      </c>
    </row>
    <row r="1419" spans="1:78" s="38" customFormat="1" x14ac:dyDescent="0.3">
      <c r="A1419" s="91">
        <v>1417</v>
      </c>
      <c r="B1419" s="19" t="s">
        <v>5008</v>
      </c>
      <c r="C1419" s="223" t="s">
        <v>5009</v>
      </c>
      <c r="D1419" s="177">
        <v>1.2024095751215318</v>
      </c>
      <c r="E1419" s="108">
        <f t="shared" si="233"/>
        <v>0.26592840299411696</v>
      </c>
      <c r="F1419" s="28">
        <v>0.47813028364612442</v>
      </c>
      <c r="G1419" s="129">
        <f t="shared" si="234"/>
        <v>0.32045374824337403</v>
      </c>
      <c r="H1419" s="144"/>
      <c r="I1419" s="145">
        <f t="shared" si="235"/>
        <v>0.32045374824337403</v>
      </c>
      <c r="J1419" s="74" t="s">
        <v>5010</v>
      </c>
      <c r="K1419" s="74" t="s">
        <v>5011</v>
      </c>
      <c r="L1419" s="74" t="str">
        <f t="shared" si="236"/>
        <v/>
      </c>
      <c r="M1419" s="75" t="str">
        <f t="shared" si="237"/>
        <v/>
      </c>
      <c r="N1419" s="74" t="str">
        <f t="shared" si="237"/>
        <v/>
      </c>
      <c r="O1419" s="74" t="str">
        <f t="shared" si="237"/>
        <v/>
      </c>
      <c r="P1419" s="74" t="str">
        <f t="shared" si="237"/>
        <v/>
      </c>
      <c r="Q1419" s="76" t="str">
        <f t="shared" si="237"/>
        <v/>
      </c>
      <c r="R1419" s="74" t="str">
        <f t="shared" si="237"/>
        <v/>
      </c>
      <c r="S1419" s="77">
        <v>13638000</v>
      </c>
      <c r="T1419" s="78">
        <v>7367000</v>
      </c>
      <c r="U1419" s="78">
        <v>10618000</v>
      </c>
      <c r="V1419" s="78">
        <v>13103000</v>
      </c>
      <c r="W1419" s="78">
        <v>12255000</v>
      </c>
      <c r="X1419" s="79">
        <v>5</v>
      </c>
      <c r="Y1419" s="80">
        <v>13074000</v>
      </c>
      <c r="Z1419" s="80">
        <v>6975500</v>
      </c>
      <c r="AA1419" s="80">
        <v>18647000</v>
      </c>
      <c r="AB1419" s="80">
        <v>12563000</v>
      </c>
      <c r="AC1419" s="80">
        <v>17255000</v>
      </c>
      <c r="AD1419" s="96">
        <v>5</v>
      </c>
      <c r="AE1419" s="19">
        <v>23.701128005981399</v>
      </c>
      <c r="AF1419" s="19">
        <v>22.812644958496101</v>
      </c>
      <c r="AG1419" s="19">
        <v>23.340007781982401</v>
      </c>
      <c r="AH1419" s="19">
        <v>23.643394470214801</v>
      </c>
      <c r="AI1419" s="19">
        <v>23.546867370605501</v>
      </c>
      <c r="AJ1419" s="19">
        <v>23.6401977539063</v>
      </c>
      <c r="AK1419" s="19">
        <v>22.733865737915</v>
      </c>
      <c r="AL1419" s="19">
        <v>24.152441024780298</v>
      </c>
      <c r="AM1419" s="19">
        <v>23.582677841186499</v>
      </c>
      <c r="AN1419" s="19">
        <v>24.040512084960898</v>
      </c>
      <c r="AO1419" s="19">
        <v>138.49</v>
      </c>
      <c r="AP1419" s="19">
        <v>1250</v>
      </c>
      <c r="AQ1419" s="19">
        <v>35.4</v>
      </c>
      <c r="AR1419" s="19">
        <v>12</v>
      </c>
      <c r="AS1419" s="19">
        <v>31.5</v>
      </c>
      <c r="AT1419" s="19">
        <v>12.7</v>
      </c>
      <c r="AU1419" s="19">
        <v>0</v>
      </c>
      <c r="AV1419" s="19">
        <v>185.75</v>
      </c>
      <c r="AW1419" s="19" t="s">
        <v>43</v>
      </c>
      <c r="AX1419" s="19" t="s">
        <v>43</v>
      </c>
      <c r="AY1419" s="19" t="s">
        <v>43</v>
      </c>
      <c r="AZ1419" s="19" t="s">
        <v>43</v>
      </c>
      <c r="BA1419" s="19">
        <v>16</v>
      </c>
      <c r="BB1419" s="19">
        <v>15</v>
      </c>
      <c r="BC1419" s="19">
        <v>15</v>
      </c>
      <c r="BD1419" s="19">
        <v>26</v>
      </c>
      <c r="BE1419" s="19">
        <v>30</v>
      </c>
      <c r="BF1419" s="19">
        <v>22</v>
      </c>
      <c r="BG1419" s="19">
        <v>15</v>
      </c>
      <c r="BH1419" s="19">
        <v>25</v>
      </c>
      <c r="BI1419" s="19">
        <v>23</v>
      </c>
      <c r="BJ1419" s="19">
        <v>28</v>
      </c>
      <c r="BK1419" s="19" t="s">
        <v>43</v>
      </c>
      <c r="BL1419" s="19">
        <v>2.4700000000000002</v>
      </c>
      <c r="BM1419" s="19">
        <v>16.899999999999999</v>
      </c>
      <c r="BN1419" s="19">
        <v>17.5</v>
      </c>
      <c r="BO1419" s="19">
        <v>18.100000000000001</v>
      </c>
      <c r="BP1419" s="19">
        <v>24.4</v>
      </c>
      <c r="BQ1419" s="19">
        <v>27.2</v>
      </c>
      <c r="BR1419" s="19">
        <v>26</v>
      </c>
      <c r="BS1419" s="19">
        <v>17.5</v>
      </c>
      <c r="BT1419" s="19">
        <v>25.9</v>
      </c>
      <c r="BU1419" s="19">
        <v>22.7</v>
      </c>
      <c r="BV1419" s="19">
        <v>27.4</v>
      </c>
      <c r="BW1419" s="19">
        <v>0.32045374824337403</v>
      </c>
      <c r="BX1419" s="19">
        <v>0.75526444833625195</v>
      </c>
      <c r="BY1419" s="19">
        <v>-0.22113037109375</v>
      </c>
      <c r="BZ1419" s="19">
        <v>-0.74404692589217003</v>
      </c>
    </row>
    <row r="1420" spans="1:78" s="38" customFormat="1" x14ac:dyDescent="0.3">
      <c r="A1420" s="91">
        <v>1418</v>
      </c>
      <c r="B1420" s="19" t="s">
        <v>5012</v>
      </c>
      <c r="C1420" s="223" t="s">
        <v>309</v>
      </c>
      <c r="D1420" s="177">
        <v>1.1881293698028565</v>
      </c>
      <c r="E1420" s="108">
        <f t="shared" si="233"/>
        <v>0.24869193294963385</v>
      </c>
      <c r="F1420" s="28">
        <v>0.47856104889973278</v>
      </c>
      <c r="G1420" s="129">
        <f t="shared" si="234"/>
        <v>0.32006265243448301</v>
      </c>
      <c r="H1420" s="144"/>
      <c r="I1420" s="145">
        <f t="shared" si="235"/>
        <v>0.32006265243448301</v>
      </c>
      <c r="J1420" s="74" t="s">
        <v>5013</v>
      </c>
      <c r="K1420" s="74" t="s">
        <v>5014</v>
      </c>
      <c r="L1420" s="74" t="str">
        <f t="shared" si="236"/>
        <v/>
      </c>
      <c r="M1420" s="75" t="str">
        <f t="shared" si="237"/>
        <v/>
      </c>
      <c r="N1420" s="74" t="str">
        <f t="shared" si="237"/>
        <v/>
      </c>
      <c r="O1420" s="74" t="str">
        <f t="shared" si="237"/>
        <v/>
      </c>
      <c r="P1420" s="74" t="str">
        <f t="shared" si="237"/>
        <v/>
      </c>
      <c r="Q1420" s="76" t="str">
        <f t="shared" si="237"/>
        <v/>
      </c>
      <c r="R1420" s="74" t="str">
        <f t="shared" si="237"/>
        <v>GO:0097014</v>
      </c>
      <c r="S1420" s="77">
        <v>800430</v>
      </c>
      <c r="T1420" s="78">
        <v>541030</v>
      </c>
      <c r="U1420" s="78">
        <v>1156500</v>
      </c>
      <c r="V1420" s="78">
        <v>3608400</v>
      </c>
      <c r="W1420" s="78">
        <v>1508400</v>
      </c>
      <c r="X1420" s="79">
        <v>5</v>
      </c>
      <c r="Y1420" s="80">
        <v>246100</v>
      </c>
      <c r="Z1420" s="80">
        <v>175380</v>
      </c>
      <c r="AA1420" s="80">
        <v>165040</v>
      </c>
      <c r="AB1420" s="80">
        <v>3989000</v>
      </c>
      <c r="AC1420" s="80">
        <v>4471800</v>
      </c>
      <c r="AD1420" s="96">
        <v>5</v>
      </c>
      <c r="AE1420" s="19">
        <v>19.610416412353501</v>
      </c>
      <c r="AF1420" s="19">
        <v>19.0453491210938</v>
      </c>
      <c r="AG1420" s="19">
        <v>20.141334533691399</v>
      </c>
      <c r="AH1420" s="19">
        <v>21.7829284667969</v>
      </c>
      <c r="AI1420" s="19">
        <v>20.5245876312256</v>
      </c>
      <c r="AJ1420" s="19">
        <v>17.908885955810501</v>
      </c>
      <c r="AK1420" s="19">
        <v>17.420124053955099</v>
      </c>
      <c r="AL1420" s="19">
        <v>17.332456588745099</v>
      </c>
      <c r="AM1420" s="19">
        <v>21.927595138549801</v>
      </c>
      <c r="AN1420" s="19">
        <v>22.092424392700199</v>
      </c>
      <c r="AO1420" s="19">
        <v>98.742000000000004</v>
      </c>
      <c r="AP1420" s="19">
        <v>906</v>
      </c>
      <c r="AQ1420" s="19">
        <v>20</v>
      </c>
      <c r="AR1420" s="19">
        <v>17</v>
      </c>
      <c r="AS1420" s="19">
        <v>20</v>
      </c>
      <c r="AT1420" s="19">
        <v>20</v>
      </c>
      <c r="AU1420" s="19">
        <v>0</v>
      </c>
      <c r="AV1420" s="19">
        <v>93.174000000000007</v>
      </c>
      <c r="AW1420" s="19" t="s">
        <v>43</v>
      </c>
      <c r="AX1420" s="19" t="s">
        <v>43</v>
      </c>
      <c r="AY1420" s="19" t="s">
        <v>43</v>
      </c>
      <c r="AZ1420" s="19" t="s">
        <v>43</v>
      </c>
      <c r="BA1420" s="19">
        <v>6</v>
      </c>
      <c r="BB1420" s="19">
        <v>2</v>
      </c>
      <c r="BC1420" s="19">
        <v>2</v>
      </c>
      <c r="BD1420" s="19">
        <v>12</v>
      </c>
      <c r="BE1420" s="19">
        <v>9</v>
      </c>
      <c r="BF1420" s="19">
        <v>4</v>
      </c>
      <c r="BG1420" s="19">
        <v>4</v>
      </c>
      <c r="BH1420" s="19">
        <v>4</v>
      </c>
      <c r="BI1420" s="19">
        <v>12</v>
      </c>
      <c r="BJ1420" s="19">
        <v>11</v>
      </c>
      <c r="BK1420" s="19" t="s">
        <v>43</v>
      </c>
      <c r="BL1420" s="19">
        <v>2.65</v>
      </c>
      <c r="BM1420" s="19">
        <v>6.7</v>
      </c>
      <c r="BN1420" s="19">
        <v>2.1</v>
      </c>
      <c r="BO1420" s="19">
        <v>2.4</v>
      </c>
      <c r="BP1420" s="19">
        <v>14.2</v>
      </c>
      <c r="BQ1420" s="19">
        <v>10.8</v>
      </c>
      <c r="BR1420" s="19">
        <v>4.4000000000000004</v>
      </c>
      <c r="BS1420" s="19">
        <v>4.4000000000000004</v>
      </c>
      <c r="BT1420" s="19">
        <v>4</v>
      </c>
      <c r="BU1420" s="19">
        <v>14</v>
      </c>
      <c r="BV1420" s="19">
        <v>13.2</v>
      </c>
      <c r="BW1420" s="19">
        <v>0.32006265243448301</v>
      </c>
      <c r="BX1420" s="19">
        <v>0.75485274571528505</v>
      </c>
      <c r="BY1420" s="19">
        <v>0.88462600708007999</v>
      </c>
      <c r="BZ1420" s="19">
        <v>0.74329447819192096</v>
      </c>
    </row>
    <row r="1421" spans="1:78" s="38" customFormat="1" x14ac:dyDescent="0.3">
      <c r="A1421" s="91">
        <v>1419</v>
      </c>
      <c r="B1421" s="19" t="s">
        <v>5015</v>
      </c>
      <c r="C1421" s="223" t="s">
        <v>5016</v>
      </c>
      <c r="D1421" s="177">
        <v>1.0638525687946176</v>
      </c>
      <c r="E1421" s="108">
        <f t="shared" si="233"/>
        <v>8.9298232600088234E-2</v>
      </c>
      <c r="F1421" s="28">
        <v>0.47883620274516397</v>
      </c>
      <c r="G1421" s="129">
        <f t="shared" si="234"/>
        <v>0.31981302188701699</v>
      </c>
      <c r="H1421" s="144"/>
      <c r="I1421" s="145">
        <f t="shared" si="235"/>
        <v>0.31981302188701699</v>
      </c>
      <c r="J1421" s="74" t="s">
        <v>5017</v>
      </c>
      <c r="K1421" s="74" t="s">
        <v>5018</v>
      </c>
      <c r="L1421" s="74" t="str">
        <f t="shared" si="236"/>
        <v>GO:0005730</v>
      </c>
      <c r="M1421" s="75" t="str">
        <f t="shared" si="237"/>
        <v/>
      </c>
      <c r="N1421" s="74" t="str">
        <f t="shared" si="237"/>
        <v/>
      </c>
      <c r="O1421" s="74" t="str">
        <f t="shared" si="237"/>
        <v/>
      </c>
      <c r="P1421" s="74" t="str">
        <f t="shared" si="237"/>
        <v>GO:0005730</v>
      </c>
      <c r="Q1421" s="76" t="str">
        <f t="shared" si="237"/>
        <v/>
      </c>
      <c r="R1421" s="74" t="str">
        <f t="shared" si="237"/>
        <v/>
      </c>
      <c r="S1421" s="77">
        <v>8999300</v>
      </c>
      <c r="T1421" s="78">
        <v>10593000</v>
      </c>
      <c r="U1421" s="78">
        <v>14986000</v>
      </c>
      <c r="V1421" s="78">
        <v>10223000</v>
      </c>
      <c r="W1421" s="78">
        <v>12169000</v>
      </c>
      <c r="X1421" s="79">
        <v>5</v>
      </c>
      <c r="Y1421" s="80">
        <v>11311000</v>
      </c>
      <c r="Z1421" s="80">
        <v>12825000</v>
      </c>
      <c r="AA1421" s="80">
        <v>10437000</v>
      </c>
      <c r="AB1421" s="80">
        <v>13500000</v>
      </c>
      <c r="AC1421" s="80">
        <v>12535000</v>
      </c>
      <c r="AD1421" s="96">
        <v>5</v>
      </c>
      <c r="AE1421" s="19">
        <v>23.101381301879901</v>
      </c>
      <c r="AF1421" s="19">
        <v>23.336606979370099</v>
      </c>
      <c r="AG1421" s="19">
        <v>23.837112426757798</v>
      </c>
      <c r="AH1421" s="19">
        <v>23.285314559936499</v>
      </c>
      <c r="AI1421" s="19">
        <v>23.536706924438501</v>
      </c>
      <c r="AJ1421" s="19">
        <v>23.4312229156494</v>
      </c>
      <c r="AK1421" s="19">
        <v>23.612455368041999</v>
      </c>
      <c r="AL1421" s="19">
        <v>23.3152046203613</v>
      </c>
      <c r="AM1421" s="19">
        <v>23.686456680297901</v>
      </c>
      <c r="AN1421" s="19">
        <v>23.5794582366943</v>
      </c>
      <c r="AO1421" s="19">
        <v>41.017000000000003</v>
      </c>
      <c r="AP1421" s="19">
        <v>349</v>
      </c>
      <c r="AQ1421" s="19">
        <v>72.5</v>
      </c>
      <c r="AR1421" s="19">
        <v>23</v>
      </c>
      <c r="AS1421" s="19">
        <v>72.5</v>
      </c>
      <c r="AT1421" s="19">
        <v>72.5</v>
      </c>
      <c r="AU1421" s="19">
        <v>0</v>
      </c>
      <c r="AV1421" s="19">
        <v>323.31</v>
      </c>
      <c r="AW1421" s="19">
        <v>23</v>
      </c>
      <c r="AX1421" s="19">
        <v>23</v>
      </c>
      <c r="AY1421" s="19">
        <v>23</v>
      </c>
      <c r="AZ1421" s="19" t="s">
        <v>43</v>
      </c>
      <c r="BA1421" s="19">
        <v>13</v>
      </c>
      <c r="BB1421" s="19">
        <v>12</v>
      </c>
      <c r="BC1421" s="19">
        <v>8</v>
      </c>
      <c r="BD1421" s="19">
        <v>14</v>
      </c>
      <c r="BE1421" s="19">
        <v>20</v>
      </c>
      <c r="BF1421" s="19">
        <v>14</v>
      </c>
      <c r="BG1421" s="19">
        <v>12</v>
      </c>
      <c r="BH1421" s="19">
        <v>12</v>
      </c>
      <c r="BI1421" s="19">
        <v>16</v>
      </c>
      <c r="BJ1421" s="19">
        <v>17</v>
      </c>
      <c r="BK1421" s="19">
        <v>349</v>
      </c>
      <c r="BL1421" s="19">
        <v>1.1499999999999999</v>
      </c>
      <c r="BM1421" s="19">
        <v>47</v>
      </c>
      <c r="BN1421" s="19">
        <v>47</v>
      </c>
      <c r="BO1421" s="19">
        <v>31.2</v>
      </c>
      <c r="BP1421" s="19">
        <v>49.6</v>
      </c>
      <c r="BQ1421" s="19">
        <v>70.5</v>
      </c>
      <c r="BR1421" s="19">
        <v>49</v>
      </c>
      <c r="BS1421" s="19">
        <v>44.1</v>
      </c>
      <c r="BT1421" s="19">
        <v>39.299999999999997</v>
      </c>
      <c r="BU1421" s="19">
        <v>54.2</v>
      </c>
      <c r="BV1421" s="19">
        <v>56.2</v>
      </c>
      <c r="BW1421" s="19">
        <v>0.31981302188701699</v>
      </c>
      <c r="BX1421" s="19">
        <v>0.75500139860139903</v>
      </c>
      <c r="BY1421" s="19">
        <v>-0.105535125732423</v>
      </c>
      <c r="BZ1421" s="19">
        <v>-0.74281407949188205</v>
      </c>
    </row>
    <row r="1422" spans="1:78" s="38" customFormat="1" x14ac:dyDescent="0.3">
      <c r="A1422" s="91">
        <v>1420</v>
      </c>
      <c r="B1422" s="19" t="s">
        <v>5019</v>
      </c>
      <c r="C1422" s="223" t="s">
        <v>76</v>
      </c>
      <c r="D1422" s="177">
        <v>1.1618994307699586</v>
      </c>
      <c r="E1422" s="108">
        <f t="shared" si="233"/>
        <v>0.21648520040466762</v>
      </c>
      <c r="F1422" s="28">
        <v>0.47916115706803347</v>
      </c>
      <c r="G1422" s="129">
        <f t="shared" si="234"/>
        <v>0.31951839503181795</v>
      </c>
      <c r="H1422" s="144"/>
      <c r="I1422" s="145">
        <f t="shared" si="235"/>
        <v>0.31951839503181795</v>
      </c>
      <c r="J1422" s="74" t="s">
        <v>702</v>
      </c>
      <c r="K1422" s="74" t="s">
        <v>703</v>
      </c>
      <c r="L1422" s="74" t="str">
        <f t="shared" si="236"/>
        <v/>
      </c>
      <c r="M1422" s="75" t="str">
        <f t="shared" si="237"/>
        <v/>
      </c>
      <c r="N1422" s="74" t="str">
        <f t="shared" si="237"/>
        <v/>
      </c>
      <c r="O1422" s="74" t="str">
        <f t="shared" si="237"/>
        <v/>
      </c>
      <c r="P1422" s="74" t="str">
        <f t="shared" si="237"/>
        <v/>
      </c>
      <c r="Q1422" s="76" t="str">
        <f t="shared" si="237"/>
        <v/>
      </c>
      <c r="R1422" s="74" t="str">
        <f t="shared" si="237"/>
        <v>GO:0097014</v>
      </c>
      <c r="S1422" s="77">
        <v>4084300</v>
      </c>
      <c r="T1422" s="78">
        <v>5672600</v>
      </c>
      <c r="U1422" s="78">
        <v>5585600</v>
      </c>
      <c r="V1422" s="78">
        <v>5397600</v>
      </c>
      <c r="W1422" s="78">
        <v>4627500</v>
      </c>
      <c r="X1422" s="79">
        <v>5</v>
      </c>
      <c r="Y1422" s="80">
        <v>6186500</v>
      </c>
      <c r="Z1422" s="80">
        <v>6770100</v>
      </c>
      <c r="AA1422" s="80">
        <v>8247600</v>
      </c>
      <c r="AB1422" s="80">
        <v>3620100</v>
      </c>
      <c r="AC1422" s="80">
        <v>4650300</v>
      </c>
      <c r="AD1422" s="96">
        <v>5</v>
      </c>
      <c r="AE1422" s="19">
        <v>21.961656570434599</v>
      </c>
      <c r="AF1422" s="19">
        <v>22.4355792999268</v>
      </c>
      <c r="AG1422" s="19">
        <v>22.413280487060501</v>
      </c>
      <c r="AH1422" s="19">
        <v>22.363885879516602</v>
      </c>
      <c r="AI1422" s="19">
        <v>22.141801834106399</v>
      </c>
      <c r="AJ1422" s="19">
        <v>22.560691833496101</v>
      </c>
      <c r="AK1422" s="19">
        <v>22.690746307373001</v>
      </c>
      <c r="AL1422" s="19">
        <v>22.975542068481399</v>
      </c>
      <c r="AM1422" s="19">
        <v>21.78759765625</v>
      </c>
      <c r="AN1422" s="19">
        <v>22.148891448974599</v>
      </c>
      <c r="AO1422" s="19">
        <v>117.49</v>
      </c>
      <c r="AP1422" s="19">
        <v>1081</v>
      </c>
      <c r="AQ1422" s="19">
        <v>27.1</v>
      </c>
      <c r="AR1422" s="19">
        <v>21</v>
      </c>
      <c r="AS1422" s="19">
        <v>27.1</v>
      </c>
      <c r="AT1422" s="19">
        <v>27.1</v>
      </c>
      <c r="AU1422" s="19">
        <v>0</v>
      </c>
      <c r="AV1422" s="19">
        <v>222.07</v>
      </c>
      <c r="AW1422" s="19">
        <v>21</v>
      </c>
      <c r="AX1422" s="19">
        <v>21</v>
      </c>
      <c r="AY1422" s="19">
        <v>21</v>
      </c>
      <c r="AZ1422" s="19" t="s">
        <v>43</v>
      </c>
      <c r="BA1422" s="19">
        <v>10</v>
      </c>
      <c r="BB1422" s="19">
        <v>12</v>
      </c>
      <c r="BC1422" s="19">
        <v>15</v>
      </c>
      <c r="BD1422" s="19">
        <v>12</v>
      </c>
      <c r="BE1422" s="19">
        <v>10</v>
      </c>
      <c r="BF1422" s="19">
        <v>11</v>
      </c>
      <c r="BG1422" s="19">
        <v>10</v>
      </c>
      <c r="BH1422" s="19">
        <v>10</v>
      </c>
      <c r="BI1422" s="19">
        <v>8</v>
      </c>
      <c r="BJ1422" s="19">
        <v>9</v>
      </c>
      <c r="BK1422" s="19">
        <v>1081</v>
      </c>
      <c r="BL1422" s="19">
        <v>2.11</v>
      </c>
      <c r="BM1422" s="19">
        <v>13.9</v>
      </c>
      <c r="BN1422" s="19">
        <v>17</v>
      </c>
      <c r="BO1422" s="19">
        <v>21.4</v>
      </c>
      <c r="BP1422" s="19">
        <v>13.1</v>
      </c>
      <c r="BQ1422" s="19">
        <v>10</v>
      </c>
      <c r="BR1422" s="19">
        <v>16.2</v>
      </c>
      <c r="BS1422" s="19">
        <v>13.7</v>
      </c>
      <c r="BT1422" s="19">
        <v>14.6</v>
      </c>
      <c r="BU1422" s="19">
        <v>10.199999999999999</v>
      </c>
      <c r="BV1422" s="19">
        <v>11.1</v>
      </c>
      <c r="BW1422" s="19">
        <v>0.319518395031818</v>
      </c>
      <c r="BX1422" s="19">
        <v>0.75533449842712297</v>
      </c>
      <c r="BY1422" s="19">
        <v>-0.16945304870605299</v>
      </c>
      <c r="BZ1422" s="19">
        <v>-0.74224696500590304</v>
      </c>
    </row>
    <row r="1423" spans="1:78" s="38" customFormat="1" x14ac:dyDescent="0.3">
      <c r="A1423" s="91">
        <v>1421</v>
      </c>
      <c r="B1423" s="19" t="s">
        <v>5020</v>
      </c>
      <c r="C1423" s="223" t="s">
        <v>5021</v>
      </c>
      <c r="D1423" s="177">
        <v>0.87142428151970819</v>
      </c>
      <c r="E1423" s="108">
        <f t="shared" si="233"/>
        <v>-0.19855278156541414</v>
      </c>
      <c r="F1423" s="28">
        <v>0.47951031141343109</v>
      </c>
      <c r="G1423" s="129">
        <f t="shared" si="234"/>
        <v>0.31920204930290302</v>
      </c>
      <c r="H1423" s="144"/>
      <c r="I1423" s="145">
        <f t="shared" si="235"/>
        <v>-0.31920204930290302</v>
      </c>
      <c r="J1423" s="74" t="s">
        <v>5022</v>
      </c>
      <c r="K1423" s="74" t="s">
        <v>5023</v>
      </c>
      <c r="L1423" s="74" t="str">
        <f t="shared" si="236"/>
        <v/>
      </c>
      <c r="M1423" s="75" t="str">
        <f t="shared" ref="M1423:R1432" si="238">IF(ISNUMBER(FIND(M$2,$J1423))=TRUE,M$2,"")</f>
        <v/>
      </c>
      <c r="N1423" s="74" t="str">
        <f t="shared" si="238"/>
        <v/>
      </c>
      <c r="O1423" s="74" t="str">
        <f t="shared" si="238"/>
        <v/>
      </c>
      <c r="P1423" s="74" t="str">
        <f t="shared" si="238"/>
        <v/>
      </c>
      <c r="Q1423" s="76" t="str">
        <f t="shared" si="238"/>
        <v/>
      </c>
      <c r="R1423" s="74" t="str">
        <f t="shared" si="238"/>
        <v/>
      </c>
      <c r="S1423" s="77">
        <v>10676000</v>
      </c>
      <c r="T1423" s="78">
        <v>8569300</v>
      </c>
      <c r="U1423" s="78">
        <v>8111100</v>
      </c>
      <c r="V1423" s="78">
        <v>17011000</v>
      </c>
      <c r="W1423" s="78">
        <v>9579800</v>
      </c>
      <c r="X1423" s="79">
        <v>5</v>
      </c>
      <c r="Y1423" s="80">
        <v>8438200</v>
      </c>
      <c r="Z1423" s="80">
        <v>8390100</v>
      </c>
      <c r="AA1423" s="80">
        <v>10276000</v>
      </c>
      <c r="AB1423" s="80">
        <v>9278600</v>
      </c>
      <c r="AC1423" s="80">
        <v>10628000</v>
      </c>
      <c r="AD1423" s="96">
        <v>5</v>
      </c>
      <c r="AE1423" s="19">
        <v>23.3478679656982</v>
      </c>
      <c r="AF1423" s="19">
        <v>23.030746459960898</v>
      </c>
      <c r="AG1423" s="19">
        <v>22.951465606689499</v>
      </c>
      <c r="AH1423" s="19">
        <v>24.019964218139599</v>
      </c>
      <c r="AI1423" s="19">
        <v>23.191564559936499</v>
      </c>
      <c r="AJ1423" s="19">
        <v>23.008502960205099</v>
      </c>
      <c r="AK1423" s="19">
        <v>23.000257492065401</v>
      </c>
      <c r="AL1423" s="19">
        <v>23.2927761077881</v>
      </c>
      <c r="AM1423" s="19">
        <v>23.1454753875732</v>
      </c>
      <c r="AN1423" s="19">
        <v>23.341367721557599</v>
      </c>
      <c r="AO1423" s="19">
        <v>22.782</v>
      </c>
      <c r="AP1423" s="19">
        <v>199</v>
      </c>
      <c r="AQ1423" s="19">
        <v>36.200000000000003</v>
      </c>
      <c r="AR1423" s="19">
        <v>9</v>
      </c>
      <c r="AS1423" s="19">
        <v>36.200000000000003</v>
      </c>
      <c r="AT1423" s="19">
        <v>36.200000000000003</v>
      </c>
      <c r="AU1423" s="19">
        <v>0</v>
      </c>
      <c r="AV1423" s="19">
        <v>56.872</v>
      </c>
      <c r="AW1423" s="19">
        <v>9</v>
      </c>
      <c r="AX1423" s="19">
        <v>9</v>
      </c>
      <c r="AY1423" s="19">
        <v>9</v>
      </c>
      <c r="AZ1423" s="19" t="s">
        <v>43</v>
      </c>
      <c r="BA1423" s="19">
        <v>5</v>
      </c>
      <c r="BB1423" s="19">
        <v>5</v>
      </c>
      <c r="BC1423" s="19">
        <v>6</v>
      </c>
      <c r="BD1423" s="19">
        <v>5</v>
      </c>
      <c r="BE1423" s="19">
        <v>5</v>
      </c>
      <c r="BF1423" s="19">
        <v>7</v>
      </c>
      <c r="BG1423" s="19">
        <v>6</v>
      </c>
      <c r="BH1423" s="19">
        <v>7</v>
      </c>
      <c r="BI1423" s="19">
        <v>6</v>
      </c>
      <c r="BJ1423" s="19">
        <v>7</v>
      </c>
      <c r="BK1423" s="19">
        <v>199</v>
      </c>
      <c r="BL1423" s="19">
        <v>1.18</v>
      </c>
      <c r="BM1423" s="19">
        <v>24.1</v>
      </c>
      <c r="BN1423" s="19">
        <v>26.1</v>
      </c>
      <c r="BO1423" s="19">
        <v>29.6</v>
      </c>
      <c r="BP1423" s="19">
        <v>24.6</v>
      </c>
      <c r="BQ1423" s="19">
        <v>26.1</v>
      </c>
      <c r="BR1423" s="19">
        <v>29.6</v>
      </c>
      <c r="BS1423" s="19">
        <v>29.6</v>
      </c>
      <c r="BT1423" s="19">
        <v>29.6</v>
      </c>
      <c r="BU1423" s="19">
        <v>29.6</v>
      </c>
      <c r="BV1423" s="19">
        <v>34.700000000000003</v>
      </c>
      <c r="BW1423" s="19">
        <v>0.31920204930290302</v>
      </c>
      <c r="BX1423" s="19">
        <v>0.75539084876004203</v>
      </c>
      <c r="BY1423" s="19">
        <v>0.15064582824707201</v>
      </c>
      <c r="BZ1423" s="19">
        <v>0.74163789621468901</v>
      </c>
    </row>
    <row r="1424" spans="1:78" s="38" customFormat="1" x14ac:dyDescent="0.3">
      <c r="A1424" s="91">
        <v>1422</v>
      </c>
      <c r="B1424" s="19" t="s">
        <v>5024</v>
      </c>
      <c r="C1424" s="223" t="s">
        <v>3873</v>
      </c>
      <c r="D1424" s="177">
        <v>0.90649854510184291</v>
      </c>
      <c r="E1424" s="108">
        <f t="shared" si="233"/>
        <v>-0.14162339039067104</v>
      </c>
      <c r="F1424" s="28">
        <v>0.4804623662462722</v>
      </c>
      <c r="G1424" s="129">
        <f t="shared" si="234"/>
        <v>0.318340624169554</v>
      </c>
      <c r="H1424" s="144"/>
      <c r="I1424" s="145">
        <f t="shared" si="235"/>
        <v>-0.318340624169554</v>
      </c>
      <c r="J1424" s="74" t="s">
        <v>5025</v>
      </c>
      <c r="K1424" s="74" t="s">
        <v>5026</v>
      </c>
      <c r="L1424" s="74" t="str">
        <f t="shared" si="236"/>
        <v/>
      </c>
      <c r="M1424" s="75" t="str">
        <f t="shared" si="238"/>
        <v/>
      </c>
      <c r="N1424" s="74" t="str">
        <f t="shared" si="238"/>
        <v/>
      </c>
      <c r="O1424" s="74" t="str">
        <f t="shared" si="238"/>
        <v/>
      </c>
      <c r="P1424" s="74" t="str">
        <f t="shared" si="238"/>
        <v/>
      </c>
      <c r="Q1424" s="76" t="str">
        <f t="shared" si="238"/>
        <v/>
      </c>
      <c r="R1424" s="74" t="str">
        <f t="shared" si="238"/>
        <v/>
      </c>
      <c r="S1424" s="77">
        <v>9697800</v>
      </c>
      <c r="T1424" s="78">
        <v>7304100</v>
      </c>
      <c r="U1424" s="78">
        <v>7547900</v>
      </c>
      <c r="V1424" s="78">
        <v>11881000</v>
      </c>
      <c r="W1424" s="78">
        <v>8933200</v>
      </c>
      <c r="X1424" s="79">
        <v>5</v>
      </c>
      <c r="Y1424" s="80">
        <v>5732900</v>
      </c>
      <c r="Z1424" s="80">
        <v>9386100</v>
      </c>
      <c r="AA1424" s="80">
        <v>6436900</v>
      </c>
      <c r="AB1424" s="80">
        <v>8639500</v>
      </c>
      <c r="AC1424" s="80">
        <v>10927000</v>
      </c>
      <c r="AD1424" s="96">
        <v>5</v>
      </c>
      <c r="AE1424" s="19">
        <v>23.209226608276399</v>
      </c>
      <c r="AF1424" s="19">
        <v>22.800275802612301</v>
      </c>
      <c r="AG1424" s="19">
        <v>22.8476448059082</v>
      </c>
      <c r="AH1424" s="19">
        <v>23.502153396606399</v>
      </c>
      <c r="AI1424" s="19">
        <v>23.090745925903299</v>
      </c>
      <c r="AJ1424" s="19">
        <v>22.450834274291999</v>
      </c>
      <c r="AK1424" s="19">
        <v>23.162094116210898</v>
      </c>
      <c r="AL1424" s="19">
        <v>22.617935180664102</v>
      </c>
      <c r="AM1424" s="19">
        <v>23.042516708373999</v>
      </c>
      <c r="AN1424" s="19">
        <v>23.381393432617202</v>
      </c>
      <c r="AO1424" s="19">
        <v>26.489000000000001</v>
      </c>
      <c r="AP1424" s="19">
        <v>239</v>
      </c>
      <c r="AQ1424" s="19">
        <v>33.1</v>
      </c>
      <c r="AR1424" s="19">
        <v>10</v>
      </c>
      <c r="AS1424" s="19">
        <v>33.1</v>
      </c>
      <c r="AT1424" s="19">
        <v>33.1</v>
      </c>
      <c r="AU1424" s="19">
        <v>0</v>
      </c>
      <c r="AV1424" s="19">
        <v>206.24</v>
      </c>
      <c r="AW1424" s="19">
        <v>10</v>
      </c>
      <c r="AX1424" s="19">
        <v>10</v>
      </c>
      <c r="AY1424" s="19">
        <v>10</v>
      </c>
      <c r="AZ1424" s="19" t="s">
        <v>43</v>
      </c>
      <c r="BA1424" s="19">
        <v>5</v>
      </c>
      <c r="BB1424" s="19">
        <v>6</v>
      </c>
      <c r="BC1424" s="19">
        <v>6</v>
      </c>
      <c r="BD1424" s="19">
        <v>10</v>
      </c>
      <c r="BE1424" s="19">
        <v>6</v>
      </c>
      <c r="BF1424" s="19">
        <v>7</v>
      </c>
      <c r="BG1424" s="19">
        <v>5</v>
      </c>
      <c r="BH1424" s="19">
        <v>7</v>
      </c>
      <c r="BI1424" s="19">
        <v>8</v>
      </c>
      <c r="BJ1424" s="19">
        <v>7</v>
      </c>
      <c r="BK1424" s="19">
        <v>239</v>
      </c>
      <c r="BL1424" s="19">
        <v>1.18</v>
      </c>
      <c r="BM1424" s="19">
        <v>22.2</v>
      </c>
      <c r="BN1424" s="19">
        <v>25.5</v>
      </c>
      <c r="BO1424" s="19">
        <v>25.5</v>
      </c>
      <c r="BP1424" s="19">
        <v>33.1</v>
      </c>
      <c r="BQ1424" s="19">
        <v>24.3</v>
      </c>
      <c r="BR1424" s="19">
        <v>25.5</v>
      </c>
      <c r="BS1424" s="19">
        <v>19.7</v>
      </c>
      <c r="BT1424" s="19">
        <v>25.5</v>
      </c>
      <c r="BU1424" s="19">
        <v>32.6</v>
      </c>
      <c r="BV1424" s="19">
        <v>22.6</v>
      </c>
      <c r="BW1424" s="19">
        <v>0.318340624169554</v>
      </c>
      <c r="BX1424" s="19">
        <v>0.75563040446303997</v>
      </c>
      <c r="BY1424" s="19">
        <v>0.15905456542968799</v>
      </c>
      <c r="BZ1424" s="19">
        <v>0.73997859032729796</v>
      </c>
    </row>
    <row r="1425" spans="1:78" s="38" customFormat="1" x14ac:dyDescent="0.3">
      <c r="A1425" s="91">
        <v>1423</v>
      </c>
      <c r="B1425" s="19" t="s">
        <v>5027</v>
      </c>
      <c r="C1425" s="223" t="s">
        <v>1148</v>
      </c>
      <c r="D1425" s="177">
        <v>1.1357233666266455</v>
      </c>
      <c r="E1425" s="108">
        <f t="shared" si="233"/>
        <v>0.18361147375372425</v>
      </c>
      <c r="F1425" s="28">
        <v>0.48177597674667155</v>
      </c>
      <c r="G1425" s="129">
        <f t="shared" si="234"/>
        <v>0.31715485943620803</v>
      </c>
      <c r="H1425" s="144"/>
      <c r="I1425" s="145">
        <f t="shared" si="235"/>
        <v>0.31715485943620803</v>
      </c>
      <c r="J1425" s="74" t="s">
        <v>5028</v>
      </c>
      <c r="K1425" s="74" t="s">
        <v>5029</v>
      </c>
      <c r="L1425" s="74" t="str">
        <f t="shared" si="236"/>
        <v/>
      </c>
      <c r="M1425" s="75" t="str">
        <f t="shared" si="238"/>
        <v/>
      </c>
      <c r="N1425" s="74" t="str">
        <f t="shared" si="238"/>
        <v/>
      </c>
      <c r="O1425" s="74" t="str">
        <f t="shared" si="238"/>
        <v/>
      </c>
      <c r="P1425" s="74" t="str">
        <f t="shared" si="238"/>
        <v/>
      </c>
      <c r="Q1425" s="76" t="str">
        <f t="shared" si="238"/>
        <v/>
      </c>
      <c r="R1425" s="74" t="str">
        <f t="shared" si="238"/>
        <v/>
      </c>
      <c r="S1425" s="77">
        <v>7705900</v>
      </c>
      <c r="T1425" s="78">
        <v>21516000</v>
      </c>
      <c r="U1425" s="78">
        <v>20008000</v>
      </c>
      <c r="V1425" s="78">
        <v>17739000</v>
      </c>
      <c r="W1425" s="78">
        <v>17903000</v>
      </c>
      <c r="X1425" s="79">
        <v>5</v>
      </c>
      <c r="Y1425" s="80">
        <v>12225000</v>
      </c>
      <c r="Z1425" s="80">
        <v>21415000</v>
      </c>
      <c r="AA1425" s="80">
        <v>23442000</v>
      </c>
      <c r="AB1425" s="80">
        <v>18402000</v>
      </c>
      <c r="AC1425" s="80">
        <v>20907000</v>
      </c>
      <c r="AD1425" s="96">
        <v>5</v>
      </c>
      <c r="AE1425" s="19">
        <v>22.8775329589844</v>
      </c>
      <c r="AF1425" s="19">
        <v>24.3589057922363</v>
      </c>
      <c r="AG1425" s="19">
        <v>24.254074096679702</v>
      </c>
      <c r="AH1425" s="19">
        <v>24.080421447753899</v>
      </c>
      <c r="AI1425" s="19">
        <v>24.0936985015869</v>
      </c>
      <c r="AJ1425" s="19">
        <v>23.543331146240199</v>
      </c>
      <c r="AK1425" s="19">
        <v>24.352117538452099</v>
      </c>
      <c r="AL1425" s="19">
        <v>24.482591629028299</v>
      </c>
      <c r="AM1425" s="19">
        <v>24.133359909057599</v>
      </c>
      <c r="AN1425" s="19">
        <v>24.317481994628899</v>
      </c>
      <c r="AO1425" s="19">
        <v>59.271000000000001</v>
      </c>
      <c r="AP1425" s="19">
        <v>543</v>
      </c>
      <c r="AQ1425" s="19">
        <v>61.3</v>
      </c>
      <c r="AR1425" s="19">
        <v>25</v>
      </c>
      <c r="AS1425" s="19">
        <v>61.3</v>
      </c>
      <c r="AT1425" s="19">
        <v>61.3</v>
      </c>
      <c r="AU1425" s="19">
        <v>0</v>
      </c>
      <c r="AV1425" s="19">
        <v>323.31</v>
      </c>
      <c r="AW1425" s="19">
        <v>25</v>
      </c>
      <c r="AX1425" s="19">
        <v>25</v>
      </c>
      <c r="AY1425" s="19">
        <v>25</v>
      </c>
      <c r="AZ1425" s="19" t="s">
        <v>43</v>
      </c>
      <c r="BA1425" s="19">
        <v>6</v>
      </c>
      <c r="BB1425" s="19">
        <v>11</v>
      </c>
      <c r="BC1425" s="19">
        <v>11</v>
      </c>
      <c r="BD1425" s="19">
        <v>12</v>
      </c>
      <c r="BE1425" s="19">
        <v>14</v>
      </c>
      <c r="BF1425" s="19">
        <v>13</v>
      </c>
      <c r="BG1425" s="19">
        <v>14</v>
      </c>
      <c r="BH1425" s="19">
        <v>13</v>
      </c>
      <c r="BI1425" s="19">
        <v>15</v>
      </c>
      <c r="BJ1425" s="19">
        <v>13</v>
      </c>
      <c r="BK1425" s="19">
        <v>543</v>
      </c>
      <c r="BL1425" s="19">
        <v>1.69</v>
      </c>
      <c r="BM1425" s="19">
        <v>16.899999999999999</v>
      </c>
      <c r="BN1425" s="19">
        <v>26</v>
      </c>
      <c r="BO1425" s="19">
        <v>30.9</v>
      </c>
      <c r="BP1425" s="19">
        <v>27.6</v>
      </c>
      <c r="BQ1425" s="19">
        <v>41.1</v>
      </c>
      <c r="BR1425" s="19">
        <v>41.6</v>
      </c>
      <c r="BS1425" s="19">
        <v>39.4</v>
      </c>
      <c r="BT1425" s="19">
        <v>36.299999999999997</v>
      </c>
      <c r="BU1425" s="19">
        <v>40.299999999999997</v>
      </c>
      <c r="BV1425" s="19">
        <v>28.9</v>
      </c>
      <c r="BW1425" s="19">
        <v>0.31715485943620803</v>
      </c>
      <c r="BX1425" s="19">
        <v>0.75708672936259103</v>
      </c>
      <c r="BY1425" s="19">
        <v>-0.232849884033204</v>
      </c>
      <c r="BZ1425" s="19">
        <v>-0.73769265600840095</v>
      </c>
    </row>
    <row r="1426" spans="1:78" s="38" customFormat="1" x14ac:dyDescent="0.3">
      <c r="A1426" s="91">
        <v>1424</v>
      </c>
      <c r="B1426" s="19" t="s">
        <v>5030</v>
      </c>
      <c r="C1426" s="223" t="s">
        <v>5031</v>
      </c>
      <c r="D1426" s="177">
        <v>1.0924284103720405</v>
      </c>
      <c r="E1426" s="108">
        <f t="shared" si="233"/>
        <v>0.12753873932740303</v>
      </c>
      <c r="F1426" s="28">
        <v>0.48218563780965212</v>
      </c>
      <c r="G1426" s="129">
        <f t="shared" si="234"/>
        <v>0.31678572948927408</v>
      </c>
      <c r="H1426" s="144"/>
      <c r="I1426" s="145">
        <f t="shared" si="235"/>
        <v>0.31678572948927408</v>
      </c>
      <c r="J1426" s="74" t="s">
        <v>5032</v>
      </c>
      <c r="K1426" s="74" t="s">
        <v>5033</v>
      </c>
      <c r="L1426" s="74" t="str">
        <f t="shared" si="236"/>
        <v/>
      </c>
      <c r="M1426" s="75" t="str">
        <f t="shared" si="238"/>
        <v/>
      </c>
      <c r="N1426" s="74" t="str">
        <f t="shared" si="238"/>
        <v/>
      </c>
      <c r="O1426" s="74" t="str">
        <f t="shared" si="238"/>
        <v/>
      </c>
      <c r="P1426" s="74" t="str">
        <f t="shared" si="238"/>
        <v/>
      </c>
      <c r="Q1426" s="76" t="str">
        <f t="shared" si="238"/>
        <v/>
      </c>
      <c r="R1426" s="74" t="str">
        <f t="shared" si="238"/>
        <v>GO:0097014</v>
      </c>
      <c r="S1426" s="77">
        <v>1899500</v>
      </c>
      <c r="T1426" s="78">
        <v>2074500</v>
      </c>
      <c r="U1426" s="78">
        <v>1440100</v>
      </c>
      <c r="V1426" s="78">
        <v>2885400</v>
      </c>
      <c r="W1426" s="78">
        <v>2788000</v>
      </c>
      <c r="X1426" s="79">
        <v>5</v>
      </c>
      <c r="Y1426" s="80">
        <v>2399600</v>
      </c>
      <c r="Z1426" s="80">
        <v>2147400</v>
      </c>
      <c r="AA1426" s="80">
        <v>2477100</v>
      </c>
      <c r="AB1426" s="80">
        <v>3085400</v>
      </c>
      <c r="AC1426" s="80">
        <v>2002800</v>
      </c>
      <c r="AD1426" s="96">
        <v>5</v>
      </c>
      <c r="AE1426" s="19">
        <v>20.8571891784668</v>
      </c>
      <c r="AF1426" s="19">
        <v>20.984333038330099</v>
      </c>
      <c r="AG1426" s="19">
        <v>20.457736968994102</v>
      </c>
      <c r="AH1426" s="19">
        <v>21.460340499877901</v>
      </c>
      <c r="AI1426" s="19">
        <v>21.4107990264893</v>
      </c>
      <c r="AJ1426" s="19">
        <v>21.194362640380898</v>
      </c>
      <c r="AK1426" s="19">
        <v>21.034158706665</v>
      </c>
      <c r="AL1426" s="19">
        <v>21.240221023559599</v>
      </c>
      <c r="AM1426" s="19">
        <v>21.5570259094238</v>
      </c>
      <c r="AN1426" s="19">
        <v>20.933586120605501</v>
      </c>
      <c r="AO1426" s="19">
        <v>27.335000000000001</v>
      </c>
      <c r="AP1426" s="19">
        <v>260</v>
      </c>
      <c r="AQ1426" s="19">
        <v>38.1</v>
      </c>
      <c r="AR1426" s="19">
        <v>8</v>
      </c>
      <c r="AS1426" s="19">
        <v>38.1</v>
      </c>
      <c r="AT1426" s="19">
        <v>38.1</v>
      </c>
      <c r="AU1426" s="19">
        <v>0</v>
      </c>
      <c r="AV1426" s="19">
        <v>180.65</v>
      </c>
      <c r="AW1426" s="19">
        <v>8</v>
      </c>
      <c r="AX1426" s="19">
        <v>8</v>
      </c>
      <c r="AY1426" s="19">
        <v>8</v>
      </c>
      <c r="AZ1426" s="19" t="s">
        <v>43</v>
      </c>
      <c r="BA1426" s="19">
        <v>4</v>
      </c>
      <c r="BB1426" s="19">
        <v>3</v>
      </c>
      <c r="BC1426" s="19">
        <v>4</v>
      </c>
      <c r="BD1426" s="19">
        <v>4</v>
      </c>
      <c r="BE1426" s="19">
        <v>5</v>
      </c>
      <c r="BF1426" s="19">
        <v>6</v>
      </c>
      <c r="BG1426" s="19">
        <v>4</v>
      </c>
      <c r="BH1426" s="19">
        <v>6</v>
      </c>
      <c r="BI1426" s="19">
        <v>5</v>
      </c>
      <c r="BJ1426" s="19">
        <v>5</v>
      </c>
      <c r="BK1426" s="19">
        <v>260</v>
      </c>
      <c r="BL1426" s="19">
        <v>1.1299999999999999</v>
      </c>
      <c r="BM1426" s="19">
        <v>23.1</v>
      </c>
      <c r="BN1426" s="19">
        <v>18.8</v>
      </c>
      <c r="BO1426" s="19">
        <v>23.1</v>
      </c>
      <c r="BP1426" s="19">
        <v>13.1</v>
      </c>
      <c r="BQ1426" s="19">
        <v>21.5</v>
      </c>
      <c r="BR1426" s="19">
        <v>31.2</v>
      </c>
      <c r="BS1426" s="19">
        <v>17.3</v>
      </c>
      <c r="BT1426" s="19">
        <v>31.2</v>
      </c>
      <c r="BU1426" s="19">
        <v>17.3</v>
      </c>
      <c r="BV1426" s="19">
        <v>23.1</v>
      </c>
      <c r="BW1426" s="19">
        <v>0.31678572948927403</v>
      </c>
      <c r="BX1426" s="19">
        <v>0.75695476687543495</v>
      </c>
      <c r="BY1426" s="19">
        <v>-0.157791137695313</v>
      </c>
      <c r="BZ1426" s="19">
        <v>-0.73698059746750699</v>
      </c>
    </row>
    <row r="1427" spans="1:78" s="38" customFormat="1" x14ac:dyDescent="0.3">
      <c r="A1427" s="91">
        <v>1425</v>
      </c>
      <c r="B1427" s="19" t="s">
        <v>5034</v>
      </c>
      <c r="C1427" s="223" t="s">
        <v>5035</v>
      </c>
      <c r="D1427" s="177">
        <v>0.87286590313865386</v>
      </c>
      <c r="E1427" s="108">
        <f t="shared" si="233"/>
        <v>-0.19616806272409018</v>
      </c>
      <c r="F1427" s="28">
        <v>0.48266033733908864</v>
      </c>
      <c r="G1427" s="129">
        <f t="shared" si="234"/>
        <v>0.31635838790700999</v>
      </c>
      <c r="H1427" s="144"/>
      <c r="I1427" s="145">
        <f t="shared" si="235"/>
        <v>-0.31635838790700999</v>
      </c>
      <c r="J1427" s="74" t="s">
        <v>5036</v>
      </c>
      <c r="K1427" s="74" t="s">
        <v>5037</v>
      </c>
      <c r="L1427" s="74" t="str">
        <f t="shared" si="236"/>
        <v/>
      </c>
      <c r="M1427" s="75" t="str">
        <f t="shared" si="238"/>
        <v/>
      </c>
      <c r="N1427" s="74" t="str">
        <f t="shared" si="238"/>
        <v/>
      </c>
      <c r="O1427" s="74" t="str">
        <f t="shared" si="238"/>
        <v/>
      </c>
      <c r="P1427" s="74" t="str">
        <f t="shared" si="238"/>
        <v/>
      </c>
      <c r="Q1427" s="76" t="str">
        <f t="shared" si="238"/>
        <v/>
      </c>
      <c r="R1427" s="74" t="str">
        <f t="shared" si="238"/>
        <v/>
      </c>
      <c r="S1427" s="77">
        <v>72143000</v>
      </c>
      <c r="T1427" s="78">
        <v>78562000</v>
      </c>
      <c r="U1427" s="78">
        <v>75292000</v>
      </c>
      <c r="V1427" s="78">
        <v>40729000</v>
      </c>
      <c r="W1427" s="78">
        <v>47517000</v>
      </c>
      <c r="X1427" s="79">
        <v>5</v>
      </c>
      <c r="Y1427" s="80">
        <v>65271000</v>
      </c>
      <c r="Z1427" s="80">
        <v>60494000</v>
      </c>
      <c r="AA1427" s="80">
        <v>54212000</v>
      </c>
      <c r="AB1427" s="80">
        <v>45428000</v>
      </c>
      <c r="AC1427" s="80">
        <v>48887000</v>
      </c>
      <c r="AD1427" s="96">
        <v>5</v>
      </c>
      <c r="AE1427" s="19">
        <v>26.104356765747099</v>
      </c>
      <c r="AF1427" s="19">
        <v>26.227329254150401</v>
      </c>
      <c r="AG1427" s="19">
        <v>26.165992736816399</v>
      </c>
      <c r="AH1427" s="19">
        <v>25.2795524597168</v>
      </c>
      <c r="AI1427" s="19">
        <v>25.501939773559599</v>
      </c>
      <c r="AJ1427" s="19">
        <v>25.959938049316399</v>
      </c>
      <c r="AK1427" s="19">
        <v>25.850288391113299</v>
      </c>
      <c r="AL1427" s="19">
        <v>25.6921081542969</v>
      </c>
      <c r="AM1427" s="19">
        <v>25.437078475952099</v>
      </c>
      <c r="AN1427" s="19">
        <v>25.542947769165</v>
      </c>
      <c r="AO1427" s="19">
        <v>103.22</v>
      </c>
      <c r="AP1427" s="19">
        <v>925</v>
      </c>
      <c r="AQ1427" s="19">
        <v>64.8</v>
      </c>
      <c r="AR1427" s="19">
        <v>25</v>
      </c>
      <c r="AS1427" s="19">
        <v>64.8</v>
      </c>
      <c r="AT1427" s="19">
        <v>38.6</v>
      </c>
      <c r="AU1427" s="19">
        <v>0</v>
      </c>
      <c r="AV1427" s="19">
        <v>323.31</v>
      </c>
      <c r="AW1427" s="19">
        <v>52</v>
      </c>
      <c r="AX1427" s="19">
        <v>52</v>
      </c>
      <c r="AY1427" s="19">
        <v>25</v>
      </c>
      <c r="AZ1427" s="19" t="s">
        <v>43</v>
      </c>
      <c r="BA1427" s="19">
        <v>34</v>
      </c>
      <c r="BB1427" s="19">
        <v>34</v>
      </c>
      <c r="BC1427" s="19">
        <v>33</v>
      </c>
      <c r="BD1427" s="19">
        <v>23</v>
      </c>
      <c r="BE1427" s="19">
        <v>27</v>
      </c>
      <c r="BF1427" s="19">
        <v>33</v>
      </c>
      <c r="BG1427" s="19">
        <v>29</v>
      </c>
      <c r="BH1427" s="19">
        <v>26</v>
      </c>
      <c r="BI1427" s="19">
        <v>31</v>
      </c>
      <c r="BJ1427" s="19">
        <v>25</v>
      </c>
      <c r="BK1427" s="19">
        <v>925</v>
      </c>
      <c r="BL1427" s="19">
        <v>1.94</v>
      </c>
      <c r="BM1427" s="19">
        <v>51.2</v>
      </c>
      <c r="BN1427" s="19">
        <v>46.8</v>
      </c>
      <c r="BO1427" s="19">
        <v>49.6</v>
      </c>
      <c r="BP1427" s="19">
        <v>28.4</v>
      </c>
      <c r="BQ1427" s="19">
        <v>29.7</v>
      </c>
      <c r="BR1427" s="19">
        <v>52.2</v>
      </c>
      <c r="BS1427" s="19">
        <v>42.5</v>
      </c>
      <c r="BT1427" s="19">
        <v>41.5</v>
      </c>
      <c r="BU1427" s="19">
        <v>36.6</v>
      </c>
      <c r="BV1427" s="19">
        <v>27.8</v>
      </c>
      <c r="BW1427" s="19">
        <v>0.31635838790700999</v>
      </c>
      <c r="BX1427" s="19">
        <v>0.75753321739130397</v>
      </c>
      <c r="BY1427" s="19">
        <v>0.159362030029296</v>
      </c>
      <c r="BZ1427" s="19">
        <v>0.73615598337306998</v>
      </c>
    </row>
    <row r="1428" spans="1:78" s="38" customFormat="1" x14ac:dyDescent="0.3">
      <c r="A1428" s="91">
        <v>1426</v>
      </c>
      <c r="B1428" s="19" t="s">
        <v>5038</v>
      </c>
      <c r="C1428" s="223" t="s">
        <v>5039</v>
      </c>
      <c r="D1428" s="177">
        <v>1.183684712489115</v>
      </c>
      <c r="E1428" s="108">
        <f t="shared" si="233"/>
        <v>0.24328485436042541</v>
      </c>
      <c r="F1428" s="28">
        <v>0.48465366481165278</v>
      </c>
      <c r="G1428" s="129">
        <f t="shared" si="234"/>
        <v>0.31456849890426603</v>
      </c>
      <c r="H1428" s="144"/>
      <c r="I1428" s="145">
        <f t="shared" si="235"/>
        <v>0.31456849890426603</v>
      </c>
      <c r="J1428" s="74" t="s">
        <v>5040</v>
      </c>
      <c r="K1428" s="74" t="s">
        <v>5041</v>
      </c>
      <c r="L1428" s="74" t="str">
        <f t="shared" si="236"/>
        <v/>
      </c>
      <c r="M1428" s="75" t="str">
        <f t="shared" si="238"/>
        <v/>
      </c>
      <c r="N1428" s="74" t="str">
        <f t="shared" si="238"/>
        <v/>
      </c>
      <c r="O1428" s="74" t="str">
        <f t="shared" si="238"/>
        <v/>
      </c>
      <c r="P1428" s="74" t="str">
        <f t="shared" si="238"/>
        <v/>
      </c>
      <c r="Q1428" s="76" t="str">
        <f t="shared" si="238"/>
        <v/>
      </c>
      <c r="R1428" s="74" t="str">
        <f t="shared" si="238"/>
        <v/>
      </c>
      <c r="S1428" s="77">
        <v>3677500</v>
      </c>
      <c r="T1428" s="78">
        <v>3550900</v>
      </c>
      <c r="U1428" s="78">
        <v>4200800</v>
      </c>
      <c r="V1428" s="78">
        <v>2679100</v>
      </c>
      <c r="W1428" s="78">
        <v>2772800</v>
      </c>
      <c r="X1428" s="79">
        <v>5</v>
      </c>
      <c r="Y1428" s="80">
        <v>5297200</v>
      </c>
      <c r="Z1428" s="80">
        <v>4486000</v>
      </c>
      <c r="AA1428" s="80">
        <v>5034400</v>
      </c>
      <c r="AB1428" s="80">
        <v>2477500</v>
      </c>
      <c r="AC1428" s="80">
        <v>2686800</v>
      </c>
      <c r="AD1428" s="96">
        <v>5</v>
      </c>
      <c r="AE1428" s="19">
        <v>21.8102931976318</v>
      </c>
      <c r="AF1428" s="19">
        <v>21.7597541809082</v>
      </c>
      <c r="AG1428" s="19">
        <v>22.002233505248999</v>
      </c>
      <c r="AH1428" s="19">
        <v>21.353317260742202</v>
      </c>
      <c r="AI1428" s="19">
        <v>21.402912139892599</v>
      </c>
      <c r="AJ1428" s="19">
        <v>22.336797714233398</v>
      </c>
      <c r="AK1428" s="19">
        <v>22.096998214721701</v>
      </c>
      <c r="AL1428" s="19">
        <v>22.2633876800537</v>
      </c>
      <c r="AM1428" s="19">
        <v>21.240453720092798</v>
      </c>
      <c r="AN1428" s="19">
        <v>21.357458114623999</v>
      </c>
      <c r="AO1428" s="19">
        <v>63.920999999999999</v>
      </c>
      <c r="AP1428" s="19">
        <v>576</v>
      </c>
      <c r="AQ1428" s="19">
        <v>41</v>
      </c>
      <c r="AR1428" s="19">
        <v>19</v>
      </c>
      <c r="AS1428" s="19">
        <v>41</v>
      </c>
      <c r="AT1428" s="19">
        <v>41</v>
      </c>
      <c r="AU1428" s="19">
        <v>0</v>
      </c>
      <c r="AV1428" s="19">
        <v>207.62</v>
      </c>
      <c r="AW1428" s="19">
        <v>19</v>
      </c>
      <c r="AX1428" s="19">
        <v>19</v>
      </c>
      <c r="AY1428" s="19">
        <v>19</v>
      </c>
      <c r="AZ1428" s="19" t="s">
        <v>43</v>
      </c>
      <c r="BA1428" s="19">
        <v>3</v>
      </c>
      <c r="BB1428" s="19">
        <v>6</v>
      </c>
      <c r="BC1428" s="19">
        <v>7</v>
      </c>
      <c r="BD1428" s="19">
        <v>5</v>
      </c>
      <c r="BE1428" s="19">
        <v>4</v>
      </c>
      <c r="BF1428" s="19">
        <v>10</v>
      </c>
      <c r="BG1428" s="19">
        <v>9</v>
      </c>
      <c r="BH1428" s="19">
        <v>9</v>
      </c>
      <c r="BI1428" s="19">
        <v>7</v>
      </c>
      <c r="BJ1428" s="19">
        <v>8</v>
      </c>
      <c r="BK1428" s="19">
        <v>576</v>
      </c>
      <c r="BL1428" s="19">
        <v>1.85</v>
      </c>
      <c r="BM1428" s="19">
        <v>6.4</v>
      </c>
      <c r="BN1428" s="19">
        <v>17.5</v>
      </c>
      <c r="BO1428" s="19">
        <v>20.7</v>
      </c>
      <c r="BP1428" s="19">
        <v>12</v>
      </c>
      <c r="BQ1428" s="19">
        <v>7.6</v>
      </c>
      <c r="BR1428" s="19">
        <v>22.6</v>
      </c>
      <c r="BS1428" s="19">
        <v>18.600000000000001</v>
      </c>
      <c r="BT1428" s="19">
        <v>18.100000000000001</v>
      </c>
      <c r="BU1428" s="19">
        <v>16.100000000000001</v>
      </c>
      <c r="BV1428" s="19">
        <v>18.600000000000001</v>
      </c>
      <c r="BW1428" s="19">
        <v>0.31456849890426603</v>
      </c>
      <c r="BX1428" s="19">
        <v>0.75949861111111105</v>
      </c>
      <c r="BY1428" s="19">
        <v>-0.19331703186035301</v>
      </c>
      <c r="BZ1428" s="19">
        <v>-0.73269905717579797</v>
      </c>
    </row>
    <row r="1429" spans="1:78" s="38" customFormat="1" x14ac:dyDescent="0.3">
      <c r="A1429" s="91">
        <v>1427</v>
      </c>
      <c r="B1429" s="19" t="s">
        <v>5042</v>
      </c>
      <c r="C1429" s="223" t="s">
        <v>5043</v>
      </c>
      <c r="D1429" s="177">
        <v>1.0524285587897018</v>
      </c>
      <c r="E1429" s="108">
        <f t="shared" si="233"/>
        <v>7.3722303241341117E-2</v>
      </c>
      <c r="F1429" s="28">
        <v>0.48497990651525497</v>
      </c>
      <c r="G1429" s="129">
        <f t="shared" si="234"/>
        <v>0.31427625453241803</v>
      </c>
      <c r="H1429" s="144"/>
      <c r="I1429" s="145">
        <f t="shared" si="235"/>
        <v>0.31427625453241803</v>
      </c>
      <c r="J1429" s="74" t="s">
        <v>5044</v>
      </c>
      <c r="K1429" s="74" t="s">
        <v>5045</v>
      </c>
      <c r="L1429" s="74" t="str">
        <f t="shared" si="236"/>
        <v/>
      </c>
      <c r="M1429" s="75" t="str">
        <f t="shared" si="238"/>
        <v/>
      </c>
      <c r="N1429" s="74" t="str">
        <f t="shared" si="238"/>
        <v/>
      </c>
      <c r="O1429" s="74" t="str">
        <f t="shared" si="238"/>
        <v/>
      </c>
      <c r="P1429" s="74" t="str">
        <f t="shared" si="238"/>
        <v/>
      </c>
      <c r="Q1429" s="76" t="str">
        <f t="shared" si="238"/>
        <v/>
      </c>
      <c r="R1429" s="74" t="str">
        <f t="shared" si="238"/>
        <v>GO:0097014</v>
      </c>
      <c r="S1429" s="77">
        <v>31233000</v>
      </c>
      <c r="T1429" s="78">
        <v>38839000</v>
      </c>
      <c r="U1429" s="78">
        <v>31634000</v>
      </c>
      <c r="V1429" s="78">
        <v>34153000</v>
      </c>
      <c r="W1429" s="78">
        <v>33686000</v>
      </c>
      <c r="X1429" s="79">
        <v>5</v>
      </c>
      <c r="Y1429" s="80">
        <v>37109000</v>
      </c>
      <c r="Z1429" s="80">
        <v>38062000</v>
      </c>
      <c r="AA1429" s="80">
        <v>40525000</v>
      </c>
      <c r="AB1429" s="80">
        <v>30288000</v>
      </c>
      <c r="AC1429" s="80">
        <v>32450000</v>
      </c>
      <c r="AD1429" s="96">
        <v>5</v>
      </c>
      <c r="AE1429" s="19">
        <v>24.896568298339801</v>
      </c>
      <c r="AF1429" s="19">
        <v>25.211002349853501</v>
      </c>
      <c r="AG1429" s="19">
        <v>24.914972305297901</v>
      </c>
      <c r="AH1429" s="19">
        <v>25.025508880615199</v>
      </c>
      <c r="AI1429" s="19">
        <v>25.0056457519531</v>
      </c>
      <c r="AJ1429" s="19">
        <v>25.145265579223601</v>
      </c>
      <c r="AK1429" s="19">
        <v>25.181848526001001</v>
      </c>
      <c r="AL1429" s="19">
        <v>25.2723083496094</v>
      </c>
      <c r="AM1429" s="19">
        <v>24.8522434234619</v>
      </c>
      <c r="AN1429" s="19">
        <v>24.951715469360401</v>
      </c>
      <c r="AO1429" s="19">
        <v>52.185000000000002</v>
      </c>
      <c r="AP1429" s="19">
        <v>475</v>
      </c>
      <c r="AQ1429" s="19">
        <v>59.4</v>
      </c>
      <c r="AR1429" s="19">
        <v>22</v>
      </c>
      <c r="AS1429" s="19">
        <v>59.4</v>
      </c>
      <c r="AT1429" s="19">
        <v>57.7</v>
      </c>
      <c r="AU1429" s="19">
        <v>0</v>
      </c>
      <c r="AV1429" s="19">
        <v>323.31</v>
      </c>
      <c r="AW1429" s="19">
        <v>23</v>
      </c>
      <c r="AX1429" s="19">
        <v>23</v>
      </c>
      <c r="AY1429" s="19">
        <v>22</v>
      </c>
      <c r="AZ1429" s="19" t="s">
        <v>43</v>
      </c>
      <c r="BA1429" s="19">
        <v>14</v>
      </c>
      <c r="BB1429" s="19">
        <v>15</v>
      </c>
      <c r="BC1429" s="19">
        <v>11</v>
      </c>
      <c r="BD1429" s="19">
        <v>15</v>
      </c>
      <c r="BE1429" s="19">
        <v>14</v>
      </c>
      <c r="BF1429" s="19">
        <v>18</v>
      </c>
      <c r="BG1429" s="19">
        <v>14</v>
      </c>
      <c r="BH1429" s="19">
        <v>19</v>
      </c>
      <c r="BI1429" s="19">
        <v>15</v>
      </c>
      <c r="BJ1429" s="19">
        <v>13</v>
      </c>
      <c r="BK1429" s="19">
        <v>475</v>
      </c>
      <c r="BL1429" s="19">
        <v>1.4</v>
      </c>
      <c r="BM1429" s="19">
        <v>39.200000000000003</v>
      </c>
      <c r="BN1429" s="19">
        <v>42.7</v>
      </c>
      <c r="BO1429" s="19">
        <v>34.299999999999997</v>
      </c>
      <c r="BP1429" s="19">
        <v>37.700000000000003</v>
      </c>
      <c r="BQ1429" s="19">
        <v>35.799999999999997</v>
      </c>
      <c r="BR1429" s="19">
        <v>54.3</v>
      </c>
      <c r="BS1429" s="19">
        <v>40.799999999999997</v>
      </c>
      <c r="BT1429" s="19">
        <v>54.3</v>
      </c>
      <c r="BU1429" s="19">
        <v>41.1</v>
      </c>
      <c r="BV1429" s="19">
        <v>36.799999999999997</v>
      </c>
      <c r="BW1429" s="19">
        <v>0.31427625453241798</v>
      </c>
      <c r="BX1429" s="19">
        <v>0.75949618320610701</v>
      </c>
      <c r="BY1429" s="19">
        <v>-6.9936752319335896E-2</v>
      </c>
      <c r="BZ1429" s="19">
        <v>-0.73213415183794195</v>
      </c>
    </row>
    <row r="1430" spans="1:78" s="38" customFormat="1" x14ac:dyDescent="0.3">
      <c r="A1430" s="91">
        <v>1428</v>
      </c>
      <c r="B1430" s="19" t="s">
        <v>5046</v>
      </c>
      <c r="C1430" s="223" t="s">
        <v>5047</v>
      </c>
      <c r="D1430" s="177">
        <v>1.2049143928553807</v>
      </c>
      <c r="E1430" s="108">
        <f t="shared" si="233"/>
        <v>0.26893064903588876</v>
      </c>
      <c r="F1430" s="28">
        <v>0.48559995623705632</v>
      </c>
      <c r="G1430" s="129">
        <f t="shared" si="234"/>
        <v>0.31372136107202003</v>
      </c>
      <c r="H1430" s="144"/>
      <c r="I1430" s="145">
        <f t="shared" si="235"/>
        <v>0.31372136107202003</v>
      </c>
      <c r="J1430" s="74" t="s">
        <v>5048</v>
      </c>
      <c r="K1430" s="74" t="s">
        <v>5049</v>
      </c>
      <c r="L1430" s="74" t="str">
        <f t="shared" si="236"/>
        <v/>
      </c>
      <c r="M1430" s="75" t="str">
        <f t="shared" si="238"/>
        <v/>
      </c>
      <c r="N1430" s="74" t="str">
        <f t="shared" si="238"/>
        <v/>
      </c>
      <c r="O1430" s="74" t="str">
        <f t="shared" si="238"/>
        <v/>
      </c>
      <c r="P1430" s="74" t="str">
        <f t="shared" si="238"/>
        <v/>
      </c>
      <c r="Q1430" s="76" t="str">
        <f t="shared" si="238"/>
        <v/>
      </c>
      <c r="R1430" s="74" t="str">
        <f t="shared" si="238"/>
        <v/>
      </c>
      <c r="S1430" s="77">
        <v>3285600</v>
      </c>
      <c r="T1430" s="78">
        <v>2539400</v>
      </c>
      <c r="U1430" s="78">
        <v>4681800</v>
      </c>
      <c r="V1430" s="78">
        <v>9190200</v>
      </c>
      <c r="W1430" s="78">
        <v>6650100</v>
      </c>
      <c r="X1430" s="79">
        <v>5</v>
      </c>
      <c r="Y1430" s="80">
        <v>11214000</v>
      </c>
      <c r="Z1430" s="80">
        <v>3469300</v>
      </c>
      <c r="AA1430" s="80">
        <v>6169500</v>
      </c>
      <c r="AB1430" s="80">
        <v>5532800</v>
      </c>
      <c r="AC1430" s="80">
        <v>5360400</v>
      </c>
      <c r="AD1430" s="96">
        <v>5</v>
      </c>
      <c r="AE1430" s="19">
        <v>21.64772605896</v>
      </c>
      <c r="AF1430" s="19">
        <v>21.276056289672901</v>
      </c>
      <c r="AG1430" s="19">
        <v>22.158632278442401</v>
      </c>
      <c r="AH1430" s="19">
        <v>23.131664276123001</v>
      </c>
      <c r="AI1430" s="19">
        <v>22.664943695068398</v>
      </c>
      <c r="AJ1430" s="19">
        <v>23.418798446655298</v>
      </c>
      <c r="AK1430" s="19">
        <v>21.726213455200199</v>
      </c>
      <c r="AL1430" s="19">
        <v>22.5567226409912</v>
      </c>
      <c r="AM1430" s="19">
        <v>22.399578094482401</v>
      </c>
      <c r="AN1430" s="19">
        <v>22.353908538818398</v>
      </c>
      <c r="AO1430" s="19">
        <v>15.419</v>
      </c>
      <c r="AP1430" s="19">
        <v>130</v>
      </c>
      <c r="AQ1430" s="19">
        <v>67.7</v>
      </c>
      <c r="AR1430" s="19">
        <v>10</v>
      </c>
      <c r="AS1430" s="19">
        <v>67.7</v>
      </c>
      <c r="AT1430" s="19">
        <v>67.7</v>
      </c>
      <c r="AU1430" s="19">
        <v>0</v>
      </c>
      <c r="AV1430" s="19">
        <v>87.295000000000002</v>
      </c>
      <c r="AW1430" s="19">
        <v>10</v>
      </c>
      <c r="AX1430" s="19">
        <v>10</v>
      </c>
      <c r="AY1430" s="19">
        <v>10</v>
      </c>
      <c r="AZ1430" s="19" t="s">
        <v>43</v>
      </c>
      <c r="BA1430" s="19">
        <v>5</v>
      </c>
      <c r="BB1430" s="19">
        <v>2</v>
      </c>
      <c r="BC1430" s="19">
        <v>2</v>
      </c>
      <c r="BD1430" s="19">
        <v>6</v>
      </c>
      <c r="BE1430" s="19">
        <v>7</v>
      </c>
      <c r="BF1430" s="19">
        <v>5</v>
      </c>
      <c r="BG1430" s="19">
        <v>4</v>
      </c>
      <c r="BH1430" s="19">
        <v>5</v>
      </c>
      <c r="BI1430" s="19">
        <v>7</v>
      </c>
      <c r="BJ1430" s="19">
        <v>7</v>
      </c>
      <c r="BK1430" s="19">
        <v>130</v>
      </c>
      <c r="BL1430" s="19">
        <v>1.26</v>
      </c>
      <c r="BM1430" s="19">
        <v>36.9</v>
      </c>
      <c r="BN1430" s="19">
        <v>17.7</v>
      </c>
      <c r="BO1430" s="19">
        <v>20.8</v>
      </c>
      <c r="BP1430" s="19">
        <v>47.7</v>
      </c>
      <c r="BQ1430" s="19">
        <v>60</v>
      </c>
      <c r="BR1430" s="19">
        <v>39.200000000000003</v>
      </c>
      <c r="BS1430" s="19">
        <v>28.5</v>
      </c>
      <c r="BT1430" s="19">
        <v>36.9</v>
      </c>
      <c r="BU1430" s="19">
        <v>43.8</v>
      </c>
      <c r="BV1430" s="19">
        <v>48.5</v>
      </c>
      <c r="BW1430" s="19">
        <v>0.31372136107201998</v>
      </c>
      <c r="BX1430" s="19">
        <v>0.76037183489420701</v>
      </c>
      <c r="BY1430" s="19">
        <v>-0.31523971557617297</v>
      </c>
      <c r="BZ1430" s="19">
        <v>-0.73106118025298705</v>
      </c>
    </row>
    <row r="1431" spans="1:78" s="38" customFormat="1" x14ac:dyDescent="0.3">
      <c r="A1431" s="91">
        <v>1429</v>
      </c>
      <c r="B1431" s="19" t="s">
        <v>5050</v>
      </c>
      <c r="C1431" s="223" t="s">
        <v>5051</v>
      </c>
      <c r="D1431" s="177">
        <v>0.84907031851948767</v>
      </c>
      <c r="E1431" s="108">
        <f t="shared" si="233"/>
        <v>-0.23604405467989534</v>
      </c>
      <c r="F1431" s="28">
        <v>0.48592785863164056</v>
      </c>
      <c r="G1431" s="129">
        <f t="shared" si="234"/>
        <v>0.313428201774265</v>
      </c>
      <c r="H1431" s="144"/>
      <c r="I1431" s="145">
        <f t="shared" si="235"/>
        <v>-0.313428201774265</v>
      </c>
      <c r="J1431" s="74" t="s">
        <v>5052</v>
      </c>
      <c r="K1431" s="74" t="s">
        <v>5053</v>
      </c>
      <c r="L1431" s="74" t="str">
        <f t="shared" si="236"/>
        <v/>
      </c>
      <c r="M1431" s="75" t="str">
        <f t="shared" si="238"/>
        <v/>
      </c>
      <c r="N1431" s="74" t="str">
        <f t="shared" si="238"/>
        <v/>
      </c>
      <c r="O1431" s="74" t="str">
        <f t="shared" si="238"/>
        <v/>
      </c>
      <c r="P1431" s="74" t="str">
        <f t="shared" si="238"/>
        <v/>
      </c>
      <c r="Q1431" s="76" t="str">
        <f t="shared" si="238"/>
        <v/>
      </c>
      <c r="R1431" s="74" t="str">
        <f t="shared" si="238"/>
        <v/>
      </c>
      <c r="S1431" s="77">
        <v>22221000</v>
      </c>
      <c r="T1431" s="78">
        <v>17638000</v>
      </c>
      <c r="U1431" s="78">
        <v>20620000</v>
      </c>
      <c r="V1431" s="78">
        <v>9651400</v>
      </c>
      <c r="W1431" s="78">
        <v>12414000</v>
      </c>
      <c r="X1431" s="79">
        <v>5</v>
      </c>
      <c r="Y1431" s="80">
        <v>15890000</v>
      </c>
      <c r="Z1431" s="80">
        <v>15830000</v>
      </c>
      <c r="AA1431" s="80">
        <v>13871000</v>
      </c>
      <c r="AB1431" s="80">
        <v>11935000</v>
      </c>
      <c r="AC1431" s="80">
        <v>12560000</v>
      </c>
      <c r="AD1431" s="96">
        <v>5</v>
      </c>
      <c r="AE1431" s="19">
        <v>24.405420303344702</v>
      </c>
      <c r="AF1431" s="19">
        <v>24.0721836090088</v>
      </c>
      <c r="AG1431" s="19">
        <v>24.297540664672901</v>
      </c>
      <c r="AH1431" s="19">
        <v>23.202306747436499</v>
      </c>
      <c r="AI1431" s="19">
        <v>23.565464019775401</v>
      </c>
      <c r="AJ1431" s="19">
        <v>23.921615600585898</v>
      </c>
      <c r="AK1431" s="19">
        <v>23.9161586761475</v>
      </c>
      <c r="AL1431" s="19">
        <v>23.725568771362301</v>
      </c>
      <c r="AM1431" s="19">
        <v>23.508695602416999</v>
      </c>
      <c r="AN1431" s="19">
        <v>23.582332611083999</v>
      </c>
      <c r="AO1431" s="19">
        <v>99.86</v>
      </c>
      <c r="AP1431" s="19">
        <v>908</v>
      </c>
      <c r="AQ1431" s="19">
        <v>26.7</v>
      </c>
      <c r="AR1431" s="19">
        <v>23</v>
      </c>
      <c r="AS1431" s="19">
        <v>26.7</v>
      </c>
      <c r="AT1431" s="19">
        <v>26.7</v>
      </c>
      <c r="AU1431" s="19">
        <v>0</v>
      </c>
      <c r="AV1431" s="19">
        <v>82.997</v>
      </c>
      <c r="AW1431" s="19">
        <v>23</v>
      </c>
      <c r="AX1431" s="19">
        <v>23</v>
      </c>
      <c r="AY1431" s="19">
        <v>23</v>
      </c>
      <c r="AZ1431" s="19" t="s">
        <v>43</v>
      </c>
      <c r="BA1431" s="19">
        <v>18</v>
      </c>
      <c r="BB1431" s="19">
        <v>18</v>
      </c>
      <c r="BC1431" s="19">
        <v>14</v>
      </c>
      <c r="BD1431" s="19">
        <v>9</v>
      </c>
      <c r="BE1431" s="19">
        <v>11</v>
      </c>
      <c r="BF1431" s="19">
        <v>17</v>
      </c>
      <c r="BG1431" s="19">
        <v>15</v>
      </c>
      <c r="BH1431" s="19">
        <v>14</v>
      </c>
      <c r="BI1431" s="19">
        <v>11</v>
      </c>
      <c r="BJ1431" s="19">
        <v>14</v>
      </c>
      <c r="BK1431" s="19">
        <v>908</v>
      </c>
      <c r="BL1431" s="19">
        <v>1.91</v>
      </c>
      <c r="BM1431" s="19">
        <v>22</v>
      </c>
      <c r="BN1431" s="19">
        <v>22.5</v>
      </c>
      <c r="BO1431" s="19">
        <v>18.5</v>
      </c>
      <c r="BP1431" s="19">
        <v>10.1</v>
      </c>
      <c r="BQ1431" s="19">
        <v>11.8</v>
      </c>
      <c r="BR1431" s="19">
        <v>21.1</v>
      </c>
      <c r="BS1431" s="19">
        <v>19.899999999999999</v>
      </c>
      <c r="BT1431" s="19">
        <v>17.2</v>
      </c>
      <c r="BU1431" s="19">
        <v>12.6</v>
      </c>
      <c r="BV1431" s="19">
        <v>16.3</v>
      </c>
      <c r="BW1431" s="19">
        <v>0.313428201774265</v>
      </c>
      <c r="BX1431" s="19">
        <v>0.76041733102252995</v>
      </c>
      <c r="BY1431" s="19">
        <v>0.17770881652831999</v>
      </c>
      <c r="BZ1431" s="19">
        <v>0.73049411675642095</v>
      </c>
    </row>
    <row r="1432" spans="1:78" s="38" customFormat="1" x14ac:dyDescent="0.3">
      <c r="A1432" s="91">
        <v>1430</v>
      </c>
      <c r="B1432" s="19" t="s">
        <v>5054</v>
      </c>
      <c r="C1432" s="223" t="s">
        <v>5055</v>
      </c>
      <c r="D1432" s="177">
        <v>1.0977117152356737</v>
      </c>
      <c r="E1432" s="108">
        <f t="shared" si="233"/>
        <v>0.13449921863406897</v>
      </c>
      <c r="F1432" s="28">
        <v>0.48630249220199595</v>
      </c>
      <c r="G1432" s="129">
        <f t="shared" si="234"/>
        <v>0.31309350475466607</v>
      </c>
      <c r="H1432" s="144"/>
      <c r="I1432" s="145">
        <f t="shared" si="235"/>
        <v>0.31309350475466607</v>
      </c>
      <c r="J1432" s="74" t="s">
        <v>5056</v>
      </c>
      <c r="K1432" s="74" t="s">
        <v>5057</v>
      </c>
      <c r="L1432" s="74" t="str">
        <f t="shared" si="236"/>
        <v/>
      </c>
      <c r="M1432" s="75" t="str">
        <f t="shared" si="238"/>
        <v/>
      </c>
      <c r="N1432" s="74" t="str">
        <f t="shared" si="238"/>
        <v/>
      </c>
      <c r="O1432" s="74" t="str">
        <f t="shared" si="238"/>
        <v/>
      </c>
      <c r="P1432" s="74" t="str">
        <f t="shared" si="238"/>
        <v/>
      </c>
      <c r="Q1432" s="76" t="str">
        <f t="shared" si="238"/>
        <v/>
      </c>
      <c r="R1432" s="74" t="str">
        <f t="shared" si="238"/>
        <v>GO:0097014</v>
      </c>
      <c r="S1432" s="77">
        <v>2493700</v>
      </c>
      <c r="T1432" s="78">
        <v>3121800</v>
      </c>
      <c r="U1432" s="78">
        <v>3198900</v>
      </c>
      <c r="V1432" s="78">
        <v>2779900</v>
      </c>
      <c r="W1432" s="78">
        <v>3744700</v>
      </c>
      <c r="X1432" s="79">
        <v>5</v>
      </c>
      <c r="Y1432" s="80">
        <v>2421200</v>
      </c>
      <c r="Z1432" s="80">
        <v>3221900</v>
      </c>
      <c r="AA1432" s="80">
        <v>3144800</v>
      </c>
      <c r="AB1432" s="80">
        <v>4144700</v>
      </c>
      <c r="AC1432" s="80">
        <v>3905200</v>
      </c>
      <c r="AD1432" s="96">
        <v>5</v>
      </c>
      <c r="AE1432" s="19">
        <v>21.2498569488525</v>
      </c>
      <c r="AF1432" s="19">
        <v>21.573945999145501</v>
      </c>
      <c r="AG1432" s="19">
        <v>21.609144210815401</v>
      </c>
      <c r="AH1432" s="19">
        <v>21.406600952148398</v>
      </c>
      <c r="AI1432" s="19">
        <v>21.836418151855501</v>
      </c>
      <c r="AJ1432" s="19">
        <v>21.207290649414102</v>
      </c>
      <c r="AK1432" s="19">
        <v>21.619480133056602</v>
      </c>
      <c r="AL1432" s="19">
        <v>21.584537506103501</v>
      </c>
      <c r="AM1432" s="19">
        <v>21.982835769653299</v>
      </c>
      <c r="AN1432" s="19">
        <v>21.896965026855501</v>
      </c>
      <c r="AO1432" s="19">
        <v>42.206000000000003</v>
      </c>
      <c r="AP1432" s="19">
        <v>373</v>
      </c>
      <c r="AQ1432" s="19">
        <v>39.9</v>
      </c>
      <c r="AR1432" s="19">
        <v>11</v>
      </c>
      <c r="AS1432" s="19">
        <v>39.9</v>
      </c>
      <c r="AT1432" s="19">
        <v>39.9</v>
      </c>
      <c r="AU1432" s="19">
        <v>0</v>
      </c>
      <c r="AV1432" s="19">
        <v>102.11</v>
      </c>
      <c r="AW1432" s="19">
        <v>11</v>
      </c>
      <c r="AX1432" s="19">
        <v>11</v>
      </c>
      <c r="AY1432" s="19">
        <v>11</v>
      </c>
      <c r="AZ1432" s="19" t="s">
        <v>43</v>
      </c>
      <c r="BA1432" s="19">
        <v>7</v>
      </c>
      <c r="BB1432" s="19">
        <v>5</v>
      </c>
      <c r="BC1432" s="19">
        <v>6</v>
      </c>
      <c r="BD1432" s="19">
        <v>5</v>
      </c>
      <c r="BE1432" s="19">
        <v>5</v>
      </c>
      <c r="BF1432" s="19">
        <v>8</v>
      </c>
      <c r="BG1432" s="19">
        <v>8</v>
      </c>
      <c r="BH1432" s="19">
        <v>5</v>
      </c>
      <c r="BI1432" s="19">
        <v>5</v>
      </c>
      <c r="BJ1432" s="19">
        <v>6</v>
      </c>
      <c r="BK1432" s="19">
        <v>373</v>
      </c>
      <c r="BL1432" s="19">
        <v>1.2</v>
      </c>
      <c r="BM1432" s="19">
        <v>26</v>
      </c>
      <c r="BN1432" s="19">
        <v>23.6</v>
      </c>
      <c r="BO1432" s="19">
        <v>20.399999999999999</v>
      </c>
      <c r="BP1432" s="19">
        <v>15.3</v>
      </c>
      <c r="BQ1432" s="19">
        <v>17.7</v>
      </c>
      <c r="BR1432" s="19">
        <v>33.5</v>
      </c>
      <c r="BS1432" s="19">
        <v>29.2</v>
      </c>
      <c r="BT1432" s="19">
        <v>20.9</v>
      </c>
      <c r="BU1432" s="19">
        <v>16.600000000000001</v>
      </c>
      <c r="BV1432" s="19">
        <v>22.5</v>
      </c>
      <c r="BW1432" s="19">
        <v>0.31309350475466602</v>
      </c>
      <c r="BX1432" s="19">
        <v>0.76017036011080297</v>
      </c>
      <c r="BY1432" s="19">
        <v>-0.123028564453126</v>
      </c>
      <c r="BZ1432" s="19">
        <v>-0.72984654097507795</v>
      </c>
    </row>
    <row r="1433" spans="1:78" s="38" customFormat="1" x14ac:dyDescent="0.3">
      <c r="A1433" s="91">
        <v>1431</v>
      </c>
      <c r="B1433" s="19" t="s">
        <v>5058</v>
      </c>
      <c r="C1433" s="223" t="s">
        <v>5059</v>
      </c>
      <c r="D1433" s="177">
        <v>0.93603978013674427</v>
      </c>
      <c r="E1433" s="108">
        <f t="shared" si="233"/>
        <v>-9.5358251631581209E-2</v>
      </c>
      <c r="F1433" s="28">
        <v>0.48669743752106753</v>
      </c>
      <c r="G1433" s="129">
        <f t="shared" si="234"/>
        <v>0.31274094032602306</v>
      </c>
      <c r="H1433" s="144"/>
      <c r="I1433" s="145">
        <f t="shared" si="235"/>
        <v>-0.31274094032602306</v>
      </c>
      <c r="J1433" s="74" t="s">
        <v>2808</v>
      </c>
      <c r="K1433" s="74" t="s">
        <v>2809</v>
      </c>
      <c r="L1433" s="74" t="str">
        <f t="shared" si="236"/>
        <v/>
      </c>
      <c r="M1433" s="75" t="str">
        <f t="shared" ref="M1433:R1442" si="239">IF(ISNUMBER(FIND(M$2,$J1433))=TRUE,M$2,"")</f>
        <v/>
      </c>
      <c r="N1433" s="74" t="str">
        <f t="shared" si="239"/>
        <v/>
      </c>
      <c r="O1433" s="74" t="str">
        <f t="shared" si="239"/>
        <v/>
      </c>
      <c r="P1433" s="74" t="str">
        <f t="shared" si="239"/>
        <v/>
      </c>
      <c r="Q1433" s="76" t="str">
        <f t="shared" si="239"/>
        <v/>
      </c>
      <c r="R1433" s="74" t="str">
        <f t="shared" si="239"/>
        <v/>
      </c>
      <c r="S1433" s="77">
        <v>152840000</v>
      </c>
      <c r="T1433" s="78">
        <v>184270000</v>
      </c>
      <c r="U1433" s="78">
        <v>193240000</v>
      </c>
      <c r="V1433" s="78">
        <v>143630000</v>
      </c>
      <c r="W1433" s="78">
        <v>146530000</v>
      </c>
      <c r="X1433" s="79">
        <v>5</v>
      </c>
      <c r="Y1433" s="80">
        <v>154350000</v>
      </c>
      <c r="Z1433" s="80">
        <v>160440000</v>
      </c>
      <c r="AA1433" s="80">
        <v>191220000</v>
      </c>
      <c r="AB1433" s="80">
        <v>135670000</v>
      </c>
      <c r="AC1433" s="80">
        <v>126350000</v>
      </c>
      <c r="AD1433" s="96">
        <v>5</v>
      </c>
      <c r="AE1433" s="19">
        <v>27.187446594238299</v>
      </c>
      <c r="AF1433" s="19">
        <v>27.457246780395501</v>
      </c>
      <c r="AG1433" s="19">
        <v>27.5258178710938</v>
      </c>
      <c r="AH1433" s="19">
        <v>27.097782135009801</v>
      </c>
      <c r="AI1433" s="19">
        <v>27.126621246337901</v>
      </c>
      <c r="AJ1433" s="19">
        <v>27.2016296386719</v>
      </c>
      <c r="AK1433" s="19">
        <v>27.2574577331543</v>
      </c>
      <c r="AL1433" s="19">
        <v>27.510658264160199</v>
      </c>
      <c r="AM1433" s="19">
        <v>27.015525817871101</v>
      </c>
      <c r="AN1433" s="19">
        <v>26.9128513336182</v>
      </c>
      <c r="AO1433" s="19">
        <v>58.360999999999997</v>
      </c>
      <c r="AP1433" s="19">
        <v>536</v>
      </c>
      <c r="AQ1433" s="19">
        <v>89</v>
      </c>
      <c r="AR1433" s="19">
        <v>45</v>
      </c>
      <c r="AS1433" s="19">
        <v>89</v>
      </c>
      <c r="AT1433" s="19">
        <v>89</v>
      </c>
      <c r="AU1433" s="19">
        <v>0</v>
      </c>
      <c r="AV1433" s="19">
        <v>323.31</v>
      </c>
      <c r="AW1433" s="19">
        <v>45</v>
      </c>
      <c r="AX1433" s="19">
        <v>45</v>
      </c>
      <c r="AY1433" s="19">
        <v>45</v>
      </c>
      <c r="AZ1433" s="19" t="s">
        <v>43</v>
      </c>
      <c r="BA1433" s="19">
        <v>28</v>
      </c>
      <c r="BB1433" s="19">
        <v>33</v>
      </c>
      <c r="BC1433" s="19">
        <v>30</v>
      </c>
      <c r="BD1433" s="19">
        <v>34</v>
      </c>
      <c r="BE1433" s="19">
        <v>36</v>
      </c>
      <c r="BF1433" s="19">
        <v>35</v>
      </c>
      <c r="BG1433" s="19">
        <v>32</v>
      </c>
      <c r="BH1433" s="19">
        <v>32</v>
      </c>
      <c r="BI1433" s="19">
        <v>35</v>
      </c>
      <c r="BJ1433" s="19">
        <v>33</v>
      </c>
      <c r="BK1433" s="19">
        <v>536</v>
      </c>
      <c r="BL1433" s="19">
        <v>1.58</v>
      </c>
      <c r="BM1433" s="19">
        <v>60.6</v>
      </c>
      <c r="BN1433" s="19">
        <v>65.7</v>
      </c>
      <c r="BO1433" s="19">
        <v>58.8</v>
      </c>
      <c r="BP1433" s="19">
        <v>69.599999999999994</v>
      </c>
      <c r="BQ1433" s="19">
        <v>69</v>
      </c>
      <c r="BR1433" s="19">
        <v>70.3</v>
      </c>
      <c r="BS1433" s="19">
        <v>66.599999999999994</v>
      </c>
      <c r="BT1433" s="19">
        <v>69.2</v>
      </c>
      <c r="BU1433" s="19">
        <v>64.7</v>
      </c>
      <c r="BV1433" s="19">
        <v>66</v>
      </c>
      <c r="BW1433" s="19">
        <v>0.31274094032602301</v>
      </c>
      <c r="BX1433" s="19">
        <v>0.76056767047421203</v>
      </c>
      <c r="BY1433" s="19">
        <v>9.9358367919922599E-2</v>
      </c>
      <c r="BZ1433" s="19">
        <v>0.72916420453265696</v>
      </c>
    </row>
    <row r="1434" spans="1:78" s="38" customFormat="1" x14ac:dyDescent="0.3">
      <c r="A1434" s="91">
        <v>1432</v>
      </c>
      <c r="B1434" s="19" t="s">
        <v>5060</v>
      </c>
      <c r="C1434" s="223" t="s">
        <v>76</v>
      </c>
      <c r="D1434" s="177">
        <v>0.92685423525890454</v>
      </c>
      <c r="E1434" s="108">
        <f t="shared" si="233"/>
        <v>-0.10958562831761122</v>
      </c>
      <c r="F1434" s="28">
        <v>0.48678265609573201</v>
      </c>
      <c r="G1434" s="129">
        <f t="shared" si="234"/>
        <v>0.31266490393438101</v>
      </c>
      <c r="H1434" s="144"/>
      <c r="I1434" s="145">
        <f t="shared" si="235"/>
        <v>-0.31266490393438101</v>
      </c>
      <c r="J1434" s="74" t="s">
        <v>5061</v>
      </c>
      <c r="K1434" s="74" t="s">
        <v>5062</v>
      </c>
      <c r="L1434" s="74" t="str">
        <f t="shared" si="236"/>
        <v/>
      </c>
      <c r="M1434" s="75" t="str">
        <f t="shared" si="239"/>
        <v/>
      </c>
      <c r="N1434" s="74" t="str">
        <f t="shared" si="239"/>
        <v/>
      </c>
      <c r="O1434" s="74" t="str">
        <f t="shared" si="239"/>
        <v/>
      </c>
      <c r="P1434" s="74" t="str">
        <f t="shared" si="239"/>
        <v/>
      </c>
      <c r="Q1434" s="76" t="str">
        <f t="shared" si="239"/>
        <v/>
      </c>
      <c r="R1434" s="74" t="str">
        <f t="shared" si="239"/>
        <v/>
      </c>
      <c r="S1434" s="77">
        <v>2738700</v>
      </c>
      <c r="T1434" s="78">
        <v>2860000</v>
      </c>
      <c r="U1434" s="78">
        <v>3249200</v>
      </c>
      <c r="V1434" s="78">
        <v>3984000</v>
      </c>
      <c r="W1434" s="78">
        <v>3873100</v>
      </c>
      <c r="X1434" s="79">
        <v>5</v>
      </c>
      <c r="Y1434" s="80">
        <v>2552100</v>
      </c>
      <c r="Z1434" s="80">
        <v>3189300</v>
      </c>
      <c r="AA1434" s="80">
        <v>2905100</v>
      </c>
      <c r="AB1434" s="80">
        <v>3064800</v>
      </c>
      <c r="AC1434" s="80">
        <v>3771800</v>
      </c>
      <c r="AD1434" s="96">
        <v>5</v>
      </c>
      <c r="AE1434" s="19">
        <v>21.385059356689499</v>
      </c>
      <c r="AF1434" s="19">
        <v>21.447584152221701</v>
      </c>
      <c r="AG1434" s="19">
        <v>21.6316528320313</v>
      </c>
      <c r="AH1434" s="19">
        <v>21.925786972045898</v>
      </c>
      <c r="AI1434" s="19">
        <v>21.885057449340799</v>
      </c>
      <c r="AJ1434" s="19">
        <v>21.283252716064499</v>
      </c>
      <c r="AK1434" s="19">
        <v>21.604808807373001</v>
      </c>
      <c r="AL1434" s="19">
        <v>21.470155715942401</v>
      </c>
      <c r="AM1434" s="19">
        <v>21.547361373901399</v>
      </c>
      <c r="AN1434" s="19">
        <v>21.8468208312988</v>
      </c>
      <c r="AO1434" s="19">
        <v>49.984000000000002</v>
      </c>
      <c r="AP1434" s="19">
        <v>443</v>
      </c>
      <c r="AQ1434" s="19">
        <v>55.5</v>
      </c>
      <c r="AR1434" s="19">
        <v>17</v>
      </c>
      <c r="AS1434" s="19">
        <v>55.5</v>
      </c>
      <c r="AT1434" s="19">
        <v>55.5</v>
      </c>
      <c r="AU1434" s="19">
        <v>0</v>
      </c>
      <c r="AV1434" s="19">
        <v>187.69</v>
      </c>
      <c r="AW1434" s="19">
        <v>17</v>
      </c>
      <c r="AX1434" s="19">
        <v>17</v>
      </c>
      <c r="AY1434" s="19">
        <v>17</v>
      </c>
      <c r="AZ1434" s="19" t="s">
        <v>43</v>
      </c>
      <c r="BA1434" s="19">
        <v>6</v>
      </c>
      <c r="BB1434" s="19">
        <v>4</v>
      </c>
      <c r="BC1434" s="19">
        <v>5</v>
      </c>
      <c r="BD1434" s="19">
        <v>3</v>
      </c>
      <c r="BE1434" s="19">
        <v>9</v>
      </c>
      <c r="BF1434" s="19">
        <v>13</v>
      </c>
      <c r="BG1434" s="19">
        <v>8</v>
      </c>
      <c r="BH1434" s="19">
        <v>11</v>
      </c>
      <c r="BI1434" s="19">
        <v>7</v>
      </c>
      <c r="BJ1434" s="19">
        <v>6</v>
      </c>
      <c r="BK1434" s="19">
        <v>443</v>
      </c>
      <c r="BL1434" s="19">
        <v>1.24</v>
      </c>
      <c r="BM1434" s="19">
        <v>19.899999999999999</v>
      </c>
      <c r="BN1434" s="19">
        <v>12.9</v>
      </c>
      <c r="BO1434" s="19">
        <v>13.3</v>
      </c>
      <c r="BP1434" s="19">
        <v>8.8000000000000007</v>
      </c>
      <c r="BQ1434" s="19">
        <v>28.2</v>
      </c>
      <c r="BR1434" s="19">
        <v>44</v>
      </c>
      <c r="BS1434" s="19">
        <v>26.9</v>
      </c>
      <c r="BT1434" s="19">
        <v>32.5</v>
      </c>
      <c r="BU1434" s="19">
        <v>23.3</v>
      </c>
      <c r="BV1434" s="19">
        <v>20.100000000000001</v>
      </c>
      <c r="BW1434" s="19">
        <v>0.31266490393438101</v>
      </c>
      <c r="BX1434" s="19">
        <v>0.76043183391003499</v>
      </c>
      <c r="BY1434" s="19">
        <v>0.104548263549805</v>
      </c>
      <c r="BZ1434" s="19">
        <v>0.72901702165674198</v>
      </c>
    </row>
    <row r="1435" spans="1:78" s="38" customFormat="1" x14ac:dyDescent="0.3">
      <c r="A1435" s="91">
        <v>1433</v>
      </c>
      <c r="B1435" s="19" t="s">
        <v>5063</v>
      </c>
      <c r="C1435" s="223" t="s">
        <v>76</v>
      </c>
      <c r="D1435" s="177">
        <v>0.92591741700612351</v>
      </c>
      <c r="E1435" s="108">
        <f t="shared" si="233"/>
        <v>-0.11104457028817601</v>
      </c>
      <c r="F1435" s="28">
        <v>0.4902364546483115</v>
      </c>
      <c r="G1435" s="129">
        <f t="shared" si="234"/>
        <v>0.30959439715586995</v>
      </c>
      <c r="H1435" s="144"/>
      <c r="I1435" s="145">
        <f t="shared" si="235"/>
        <v>-0.30959439715586995</v>
      </c>
      <c r="J1435" s="74" t="s">
        <v>1922</v>
      </c>
      <c r="K1435" s="74" t="s">
        <v>1923</v>
      </c>
      <c r="L1435" s="74" t="str">
        <f t="shared" si="236"/>
        <v/>
      </c>
      <c r="M1435" s="75" t="str">
        <f t="shared" si="239"/>
        <v/>
      </c>
      <c r="N1435" s="74" t="str">
        <f t="shared" si="239"/>
        <v/>
      </c>
      <c r="O1435" s="74" t="str">
        <f t="shared" si="239"/>
        <v/>
      </c>
      <c r="P1435" s="74" t="str">
        <f t="shared" si="239"/>
        <v/>
      </c>
      <c r="Q1435" s="76" t="str">
        <f t="shared" si="239"/>
        <v/>
      </c>
      <c r="R1435" s="74" t="str">
        <f t="shared" si="239"/>
        <v/>
      </c>
      <c r="S1435" s="77">
        <v>2667100</v>
      </c>
      <c r="T1435" s="78">
        <v>2221900</v>
      </c>
      <c r="U1435" s="78">
        <v>1989000</v>
      </c>
      <c r="V1435" s="78">
        <v>2242800</v>
      </c>
      <c r="W1435" s="78">
        <v>2196300</v>
      </c>
      <c r="X1435" s="79">
        <v>5</v>
      </c>
      <c r="Y1435" s="80">
        <v>2226000</v>
      </c>
      <c r="Z1435" s="80">
        <v>1295500</v>
      </c>
      <c r="AA1435" s="80">
        <v>2881600</v>
      </c>
      <c r="AB1435" s="80">
        <v>2740800</v>
      </c>
      <c r="AC1435" s="80">
        <v>1334800</v>
      </c>
      <c r="AD1435" s="96">
        <v>5</v>
      </c>
      <c r="AE1435" s="19">
        <v>21.346839904785199</v>
      </c>
      <c r="AF1435" s="19">
        <v>21.0833625793457</v>
      </c>
      <c r="AG1435" s="19">
        <v>20.923612594604499</v>
      </c>
      <c r="AH1435" s="19">
        <v>21.096870422363299</v>
      </c>
      <c r="AI1435" s="19">
        <v>21.066642761230501</v>
      </c>
      <c r="AJ1435" s="19">
        <v>21.086021423339801</v>
      </c>
      <c r="AK1435" s="19">
        <v>20.305078506469702</v>
      </c>
      <c r="AL1435" s="19">
        <v>21.458438873291001</v>
      </c>
      <c r="AM1435" s="19">
        <v>21.386165618896499</v>
      </c>
      <c r="AN1435" s="19">
        <v>20.348192214965799</v>
      </c>
      <c r="AO1435" s="19">
        <v>32.726999999999997</v>
      </c>
      <c r="AP1435" s="19">
        <v>285</v>
      </c>
      <c r="AQ1435" s="19">
        <v>31.2</v>
      </c>
      <c r="AR1435" s="19">
        <v>8</v>
      </c>
      <c r="AS1435" s="19">
        <v>31.2</v>
      </c>
      <c r="AT1435" s="19">
        <v>31.2</v>
      </c>
      <c r="AU1435" s="19">
        <v>0</v>
      </c>
      <c r="AV1435" s="19">
        <v>52.176000000000002</v>
      </c>
      <c r="AW1435" s="19">
        <v>8</v>
      </c>
      <c r="AX1435" s="19">
        <v>8</v>
      </c>
      <c r="AY1435" s="19">
        <v>8</v>
      </c>
      <c r="AZ1435" s="19" t="s">
        <v>43</v>
      </c>
      <c r="BA1435" s="19">
        <v>4</v>
      </c>
      <c r="BB1435" s="19">
        <v>4</v>
      </c>
      <c r="BC1435" s="19">
        <v>3</v>
      </c>
      <c r="BD1435" s="19">
        <v>2</v>
      </c>
      <c r="BE1435" s="19">
        <v>3</v>
      </c>
      <c r="BF1435" s="19">
        <v>3</v>
      </c>
      <c r="BG1435" s="19">
        <v>3</v>
      </c>
      <c r="BH1435" s="19">
        <v>4</v>
      </c>
      <c r="BI1435" s="19">
        <v>4</v>
      </c>
      <c r="BJ1435" s="19">
        <v>6</v>
      </c>
      <c r="BK1435" s="19">
        <v>285</v>
      </c>
      <c r="BL1435" s="19">
        <v>1.29</v>
      </c>
      <c r="BM1435" s="19">
        <v>15.8</v>
      </c>
      <c r="BN1435" s="19">
        <v>21.4</v>
      </c>
      <c r="BO1435" s="19">
        <v>10.5</v>
      </c>
      <c r="BP1435" s="19">
        <v>5.3</v>
      </c>
      <c r="BQ1435" s="19">
        <v>7.7</v>
      </c>
      <c r="BR1435" s="19">
        <v>13</v>
      </c>
      <c r="BS1435" s="19">
        <v>20.7</v>
      </c>
      <c r="BT1435" s="19">
        <v>15.8</v>
      </c>
      <c r="BU1435" s="19">
        <v>12.3</v>
      </c>
      <c r="BV1435" s="19">
        <v>22.1</v>
      </c>
      <c r="BW1435" s="19">
        <v>0.30959439715587</v>
      </c>
      <c r="BX1435" s="19">
        <v>0.76379710144927504</v>
      </c>
      <c r="BY1435" s="19">
        <v>0.18668632507324301</v>
      </c>
      <c r="BZ1435" s="19">
        <v>0.72306583463040996</v>
      </c>
    </row>
    <row r="1436" spans="1:78" s="38" customFormat="1" x14ac:dyDescent="0.3">
      <c r="A1436" s="91">
        <v>1434</v>
      </c>
      <c r="B1436" s="19" t="s">
        <v>5064</v>
      </c>
      <c r="C1436" s="223" t="s">
        <v>76</v>
      </c>
      <c r="D1436" s="177">
        <v>0.73611122113518435</v>
      </c>
      <c r="E1436" s="108">
        <f t="shared" si="233"/>
        <v>-0.44200433124431221</v>
      </c>
      <c r="F1436" s="28">
        <v>0.49058646851355847</v>
      </c>
      <c r="G1436" s="129">
        <f t="shared" si="234"/>
        <v>0.30928443479033102</v>
      </c>
      <c r="H1436" s="144"/>
      <c r="I1436" s="145">
        <f t="shared" si="235"/>
        <v>-0.30928443479033102</v>
      </c>
      <c r="J1436" s="74" t="s">
        <v>5065</v>
      </c>
      <c r="K1436" s="74" t="s">
        <v>5066</v>
      </c>
      <c r="L1436" s="74" t="str">
        <f t="shared" si="236"/>
        <v/>
      </c>
      <c r="M1436" s="75" t="str">
        <f t="shared" si="239"/>
        <v/>
      </c>
      <c r="N1436" s="74" t="str">
        <f t="shared" si="239"/>
        <v/>
      </c>
      <c r="O1436" s="74" t="str">
        <f t="shared" si="239"/>
        <v/>
      </c>
      <c r="P1436" s="74" t="str">
        <f t="shared" si="239"/>
        <v/>
      </c>
      <c r="Q1436" s="76" t="str">
        <f t="shared" si="239"/>
        <v/>
      </c>
      <c r="R1436" s="74" t="str">
        <f t="shared" si="239"/>
        <v/>
      </c>
      <c r="S1436" s="77">
        <v>8287000</v>
      </c>
      <c r="T1436" s="78">
        <v>5203100</v>
      </c>
      <c r="U1436" s="78">
        <v>6813800</v>
      </c>
      <c r="V1436" s="78">
        <v>2167300</v>
      </c>
      <c r="W1436" s="78">
        <v>2775800</v>
      </c>
      <c r="X1436" s="79">
        <v>5</v>
      </c>
      <c r="Y1436" s="80">
        <v>3209900</v>
      </c>
      <c r="Z1436" s="80">
        <v>3413500</v>
      </c>
      <c r="AA1436" s="80">
        <v>3381300</v>
      </c>
      <c r="AB1436" s="80">
        <v>3736800</v>
      </c>
      <c r="AC1436" s="80">
        <v>4843100</v>
      </c>
      <c r="AD1436" s="96">
        <v>5</v>
      </c>
      <c r="AE1436" s="19">
        <v>22.982418060302699</v>
      </c>
      <c r="AF1436" s="19">
        <v>22.310939788818398</v>
      </c>
      <c r="AG1436" s="19">
        <v>22.700027465820298</v>
      </c>
      <c r="AH1436" s="19">
        <v>21.047468185424801</v>
      </c>
      <c r="AI1436" s="19">
        <v>21.404472351074201</v>
      </c>
      <c r="AJ1436" s="19">
        <v>21.614097595214801</v>
      </c>
      <c r="AK1436" s="19">
        <v>21.7028198242188</v>
      </c>
      <c r="AL1436" s="19">
        <v>21.689146041870099</v>
      </c>
      <c r="AM1436" s="19">
        <v>21.833372116088899</v>
      </c>
      <c r="AN1436" s="19">
        <v>22.207498550415</v>
      </c>
      <c r="AO1436" s="19">
        <v>78.462999999999994</v>
      </c>
      <c r="AP1436" s="19">
        <v>700</v>
      </c>
      <c r="AQ1436" s="19">
        <v>42.1</v>
      </c>
      <c r="AR1436" s="19">
        <v>20</v>
      </c>
      <c r="AS1436" s="19">
        <v>42.1</v>
      </c>
      <c r="AT1436" s="19">
        <v>42.1</v>
      </c>
      <c r="AU1436" s="19">
        <v>0</v>
      </c>
      <c r="AV1436" s="19">
        <v>104.72</v>
      </c>
      <c r="AW1436" s="19">
        <v>20</v>
      </c>
      <c r="AX1436" s="19">
        <v>20</v>
      </c>
      <c r="AY1436" s="19">
        <v>20</v>
      </c>
      <c r="AZ1436" s="19" t="s">
        <v>43</v>
      </c>
      <c r="BA1436" s="19">
        <v>11</v>
      </c>
      <c r="BB1436" s="19">
        <v>13</v>
      </c>
      <c r="BC1436" s="19">
        <v>13</v>
      </c>
      <c r="BD1436" s="19">
        <v>3</v>
      </c>
      <c r="BE1436" s="19">
        <v>6</v>
      </c>
      <c r="BF1436" s="19">
        <v>13</v>
      </c>
      <c r="BG1436" s="19">
        <v>9</v>
      </c>
      <c r="BH1436" s="19">
        <v>13</v>
      </c>
      <c r="BI1436" s="19">
        <v>8</v>
      </c>
      <c r="BJ1436" s="19">
        <v>7</v>
      </c>
      <c r="BK1436" s="19">
        <v>700</v>
      </c>
      <c r="BL1436" s="19">
        <v>1.96</v>
      </c>
      <c r="BM1436" s="19">
        <v>19.3</v>
      </c>
      <c r="BN1436" s="19">
        <v>22</v>
      </c>
      <c r="BO1436" s="19">
        <v>22.1</v>
      </c>
      <c r="BP1436" s="19">
        <v>3.7</v>
      </c>
      <c r="BQ1436" s="19">
        <v>10</v>
      </c>
      <c r="BR1436" s="19">
        <v>21.7</v>
      </c>
      <c r="BS1436" s="19">
        <v>16.100000000000001</v>
      </c>
      <c r="BT1436" s="19">
        <v>28.3</v>
      </c>
      <c r="BU1436" s="19">
        <v>14</v>
      </c>
      <c r="BV1436" s="19">
        <v>10.7</v>
      </c>
      <c r="BW1436" s="19">
        <v>0.30928443479033102</v>
      </c>
      <c r="BX1436" s="19">
        <v>0.763897931034483</v>
      </c>
      <c r="BY1436" s="19">
        <v>0.279678344726563</v>
      </c>
      <c r="BZ1436" s="19">
        <v>0.72246424076295501</v>
      </c>
    </row>
    <row r="1437" spans="1:78" s="38" customFormat="1" x14ac:dyDescent="0.3">
      <c r="A1437" s="91">
        <v>1435</v>
      </c>
      <c r="B1437" s="19" t="s">
        <v>5067</v>
      </c>
      <c r="C1437" s="223" t="s">
        <v>5068</v>
      </c>
      <c r="D1437" s="177">
        <v>0.91193963036388059</v>
      </c>
      <c r="E1437" s="108">
        <f t="shared" si="233"/>
        <v>-0.13298977253396066</v>
      </c>
      <c r="F1437" s="28">
        <v>0.49071535949528683</v>
      </c>
      <c r="G1437" s="129">
        <f t="shared" si="234"/>
        <v>0.309170348296541</v>
      </c>
      <c r="H1437" s="144"/>
      <c r="I1437" s="145">
        <f t="shared" si="235"/>
        <v>-0.309170348296541</v>
      </c>
      <c r="J1437" s="74" t="s">
        <v>5069</v>
      </c>
      <c r="K1437" s="74" t="s">
        <v>5070</v>
      </c>
      <c r="L1437" s="74" t="str">
        <f t="shared" si="236"/>
        <v/>
      </c>
      <c r="M1437" s="75" t="str">
        <f t="shared" si="239"/>
        <v/>
      </c>
      <c r="N1437" s="74" t="str">
        <f t="shared" si="239"/>
        <v/>
      </c>
      <c r="O1437" s="74" t="str">
        <f t="shared" si="239"/>
        <v/>
      </c>
      <c r="P1437" s="74" t="str">
        <f t="shared" si="239"/>
        <v/>
      </c>
      <c r="Q1437" s="76" t="str">
        <f t="shared" si="239"/>
        <v/>
      </c>
      <c r="R1437" s="74" t="str">
        <f t="shared" si="239"/>
        <v>GO:0097014</v>
      </c>
      <c r="S1437" s="77">
        <v>2964600</v>
      </c>
      <c r="T1437" s="78">
        <v>4080200</v>
      </c>
      <c r="U1437" s="78">
        <v>3543900</v>
      </c>
      <c r="V1437" s="78">
        <v>4721600</v>
      </c>
      <c r="W1437" s="78">
        <v>3454100</v>
      </c>
      <c r="X1437" s="79">
        <v>5</v>
      </c>
      <c r="Y1437" s="80">
        <v>2978300</v>
      </c>
      <c r="Z1437" s="80">
        <v>1975000</v>
      </c>
      <c r="AA1437" s="80">
        <v>3264900</v>
      </c>
      <c r="AB1437" s="80">
        <v>3978800</v>
      </c>
      <c r="AC1437" s="80">
        <v>4915000</v>
      </c>
      <c r="AD1437" s="96">
        <v>5</v>
      </c>
      <c r="AE1437" s="19">
        <v>21.499406814575199</v>
      </c>
      <c r="AF1437" s="19">
        <v>21.960208892822301</v>
      </c>
      <c r="AG1437" s="19">
        <v>21.7569065093994</v>
      </c>
      <c r="AH1437" s="19">
        <v>22.170845031738299</v>
      </c>
      <c r="AI1437" s="19">
        <v>21.7198791503906</v>
      </c>
      <c r="AJ1437" s="19">
        <v>21.506057739257798</v>
      </c>
      <c r="AK1437" s="19">
        <v>20.9134216308594</v>
      </c>
      <c r="AL1437" s="19">
        <v>21.638607025146499</v>
      </c>
      <c r="AM1437" s="19">
        <v>21.923902511596701</v>
      </c>
      <c r="AN1437" s="19">
        <v>22.228759765625</v>
      </c>
      <c r="AO1437" s="19">
        <v>19.638999999999999</v>
      </c>
      <c r="AP1437" s="19">
        <v>170</v>
      </c>
      <c r="AQ1437" s="19">
        <v>65.3</v>
      </c>
      <c r="AR1437" s="19">
        <v>8</v>
      </c>
      <c r="AS1437" s="19">
        <v>65.3</v>
      </c>
      <c r="AT1437" s="19">
        <v>65.3</v>
      </c>
      <c r="AU1437" s="19">
        <v>0</v>
      </c>
      <c r="AV1437" s="19">
        <v>125.82</v>
      </c>
      <c r="AW1437" s="19">
        <v>8</v>
      </c>
      <c r="AX1437" s="19">
        <v>8</v>
      </c>
      <c r="AY1437" s="19">
        <v>8</v>
      </c>
      <c r="AZ1437" s="19" t="s">
        <v>43</v>
      </c>
      <c r="BA1437" s="19">
        <v>4</v>
      </c>
      <c r="BB1437" s="19">
        <v>4</v>
      </c>
      <c r="BC1437" s="19">
        <v>5</v>
      </c>
      <c r="BD1437" s="19">
        <v>6</v>
      </c>
      <c r="BE1437" s="19">
        <v>8</v>
      </c>
      <c r="BF1437" s="19">
        <v>4</v>
      </c>
      <c r="BG1437" s="19">
        <v>3</v>
      </c>
      <c r="BH1437" s="19">
        <v>4</v>
      </c>
      <c r="BI1437" s="19">
        <v>6</v>
      </c>
      <c r="BJ1437" s="19">
        <v>5</v>
      </c>
      <c r="BK1437" s="19">
        <v>170</v>
      </c>
      <c r="BL1437" s="19">
        <v>1.1200000000000001</v>
      </c>
      <c r="BM1437" s="19">
        <v>28.8</v>
      </c>
      <c r="BN1437" s="19">
        <v>34.1</v>
      </c>
      <c r="BO1437" s="19">
        <v>41.8</v>
      </c>
      <c r="BP1437" s="19">
        <v>50.6</v>
      </c>
      <c r="BQ1437" s="19">
        <v>65.3</v>
      </c>
      <c r="BR1437" s="19">
        <v>31.8</v>
      </c>
      <c r="BS1437" s="19">
        <v>23.5</v>
      </c>
      <c r="BT1437" s="19">
        <v>36.5</v>
      </c>
      <c r="BU1437" s="19">
        <v>47.1</v>
      </c>
      <c r="BV1437" s="19">
        <v>37.6</v>
      </c>
      <c r="BW1437" s="19">
        <v>0.309170348296541</v>
      </c>
      <c r="BX1437" s="19">
        <v>0.76389245087900703</v>
      </c>
      <c r="BY1437" s="19">
        <v>0.179299545288085</v>
      </c>
      <c r="BZ1437" s="19">
        <v>0.72224277617113697</v>
      </c>
    </row>
    <row r="1438" spans="1:78" s="38" customFormat="1" x14ac:dyDescent="0.3">
      <c r="A1438" s="91">
        <v>1436</v>
      </c>
      <c r="B1438" s="19" t="s">
        <v>5071</v>
      </c>
      <c r="C1438" s="223" t="s">
        <v>5072</v>
      </c>
      <c r="D1438" s="177">
        <v>1.1387276338558849</v>
      </c>
      <c r="E1438" s="108">
        <f t="shared" si="233"/>
        <v>0.18742271783230047</v>
      </c>
      <c r="F1438" s="28">
        <v>0.49333631607490591</v>
      </c>
      <c r="G1438" s="129">
        <f t="shared" si="234"/>
        <v>0.30685691354573896</v>
      </c>
      <c r="H1438" s="144"/>
      <c r="I1438" s="145">
        <f t="shared" si="235"/>
        <v>0.30685691354573896</v>
      </c>
      <c r="J1438" s="74" t="s">
        <v>5073</v>
      </c>
      <c r="K1438" s="74" t="s">
        <v>5074</v>
      </c>
      <c r="L1438" s="74" t="str">
        <f t="shared" si="236"/>
        <v>GO:0005730</v>
      </c>
      <c r="M1438" s="75" t="str">
        <f t="shared" si="239"/>
        <v/>
      </c>
      <c r="N1438" s="74" t="str">
        <f t="shared" si="239"/>
        <v/>
      </c>
      <c r="O1438" s="74" t="str">
        <f t="shared" si="239"/>
        <v/>
      </c>
      <c r="P1438" s="74" t="str">
        <f t="shared" si="239"/>
        <v>GO:0005730</v>
      </c>
      <c r="Q1438" s="76" t="str">
        <f t="shared" si="239"/>
        <v/>
      </c>
      <c r="R1438" s="74" t="str">
        <f t="shared" si="239"/>
        <v/>
      </c>
      <c r="S1438" s="77">
        <v>2060700</v>
      </c>
      <c r="T1438" s="78">
        <v>1917400</v>
      </c>
      <c r="U1438" s="78">
        <v>1935200</v>
      </c>
      <c r="V1438" s="78">
        <v>2756800</v>
      </c>
      <c r="W1438" s="78">
        <v>3060800</v>
      </c>
      <c r="X1438" s="79">
        <v>5</v>
      </c>
      <c r="Y1438" s="80">
        <v>2130500</v>
      </c>
      <c r="Z1438" s="80">
        <v>4102900</v>
      </c>
      <c r="AA1438" s="80">
        <v>2792400</v>
      </c>
      <c r="AB1438" s="80">
        <v>2223700</v>
      </c>
      <c r="AC1438" s="80">
        <v>2108800</v>
      </c>
      <c r="AD1438" s="96">
        <v>5</v>
      </c>
      <c r="AE1438" s="19">
        <v>20.974702835083001</v>
      </c>
      <c r="AF1438" s="19">
        <v>20.870719909668001</v>
      </c>
      <c r="AG1438" s="19">
        <v>20.884050369262699</v>
      </c>
      <c r="AH1438" s="19">
        <v>21.3945636749268</v>
      </c>
      <c r="AI1438" s="19">
        <v>21.545476913452099</v>
      </c>
      <c r="AJ1438" s="19">
        <v>21.022760391235401</v>
      </c>
      <c r="AK1438" s="19">
        <v>21.968212127685501</v>
      </c>
      <c r="AL1438" s="19">
        <v>21.4130744934082</v>
      </c>
      <c r="AM1438" s="19">
        <v>21.084529876708999</v>
      </c>
      <c r="AN1438" s="19">
        <v>21.007991790771499</v>
      </c>
      <c r="AO1438" s="19">
        <v>44.362000000000002</v>
      </c>
      <c r="AP1438" s="19">
        <v>393</v>
      </c>
      <c r="AQ1438" s="19">
        <v>44</v>
      </c>
      <c r="AR1438" s="19">
        <v>10</v>
      </c>
      <c r="AS1438" s="19">
        <v>44</v>
      </c>
      <c r="AT1438" s="19">
        <v>44</v>
      </c>
      <c r="AU1438" s="19">
        <v>0</v>
      </c>
      <c r="AV1438" s="19">
        <v>231.42</v>
      </c>
      <c r="AW1438" s="19">
        <v>10</v>
      </c>
      <c r="AX1438" s="19">
        <v>10</v>
      </c>
      <c r="AY1438" s="19">
        <v>10</v>
      </c>
      <c r="AZ1438" s="19" t="s">
        <v>43</v>
      </c>
      <c r="BA1438" s="19">
        <v>5</v>
      </c>
      <c r="BB1438" s="19">
        <v>4</v>
      </c>
      <c r="BC1438" s="19">
        <v>3</v>
      </c>
      <c r="BD1438" s="19">
        <v>5</v>
      </c>
      <c r="BE1438" s="19">
        <v>4</v>
      </c>
      <c r="BF1438" s="19">
        <v>6</v>
      </c>
      <c r="BG1438" s="19">
        <v>4</v>
      </c>
      <c r="BH1438" s="19">
        <v>8</v>
      </c>
      <c r="BI1438" s="19">
        <v>4</v>
      </c>
      <c r="BJ1438" s="19">
        <v>4</v>
      </c>
      <c r="BK1438" s="19">
        <v>393</v>
      </c>
      <c r="BL1438" s="19">
        <v>1.21</v>
      </c>
      <c r="BM1438" s="19">
        <v>20.6</v>
      </c>
      <c r="BN1438" s="19">
        <v>16.8</v>
      </c>
      <c r="BO1438" s="19">
        <v>13.7</v>
      </c>
      <c r="BP1438" s="19">
        <v>21.9</v>
      </c>
      <c r="BQ1438" s="19">
        <v>18.3</v>
      </c>
      <c r="BR1438" s="19">
        <v>28.2</v>
      </c>
      <c r="BS1438" s="19">
        <v>20.6</v>
      </c>
      <c r="BT1438" s="19">
        <v>38.9</v>
      </c>
      <c r="BU1438" s="19">
        <v>21.6</v>
      </c>
      <c r="BV1438" s="19">
        <v>19.3</v>
      </c>
      <c r="BW1438" s="19">
        <v>0.30685691354573902</v>
      </c>
      <c r="BX1438" s="19">
        <v>0.76661850705194401</v>
      </c>
      <c r="BY1438" s="19">
        <v>-0.16541099548339799</v>
      </c>
      <c r="BZ1438" s="19">
        <v>-0.71774744737874996</v>
      </c>
    </row>
    <row r="1439" spans="1:78" s="38" customFormat="1" x14ac:dyDescent="0.3">
      <c r="A1439" s="91">
        <v>1437</v>
      </c>
      <c r="B1439" s="19" t="s">
        <v>5075</v>
      </c>
      <c r="C1439" s="223" t="s">
        <v>5076</v>
      </c>
      <c r="D1439" s="177">
        <v>1.1307943193199619</v>
      </c>
      <c r="E1439" s="108">
        <f t="shared" si="233"/>
        <v>0.17733654074944322</v>
      </c>
      <c r="F1439" s="28">
        <v>0.49410244642493611</v>
      </c>
      <c r="G1439" s="129">
        <f t="shared" si="234"/>
        <v>0.30618299580453207</v>
      </c>
      <c r="H1439" s="144"/>
      <c r="I1439" s="145">
        <f t="shared" si="235"/>
        <v>0.30618299580453207</v>
      </c>
      <c r="J1439" s="74" t="s">
        <v>5077</v>
      </c>
      <c r="K1439" s="74" t="s">
        <v>5078</v>
      </c>
      <c r="L1439" s="74" t="str">
        <f t="shared" si="236"/>
        <v/>
      </c>
      <c r="M1439" s="75" t="str">
        <f t="shared" si="239"/>
        <v/>
      </c>
      <c r="N1439" s="74" t="str">
        <f t="shared" si="239"/>
        <v/>
      </c>
      <c r="O1439" s="74" t="str">
        <f t="shared" si="239"/>
        <v/>
      </c>
      <c r="P1439" s="74" t="str">
        <f t="shared" si="239"/>
        <v/>
      </c>
      <c r="Q1439" s="76" t="str">
        <f t="shared" si="239"/>
        <v/>
      </c>
      <c r="R1439" s="74" t="str">
        <f t="shared" si="239"/>
        <v/>
      </c>
      <c r="S1439" s="77">
        <v>61704000</v>
      </c>
      <c r="T1439" s="78">
        <v>68924000</v>
      </c>
      <c r="U1439" s="78">
        <v>48321000</v>
      </c>
      <c r="V1439" s="78">
        <v>45981000</v>
      </c>
      <c r="W1439" s="78">
        <v>47643000</v>
      </c>
      <c r="X1439" s="79">
        <v>5</v>
      </c>
      <c r="Y1439" s="80">
        <v>64619000</v>
      </c>
      <c r="Z1439" s="80">
        <v>39142000</v>
      </c>
      <c r="AA1439" s="80">
        <v>81853000</v>
      </c>
      <c r="AB1439" s="80">
        <v>54143000</v>
      </c>
      <c r="AC1439" s="80">
        <v>68467000</v>
      </c>
      <c r="AD1439" s="96">
        <v>5</v>
      </c>
      <c r="AE1439" s="19">
        <v>25.878860473632798</v>
      </c>
      <c r="AF1439" s="19">
        <v>26.0385036468506</v>
      </c>
      <c r="AG1439" s="19">
        <v>25.526147842407202</v>
      </c>
      <c r="AH1439" s="19">
        <v>25.454534530639599</v>
      </c>
      <c r="AI1439" s="19">
        <v>25.505760192871101</v>
      </c>
      <c r="AJ1439" s="19">
        <v>25.9454555511475</v>
      </c>
      <c r="AK1439" s="19">
        <v>25.222213745117202</v>
      </c>
      <c r="AL1439" s="19">
        <v>26.2865314483643</v>
      </c>
      <c r="AM1439" s="19">
        <v>25.690271377563501</v>
      </c>
      <c r="AN1439" s="19">
        <v>26.028905868530298</v>
      </c>
      <c r="AO1439" s="19">
        <v>48.323999999999998</v>
      </c>
      <c r="AP1439" s="19">
        <v>449</v>
      </c>
      <c r="AQ1439" s="19">
        <v>30.7</v>
      </c>
      <c r="AR1439" s="19">
        <v>0</v>
      </c>
      <c r="AS1439" s="19">
        <v>30.7</v>
      </c>
      <c r="AT1439" s="19">
        <v>0</v>
      </c>
      <c r="AU1439" s="19">
        <v>0</v>
      </c>
      <c r="AV1439" s="19">
        <v>168.93</v>
      </c>
      <c r="AW1439" s="19" t="s">
        <v>43</v>
      </c>
      <c r="AX1439" s="19" t="s">
        <v>43</v>
      </c>
      <c r="AY1439" s="19" t="s">
        <v>43</v>
      </c>
      <c r="AZ1439" s="19" t="s">
        <v>43</v>
      </c>
      <c r="BA1439" s="19">
        <v>4</v>
      </c>
      <c r="BB1439" s="19">
        <v>7</v>
      </c>
      <c r="BC1439" s="19">
        <v>6</v>
      </c>
      <c r="BD1439" s="19">
        <v>6</v>
      </c>
      <c r="BE1439" s="19">
        <v>6</v>
      </c>
      <c r="BF1439" s="19">
        <v>4</v>
      </c>
      <c r="BG1439" s="19">
        <v>4</v>
      </c>
      <c r="BH1439" s="19">
        <v>5</v>
      </c>
      <c r="BI1439" s="19">
        <v>5</v>
      </c>
      <c r="BJ1439" s="19">
        <v>6</v>
      </c>
      <c r="BK1439" s="19" t="s">
        <v>43</v>
      </c>
      <c r="BL1439" s="19">
        <v>1.4</v>
      </c>
      <c r="BM1439" s="19">
        <v>14.5</v>
      </c>
      <c r="BN1439" s="19">
        <v>20.5</v>
      </c>
      <c r="BO1439" s="19">
        <v>20</v>
      </c>
      <c r="BP1439" s="19">
        <v>27.8</v>
      </c>
      <c r="BQ1439" s="19">
        <v>21.4</v>
      </c>
      <c r="BR1439" s="19">
        <v>17.100000000000001</v>
      </c>
      <c r="BS1439" s="19">
        <v>16.899999999999999</v>
      </c>
      <c r="BT1439" s="19">
        <v>25.8</v>
      </c>
      <c r="BU1439" s="19">
        <v>19.2</v>
      </c>
      <c r="BV1439" s="19">
        <v>27.8</v>
      </c>
      <c r="BW1439" s="19">
        <v>0.30618299580453201</v>
      </c>
      <c r="BX1439" s="19">
        <v>0.76732072877277402</v>
      </c>
      <c r="BY1439" s="19">
        <v>-0.15391426086425899</v>
      </c>
      <c r="BZ1439" s="19">
        <v>-0.71643631437598199</v>
      </c>
    </row>
    <row r="1440" spans="1:78" s="38" customFormat="1" x14ac:dyDescent="0.3">
      <c r="A1440" s="91">
        <v>1438</v>
      </c>
      <c r="B1440" s="19" t="s">
        <v>5079</v>
      </c>
      <c r="C1440" s="223" t="s">
        <v>5080</v>
      </c>
      <c r="D1440" s="177">
        <v>0.93355626817064497</v>
      </c>
      <c r="E1440" s="108">
        <f t="shared" si="233"/>
        <v>-9.9191114359518662E-2</v>
      </c>
      <c r="F1440" s="28">
        <v>0.4957025218871588</v>
      </c>
      <c r="G1440" s="129">
        <f t="shared" si="234"/>
        <v>0.30477887161554496</v>
      </c>
      <c r="H1440" s="144"/>
      <c r="I1440" s="145">
        <f t="shared" si="235"/>
        <v>-0.30477887161554496</v>
      </c>
      <c r="J1440" s="74" t="s">
        <v>5081</v>
      </c>
      <c r="K1440" s="74" t="s">
        <v>5082</v>
      </c>
      <c r="L1440" s="74" t="str">
        <f t="shared" si="236"/>
        <v/>
      </c>
      <c r="M1440" s="75" t="str">
        <f t="shared" si="239"/>
        <v/>
      </c>
      <c r="N1440" s="74" t="str">
        <f t="shared" si="239"/>
        <v/>
      </c>
      <c r="O1440" s="74" t="str">
        <f t="shared" si="239"/>
        <v/>
      </c>
      <c r="P1440" s="74" t="str">
        <f t="shared" si="239"/>
        <v/>
      </c>
      <c r="Q1440" s="76" t="str">
        <f t="shared" si="239"/>
        <v/>
      </c>
      <c r="R1440" s="74" t="str">
        <f t="shared" si="239"/>
        <v/>
      </c>
      <c r="S1440" s="77">
        <v>1895900</v>
      </c>
      <c r="T1440" s="78">
        <v>1414300</v>
      </c>
      <c r="U1440" s="78">
        <v>1816100</v>
      </c>
      <c r="V1440" s="78">
        <v>1457400</v>
      </c>
      <c r="W1440" s="78">
        <v>1430600</v>
      </c>
      <c r="X1440" s="79">
        <v>5</v>
      </c>
      <c r="Y1440" s="80">
        <v>1228100</v>
      </c>
      <c r="Z1440" s="80">
        <v>1490300</v>
      </c>
      <c r="AA1440" s="80">
        <v>1257500</v>
      </c>
      <c r="AB1440" s="80">
        <v>1571000</v>
      </c>
      <c r="AC1440" s="80">
        <v>1934900</v>
      </c>
      <c r="AD1440" s="96">
        <v>5</v>
      </c>
      <c r="AE1440" s="19">
        <v>20.8544521331787</v>
      </c>
      <c r="AF1440" s="19">
        <v>20.431655883789102</v>
      </c>
      <c r="AG1440" s="19">
        <v>20.792411804199201</v>
      </c>
      <c r="AH1440" s="19">
        <v>20.4749660491943</v>
      </c>
      <c r="AI1440" s="19">
        <v>20.448188781738299</v>
      </c>
      <c r="AJ1440" s="19">
        <v>20.2279968261719</v>
      </c>
      <c r="AK1440" s="19">
        <v>20.5071716308594</v>
      </c>
      <c r="AL1440" s="19">
        <v>20.262126922607401</v>
      </c>
      <c r="AM1440" s="19">
        <v>20.583251953125</v>
      </c>
      <c r="AN1440" s="19">
        <v>20.883827209472699</v>
      </c>
      <c r="AO1440" s="19">
        <v>44.444000000000003</v>
      </c>
      <c r="AP1440" s="19">
        <v>394</v>
      </c>
      <c r="AQ1440" s="19">
        <v>21.6</v>
      </c>
      <c r="AR1440" s="19">
        <v>7</v>
      </c>
      <c r="AS1440" s="19">
        <v>21.6</v>
      </c>
      <c r="AT1440" s="19">
        <v>21.6</v>
      </c>
      <c r="AU1440" s="19">
        <v>0</v>
      </c>
      <c r="AV1440" s="19">
        <v>49.058</v>
      </c>
      <c r="AW1440" s="19">
        <v>7</v>
      </c>
      <c r="AX1440" s="19">
        <v>7</v>
      </c>
      <c r="AY1440" s="19">
        <v>7</v>
      </c>
      <c r="AZ1440" s="19" t="s">
        <v>43</v>
      </c>
      <c r="BA1440" s="19">
        <v>3</v>
      </c>
      <c r="BB1440" s="19">
        <v>2</v>
      </c>
      <c r="BC1440" s="19">
        <v>2</v>
      </c>
      <c r="BD1440" s="19">
        <v>3</v>
      </c>
      <c r="BE1440" s="19">
        <v>6</v>
      </c>
      <c r="BF1440" s="19">
        <v>6</v>
      </c>
      <c r="BG1440" s="19">
        <v>6</v>
      </c>
      <c r="BH1440" s="19">
        <v>6</v>
      </c>
      <c r="BI1440" s="19">
        <v>2</v>
      </c>
      <c r="BJ1440" s="19">
        <v>4</v>
      </c>
      <c r="BK1440" s="19">
        <v>394</v>
      </c>
      <c r="BL1440" s="19">
        <v>1.05</v>
      </c>
      <c r="BM1440" s="19">
        <v>8.6</v>
      </c>
      <c r="BN1440" s="19">
        <v>4.3</v>
      </c>
      <c r="BO1440" s="19">
        <v>6.3</v>
      </c>
      <c r="BP1440" s="19">
        <v>10.199999999999999</v>
      </c>
      <c r="BQ1440" s="19">
        <v>18.3</v>
      </c>
      <c r="BR1440" s="19">
        <v>18.3</v>
      </c>
      <c r="BS1440" s="19">
        <v>18.8</v>
      </c>
      <c r="BT1440" s="19">
        <v>18.3</v>
      </c>
      <c r="BU1440" s="19">
        <v>7.9</v>
      </c>
      <c r="BV1440" s="19">
        <v>13.2</v>
      </c>
      <c r="BW1440" s="19">
        <v>0.30477887161554501</v>
      </c>
      <c r="BX1440" s="19">
        <v>0.76788614540466404</v>
      </c>
      <c r="BY1440" s="19">
        <v>0.107460021972656</v>
      </c>
      <c r="BZ1440" s="19">
        <v>0.713702181829033</v>
      </c>
    </row>
    <row r="1441" spans="1:78" s="38" customFormat="1" x14ac:dyDescent="0.3">
      <c r="A1441" s="91">
        <v>1439</v>
      </c>
      <c r="B1441" s="19" t="s">
        <v>5083</v>
      </c>
      <c r="C1441" s="223" t="s">
        <v>76</v>
      </c>
      <c r="D1441" s="177">
        <v>1.1135093078208749</v>
      </c>
      <c r="E1441" s="108">
        <f t="shared" si="233"/>
        <v>0.15511361765950932</v>
      </c>
      <c r="F1441" s="28">
        <v>0.49619892023931278</v>
      </c>
      <c r="G1441" s="129">
        <f t="shared" si="234"/>
        <v>0.30434418511543898</v>
      </c>
      <c r="H1441" s="144"/>
      <c r="I1441" s="145">
        <f t="shared" si="235"/>
        <v>0.30434418511543898</v>
      </c>
      <c r="J1441" s="74" t="s">
        <v>854</v>
      </c>
      <c r="K1441" s="74" t="s">
        <v>855</v>
      </c>
      <c r="L1441" s="74" t="str">
        <f t="shared" si="236"/>
        <v/>
      </c>
      <c r="M1441" s="75" t="str">
        <f t="shared" si="239"/>
        <v/>
      </c>
      <c r="N1441" s="74" t="str">
        <f t="shared" si="239"/>
        <v/>
      </c>
      <c r="O1441" s="74" t="str">
        <f t="shared" si="239"/>
        <v/>
      </c>
      <c r="P1441" s="74" t="str">
        <f t="shared" si="239"/>
        <v/>
      </c>
      <c r="Q1441" s="76" t="str">
        <f t="shared" si="239"/>
        <v/>
      </c>
      <c r="R1441" s="74" t="str">
        <f t="shared" si="239"/>
        <v/>
      </c>
      <c r="S1441" s="77">
        <v>2623500</v>
      </c>
      <c r="T1441" s="78">
        <v>2713800</v>
      </c>
      <c r="U1441" s="78">
        <v>3162400</v>
      </c>
      <c r="V1441" s="78">
        <v>5022000</v>
      </c>
      <c r="W1441" s="78">
        <v>3829300</v>
      </c>
      <c r="X1441" s="79">
        <v>5</v>
      </c>
      <c r="Y1441" s="80">
        <v>2753100</v>
      </c>
      <c r="Z1441" s="80">
        <v>4840700</v>
      </c>
      <c r="AA1441" s="80">
        <v>3242600</v>
      </c>
      <c r="AB1441" s="80">
        <v>3802500</v>
      </c>
      <c r="AC1441" s="80">
        <v>4681600</v>
      </c>
      <c r="AD1441" s="96">
        <v>5</v>
      </c>
      <c r="AE1441" s="19">
        <v>21.323060989379901</v>
      </c>
      <c r="AF1441" s="19">
        <v>21.371883392333999</v>
      </c>
      <c r="AG1441" s="19">
        <v>21.592588424682599</v>
      </c>
      <c r="AH1441" s="19">
        <v>22.259830474853501</v>
      </c>
      <c r="AI1441" s="19">
        <v>21.868648529052699</v>
      </c>
      <c r="AJ1441" s="19">
        <v>21.392625808715799</v>
      </c>
      <c r="AK1441" s="19">
        <v>22.206785202026399</v>
      </c>
      <c r="AL1441" s="19">
        <v>21.628719329833999</v>
      </c>
      <c r="AM1441" s="19">
        <v>21.858516693115199</v>
      </c>
      <c r="AN1441" s="19">
        <v>22.1585693359375</v>
      </c>
      <c r="AO1441" s="19">
        <v>29.571999999999999</v>
      </c>
      <c r="AP1441" s="19">
        <v>271</v>
      </c>
      <c r="AQ1441" s="19">
        <v>53.5</v>
      </c>
      <c r="AR1441" s="19">
        <v>9</v>
      </c>
      <c r="AS1441" s="19">
        <v>53.5</v>
      </c>
      <c r="AT1441" s="19">
        <v>53.5</v>
      </c>
      <c r="AU1441" s="19">
        <v>0</v>
      </c>
      <c r="AV1441" s="19">
        <v>267.01</v>
      </c>
      <c r="AW1441" s="19">
        <v>9</v>
      </c>
      <c r="AX1441" s="19">
        <v>9</v>
      </c>
      <c r="AY1441" s="19">
        <v>9</v>
      </c>
      <c r="AZ1441" s="19" t="s">
        <v>43</v>
      </c>
      <c r="BA1441" s="19">
        <v>3</v>
      </c>
      <c r="BB1441" s="19">
        <v>5</v>
      </c>
      <c r="BC1441" s="19">
        <v>5</v>
      </c>
      <c r="BD1441" s="19">
        <v>7</v>
      </c>
      <c r="BE1441" s="19">
        <v>8</v>
      </c>
      <c r="BF1441" s="19">
        <v>6</v>
      </c>
      <c r="BG1441" s="19">
        <v>5</v>
      </c>
      <c r="BH1441" s="19">
        <v>5</v>
      </c>
      <c r="BI1441" s="19">
        <v>7</v>
      </c>
      <c r="BJ1441" s="19">
        <v>7</v>
      </c>
      <c r="BK1441" s="19">
        <v>271</v>
      </c>
      <c r="BL1441" s="19">
        <v>1.1200000000000001</v>
      </c>
      <c r="BM1441" s="19">
        <v>21.8</v>
      </c>
      <c r="BN1441" s="19">
        <v>43.2</v>
      </c>
      <c r="BO1441" s="19">
        <v>43.2</v>
      </c>
      <c r="BP1441" s="19">
        <v>43.2</v>
      </c>
      <c r="BQ1441" s="19">
        <v>49.1</v>
      </c>
      <c r="BR1441" s="19">
        <v>47.6</v>
      </c>
      <c r="BS1441" s="19">
        <v>43.2</v>
      </c>
      <c r="BT1441" s="19">
        <v>43.2</v>
      </c>
      <c r="BU1441" s="19">
        <v>44.6</v>
      </c>
      <c r="BV1441" s="19">
        <v>43.2</v>
      </c>
      <c r="BW1441" s="19">
        <v>0.30434418511543898</v>
      </c>
      <c r="BX1441" s="19">
        <v>0.76848543023654403</v>
      </c>
      <c r="BY1441" s="19">
        <v>-0.165840911865232</v>
      </c>
      <c r="BZ1441" s="19">
        <v>-0.71285510649674799</v>
      </c>
    </row>
    <row r="1442" spans="1:78" s="38" customFormat="1" x14ac:dyDescent="0.3">
      <c r="A1442" s="91">
        <v>1440</v>
      </c>
      <c r="B1442" s="19" t="s">
        <v>5084</v>
      </c>
      <c r="C1442" s="223" t="s">
        <v>5085</v>
      </c>
      <c r="D1442" s="177">
        <v>1.1182578826845164</v>
      </c>
      <c r="E1442" s="108">
        <f t="shared" si="233"/>
        <v>0.16125292804497382</v>
      </c>
      <c r="F1442" s="28">
        <v>0.49634034610370203</v>
      </c>
      <c r="G1442" s="129">
        <f t="shared" si="234"/>
        <v>0.30422042079698608</v>
      </c>
      <c r="H1442" s="144"/>
      <c r="I1442" s="145">
        <f t="shared" si="235"/>
        <v>0.30422042079698608</v>
      </c>
      <c r="J1442" s="74" t="s">
        <v>5086</v>
      </c>
      <c r="K1442" s="74" t="s">
        <v>5087</v>
      </c>
      <c r="L1442" s="74" t="str">
        <f t="shared" si="236"/>
        <v/>
      </c>
      <c r="M1442" s="75" t="str">
        <f t="shared" si="239"/>
        <v/>
      </c>
      <c r="N1442" s="74" t="str">
        <f t="shared" si="239"/>
        <v/>
      </c>
      <c r="O1442" s="74" t="str">
        <f t="shared" si="239"/>
        <v/>
      </c>
      <c r="P1442" s="74" t="str">
        <f t="shared" si="239"/>
        <v/>
      </c>
      <c r="Q1442" s="76" t="str">
        <f t="shared" si="239"/>
        <v/>
      </c>
      <c r="R1442" s="74" t="str">
        <f t="shared" si="239"/>
        <v/>
      </c>
      <c r="S1442" s="77">
        <v>11938000</v>
      </c>
      <c r="T1442" s="78">
        <v>7792700</v>
      </c>
      <c r="U1442" s="78">
        <v>8345700</v>
      </c>
      <c r="V1442" s="78">
        <v>2754300</v>
      </c>
      <c r="W1442" s="78">
        <v>3231300</v>
      </c>
      <c r="X1442" s="79">
        <v>5</v>
      </c>
      <c r="Y1442" s="80">
        <v>8665600</v>
      </c>
      <c r="Z1442" s="80">
        <v>8321400</v>
      </c>
      <c r="AA1442" s="80">
        <v>10314000</v>
      </c>
      <c r="AB1442" s="80">
        <v>5957900</v>
      </c>
      <c r="AC1442" s="80">
        <v>4831200</v>
      </c>
      <c r="AD1442" s="96">
        <v>5</v>
      </c>
      <c r="AE1442" s="19">
        <v>23.509057998657202</v>
      </c>
      <c r="AF1442" s="19">
        <v>22.893692016601602</v>
      </c>
      <c r="AG1442" s="19">
        <v>22.992601394653299</v>
      </c>
      <c r="AH1442" s="19">
        <v>21.393253326416001</v>
      </c>
      <c r="AI1442" s="19">
        <v>21.623683929443398</v>
      </c>
      <c r="AJ1442" s="19">
        <v>23.046867370605501</v>
      </c>
      <c r="AK1442" s="19">
        <v>22.988395690918001</v>
      </c>
      <c r="AL1442" s="19">
        <v>23.298101425170898</v>
      </c>
      <c r="AM1442" s="19">
        <v>22.506372451782202</v>
      </c>
      <c r="AN1442" s="19">
        <v>22.203950881958001</v>
      </c>
      <c r="AO1442" s="19">
        <v>95.774000000000001</v>
      </c>
      <c r="AP1442" s="19">
        <v>862</v>
      </c>
      <c r="AQ1442" s="19">
        <v>38.5</v>
      </c>
      <c r="AR1442" s="19">
        <v>27</v>
      </c>
      <c r="AS1442" s="19">
        <v>38.5</v>
      </c>
      <c r="AT1442" s="19">
        <v>38.5</v>
      </c>
      <c r="AU1442" s="19">
        <v>0</v>
      </c>
      <c r="AV1442" s="19">
        <v>149.9</v>
      </c>
      <c r="AW1442" s="19">
        <v>27</v>
      </c>
      <c r="AX1442" s="19">
        <v>27</v>
      </c>
      <c r="AY1442" s="19">
        <v>27</v>
      </c>
      <c r="AZ1442" s="19" t="s">
        <v>43</v>
      </c>
      <c r="BA1442" s="19">
        <v>17</v>
      </c>
      <c r="BB1442" s="19">
        <v>17</v>
      </c>
      <c r="BC1442" s="19">
        <v>18</v>
      </c>
      <c r="BD1442" s="19">
        <v>7</v>
      </c>
      <c r="BE1442" s="19">
        <v>8</v>
      </c>
      <c r="BF1442" s="19">
        <v>17</v>
      </c>
      <c r="BG1442" s="19">
        <v>15</v>
      </c>
      <c r="BH1442" s="19">
        <v>18</v>
      </c>
      <c r="BI1442" s="19">
        <v>11</v>
      </c>
      <c r="BJ1442" s="19">
        <v>8</v>
      </c>
      <c r="BK1442" s="19">
        <v>862</v>
      </c>
      <c r="BL1442" s="19">
        <v>2.0699999999999998</v>
      </c>
      <c r="BM1442" s="19">
        <v>22.7</v>
      </c>
      <c r="BN1442" s="19">
        <v>26.6</v>
      </c>
      <c r="BO1442" s="19">
        <v>27.3</v>
      </c>
      <c r="BP1442" s="19">
        <v>9.3000000000000007</v>
      </c>
      <c r="BQ1442" s="19">
        <v>10.7</v>
      </c>
      <c r="BR1442" s="19">
        <v>25.3</v>
      </c>
      <c r="BS1442" s="19">
        <v>23.7</v>
      </c>
      <c r="BT1442" s="19">
        <v>28.1</v>
      </c>
      <c r="BU1442" s="19">
        <v>13.3</v>
      </c>
      <c r="BV1442" s="19">
        <v>10.7</v>
      </c>
      <c r="BW1442" s="19">
        <v>0.30422042079698602</v>
      </c>
      <c r="BX1442" s="19">
        <v>0.76844825222755297</v>
      </c>
      <c r="BY1442" s="19">
        <v>-0.32627983093261598</v>
      </c>
      <c r="BZ1442" s="19">
        <v>-0.71261387039347301</v>
      </c>
    </row>
    <row r="1443" spans="1:78" s="38" customFormat="1" x14ac:dyDescent="0.3">
      <c r="A1443" s="91">
        <v>1441</v>
      </c>
      <c r="B1443" s="19" t="s">
        <v>5088</v>
      </c>
      <c r="C1443" s="223" t="s">
        <v>5089</v>
      </c>
      <c r="D1443" s="177">
        <v>0.70050051793954238</v>
      </c>
      <c r="E1443" s="108">
        <f t="shared" si="233"/>
        <v>-0.51354197752386999</v>
      </c>
      <c r="F1443" s="28">
        <v>0.49746876284068747</v>
      </c>
      <c r="G1443" s="129">
        <f t="shared" si="234"/>
        <v>0.30323418436917898</v>
      </c>
      <c r="H1443" s="144"/>
      <c r="I1443" s="145">
        <f t="shared" si="235"/>
        <v>-0.30323418436917898</v>
      </c>
      <c r="J1443" s="74" t="s">
        <v>5090</v>
      </c>
      <c r="K1443" s="74" t="s">
        <v>5091</v>
      </c>
      <c r="L1443" s="74" t="str">
        <f t="shared" si="236"/>
        <v/>
      </c>
      <c r="M1443" s="75" t="str">
        <f t="shared" ref="M1443:R1452" si="240">IF(ISNUMBER(FIND(M$2,$J1443))=TRUE,M$2,"")</f>
        <v/>
      </c>
      <c r="N1443" s="74" t="str">
        <f t="shared" si="240"/>
        <v/>
      </c>
      <c r="O1443" s="74" t="str">
        <f t="shared" si="240"/>
        <v/>
      </c>
      <c r="P1443" s="74" t="str">
        <f t="shared" si="240"/>
        <v/>
      </c>
      <c r="Q1443" s="76" t="str">
        <f t="shared" si="240"/>
        <v/>
      </c>
      <c r="R1443" s="74" t="str">
        <f t="shared" si="240"/>
        <v/>
      </c>
      <c r="S1443" s="77">
        <v>1427300</v>
      </c>
      <c r="T1443" s="78">
        <v>1331900</v>
      </c>
      <c r="U1443" s="78">
        <v>851300</v>
      </c>
      <c r="V1443" s="78">
        <v>9068000</v>
      </c>
      <c r="W1443" s="78">
        <v>8559500</v>
      </c>
      <c r="X1443" s="79">
        <v>5</v>
      </c>
      <c r="Y1443" s="80">
        <v>2319100</v>
      </c>
      <c r="Z1443" s="80">
        <v>536390</v>
      </c>
      <c r="AA1443" s="80">
        <v>658240</v>
      </c>
      <c r="AB1443" s="80">
        <v>10257000</v>
      </c>
      <c r="AC1443" s="80">
        <v>1106500</v>
      </c>
      <c r="AD1443" s="96">
        <v>5</v>
      </c>
      <c r="AE1443" s="19">
        <v>20.4448566436768</v>
      </c>
      <c r="AF1443" s="19">
        <v>20.345054626464801</v>
      </c>
      <c r="AG1443" s="19">
        <v>19.6993083953857</v>
      </c>
      <c r="AH1443" s="19">
        <v>23.112352371215799</v>
      </c>
      <c r="AI1443" s="19">
        <v>23.029094696044901</v>
      </c>
      <c r="AJ1443" s="19">
        <v>21.145133972168001</v>
      </c>
      <c r="AK1443" s="19">
        <v>19.032922744751001</v>
      </c>
      <c r="AL1443" s="19">
        <v>19.328254699706999</v>
      </c>
      <c r="AM1443" s="19">
        <v>23.290105819702099</v>
      </c>
      <c r="AN1443" s="19">
        <v>20.077571868896499</v>
      </c>
      <c r="AO1443" s="19">
        <v>118.83</v>
      </c>
      <c r="AP1443" s="19">
        <v>1032</v>
      </c>
      <c r="AQ1443" s="19">
        <v>31</v>
      </c>
      <c r="AR1443" s="19">
        <v>26</v>
      </c>
      <c r="AS1443" s="19">
        <v>31</v>
      </c>
      <c r="AT1443" s="19">
        <v>31</v>
      </c>
      <c r="AU1443" s="19">
        <v>0</v>
      </c>
      <c r="AV1443" s="19">
        <v>129.86000000000001</v>
      </c>
      <c r="AW1443" s="19">
        <v>26</v>
      </c>
      <c r="AX1443" s="19">
        <v>26</v>
      </c>
      <c r="AY1443" s="19">
        <v>26</v>
      </c>
      <c r="AZ1443" s="19" t="s">
        <v>43</v>
      </c>
      <c r="BA1443" s="19">
        <v>8</v>
      </c>
      <c r="BB1443" s="19">
        <v>5</v>
      </c>
      <c r="BC1443" s="19">
        <v>4</v>
      </c>
      <c r="BD1443" s="19">
        <v>21</v>
      </c>
      <c r="BE1443" s="19">
        <v>21</v>
      </c>
      <c r="BF1443" s="19">
        <v>13</v>
      </c>
      <c r="BG1443" s="19">
        <v>5</v>
      </c>
      <c r="BH1443" s="19">
        <v>8</v>
      </c>
      <c r="BI1443" s="19">
        <v>18</v>
      </c>
      <c r="BJ1443" s="19">
        <v>9</v>
      </c>
      <c r="BK1443" s="19">
        <v>1032</v>
      </c>
      <c r="BL1443" s="19">
        <v>2.54</v>
      </c>
      <c r="BM1443" s="19">
        <v>8.9</v>
      </c>
      <c r="BN1443" s="19">
        <v>6.1</v>
      </c>
      <c r="BO1443" s="19">
        <v>6</v>
      </c>
      <c r="BP1443" s="19">
        <v>24.3</v>
      </c>
      <c r="BQ1443" s="19">
        <v>24.6</v>
      </c>
      <c r="BR1443" s="19">
        <v>16.8</v>
      </c>
      <c r="BS1443" s="19">
        <v>6.5</v>
      </c>
      <c r="BT1443" s="19">
        <v>12.5</v>
      </c>
      <c r="BU1443" s="19">
        <v>22.5</v>
      </c>
      <c r="BV1443" s="19">
        <v>9.6</v>
      </c>
      <c r="BW1443" s="19">
        <v>0.30323418436917898</v>
      </c>
      <c r="BX1443" s="19">
        <v>0.76865663474692203</v>
      </c>
      <c r="BY1443" s="19">
        <v>0.751335525512697</v>
      </c>
      <c r="BZ1443" s="19">
        <v>0.71069065077018401</v>
      </c>
    </row>
    <row r="1444" spans="1:78" s="38" customFormat="1" x14ac:dyDescent="0.3">
      <c r="A1444" s="91">
        <v>1442</v>
      </c>
      <c r="B1444" s="19" t="s">
        <v>5092</v>
      </c>
      <c r="C1444" s="223" t="s">
        <v>76</v>
      </c>
      <c r="D1444" s="177">
        <v>1.2239698729630164</v>
      </c>
      <c r="E1444" s="108">
        <f t="shared" si="233"/>
        <v>0.29156804768598482</v>
      </c>
      <c r="F1444" s="28">
        <v>0.49779398562422222</v>
      </c>
      <c r="G1444" s="129">
        <f t="shared" si="234"/>
        <v>0.30295035486682198</v>
      </c>
      <c r="H1444" s="144"/>
      <c r="I1444" s="145">
        <f t="shared" si="235"/>
        <v>0.30295035486682198</v>
      </c>
      <c r="J1444" s="74" t="s">
        <v>71</v>
      </c>
      <c r="K1444" s="74" t="s">
        <v>72</v>
      </c>
      <c r="L1444" s="74" t="str">
        <f t="shared" si="236"/>
        <v/>
      </c>
      <c r="M1444" s="75" t="str">
        <f t="shared" si="240"/>
        <v/>
      </c>
      <c r="N1444" s="74" t="str">
        <f t="shared" si="240"/>
        <v/>
      </c>
      <c r="O1444" s="74" t="str">
        <f t="shared" si="240"/>
        <v/>
      </c>
      <c r="P1444" s="74" t="str">
        <f t="shared" si="240"/>
        <v/>
      </c>
      <c r="Q1444" s="76" t="str">
        <f t="shared" si="240"/>
        <v/>
      </c>
      <c r="R1444" s="74" t="str">
        <f t="shared" si="240"/>
        <v/>
      </c>
      <c r="S1444" s="77">
        <v>6115500</v>
      </c>
      <c r="T1444" s="78">
        <v>8979800</v>
      </c>
      <c r="U1444" s="78">
        <v>6444200</v>
      </c>
      <c r="V1444" s="78">
        <v>4046600</v>
      </c>
      <c r="W1444" s="78">
        <v>4924700</v>
      </c>
      <c r="X1444" s="79">
        <v>5</v>
      </c>
      <c r="Y1444" s="80">
        <v>8771700</v>
      </c>
      <c r="Z1444" s="80">
        <v>10611000</v>
      </c>
      <c r="AA1444" s="80">
        <v>9260200</v>
      </c>
      <c r="AB1444" s="80">
        <v>4414000</v>
      </c>
      <c r="AC1444" s="80">
        <v>4287400</v>
      </c>
      <c r="AD1444" s="96">
        <v>5</v>
      </c>
      <c r="AE1444" s="19">
        <v>22.544038772583001</v>
      </c>
      <c r="AF1444" s="19">
        <v>23.098251342773398</v>
      </c>
      <c r="AG1444" s="19">
        <v>22.619569778442401</v>
      </c>
      <c r="AH1444" s="19">
        <v>21.948278427123999</v>
      </c>
      <c r="AI1444" s="19">
        <v>22.231603622436499</v>
      </c>
      <c r="AJ1444" s="19">
        <v>23.064424514770501</v>
      </c>
      <c r="AK1444" s="19">
        <v>23.339057922363299</v>
      </c>
      <c r="AL1444" s="19">
        <v>23.142612457275401</v>
      </c>
      <c r="AM1444" s="19">
        <v>22.073656082153299</v>
      </c>
      <c r="AN1444" s="19">
        <v>22.031671524047901</v>
      </c>
      <c r="AO1444" s="19">
        <v>46.375999999999998</v>
      </c>
      <c r="AP1444" s="19">
        <v>418</v>
      </c>
      <c r="AQ1444" s="19">
        <v>45</v>
      </c>
      <c r="AR1444" s="19">
        <v>17</v>
      </c>
      <c r="AS1444" s="19">
        <v>45</v>
      </c>
      <c r="AT1444" s="19">
        <v>45</v>
      </c>
      <c r="AU1444" s="19">
        <v>0</v>
      </c>
      <c r="AV1444" s="19">
        <v>117.48</v>
      </c>
      <c r="AW1444" s="19">
        <v>17</v>
      </c>
      <c r="AX1444" s="19">
        <v>17</v>
      </c>
      <c r="AY1444" s="19">
        <v>17</v>
      </c>
      <c r="AZ1444" s="19" t="s">
        <v>43</v>
      </c>
      <c r="BA1444" s="19">
        <v>4</v>
      </c>
      <c r="BB1444" s="19">
        <v>8</v>
      </c>
      <c r="BC1444" s="19">
        <v>8</v>
      </c>
      <c r="BD1444" s="19">
        <v>8</v>
      </c>
      <c r="BE1444" s="19">
        <v>9</v>
      </c>
      <c r="BF1444" s="19">
        <v>12</v>
      </c>
      <c r="BG1444" s="19">
        <v>8</v>
      </c>
      <c r="BH1444" s="19">
        <v>10</v>
      </c>
      <c r="BI1444" s="19">
        <v>10</v>
      </c>
      <c r="BJ1444" s="19">
        <v>8</v>
      </c>
      <c r="BK1444" s="19">
        <v>418</v>
      </c>
      <c r="BL1444" s="19">
        <v>1.21</v>
      </c>
      <c r="BM1444" s="19">
        <v>10</v>
      </c>
      <c r="BN1444" s="19">
        <v>25.8</v>
      </c>
      <c r="BO1444" s="19">
        <v>26.1</v>
      </c>
      <c r="BP1444" s="19">
        <v>18.2</v>
      </c>
      <c r="BQ1444" s="19">
        <v>21.1</v>
      </c>
      <c r="BR1444" s="19">
        <v>38.799999999999997</v>
      </c>
      <c r="BS1444" s="19">
        <v>21.8</v>
      </c>
      <c r="BT1444" s="19">
        <v>31.3</v>
      </c>
      <c r="BU1444" s="19">
        <v>23.4</v>
      </c>
      <c r="BV1444" s="19">
        <v>21.1</v>
      </c>
      <c r="BW1444" s="19">
        <v>0.30295035486682198</v>
      </c>
      <c r="BX1444" s="19">
        <v>0.76837581141100098</v>
      </c>
      <c r="BY1444" s="19">
        <v>-0.241936111450197</v>
      </c>
      <c r="BZ1444" s="19">
        <v>-0.71013687286340899</v>
      </c>
    </row>
    <row r="1445" spans="1:78" s="38" customFormat="1" x14ac:dyDescent="0.3">
      <c r="A1445" s="91">
        <v>1443</v>
      </c>
      <c r="B1445" s="19" t="s">
        <v>5093</v>
      </c>
      <c r="C1445" s="223" t="s">
        <v>5094</v>
      </c>
      <c r="D1445" s="177">
        <v>0.88538817974066641</v>
      </c>
      <c r="E1445" s="108">
        <f t="shared" si="233"/>
        <v>-0.17561798183486152</v>
      </c>
      <c r="F1445" s="28">
        <v>0.4982755631621954</v>
      </c>
      <c r="G1445" s="129">
        <f t="shared" si="234"/>
        <v>0.30253041133195302</v>
      </c>
      <c r="H1445" s="144"/>
      <c r="I1445" s="145">
        <f t="shared" si="235"/>
        <v>-0.30253041133195302</v>
      </c>
      <c r="J1445" s="74" t="s">
        <v>5095</v>
      </c>
      <c r="K1445" s="74" t="s">
        <v>5096</v>
      </c>
      <c r="L1445" s="74" t="str">
        <f t="shared" si="236"/>
        <v>GO:0003729</v>
      </c>
      <c r="M1445" s="75" t="str">
        <f t="shared" si="240"/>
        <v/>
      </c>
      <c r="N1445" s="74" t="str">
        <f t="shared" si="240"/>
        <v/>
      </c>
      <c r="O1445" s="74" t="str">
        <f t="shared" si="240"/>
        <v>GO:0003729</v>
      </c>
      <c r="P1445" s="74" t="str">
        <f t="shared" si="240"/>
        <v/>
      </c>
      <c r="Q1445" s="76" t="str">
        <f t="shared" si="240"/>
        <v/>
      </c>
      <c r="R1445" s="74" t="str">
        <f t="shared" si="240"/>
        <v/>
      </c>
      <c r="S1445" s="77">
        <v>94356000</v>
      </c>
      <c r="T1445" s="78">
        <v>85919000</v>
      </c>
      <c r="U1445" s="78">
        <v>101850000</v>
      </c>
      <c r="V1445" s="78">
        <v>56256000</v>
      </c>
      <c r="W1445" s="78">
        <v>57634000</v>
      </c>
      <c r="X1445" s="79">
        <v>5</v>
      </c>
      <c r="Y1445" s="80">
        <v>72178000</v>
      </c>
      <c r="Z1445" s="80">
        <v>80270000</v>
      </c>
      <c r="AA1445" s="80">
        <v>76785000</v>
      </c>
      <c r="AB1445" s="80">
        <v>60153000</v>
      </c>
      <c r="AC1445" s="80">
        <v>61241000</v>
      </c>
      <c r="AD1445" s="96">
        <v>5</v>
      </c>
      <c r="AE1445" s="19">
        <v>26.491611480712901</v>
      </c>
      <c r="AF1445" s="19">
        <v>26.356473922729499</v>
      </c>
      <c r="AG1445" s="19">
        <v>26.601871490478501</v>
      </c>
      <c r="AH1445" s="19">
        <v>25.7455043792725</v>
      </c>
      <c r="AI1445" s="19">
        <v>25.7804164886475</v>
      </c>
      <c r="AJ1445" s="19">
        <v>26.105056762695298</v>
      </c>
      <c r="AK1445" s="19">
        <v>26.258358001708999</v>
      </c>
      <c r="AL1445" s="19">
        <v>26.194320678710898</v>
      </c>
      <c r="AM1445" s="19">
        <v>25.8421325683594</v>
      </c>
      <c r="AN1445" s="19">
        <v>25.867994308471701</v>
      </c>
      <c r="AO1445" s="19">
        <v>88.162000000000006</v>
      </c>
      <c r="AP1445" s="19">
        <v>762</v>
      </c>
      <c r="AQ1445" s="19">
        <v>61.3</v>
      </c>
      <c r="AR1445" s="19">
        <v>58</v>
      </c>
      <c r="AS1445" s="19">
        <v>61.3</v>
      </c>
      <c r="AT1445" s="19">
        <v>61.3</v>
      </c>
      <c r="AU1445" s="19">
        <v>0</v>
      </c>
      <c r="AV1445" s="19">
        <v>323.31</v>
      </c>
      <c r="AW1445" s="19">
        <v>58</v>
      </c>
      <c r="AX1445" s="19">
        <v>58</v>
      </c>
      <c r="AY1445" s="19">
        <v>58</v>
      </c>
      <c r="AZ1445" s="19" t="s">
        <v>43</v>
      </c>
      <c r="BA1445" s="19">
        <v>32</v>
      </c>
      <c r="BB1445" s="19">
        <v>41</v>
      </c>
      <c r="BC1445" s="19">
        <v>37</v>
      </c>
      <c r="BD1445" s="19">
        <v>38</v>
      </c>
      <c r="BE1445" s="19">
        <v>44</v>
      </c>
      <c r="BF1445" s="19">
        <v>38</v>
      </c>
      <c r="BG1445" s="19">
        <v>33</v>
      </c>
      <c r="BH1445" s="19">
        <v>36</v>
      </c>
      <c r="BI1445" s="19">
        <v>41</v>
      </c>
      <c r="BJ1445" s="19">
        <v>36</v>
      </c>
      <c r="BK1445" s="19">
        <v>762</v>
      </c>
      <c r="BL1445" s="19">
        <v>1.97</v>
      </c>
      <c r="BM1445" s="19">
        <v>39.200000000000003</v>
      </c>
      <c r="BN1445" s="19">
        <v>51.8</v>
      </c>
      <c r="BO1445" s="19">
        <v>48.3</v>
      </c>
      <c r="BP1445" s="19">
        <v>51.4</v>
      </c>
      <c r="BQ1445" s="19">
        <v>51.3</v>
      </c>
      <c r="BR1445" s="19">
        <v>48</v>
      </c>
      <c r="BS1445" s="19">
        <v>43.3</v>
      </c>
      <c r="BT1445" s="19">
        <v>45.5</v>
      </c>
      <c r="BU1445" s="19">
        <v>49.6</v>
      </c>
      <c r="BV1445" s="19">
        <v>46.5</v>
      </c>
      <c r="BW1445" s="19">
        <v>0.30253041133195302</v>
      </c>
      <c r="BX1445" s="19">
        <v>0.76884972677595598</v>
      </c>
      <c r="BY1445" s="19">
        <v>0.14160308837890401</v>
      </c>
      <c r="BZ1445" s="19">
        <v>0.70931728261539695</v>
      </c>
    </row>
    <row r="1446" spans="1:78" s="38" customFormat="1" x14ac:dyDescent="0.3">
      <c r="A1446" s="91">
        <v>1444</v>
      </c>
      <c r="B1446" s="19" t="s">
        <v>5097</v>
      </c>
      <c r="C1446" s="223" t="s">
        <v>5098</v>
      </c>
      <c r="D1446" s="177">
        <v>1.082291591685262</v>
      </c>
      <c r="E1446" s="108">
        <f t="shared" si="233"/>
        <v>0.11408924334546011</v>
      </c>
      <c r="F1446" s="28">
        <v>0.49868284727197698</v>
      </c>
      <c r="G1446" s="129">
        <f t="shared" si="234"/>
        <v>0.30217556954630997</v>
      </c>
      <c r="H1446" s="144"/>
      <c r="I1446" s="145">
        <f t="shared" si="235"/>
        <v>0.30217556954630997</v>
      </c>
      <c r="J1446" s="74" t="s">
        <v>5099</v>
      </c>
      <c r="K1446" s="74" t="s">
        <v>5100</v>
      </c>
      <c r="L1446" s="74" t="str">
        <f t="shared" si="236"/>
        <v>GO:0003735;GO:0005730</v>
      </c>
      <c r="M1446" s="75" t="str">
        <f t="shared" si="240"/>
        <v/>
      </c>
      <c r="N1446" s="74" t="str">
        <f t="shared" si="240"/>
        <v>GO:0003735</v>
      </c>
      <c r="O1446" s="74" t="str">
        <f t="shared" si="240"/>
        <v/>
      </c>
      <c r="P1446" s="74" t="str">
        <f t="shared" si="240"/>
        <v>GO:0005730</v>
      </c>
      <c r="Q1446" s="76" t="str">
        <f t="shared" si="240"/>
        <v/>
      </c>
      <c r="R1446" s="74" t="str">
        <f t="shared" si="240"/>
        <v/>
      </c>
      <c r="S1446" s="77">
        <v>67360000</v>
      </c>
      <c r="T1446" s="78">
        <v>94053000</v>
      </c>
      <c r="U1446" s="78">
        <v>89951000</v>
      </c>
      <c r="V1446" s="78">
        <v>131130000</v>
      </c>
      <c r="W1446" s="78">
        <v>117630000</v>
      </c>
      <c r="X1446" s="79">
        <v>5</v>
      </c>
      <c r="Y1446" s="80">
        <v>130520000</v>
      </c>
      <c r="Z1446" s="80">
        <v>93093000</v>
      </c>
      <c r="AA1446" s="80">
        <v>122690000</v>
      </c>
      <c r="AB1446" s="80">
        <v>96323000</v>
      </c>
      <c r="AC1446" s="80">
        <v>98654000</v>
      </c>
      <c r="AD1446" s="96">
        <v>5</v>
      </c>
      <c r="AE1446" s="19">
        <v>26.005388259887699</v>
      </c>
      <c r="AF1446" s="19">
        <v>26.4869709014893</v>
      </c>
      <c r="AG1446" s="19">
        <v>26.422636032104499</v>
      </c>
      <c r="AH1446" s="19">
        <v>26.966423034668001</v>
      </c>
      <c r="AI1446" s="19">
        <v>26.8096809387207</v>
      </c>
      <c r="AJ1446" s="19">
        <v>26.95969581604</v>
      </c>
      <c r="AK1446" s="19">
        <v>26.472169876098601</v>
      </c>
      <c r="AL1446" s="19">
        <v>26.8704433441162</v>
      </c>
      <c r="AM1446" s="19">
        <v>26.521377563476602</v>
      </c>
      <c r="AN1446" s="19">
        <v>26.555873870849599</v>
      </c>
      <c r="AO1446" s="19">
        <v>14.645</v>
      </c>
      <c r="AP1446" s="19">
        <v>130</v>
      </c>
      <c r="AQ1446" s="19">
        <v>76.900000000000006</v>
      </c>
      <c r="AR1446" s="19">
        <v>13</v>
      </c>
      <c r="AS1446" s="19">
        <v>76.900000000000006</v>
      </c>
      <c r="AT1446" s="19">
        <v>76.900000000000006</v>
      </c>
      <c r="AU1446" s="19">
        <v>0</v>
      </c>
      <c r="AV1446" s="19">
        <v>323.31</v>
      </c>
      <c r="AW1446" s="19" t="s">
        <v>43</v>
      </c>
      <c r="AX1446" s="19" t="s">
        <v>43</v>
      </c>
      <c r="AY1446" s="19" t="s">
        <v>43</v>
      </c>
      <c r="AZ1446" s="19" t="s">
        <v>43</v>
      </c>
      <c r="BA1446" s="19">
        <v>6</v>
      </c>
      <c r="BB1446" s="19">
        <v>7</v>
      </c>
      <c r="BC1446" s="19">
        <v>7</v>
      </c>
      <c r="BD1446" s="19">
        <v>11</v>
      </c>
      <c r="BE1446" s="19">
        <v>12</v>
      </c>
      <c r="BF1446" s="19">
        <v>6</v>
      </c>
      <c r="BG1446" s="19">
        <v>6</v>
      </c>
      <c r="BH1446" s="19">
        <v>6</v>
      </c>
      <c r="BI1446" s="19">
        <v>11</v>
      </c>
      <c r="BJ1446" s="19">
        <v>12</v>
      </c>
      <c r="BK1446" s="19" t="s">
        <v>43</v>
      </c>
      <c r="BL1446" s="19">
        <v>1.29</v>
      </c>
      <c r="BM1446" s="19">
        <v>53.8</v>
      </c>
      <c r="BN1446" s="19">
        <v>58.5</v>
      </c>
      <c r="BO1446" s="19">
        <v>58.5</v>
      </c>
      <c r="BP1446" s="19">
        <v>73.8</v>
      </c>
      <c r="BQ1446" s="19">
        <v>73.8</v>
      </c>
      <c r="BR1446" s="19">
        <v>50.8</v>
      </c>
      <c r="BS1446" s="19">
        <v>50.8</v>
      </c>
      <c r="BT1446" s="19">
        <v>50.8</v>
      </c>
      <c r="BU1446" s="19">
        <v>68.5</v>
      </c>
      <c r="BV1446" s="19">
        <v>73.8</v>
      </c>
      <c r="BW1446" s="19">
        <v>0.30217556954630997</v>
      </c>
      <c r="BX1446" s="19">
        <v>0.76924001365653805</v>
      </c>
      <c r="BY1446" s="19">
        <v>-0.13769226074218799</v>
      </c>
      <c r="BZ1446" s="19">
        <v>-0.70862452475442606</v>
      </c>
    </row>
    <row r="1447" spans="1:78" s="38" customFormat="1" x14ac:dyDescent="0.3">
      <c r="A1447" s="91">
        <v>1445</v>
      </c>
      <c r="B1447" s="19" t="s">
        <v>5101</v>
      </c>
      <c r="C1447" s="223" t="s">
        <v>5102</v>
      </c>
      <c r="D1447" s="177">
        <v>0.80209234789687733</v>
      </c>
      <c r="E1447" s="108">
        <f t="shared" si="233"/>
        <v>-0.31815974575960937</v>
      </c>
      <c r="F1447" s="28">
        <v>0.50109726504200691</v>
      </c>
      <c r="G1447" s="129">
        <f t="shared" si="234"/>
        <v>0.30007796760357403</v>
      </c>
      <c r="H1447" s="144"/>
      <c r="I1447" s="145">
        <f t="shared" si="235"/>
        <v>-0.30007796760357403</v>
      </c>
      <c r="J1447" s="74" t="s">
        <v>5103</v>
      </c>
      <c r="K1447" s="74" t="s">
        <v>5104</v>
      </c>
      <c r="L1447" s="74" t="str">
        <f t="shared" si="236"/>
        <v/>
      </c>
      <c r="M1447" s="75" t="str">
        <f t="shared" si="240"/>
        <v/>
      </c>
      <c r="N1447" s="74" t="str">
        <f t="shared" si="240"/>
        <v/>
      </c>
      <c r="O1447" s="74" t="str">
        <f t="shared" si="240"/>
        <v/>
      </c>
      <c r="P1447" s="74" t="str">
        <f t="shared" si="240"/>
        <v/>
      </c>
      <c r="Q1447" s="76" t="str">
        <f t="shared" si="240"/>
        <v/>
      </c>
      <c r="R1447" s="74" t="str">
        <f t="shared" si="240"/>
        <v/>
      </c>
      <c r="S1447" s="77">
        <v>169820000</v>
      </c>
      <c r="T1447" s="78">
        <v>133030000</v>
      </c>
      <c r="U1447" s="78">
        <v>149370000</v>
      </c>
      <c r="V1447" s="78">
        <v>70018000</v>
      </c>
      <c r="W1447" s="78">
        <v>62464000</v>
      </c>
      <c r="X1447" s="79">
        <v>5</v>
      </c>
      <c r="Y1447" s="80">
        <v>111060000</v>
      </c>
      <c r="Z1447" s="80">
        <v>114330000</v>
      </c>
      <c r="AA1447" s="80">
        <v>88187000</v>
      </c>
      <c r="AB1447" s="80">
        <v>74822000</v>
      </c>
      <c r="AC1447" s="80">
        <v>80586000</v>
      </c>
      <c r="AD1447" s="96">
        <v>5</v>
      </c>
      <c r="AE1447" s="19">
        <v>27.339431762695298</v>
      </c>
      <c r="AF1447" s="19">
        <v>26.987176895141602</v>
      </c>
      <c r="AG1447" s="19">
        <v>27.1543159484863</v>
      </c>
      <c r="AH1447" s="19">
        <v>26.061222076416001</v>
      </c>
      <c r="AI1447" s="19">
        <v>25.896522521972699</v>
      </c>
      <c r="AJ1447" s="19">
        <v>26.726764678955099</v>
      </c>
      <c r="AK1447" s="19">
        <v>26.768629074096701</v>
      </c>
      <c r="AL1447" s="19">
        <v>26.3940620422363</v>
      </c>
      <c r="AM1447" s="19">
        <v>26.156959533691399</v>
      </c>
      <c r="AN1447" s="19">
        <v>26.2640266418457</v>
      </c>
      <c r="AO1447" s="19">
        <v>86.855000000000004</v>
      </c>
      <c r="AP1447" s="19">
        <v>752</v>
      </c>
      <c r="AQ1447" s="19">
        <v>78.7</v>
      </c>
      <c r="AR1447" s="19">
        <v>63</v>
      </c>
      <c r="AS1447" s="19">
        <v>78.7</v>
      </c>
      <c r="AT1447" s="19">
        <v>78.7</v>
      </c>
      <c r="AU1447" s="19">
        <v>0</v>
      </c>
      <c r="AV1447" s="19">
        <v>323.31</v>
      </c>
      <c r="AW1447" s="19">
        <v>63</v>
      </c>
      <c r="AX1447" s="19">
        <v>63</v>
      </c>
      <c r="AY1447" s="19">
        <v>63</v>
      </c>
      <c r="AZ1447" s="19" t="s">
        <v>43</v>
      </c>
      <c r="BA1447" s="19">
        <v>43</v>
      </c>
      <c r="BB1447" s="19">
        <v>48</v>
      </c>
      <c r="BC1447" s="19">
        <v>49</v>
      </c>
      <c r="BD1447" s="19">
        <v>40</v>
      </c>
      <c r="BE1447" s="19">
        <v>44</v>
      </c>
      <c r="BF1447" s="19">
        <v>46</v>
      </c>
      <c r="BG1447" s="19">
        <v>40</v>
      </c>
      <c r="BH1447" s="19">
        <v>41</v>
      </c>
      <c r="BI1447" s="19">
        <v>38</v>
      </c>
      <c r="BJ1447" s="19">
        <v>35</v>
      </c>
      <c r="BK1447" s="19">
        <v>752</v>
      </c>
      <c r="BL1447" s="19">
        <v>1.94</v>
      </c>
      <c r="BM1447" s="19">
        <v>61.7</v>
      </c>
      <c r="BN1447" s="19">
        <v>70.3</v>
      </c>
      <c r="BO1447" s="19">
        <v>65.599999999999994</v>
      </c>
      <c r="BP1447" s="19">
        <v>52.8</v>
      </c>
      <c r="BQ1447" s="19">
        <v>57.2</v>
      </c>
      <c r="BR1447" s="19">
        <v>62</v>
      </c>
      <c r="BS1447" s="19">
        <v>55.3</v>
      </c>
      <c r="BT1447" s="19">
        <v>56.2</v>
      </c>
      <c r="BU1447" s="19">
        <v>51.7</v>
      </c>
      <c r="BV1447" s="19">
        <v>44</v>
      </c>
      <c r="BW1447" s="19">
        <v>0.30007796760357403</v>
      </c>
      <c r="BX1447" s="19">
        <v>0.77170688479890903</v>
      </c>
      <c r="BY1447" s="19">
        <v>0.225645446777342</v>
      </c>
      <c r="BZ1447" s="19">
        <v>0.70452515792763304</v>
      </c>
    </row>
    <row r="1448" spans="1:78" s="38" customFormat="1" x14ac:dyDescent="0.3">
      <c r="A1448" s="91">
        <v>1446</v>
      </c>
      <c r="B1448" s="19" t="s">
        <v>5105</v>
      </c>
      <c r="C1448" s="223" t="s">
        <v>5106</v>
      </c>
      <c r="D1448" s="177">
        <v>1.0765873525990537</v>
      </c>
      <c r="E1448" s="108">
        <f t="shared" si="233"/>
        <v>0.10646538225355821</v>
      </c>
      <c r="F1448" s="28">
        <v>0.5013990665968856</v>
      </c>
      <c r="G1448" s="129">
        <f t="shared" si="234"/>
        <v>0.29981647885845503</v>
      </c>
      <c r="H1448" s="144"/>
      <c r="I1448" s="145">
        <f t="shared" si="235"/>
        <v>0.29981647885845503</v>
      </c>
      <c r="J1448" s="74" t="s">
        <v>5107</v>
      </c>
      <c r="K1448" s="74" t="s">
        <v>5108</v>
      </c>
      <c r="L1448" s="74" t="str">
        <f t="shared" si="236"/>
        <v/>
      </c>
      <c r="M1448" s="75" t="str">
        <f t="shared" si="240"/>
        <v/>
      </c>
      <c r="N1448" s="74" t="str">
        <f t="shared" si="240"/>
        <v/>
      </c>
      <c r="O1448" s="74" t="str">
        <f t="shared" si="240"/>
        <v/>
      </c>
      <c r="P1448" s="74" t="str">
        <f t="shared" si="240"/>
        <v/>
      </c>
      <c r="Q1448" s="76" t="str">
        <f t="shared" si="240"/>
        <v/>
      </c>
      <c r="R1448" s="74" t="str">
        <f t="shared" si="240"/>
        <v/>
      </c>
      <c r="S1448" s="77">
        <v>7172200</v>
      </c>
      <c r="T1448" s="78">
        <v>7450100</v>
      </c>
      <c r="U1448" s="78">
        <v>8062100</v>
      </c>
      <c r="V1448" s="78">
        <v>4410200</v>
      </c>
      <c r="W1448" s="78">
        <v>4799700</v>
      </c>
      <c r="X1448" s="79">
        <v>5</v>
      </c>
      <c r="Y1448" s="80">
        <v>8140800</v>
      </c>
      <c r="Z1448" s="80">
        <v>6925200</v>
      </c>
      <c r="AA1448" s="80">
        <v>7151400</v>
      </c>
      <c r="AB1448" s="80">
        <v>6398000</v>
      </c>
      <c r="AC1448" s="80">
        <v>5721600</v>
      </c>
      <c r="AD1448" s="96">
        <v>5</v>
      </c>
      <c r="AE1448" s="19">
        <v>22.773984909057599</v>
      </c>
      <c r="AF1448" s="19">
        <v>22.828828811645501</v>
      </c>
      <c r="AG1448" s="19">
        <v>22.942724227905298</v>
      </c>
      <c r="AH1448" s="19">
        <v>22.072412490844702</v>
      </c>
      <c r="AI1448" s="19">
        <v>22.194513320922901</v>
      </c>
      <c r="AJ1448" s="19">
        <v>22.956739425659201</v>
      </c>
      <c r="AK1448" s="19">
        <v>22.723424911498999</v>
      </c>
      <c r="AL1448" s="19">
        <v>22.7697944641113</v>
      </c>
      <c r="AM1448" s="19">
        <v>22.609189987182599</v>
      </c>
      <c r="AN1448" s="19">
        <v>22.4479866027832</v>
      </c>
      <c r="AO1448" s="19">
        <v>83.308000000000007</v>
      </c>
      <c r="AP1448" s="19">
        <v>744</v>
      </c>
      <c r="AQ1448" s="19">
        <v>33.6</v>
      </c>
      <c r="AR1448" s="19">
        <v>17</v>
      </c>
      <c r="AS1448" s="19">
        <v>33.6</v>
      </c>
      <c r="AT1448" s="19">
        <v>33.6</v>
      </c>
      <c r="AU1448" s="19">
        <v>0</v>
      </c>
      <c r="AV1448" s="19">
        <v>278.33</v>
      </c>
      <c r="AW1448" s="19">
        <v>17</v>
      </c>
      <c r="AX1448" s="19">
        <v>17</v>
      </c>
      <c r="AY1448" s="19">
        <v>17</v>
      </c>
      <c r="AZ1448" s="19" t="s">
        <v>43</v>
      </c>
      <c r="BA1448" s="19">
        <v>12</v>
      </c>
      <c r="BB1448" s="19">
        <v>16</v>
      </c>
      <c r="BC1448" s="19">
        <v>13</v>
      </c>
      <c r="BD1448" s="19">
        <v>3</v>
      </c>
      <c r="BE1448" s="19">
        <v>7</v>
      </c>
      <c r="BF1448" s="19">
        <v>15</v>
      </c>
      <c r="BG1448" s="19">
        <v>14</v>
      </c>
      <c r="BH1448" s="19">
        <v>14</v>
      </c>
      <c r="BI1448" s="19">
        <v>5</v>
      </c>
      <c r="BJ1448" s="19">
        <v>8</v>
      </c>
      <c r="BK1448" s="19">
        <v>744</v>
      </c>
      <c r="BL1448" s="19">
        <v>2.02</v>
      </c>
      <c r="BM1448" s="19">
        <v>25.5</v>
      </c>
      <c r="BN1448" s="19">
        <v>31.9</v>
      </c>
      <c r="BO1448" s="19">
        <v>27.6</v>
      </c>
      <c r="BP1448" s="19">
        <v>5.4</v>
      </c>
      <c r="BQ1448" s="19">
        <v>12.2</v>
      </c>
      <c r="BR1448" s="19">
        <v>31.9</v>
      </c>
      <c r="BS1448" s="19">
        <v>29.8</v>
      </c>
      <c r="BT1448" s="19">
        <v>28.1</v>
      </c>
      <c r="BU1448" s="19">
        <v>9.1</v>
      </c>
      <c r="BV1448" s="19">
        <v>14</v>
      </c>
      <c r="BW1448" s="19">
        <v>0.29981647885845503</v>
      </c>
      <c r="BX1448" s="19">
        <v>0.77196729131175501</v>
      </c>
      <c r="BY1448" s="19">
        <v>-0.13893432617187801</v>
      </c>
      <c r="BZ1448" s="19">
        <v>-0.70401362020297198</v>
      </c>
    </row>
    <row r="1449" spans="1:78" s="38" customFormat="1" x14ac:dyDescent="0.3">
      <c r="A1449" s="91">
        <v>1447</v>
      </c>
      <c r="B1449" s="19" t="s">
        <v>5109</v>
      </c>
      <c r="C1449" s="223" t="s">
        <v>76</v>
      </c>
      <c r="D1449" s="177">
        <v>1.0810467417597185</v>
      </c>
      <c r="E1449" s="108">
        <f t="shared" si="233"/>
        <v>0.11242890294960869</v>
      </c>
      <c r="F1449" s="28">
        <v>0.50194327975394126</v>
      </c>
      <c r="G1449" s="129">
        <f t="shared" si="234"/>
        <v>0.29934535592593692</v>
      </c>
      <c r="H1449" s="144"/>
      <c r="I1449" s="145">
        <f t="shared" si="235"/>
        <v>0.29934535592593692</v>
      </c>
      <c r="J1449" s="74" t="s">
        <v>5110</v>
      </c>
      <c r="K1449" s="74" t="s">
        <v>5111</v>
      </c>
      <c r="L1449" s="74" t="str">
        <f t="shared" si="236"/>
        <v/>
      </c>
      <c r="M1449" s="75" t="str">
        <f t="shared" si="240"/>
        <v/>
      </c>
      <c r="N1449" s="74" t="str">
        <f t="shared" si="240"/>
        <v/>
      </c>
      <c r="O1449" s="74" t="str">
        <f t="shared" si="240"/>
        <v/>
      </c>
      <c r="P1449" s="74" t="str">
        <f t="shared" si="240"/>
        <v/>
      </c>
      <c r="Q1449" s="76" t="str">
        <f t="shared" si="240"/>
        <v/>
      </c>
      <c r="R1449" s="74" t="str">
        <f t="shared" si="240"/>
        <v>GO:0097014</v>
      </c>
      <c r="S1449" s="77">
        <v>11867000</v>
      </c>
      <c r="T1449" s="78">
        <v>14880000</v>
      </c>
      <c r="U1449" s="78">
        <v>15373000</v>
      </c>
      <c r="V1449" s="78">
        <v>19417000</v>
      </c>
      <c r="W1449" s="78">
        <v>20317000</v>
      </c>
      <c r="X1449" s="79">
        <v>5</v>
      </c>
      <c r="Y1449" s="80">
        <v>16450000</v>
      </c>
      <c r="Z1449" s="80">
        <v>19415000</v>
      </c>
      <c r="AA1449" s="80">
        <v>13675000</v>
      </c>
      <c r="AB1449" s="80">
        <v>20970000</v>
      </c>
      <c r="AC1449" s="80">
        <v>17978000</v>
      </c>
      <c r="AD1449" s="96">
        <v>5</v>
      </c>
      <c r="AE1449" s="19">
        <v>23.500452041626001</v>
      </c>
      <c r="AF1449" s="19">
        <v>23.8268718719482</v>
      </c>
      <c r="AG1449" s="19">
        <v>23.873895645141602</v>
      </c>
      <c r="AH1449" s="19">
        <v>24.210817337036101</v>
      </c>
      <c r="AI1449" s="19">
        <v>24.2761840820313</v>
      </c>
      <c r="AJ1449" s="19">
        <v>23.971584320068398</v>
      </c>
      <c r="AK1449" s="19">
        <v>24.210668563842798</v>
      </c>
      <c r="AL1449" s="19">
        <v>23.7050380706787</v>
      </c>
      <c r="AM1449" s="19">
        <v>24.321823120117202</v>
      </c>
      <c r="AN1449" s="19">
        <v>24.099729537963899</v>
      </c>
      <c r="AO1449" s="19">
        <v>197.82</v>
      </c>
      <c r="AP1449" s="19">
        <v>1794</v>
      </c>
      <c r="AQ1449" s="19">
        <v>33.5</v>
      </c>
      <c r="AR1449" s="19">
        <v>49</v>
      </c>
      <c r="AS1449" s="19">
        <v>33.5</v>
      </c>
      <c r="AT1449" s="19">
        <v>33.5</v>
      </c>
      <c r="AU1449" s="19">
        <v>0</v>
      </c>
      <c r="AV1449" s="19">
        <v>281.07</v>
      </c>
      <c r="AW1449" s="19">
        <v>49</v>
      </c>
      <c r="AX1449" s="19">
        <v>49</v>
      </c>
      <c r="AY1449" s="19">
        <v>49</v>
      </c>
      <c r="AZ1449" s="19" t="s">
        <v>43</v>
      </c>
      <c r="BA1449" s="19">
        <v>25</v>
      </c>
      <c r="BB1449" s="19">
        <v>27</v>
      </c>
      <c r="BC1449" s="19">
        <v>30</v>
      </c>
      <c r="BD1449" s="19">
        <v>30</v>
      </c>
      <c r="BE1449" s="19">
        <v>29</v>
      </c>
      <c r="BF1449" s="19">
        <v>33</v>
      </c>
      <c r="BG1449" s="19">
        <v>37</v>
      </c>
      <c r="BH1449" s="19">
        <v>29</v>
      </c>
      <c r="BI1449" s="19">
        <v>35</v>
      </c>
      <c r="BJ1449" s="19">
        <v>29</v>
      </c>
      <c r="BK1449" s="19">
        <v>1794</v>
      </c>
      <c r="BL1449" s="19">
        <v>2.73</v>
      </c>
      <c r="BM1449" s="19">
        <v>16.8</v>
      </c>
      <c r="BN1449" s="19">
        <v>19.600000000000001</v>
      </c>
      <c r="BO1449" s="19">
        <v>23.2</v>
      </c>
      <c r="BP1449" s="19">
        <v>20.8</v>
      </c>
      <c r="BQ1449" s="19">
        <v>19.600000000000001</v>
      </c>
      <c r="BR1449" s="19">
        <v>23.7</v>
      </c>
      <c r="BS1449" s="19">
        <v>24.6</v>
      </c>
      <c r="BT1449" s="19">
        <v>21.5</v>
      </c>
      <c r="BU1449" s="19">
        <v>22.9</v>
      </c>
      <c r="BV1449" s="19">
        <v>19</v>
      </c>
      <c r="BW1449" s="19">
        <v>0.29934535592593697</v>
      </c>
      <c r="BX1449" s="19">
        <v>0.77174140864239504</v>
      </c>
      <c r="BY1449" s="19">
        <v>-0.12412452697753899</v>
      </c>
      <c r="BZ1449" s="19">
        <v>-0.70309170045772296</v>
      </c>
    </row>
    <row r="1450" spans="1:78" s="38" customFormat="1" x14ac:dyDescent="0.3">
      <c r="A1450" s="91">
        <v>1448</v>
      </c>
      <c r="B1450" s="19" t="s">
        <v>5112</v>
      </c>
      <c r="C1450" s="223" t="s">
        <v>76</v>
      </c>
      <c r="D1450" s="177">
        <v>0.85442512372042578</v>
      </c>
      <c r="E1450" s="108">
        <f t="shared" si="233"/>
        <v>-0.22697402588861521</v>
      </c>
      <c r="F1450" s="28">
        <v>0.50246577647271651</v>
      </c>
      <c r="G1450" s="129">
        <f t="shared" si="234"/>
        <v>0.29889351320142399</v>
      </c>
      <c r="H1450" s="144"/>
      <c r="I1450" s="145">
        <f t="shared" si="235"/>
        <v>-0.29889351320142399</v>
      </c>
      <c r="J1450" s="74" t="s">
        <v>854</v>
      </c>
      <c r="K1450" s="74" t="s">
        <v>855</v>
      </c>
      <c r="L1450" s="74" t="str">
        <f t="shared" si="236"/>
        <v/>
      </c>
      <c r="M1450" s="75" t="str">
        <f t="shared" si="240"/>
        <v/>
      </c>
      <c r="N1450" s="74" t="str">
        <f t="shared" si="240"/>
        <v/>
      </c>
      <c r="O1450" s="74" t="str">
        <f t="shared" si="240"/>
        <v/>
      </c>
      <c r="P1450" s="74" t="str">
        <f t="shared" si="240"/>
        <v/>
      </c>
      <c r="Q1450" s="76" t="str">
        <f t="shared" si="240"/>
        <v/>
      </c>
      <c r="R1450" s="74" t="str">
        <f t="shared" si="240"/>
        <v/>
      </c>
      <c r="S1450" s="77">
        <v>6823700</v>
      </c>
      <c r="T1450" s="78">
        <v>5258200</v>
      </c>
      <c r="U1450" s="78">
        <v>5078100</v>
      </c>
      <c r="V1450" s="78">
        <v>2774600</v>
      </c>
      <c r="W1450" s="78">
        <v>3667000</v>
      </c>
      <c r="X1450" s="79">
        <v>5</v>
      </c>
      <c r="Y1450" s="80">
        <v>3225200</v>
      </c>
      <c r="Z1450" s="80">
        <v>3620300</v>
      </c>
      <c r="AA1450" s="80">
        <v>3952200</v>
      </c>
      <c r="AB1450" s="80">
        <v>4466200</v>
      </c>
      <c r="AC1450" s="80">
        <v>4901900</v>
      </c>
      <c r="AD1450" s="96">
        <v>5</v>
      </c>
      <c r="AE1450" s="19">
        <v>22.702123641967798</v>
      </c>
      <c r="AF1450" s="19">
        <v>22.326137542724599</v>
      </c>
      <c r="AG1450" s="19">
        <v>22.275857925415</v>
      </c>
      <c r="AH1450" s="19">
        <v>21.4038486480713</v>
      </c>
      <c r="AI1450" s="19">
        <v>21.806169509887699</v>
      </c>
      <c r="AJ1450" s="19">
        <v>21.620956420898398</v>
      </c>
      <c r="AK1450" s="19">
        <v>21.787677764892599</v>
      </c>
      <c r="AL1450" s="19">
        <v>21.9142246246338</v>
      </c>
      <c r="AM1450" s="19">
        <v>22.0906162261963</v>
      </c>
      <c r="AN1450" s="19">
        <v>22.224908828735401</v>
      </c>
      <c r="AO1450" s="19">
        <v>39.29</v>
      </c>
      <c r="AP1450" s="19">
        <v>341</v>
      </c>
      <c r="AQ1450" s="19">
        <v>58.4</v>
      </c>
      <c r="AR1450" s="19">
        <v>17</v>
      </c>
      <c r="AS1450" s="19">
        <v>58.4</v>
      </c>
      <c r="AT1450" s="19">
        <v>56.6</v>
      </c>
      <c r="AU1450" s="19">
        <v>0</v>
      </c>
      <c r="AV1450" s="19">
        <v>125.12</v>
      </c>
      <c r="AW1450" s="19">
        <v>18</v>
      </c>
      <c r="AX1450" s="19">
        <v>18</v>
      </c>
      <c r="AY1450" s="19">
        <v>17</v>
      </c>
      <c r="AZ1450" s="19" t="s">
        <v>43</v>
      </c>
      <c r="BA1450" s="19">
        <v>8</v>
      </c>
      <c r="BB1450" s="19">
        <v>5</v>
      </c>
      <c r="BC1450" s="19">
        <v>5</v>
      </c>
      <c r="BD1450" s="19">
        <v>6</v>
      </c>
      <c r="BE1450" s="19">
        <v>10</v>
      </c>
      <c r="BF1450" s="19">
        <v>4</v>
      </c>
      <c r="BG1450" s="19">
        <v>9</v>
      </c>
      <c r="BH1450" s="19">
        <v>9</v>
      </c>
      <c r="BI1450" s="19">
        <v>11</v>
      </c>
      <c r="BJ1450" s="19">
        <v>15</v>
      </c>
      <c r="BK1450" s="19">
        <v>341</v>
      </c>
      <c r="BL1450" s="19">
        <v>1.1499999999999999</v>
      </c>
      <c r="BM1450" s="19">
        <v>30.5</v>
      </c>
      <c r="BN1450" s="19">
        <v>17.600000000000001</v>
      </c>
      <c r="BO1450" s="19">
        <v>21.7</v>
      </c>
      <c r="BP1450" s="19">
        <v>26.1</v>
      </c>
      <c r="BQ1450" s="19">
        <v>38.4</v>
      </c>
      <c r="BR1450" s="19">
        <v>13.2</v>
      </c>
      <c r="BS1450" s="19">
        <v>33.700000000000003</v>
      </c>
      <c r="BT1450" s="19">
        <v>36.1</v>
      </c>
      <c r="BU1450" s="19">
        <v>42.5</v>
      </c>
      <c r="BV1450" s="19">
        <v>51.3</v>
      </c>
      <c r="BW1450" s="19">
        <v>0.29889351320142399</v>
      </c>
      <c r="BX1450" s="19">
        <v>0.771827328348063</v>
      </c>
      <c r="BY1450" s="19">
        <v>0.17515068054198901</v>
      </c>
      <c r="BZ1450" s="19">
        <v>0.70220716463657495</v>
      </c>
    </row>
    <row r="1451" spans="1:78" s="38" customFormat="1" x14ac:dyDescent="0.3">
      <c r="A1451" s="91">
        <v>1449</v>
      </c>
      <c r="B1451" s="19" t="s">
        <v>5113</v>
      </c>
      <c r="C1451" s="223" t="s">
        <v>5114</v>
      </c>
      <c r="D1451" s="177">
        <v>1.0715604315721008</v>
      </c>
      <c r="E1451" s="108">
        <f t="shared" si="233"/>
        <v>9.9713214336363556E-2</v>
      </c>
      <c r="F1451" s="28">
        <v>0.50263314356655531</v>
      </c>
      <c r="G1451" s="129">
        <f t="shared" si="234"/>
        <v>0.29874887747546908</v>
      </c>
      <c r="H1451" s="144"/>
      <c r="I1451" s="145">
        <f t="shared" si="235"/>
        <v>0.29874887747546908</v>
      </c>
      <c r="J1451" s="74" t="s">
        <v>687</v>
      </c>
      <c r="K1451" s="74" t="s">
        <v>688</v>
      </c>
      <c r="L1451" s="74" t="str">
        <f t="shared" si="236"/>
        <v/>
      </c>
      <c r="M1451" s="75" t="str">
        <f t="shared" si="240"/>
        <v/>
      </c>
      <c r="N1451" s="74" t="str">
        <f t="shared" si="240"/>
        <v/>
      </c>
      <c r="O1451" s="74" t="str">
        <f t="shared" si="240"/>
        <v/>
      </c>
      <c r="P1451" s="74" t="str">
        <f t="shared" si="240"/>
        <v/>
      </c>
      <c r="Q1451" s="76" t="str">
        <f t="shared" si="240"/>
        <v/>
      </c>
      <c r="R1451" s="74" t="str">
        <f t="shared" si="240"/>
        <v/>
      </c>
      <c r="S1451" s="77">
        <v>4893000</v>
      </c>
      <c r="T1451" s="78">
        <v>4013300</v>
      </c>
      <c r="U1451" s="78">
        <v>4877700</v>
      </c>
      <c r="V1451" s="78">
        <v>3756200</v>
      </c>
      <c r="W1451" s="78">
        <v>3369400</v>
      </c>
      <c r="X1451" s="79">
        <v>5</v>
      </c>
      <c r="Y1451" s="80">
        <v>4179100</v>
      </c>
      <c r="Z1451" s="80">
        <v>5137000</v>
      </c>
      <c r="AA1451" s="80">
        <v>5138300</v>
      </c>
      <c r="AB1451" s="80">
        <v>3566200</v>
      </c>
      <c r="AC1451" s="80">
        <v>4385300</v>
      </c>
      <c r="AD1451" s="96">
        <v>5</v>
      </c>
      <c r="AE1451" s="19">
        <v>22.222288131713899</v>
      </c>
      <c r="AF1451" s="19">
        <v>21.936357498168899</v>
      </c>
      <c r="AG1451" s="19">
        <v>22.217769622802699</v>
      </c>
      <c r="AH1451" s="19">
        <v>21.840843200683601</v>
      </c>
      <c r="AI1451" s="19">
        <v>21.684061050415</v>
      </c>
      <c r="AJ1451" s="19">
        <v>21.9947605133057</v>
      </c>
      <c r="AK1451" s="19">
        <v>22.292493820190401</v>
      </c>
      <c r="AL1451" s="19">
        <v>22.292860031127901</v>
      </c>
      <c r="AM1451" s="19">
        <v>21.765956878662099</v>
      </c>
      <c r="AN1451" s="19">
        <v>22.064243316650401</v>
      </c>
      <c r="AO1451" s="19">
        <v>82.784999999999997</v>
      </c>
      <c r="AP1451" s="19">
        <v>718</v>
      </c>
      <c r="AQ1451" s="19">
        <v>63.2</v>
      </c>
      <c r="AR1451" s="19">
        <v>17</v>
      </c>
      <c r="AS1451" s="19">
        <v>24.2</v>
      </c>
      <c r="AT1451" s="19">
        <v>24.2</v>
      </c>
      <c r="AU1451" s="19">
        <v>0</v>
      </c>
      <c r="AV1451" s="19">
        <v>48.115000000000002</v>
      </c>
      <c r="AW1451" s="19">
        <v>19</v>
      </c>
      <c r="AX1451" s="19">
        <v>17</v>
      </c>
      <c r="AY1451" s="19">
        <v>17</v>
      </c>
      <c r="AZ1451" s="19" t="s">
        <v>43</v>
      </c>
      <c r="BA1451" s="19">
        <v>9</v>
      </c>
      <c r="BB1451" s="19">
        <v>9</v>
      </c>
      <c r="BC1451" s="19">
        <v>11</v>
      </c>
      <c r="BD1451" s="19">
        <v>9</v>
      </c>
      <c r="BE1451" s="19">
        <v>6</v>
      </c>
      <c r="BF1451" s="19">
        <v>12</v>
      </c>
      <c r="BG1451" s="19">
        <v>11</v>
      </c>
      <c r="BH1451" s="19">
        <v>11</v>
      </c>
      <c r="BI1451" s="19">
        <v>9</v>
      </c>
      <c r="BJ1451" s="19">
        <v>8</v>
      </c>
      <c r="BK1451" s="19">
        <v>718</v>
      </c>
      <c r="BL1451" s="19">
        <v>2.9</v>
      </c>
      <c r="BM1451" s="19">
        <v>51.9</v>
      </c>
      <c r="BN1451" s="19">
        <v>53.2</v>
      </c>
      <c r="BO1451" s="19">
        <v>54.6</v>
      </c>
      <c r="BP1451" s="19">
        <v>54.2</v>
      </c>
      <c r="BQ1451" s="19">
        <v>49.6</v>
      </c>
      <c r="BR1451" s="19">
        <v>20.6</v>
      </c>
      <c r="BS1451" s="19">
        <v>54.9</v>
      </c>
      <c r="BT1451" s="19">
        <v>56</v>
      </c>
      <c r="BU1451" s="19">
        <v>54.6</v>
      </c>
      <c r="BV1451" s="19">
        <v>53.2</v>
      </c>
      <c r="BW1451" s="19">
        <v>0.29874887747546902</v>
      </c>
      <c r="BX1451" s="19">
        <v>0.77187903499830102</v>
      </c>
      <c r="BY1451" s="19">
        <v>-0.101799011230469</v>
      </c>
      <c r="BZ1451" s="19">
        <v>-0.70192395162391197</v>
      </c>
    </row>
    <row r="1452" spans="1:78" s="38" customFormat="1" x14ac:dyDescent="0.3">
      <c r="A1452" s="91">
        <v>1450</v>
      </c>
      <c r="B1452" s="19" t="s">
        <v>5115</v>
      </c>
      <c r="C1452" s="223" t="s">
        <v>5116</v>
      </c>
      <c r="D1452" s="177">
        <v>1.0874369587332002</v>
      </c>
      <c r="E1452" s="108">
        <f t="shared" si="233"/>
        <v>0.12093176697589006</v>
      </c>
      <c r="F1452" s="28">
        <v>0.50279802581538846</v>
      </c>
      <c r="G1452" s="129">
        <f t="shared" si="234"/>
        <v>0.29860643619524102</v>
      </c>
      <c r="H1452" s="144"/>
      <c r="I1452" s="145">
        <f t="shared" si="235"/>
        <v>0.29860643619524102</v>
      </c>
      <c r="J1452" s="74" t="s">
        <v>5117</v>
      </c>
      <c r="K1452" s="74" t="s">
        <v>5118</v>
      </c>
      <c r="L1452" s="74" t="str">
        <f t="shared" si="236"/>
        <v/>
      </c>
      <c r="M1452" s="75" t="str">
        <f t="shared" si="240"/>
        <v/>
      </c>
      <c r="N1452" s="74" t="str">
        <f t="shared" si="240"/>
        <v/>
      </c>
      <c r="O1452" s="74" t="str">
        <f t="shared" si="240"/>
        <v/>
      </c>
      <c r="P1452" s="74" t="str">
        <f t="shared" si="240"/>
        <v/>
      </c>
      <c r="Q1452" s="76" t="str">
        <f t="shared" si="240"/>
        <v/>
      </c>
      <c r="R1452" s="74" t="str">
        <f t="shared" si="240"/>
        <v/>
      </c>
      <c r="S1452" s="77">
        <v>2117700</v>
      </c>
      <c r="T1452" s="78">
        <v>3138200</v>
      </c>
      <c r="U1452" s="78">
        <v>3974900</v>
      </c>
      <c r="V1452" s="78">
        <v>4619900</v>
      </c>
      <c r="W1452" s="78">
        <v>4728400</v>
      </c>
      <c r="X1452" s="79">
        <v>5</v>
      </c>
      <c r="Y1452" s="80">
        <v>4420600</v>
      </c>
      <c r="Z1452" s="80">
        <v>3139000</v>
      </c>
      <c r="AA1452" s="80">
        <v>3798100</v>
      </c>
      <c r="AB1452" s="80">
        <v>4200100</v>
      </c>
      <c r="AC1452" s="80">
        <v>4645800</v>
      </c>
      <c r="AD1452" s="96">
        <v>5</v>
      </c>
      <c r="AE1452" s="19">
        <v>21.014066696166999</v>
      </c>
      <c r="AF1452" s="19">
        <v>21.581506729126001</v>
      </c>
      <c r="AG1452" s="19">
        <v>21.922487258911101</v>
      </c>
      <c r="AH1452" s="19">
        <v>22.139430999755898</v>
      </c>
      <c r="AI1452" s="19">
        <v>22.172920227050799</v>
      </c>
      <c r="AJ1452" s="19">
        <v>22.075811386108398</v>
      </c>
      <c r="AK1452" s="19">
        <v>21.581872940063501</v>
      </c>
      <c r="AL1452" s="19">
        <v>21.856845855712901</v>
      </c>
      <c r="AM1452" s="19">
        <v>22.0019931793213</v>
      </c>
      <c r="AN1452" s="19">
        <v>22.147495269775401</v>
      </c>
      <c r="AO1452" s="19">
        <v>64.844999999999999</v>
      </c>
      <c r="AP1452" s="19">
        <v>552</v>
      </c>
      <c r="AQ1452" s="19">
        <v>40.9</v>
      </c>
      <c r="AR1452" s="19">
        <v>20</v>
      </c>
      <c r="AS1452" s="19">
        <v>40.9</v>
      </c>
      <c r="AT1452" s="19">
        <v>40.9</v>
      </c>
      <c r="AU1452" s="19">
        <v>0</v>
      </c>
      <c r="AV1452" s="19">
        <v>144.94999999999999</v>
      </c>
      <c r="AW1452" s="19">
        <v>20</v>
      </c>
      <c r="AX1452" s="19">
        <v>20</v>
      </c>
      <c r="AY1452" s="19">
        <v>20</v>
      </c>
      <c r="AZ1452" s="19" t="s">
        <v>43</v>
      </c>
      <c r="BA1452" s="19">
        <v>4</v>
      </c>
      <c r="BB1452" s="19">
        <v>7</v>
      </c>
      <c r="BC1452" s="19">
        <v>4</v>
      </c>
      <c r="BD1452" s="19">
        <v>5</v>
      </c>
      <c r="BE1452" s="19">
        <v>9</v>
      </c>
      <c r="BF1452" s="19">
        <v>13</v>
      </c>
      <c r="BG1452" s="19">
        <v>10</v>
      </c>
      <c r="BH1452" s="19">
        <v>11</v>
      </c>
      <c r="BI1452" s="19">
        <v>10</v>
      </c>
      <c r="BJ1452" s="19">
        <v>10</v>
      </c>
      <c r="BK1452" s="19">
        <v>552</v>
      </c>
      <c r="BL1452" s="19">
        <v>1.7</v>
      </c>
      <c r="BM1452" s="19">
        <v>8.6999999999999993</v>
      </c>
      <c r="BN1452" s="19">
        <v>15.9</v>
      </c>
      <c r="BO1452" s="19">
        <v>11.4</v>
      </c>
      <c r="BP1452" s="19">
        <v>10</v>
      </c>
      <c r="BQ1452" s="19">
        <v>21.2</v>
      </c>
      <c r="BR1452" s="19">
        <v>29</v>
      </c>
      <c r="BS1452" s="19">
        <v>22.8</v>
      </c>
      <c r="BT1452" s="19">
        <v>25.5</v>
      </c>
      <c r="BU1452" s="19">
        <v>21.4</v>
      </c>
      <c r="BV1452" s="19">
        <v>21.4</v>
      </c>
      <c r="BW1452" s="19">
        <v>0.29860643619524102</v>
      </c>
      <c r="BX1452" s="19">
        <v>0.77190625000000002</v>
      </c>
      <c r="BY1452" s="19">
        <v>-0.16672134399414101</v>
      </c>
      <c r="BZ1452" s="19">
        <v>-0.70164500171299604</v>
      </c>
    </row>
    <row r="1453" spans="1:78" s="38" customFormat="1" x14ac:dyDescent="0.3">
      <c r="A1453" s="91">
        <v>1451</v>
      </c>
      <c r="B1453" s="19" t="s">
        <v>5119</v>
      </c>
      <c r="C1453" s="223" t="s">
        <v>5120</v>
      </c>
      <c r="D1453" s="177">
        <v>1.1243079627007762</v>
      </c>
      <c r="E1453" s="108">
        <f t="shared" si="233"/>
        <v>0.16903726278868303</v>
      </c>
      <c r="F1453" s="28">
        <v>0.50405500231211042</v>
      </c>
      <c r="G1453" s="129">
        <f t="shared" si="234"/>
        <v>0.29752207090107702</v>
      </c>
      <c r="H1453" s="144"/>
      <c r="I1453" s="145">
        <f t="shared" si="235"/>
        <v>0.29752207090107702</v>
      </c>
      <c r="J1453" s="74" t="s">
        <v>5121</v>
      </c>
      <c r="K1453" s="74" t="s">
        <v>5122</v>
      </c>
      <c r="L1453" s="74" t="str">
        <f t="shared" si="236"/>
        <v/>
      </c>
      <c r="M1453" s="75" t="str">
        <f t="shared" ref="M1453:R1462" si="241">IF(ISNUMBER(FIND(M$2,$J1453))=TRUE,M$2,"")</f>
        <v/>
      </c>
      <c r="N1453" s="74" t="str">
        <f t="shared" si="241"/>
        <v/>
      </c>
      <c r="O1453" s="74" t="str">
        <f t="shared" si="241"/>
        <v/>
      </c>
      <c r="P1453" s="74" t="str">
        <f t="shared" si="241"/>
        <v/>
      </c>
      <c r="Q1453" s="76" t="str">
        <f t="shared" si="241"/>
        <v/>
      </c>
      <c r="R1453" s="74" t="str">
        <f t="shared" si="241"/>
        <v/>
      </c>
      <c r="S1453" s="77">
        <v>4397900</v>
      </c>
      <c r="T1453" s="78">
        <v>5006400</v>
      </c>
      <c r="U1453" s="78">
        <v>5595400</v>
      </c>
      <c r="V1453" s="78">
        <v>7009500</v>
      </c>
      <c r="W1453" s="78">
        <v>8715300</v>
      </c>
      <c r="X1453" s="79">
        <v>5</v>
      </c>
      <c r="Y1453" s="80">
        <v>9275100</v>
      </c>
      <c r="Z1453" s="80">
        <v>4646500</v>
      </c>
      <c r="AA1453" s="80">
        <v>7480600</v>
      </c>
      <c r="AB1453" s="80">
        <v>7420600</v>
      </c>
      <c r="AC1453" s="80">
        <v>5721000</v>
      </c>
      <c r="AD1453" s="96">
        <v>5</v>
      </c>
      <c r="AE1453" s="19">
        <v>22.068384170532202</v>
      </c>
      <c r="AF1453" s="19">
        <v>22.255342483520501</v>
      </c>
      <c r="AG1453" s="19">
        <v>22.415809631347699</v>
      </c>
      <c r="AH1453" s="19">
        <v>22.740880966186499</v>
      </c>
      <c r="AI1453" s="19">
        <v>23.055118560791001</v>
      </c>
      <c r="AJ1453" s="19">
        <v>23.144931793212901</v>
      </c>
      <c r="AK1453" s="19">
        <v>22.147712707519499</v>
      </c>
      <c r="AL1453" s="19">
        <v>22.834722518920898</v>
      </c>
      <c r="AM1453" s="19">
        <v>22.823104858398398</v>
      </c>
      <c r="AN1453" s="19">
        <v>22.4478359222412</v>
      </c>
      <c r="AO1453" s="19">
        <v>46.865000000000002</v>
      </c>
      <c r="AP1453" s="19">
        <v>385</v>
      </c>
      <c r="AQ1453" s="19">
        <v>47</v>
      </c>
      <c r="AR1453" s="19">
        <v>20</v>
      </c>
      <c r="AS1453" s="19">
        <v>47</v>
      </c>
      <c r="AT1453" s="19">
        <v>47</v>
      </c>
      <c r="AU1453" s="19">
        <v>0</v>
      </c>
      <c r="AV1453" s="19">
        <v>226.28</v>
      </c>
      <c r="AW1453" s="19">
        <v>20</v>
      </c>
      <c r="AX1453" s="19">
        <v>20</v>
      </c>
      <c r="AY1453" s="19">
        <v>20</v>
      </c>
      <c r="AZ1453" s="19" t="s">
        <v>43</v>
      </c>
      <c r="BA1453" s="19">
        <v>6</v>
      </c>
      <c r="BB1453" s="19">
        <v>9</v>
      </c>
      <c r="BC1453" s="19">
        <v>12</v>
      </c>
      <c r="BD1453" s="19">
        <v>9</v>
      </c>
      <c r="BE1453" s="19">
        <v>10</v>
      </c>
      <c r="BF1453" s="19">
        <v>10</v>
      </c>
      <c r="BG1453" s="19">
        <v>6</v>
      </c>
      <c r="BH1453" s="19">
        <v>10</v>
      </c>
      <c r="BI1453" s="19">
        <v>7</v>
      </c>
      <c r="BJ1453" s="19">
        <v>4</v>
      </c>
      <c r="BK1453" s="19">
        <v>385</v>
      </c>
      <c r="BL1453" s="19">
        <v>1.19</v>
      </c>
      <c r="BM1453" s="19">
        <v>19.2</v>
      </c>
      <c r="BN1453" s="19">
        <v>20.8</v>
      </c>
      <c r="BO1453" s="19">
        <v>34.299999999999997</v>
      </c>
      <c r="BP1453" s="19">
        <v>23.9</v>
      </c>
      <c r="BQ1453" s="19">
        <v>24.9</v>
      </c>
      <c r="BR1453" s="19">
        <v>26.8</v>
      </c>
      <c r="BS1453" s="19">
        <v>13.5</v>
      </c>
      <c r="BT1453" s="19">
        <v>27.8</v>
      </c>
      <c r="BU1453" s="19">
        <v>16.899999999999999</v>
      </c>
      <c r="BV1453" s="19">
        <v>8.8000000000000007</v>
      </c>
      <c r="BW1453" s="19">
        <v>0.29752207090107702</v>
      </c>
      <c r="BX1453" s="19">
        <v>0.77313064133016596</v>
      </c>
      <c r="BY1453" s="19">
        <v>-0.17255439758301</v>
      </c>
      <c r="BZ1453" s="19">
        <v>-0.69952032974004896</v>
      </c>
    </row>
    <row r="1454" spans="1:78" s="38" customFormat="1" x14ac:dyDescent="0.3">
      <c r="A1454" s="91">
        <v>1452</v>
      </c>
      <c r="B1454" s="19" t="s">
        <v>5123</v>
      </c>
      <c r="C1454" s="223" t="s">
        <v>5124</v>
      </c>
      <c r="D1454" s="177">
        <v>1.0772751489320482</v>
      </c>
      <c r="E1454" s="108">
        <f t="shared" si="233"/>
        <v>0.10738677848175381</v>
      </c>
      <c r="F1454" s="28">
        <v>0.50421873155283314</v>
      </c>
      <c r="G1454" s="129">
        <f t="shared" si="234"/>
        <v>0.29738102446892506</v>
      </c>
      <c r="H1454" s="144"/>
      <c r="I1454" s="145">
        <f t="shared" si="235"/>
        <v>0.29738102446892506</v>
      </c>
      <c r="J1454" s="74" t="s">
        <v>5125</v>
      </c>
      <c r="K1454" s="74" t="s">
        <v>5126</v>
      </c>
      <c r="L1454" s="74" t="str">
        <f t="shared" si="236"/>
        <v/>
      </c>
      <c r="M1454" s="75" t="str">
        <f t="shared" si="241"/>
        <v/>
      </c>
      <c r="N1454" s="74" t="str">
        <f t="shared" si="241"/>
        <v/>
      </c>
      <c r="O1454" s="74" t="str">
        <f t="shared" si="241"/>
        <v/>
      </c>
      <c r="P1454" s="74" t="str">
        <f t="shared" si="241"/>
        <v/>
      </c>
      <c r="Q1454" s="76" t="str">
        <f t="shared" si="241"/>
        <v/>
      </c>
      <c r="R1454" s="74" t="str">
        <f t="shared" si="241"/>
        <v>GO:0097014</v>
      </c>
      <c r="S1454" s="77">
        <v>3339000</v>
      </c>
      <c r="T1454" s="78">
        <v>5490900</v>
      </c>
      <c r="U1454" s="78">
        <v>5348900</v>
      </c>
      <c r="V1454" s="78">
        <v>7122900</v>
      </c>
      <c r="W1454" s="78">
        <v>7604100</v>
      </c>
      <c r="X1454" s="79">
        <v>5</v>
      </c>
      <c r="Y1454" s="80">
        <v>5380100</v>
      </c>
      <c r="Z1454" s="80">
        <v>6629000</v>
      </c>
      <c r="AA1454" s="80">
        <v>5610900</v>
      </c>
      <c r="AB1454" s="80">
        <v>6366800</v>
      </c>
      <c r="AC1454" s="80">
        <v>7152700</v>
      </c>
      <c r="AD1454" s="96">
        <v>5</v>
      </c>
      <c r="AE1454" s="19">
        <v>21.670984268188501</v>
      </c>
      <c r="AF1454" s="19">
        <v>22.3886108398438</v>
      </c>
      <c r="AG1454" s="19">
        <v>22.3508110046387</v>
      </c>
      <c r="AH1454" s="19">
        <v>22.764032363891602</v>
      </c>
      <c r="AI1454" s="19">
        <v>22.8583469390869</v>
      </c>
      <c r="AJ1454" s="19">
        <v>22.3592014312744</v>
      </c>
      <c r="AK1454" s="19">
        <v>22.6603603363037</v>
      </c>
      <c r="AL1454" s="19">
        <v>22.419801712036101</v>
      </c>
      <c r="AM1454" s="19">
        <v>22.602136611938501</v>
      </c>
      <c r="AN1454" s="19">
        <v>22.770055770873999</v>
      </c>
      <c r="AO1454" s="19">
        <v>25.074999999999999</v>
      </c>
      <c r="AP1454" s="19">
        <v>226</v>
      </c>
      <c r="AQ1454" s="19">
        <v>78.3</v>
      </c>
      <c r="AR1454" s="19">
        <v>15</v>
      </c>
      <c r="AS1454" s="19">
        <v>78.3</v>
      </c>
      <c r="AT1454" s="19">
        <v>78.3</v>
      </c>
      <c r="AU1454" s="19">
        <v>0</v>
      </c>
      <c r="AV1454" s="19">
        <v>208.72</v>
      </c>
      <c r="AW1454" s="19">
        <v>15</v>
      </c>
      <c r="AX1454" s="19">
        <v>15</v>
      </c>
      <c r="AY1454" s="19">
        <v>15</v>
      </c>
      <c r="AZ1454" s="19" t="s">
        <v>43</v>
      </c>
      <c r="BA1454" s="19">
        <v>8</v>
      </c>
      <c r="BB1454" s="19">
        <v>7</v>
      </c>
      <c r="BC1454" s="19">
        <v>9</v>
      </c>
      <c r="BD1454" s="19">
        <v>10</v>
      </c>
      <c r="BE1454" s="19">
        <v>9</v>
      </c>
      <c r="BF1454" s="19">
        <v>11</v>
      </c>
      <c r="BG1454" s="19">
        <v>8</v>
      </c>
      <c r="BH1454" s="19">
        <v>11</v>
      </c>
      <c r="BI1454" s="19">
        <v>11</v>
      </c>
      <c r="BJ1454" s="19">
        <v>11</v>
      </c>
      <c r="BK1454" s="19">
        <v>226</v>
      </c>
      <c r="BL1454" s="19">
        <v>1.0900000000000001</v>
      </c>
      <c r="BM1454" s="19">
        <v>55.3</v>
      </c>
      <c r="BN1454" s="19">
        <v>55.3</v>
      </c>
      <c r="BO1454" s="19">
        <v>55.3</v>
      </c>
      <c r="BP1454" s="19">
        <v>54.9</v>
      </c>
      <c r="BQ1454" s="19">
        <v>46.5</v>
      </c>
      <c r="BR1454" s="19">
        <v>68.099999999999994</v>
      </c>
      <c r="BS1454" s="19">
        <v>50.9</v>
      </c>
      <c r="BT1454" s="19">
        <v>64.2</v>
      </c>
      <c r="BU1454" s="19">
        <v>49.6</v>
      </c>
      <c r="BV1454" s="19">
        <v>65</v>
      </c>
      <c r="BW1454" s="19">
        <v>0.297381024468925</v>
      </c>
      <c r="BX1454" s="19">
        <v>0.773165535956581</v>
      </c>
      <c r="BY1454" s="19">
        <v>-0.155754089355469</v>
      </c>
      <c r="BZ1454" s="19">
        <v>-0.69924382423912201</v>
      </c>
    </row>
    <row r="1455" spans="1:78" s="38" customFormat="1" x14ac:dyDescent="0.3">
      <c r="A1455" s="91">
        <v>1453</v>
      </c>
      <c r="B1455" s="19" t="s">
        <v>5127</v>
      </c>
      <c r="C1455" s="223" t="s">
        <v>5128</v>
      </c>
      <c r="D1455" s="177">
        <v>1.0999065431343817</v>
      </c>
      <c r="E1455" s="108">
        <f t="shared" si="233"/>
        <v>0.13738094603674397</v>
      </c>
      <c r="F1455" s="28">
        <v>0.50447330731519358</v>
      </c>
      <c r="G1455" s="129">
        <f t="shared" si="234"/>
        <v>0.29716180820289606</v>
      </c>
      <c r="H1455" s="144"/>
      <c r="I1455" s="145">
        <f t="shared" si="235"/>
        <v>0.29716180820289606</v>
      </c>
      <c r="J1455" s="74" t="s">
        <v>5129</v>
      </c>
      <c r="K1455" s="74" t="s">
        <v>5130</v>
      </c>
      <c r="L1455" s="74" t="str">
        <f t="shared" si="236"/>
        <v/>
      </c>
      <c r="M1455" s="75" t="str">
        <f t="shared" si="241"/>
        <v/>
      </c>
      <c r="N1455" s="74" t="str">
        <f t="shared" si="241"/>
        <v/>
      </c>
      <c r="O1455" s="74" t="str">
        <f t="shared" si="241"/>
        <v/>
      </c>
      <c r="P1455" s="74" t="str">
        <f t="shared" si="241"/>
        <v/>
      </c>
      <c r="Q1455" s="76" t="str">
        <f t="shared" si="241"/>
        <v/>
      </c>
      <c r="R1455" s="74" t="str">
        <f t="shared" si="241"/>
        <v/>
      </c>
      <c r="S1455" s="77">
        <v>1685400</v>
      </c>
      <c r="T1455" s="78">
        <v>2439800</v>
      </c>
      <c r="U1455" s="78">
        <v>1921300</v>
      </c>
      <c r="V1455" s="78">
        <v>831630</v>
      </c>
      <c r="W1455" s="78">
        <v>922260</v>
      </c>
      <c r="X1455" s="79">
        <v>5</v>
      </c>
      <c r="Y1455" s="80">
        <v>1978400</v>
      </c>
      <c r="Z1455" s="80">
        <v>1569700</v>
      </c>
      <c r="AA1455" s="80">
        <v>2015800</v>
      </c>
      <c r="AB1455" s="80">
        <v>1822200</v>
      </c>
      <c r="AC1455" s="80">
        <v>1193600</v>
      </c>
      <c r="AD1455" s="96">
        <v>5</v>
      </c>
      <c r="AE1455" s="19">
        <v>20.6846599578857</v>
      </c>
      <c r="AF1455" s="19">
        <v>21.2183322906494</v>
      </c>
      <c r="AG1455" s="19">
        <v>20.873651504516602</v>
      </c>
      <c r="AH1455" s="19">
        <v>19.665582656860401</v>
      </c>
      <c r="AI1455" s="19">
        <v>19.814813613891602</v>
      </c>
      <c r="AJ1455" s="19">
        <v>20.9159030914307</v>
      </c>
      <c r="AK1455" s="19">
        <v>20.582057952880898</v>
      </c>
      <c r="AL1455" s="19">
        <v>20.942920684814499</v>
      </c>
      <c r="AM1455" s="19">
        <v>20.7972507476807</v>
      </c>
      <c r="AN1455" s="19">
        <v>20.186887741088899</v>
      </c>
      <c r="AO1455" s="19">
        <v>89.043000000000006</v>
      </c>
      <c r="AP1455" s="19">
        <v>803</v>
      </c>
      <c r="AQ1455" s="19">
        <v>18.2</v>
      </c>
      <c r="AR1455" s="19">
        <v>12</v>
      </c>
      <c r="AS1455" s="19">
        <v>18.2</v>
      </c>
      <c r="AT1455" s="19">
        <v>18.2</v>
      </c>
      <c r="AU1455" s="19">
        <v>0</v>
      </c>
      <c r="AV1455" s="19">
        <v>85.867999999999995</v>
      </c>
      <c r="AW1455" s="19">
        <v>12</v>
      </c>
      <c r="AX1455" s="19">
        <v>12</v>
      </c>
      <c r="AY1455" s="19">
        <v>12</v>
      </c>
      <c r="AZ1455" s="19" t="s">
        <v>43</v>
      </c>
      <c r="BA1455" s="19">
        <v>6</v>
      </c>
      <c r="BB1455" s="19">
        <v>4</v>
      </c>
      <c r="BC1455" s="19">
        <v>5</v>
      </c>
      <c r="BD1455" s="19">
        <v>3</v>
      </c>
      <c r="BE1455" s="19">
        <v>3</v>
      </c>
      <c r="BF1455" s="19">
        <v>7</v>
      </c>
      <c r="BG1455" s="19">
        <v>7</v>
      </c>
      <c r="BH1455" s="19">
        <v>5</v>
      </c>
      <c r="BI1455" s="19">
        <v>2</v>
      </c>
      <c r="BJ1455" s="19">
        <v>4</v>
      </c>
      <c r="BK1455" s="19">
        <v>803</v>
      </c>
      <c r="BL1455" s="19">
        <v>2.0699999999999998</v>
      </c>
      <c r="BM1455" s="19">
        <v>11.3</v>
      </c>
      <c r="BN1455" s="19">
        <v>7.2</v>
      </c>
      <c r="BO1455" s="19">
        <v>10</v>
      </c>
      <c r="BP1455" s="19">
        <v>5.4</v>
      </c>
      <c r="BQ1455" s="19">
        <v>5.2</v>
      </c>
      <c r="BR1455" s="19">
        <v>10.5</v>
      </c>
      <c r="BS1455" s="19">
        <v>10.8</v>
      </c>
      <c r="BT1455" s="19">
        <v>8</v>
      </c>
      <c r="BU1455" s="19">
        <v>3.9</v>
      </c>
      <c r="BV1455" s="19">
        <v>6.7</v>
      </c>
      <c r="BW1455" s="19">
        <v>0.29716180820289601</v>
      </c>
      <c r="BX1455" s="19">
        <v>0.77334689725330596</v>
      </c>
      <c r="BY1455" s="19">
        <v>-0.233596038818359</v>
      </c>
      <c r="BZ1455" s="19">
        <v>-0.69881400991589904</v>
      </c>
    </row>
    <row r="1456" spans="1:78" s="38" customFormat="1" x14ac:dyDescent="0.3">
      <c r="A1456" s="91">
        <v>1454</v>
      </c>
      <c r="B1456" s="19" t="s">
        <v>5131</v>
      </c>
      <c r="C1456" s="223" t="s">
        <v>5132</v>
      </c>
      <c r="D1456" s="177">
        <v>2.0066998187251972</v>
      </c>
      <c r="E1456" s="108">
        <f t="shared" si="233"/>
        <v>1.0048248207731352</v>
      </c>
      <c r="F1456" s="28">
        <v>0.50577666794285736</v>
      </c>
      <c r="G1456" s="129">
        <f t="shared" si="234"/>
        <v>0.29604120903152698</v>
      </c>
      <c r="H1456" s="144"/>
      <c r="I1456" s="145">
        <f t="shared" si="235"/>
        <v>0.29604120903152698</v>
      </c>
      <c r="J1456" s="74" t="s">
        <v>5133</v>
      </c>
      <c r="K1456" s="74" t="s">
        <v>5134</v>
      </c>
      <c r="L1456" s="74" t="str">
        <f t="shared" si="236"/>
        <v>GO:0003735</v>
      </c>
      <c r="M1456" s="75" t="str">
        <f t="shared" si="241"/>
        <v/>
      </c>
      <c r="N1456" s="74" t="str">
        <f t="shared" si="241"/>
        <v>GO:0003735</v>
      </c>
      <c r="O1456" s="74" t="str">
        <f t="shared" si="241"/>
        <v/>
      </c>
      <c r="P1456" s="74" t="str">
        <f t="shared" si="241"/>
        <v/>
      </c>
      <c r="Q1456" s="76" t="str">
        <f t="shared" si="241"/>
        <v/>
      </c>
      <c r="R1456" s="74" t="str">
        <f t="shared" si="241"/>
        <v/>
      </c>
      <c r="S1456" s="77">
        <v>12242000</v>
      </c>
      <c r="T1456" s="78">
        <v>11874000</v>
      </c>
      <c r="U1456" s="78">
        <v>10801000</v>
      </c>
      <c r="V1456" s="78">
        <v>26378000</v>
      </c>
      <c r="W1456" s="78">
        <v>20349000</v>
      </c>
      <c r="X1456" s="79">
        <v>5</v>
      </c>
      <c r="Y1456" s="80">
        <v>78307000</v>
      </c>
      <c r="Z1456" s="80">
        <v>5247000</v>
      </c>
      <c r="AA1456" s="80">
        <v>48912000</v>
      </c>
      <c r="AB1456" s="80">
        <v>15057000</v>
      </c>
      <c r="AC1456" s="80">
        <v>16312000</v>
      </c>
      <c r="AD1456" s="96">
        <v>5</v>
      </c>
      <c r="AE1456" s="19">
        <v>23.545335769653299</v>
      </c>
      <c r="AF1456" s="19">
        <v>23.5013027191162</v>
      </c>
      <c r="AG1456" s="19">
        <v>23.364662170410199</v>
      </c>
      <c r="AH1456" s="19">
        <v>24.65283203125</v>
      </c>
      <c r="AI1456" s="19">
        <v>24.2784538269043</v>
      </c>
      <c r="AJ1456" s="19">
        <v>26.2226371765137</v>
      </c>
      <c r="AK1456" s="19">
        <v>22.323060989379901</v>
      </c>
      <c r="AL1456" s="19">
        <v>25.543685913085898</v>
      </c>
      <c r="AM1456" s="19">
        <v>23.843931198120099</v>
      </c>
      <c r="AN1456" s="19">
        <v>23.959430694580099</v>
      </c>
      <c r="AO1456" s="19">
        <v>11.17</v>
      </c>
      <c r="AP1456" s="19">
        <v>103</v>
      </c>
      <c r="AQ1456" s="19">
        <v>61.2</v>
      </c>
      <c r="AR1456" s="19">
        <v>8</v>
      </c>
      <c r="AS1456" s="19">
        <v>61.2</v>
      </c>
      <c r="AT1456" s="19">
        <v>61.2</v>
      </c>
      <c r="AU1456" s="19">
        <v>0</v>
      </c>
      <c r="AV1456" s="19">
        <v>213.54</v>
      </c>
      <c r="AW1456" s="19" t="s">
        <v>43</v>
      </c>
      <c r="AX1456" s="19" t="s">
        <v>43</v>
      </c>
      <c r="AY1456" s="19" t="s">
        <v>43</v>
      </c>
      <c r="AZ1456" s="19" t="s">
        <v>43</v>
      </c>
      <c r="BA1456" s="19">
        <v>5</v>
      </c>
      <c r="BB1456" s="19">
        <v>5</v>
      </c>
      <c r="BC1456" s="19">
        <v>4</v>
      </c>
      <c r="BD1456" s="19">
        <v>5</v>
      </c>
      <c r="BE1456" s="19">
        <v>7</v>
      </c>
      <c r="BF1456" s="19">
        <v>4</v>
      </c>
      <c r="BG1456" s="19">
        <v>5</v>
      </c>
      <c r="BH1456" s="19">
        <v>6</v>
      </c>
      <c r="BI1456" s="19">
        <v>6</v>
      </c>
      <c r="BJ1456" s="19">
        <v>5</v>
      </c>
      <c r="BK1456" s="19" t="s">
        <v>43</v>
      </c>
      <c r="BL1456" s="19">
        <v>1.2</v>
      </c>
      <c r="BM1456" s="19">
        <v>46.6</v>
      </c>
      <c r="BN1456" s="19">
        <v>49.5</v>
      </c>
      <c r="BO1456" s="19">
        <v>47.6</v>
      </c>
      <c r="BP1456" s="19">
        <v>55.3</v>
      </c>
      <c r="BQ1456" s="19">
        <v>57.3</v>
      </c>
      <c r="BR1456" s="19">
        <v>47.6</v>
      </c>
      <c r="BS1456" s="19">
        <v>48.5</v>
      </c>
      <c r="BT1456" s="19">
        <v>50.5</v>
      </c>
      <c r="BU1456" s="19">
        <v>55.3</v>
      </c>
      <c r="BV1456" s="19">
        <v>51.5</v>
      </c>
      <c r="BW1456" s="19">
        <v>0.29604120903152698</v>
      </c>
      <c r="BX1456" s="19">
        <v>0.77454607046070501</v>
      </c>
      <c r="BY1456" s="19">
        <v>-0.51003189086914302</v>
      </c>
      <c r="BZ1456" s="19">
        <v>-0.69661561435031005</v>
      </c>
    </row>
    <row r="1457" spans="1:78" s="38" customFormat="1" x14ac:dyDescent="0.3">
      <c r="A1457" s="91">
        <v>1455</v>
      </c>
      <c r="B1457" s="19" t="s">
        <v>5135</v>
      </c>
      <c r="C1457" s="223" t="s">
        <v>5136</v>
      </c>
      <c r="D1457" s="177">
        <v>1.0662300482892841</v>
      </c>
      <c r="E1457" s="108">
        <f t="shared" si="233"/>
        <v>9.2518745526293522E-2</v>
      </c>
      <c r="F1457" s="28">
        <v>0.50589442412650309</v>
      </c>
      <c r="G1457" s="129">
        <f t="shared" si="234"/>
        <v>0.29594010727741105</v>
      </c>
      <c r="H1457" s="144"/>
      <c r="I1457" s="145">
        <f t="shared" si="235"/>
        <v>0.29594010727741105</v>
      </c>
      <c r="J1457" s="74" t="s">
        <v>5137</v>
      </c>
      <c r="K1457" s="74" t="s">
        <v>5138</v>
      </c>
      <c r="L1457" s="74" t="str">
        <f t="shared" si="236"/>
        <v/>
      </c>
      <c r="M1457" s="75" t="str">
        <f t="shared" si="241"/>
        <v/>
      </c>
      <c r="N1457" s="74" t="str">
        <f t="shared" si="241"/>
        <v/>
      </c>
      <c r="O1457" s="74" t="str">
        <f t="shared" si="241"/>
        <v/>
      </c>
      <c r="P1457" s="74" t="str">
        <f t="shared" si="241"/>
        <v/>
      </c>
      <c r="Q1457" s="76" t="str">
        <f t="shared" si="241"/>
        <v/>
      </c>
      <c r="R1457" s="74" t="str">
        <f t="shared" si="241"/>
        <v/>
      </c>
      <c r="S1457" s="77">
        <v>4531300</v>
      </c>
      <c r="T1457" s="78">
        <v>2648300</v>
      </c>
      <c r="U1457" s="78">
        <v>3279900</v>
      </c>
      <c r="V1457" s="78">
        <v>1790900</v>
      </c>
      <c r="W1457" s="78">
        <v>2804700</v>
      </c>
      <c r="X1457" s="79">
        <v>5</v>
      </c>
      <c r="Y1457" s="80">
        <v>3207200</v>
      </c>
      <c r="Z1457" s="80">
        <v>3213100</v>
      </c>
      <c r="AA1457" s="80">
        <v>3383900</v>
      </c>
      <c r="AB1457" s="80">
        <v>2864400</v>
      </c>
      <c r="AC1457" s="80">
        <v>3383600</v>
      </c>
      <c r="AD1457" s="96">
        <v>5</v>
      </c>
      <c r="AE1457" s="19">
        <v>22.111494064331101</v>
      </c>
      <c r="AF1457" s="19">
        <v>21.336635589599599</v>
      </c>
      <c r="AG1457" s="19">
        <v>21.645219802856399</v>
      </c>
      <c r="AH1457" s="19">
        <v>20.772253036498999</v>
      </c>
      <c r="AI1457" s="19">
        <v>21.4194145202637</v>
      </c>
      <c r="AJ1457" s="19">
        <v>21.6128826141357</v>
      </c>
      <c r="AK1457" s="19">
        <v>21.615533828735401</v>
      </c>
      <c r="AL1457" s="19">
        <v>21.6902561187744</v>
      </c>
      <c r="AM1457" s="19">
        <v>21.449802398681602</v>
      </c>
      <c r="AN1457" s="19">
        <v>21.690128326416001</v>
      </c>
      <c r="AO1457" s="19">
        <v>84.503</v>
      </c>
      <c r="AP1457" s="19">
        <v>789</v>
      </c>
      <c r="AQ1457" s="19">
        <v>33.200000000000003</v>
      </c>
      <c r="AR1457" s="19">
        <v>15</v>
      </c>
      <c r="AS1457" s="19">
        <v>33.200000000000003</v>
      </c>
      <c r="AT1457" s="19">
        <v>33.200000000000003</v>
      </c>
      <c r="AU1457" s="19">
        <v>0</v>
      </c>
      <c r="AV1457" s="19">
        <v>166.59</v>
      </c>
      <c r="AW1457" s="19">
        <v>15</v>
      </c>
      <c r="AX1457" s="19">
        <v>15</v>
      </c>
      <c r="AY1457" s="19">
        <v>15</v>
      </c>
      <c r="AZ1457" s="19" t="s">
        <v>43</v>
      </c>
      <c r="BA1457" s="19">
        <v>5</v>
      </c>
      <c r="BB1457" s="19">
        <v>9</v>
      </c>
      <c r="BC1457" s="19">
        <v>10</v>
      </c>
      <c r="BD1457" s="19">
        <v>3</v>
      </c>
      <c r="BE1457" s="19">
        <v>4</v>
      </c>
      <c r="BF1457" s="19">
        <v>6</v>
      </c>
      <c r="BG1457" s="19">
        <v>7</v>
      </c>
      <c r="BH1457" s="19">
        <v>8</v>
      </c>
      <c r="BI1457" s="19">
        <v>4</v>
      </c>
      <c r="BJ1457" s="19">
        <v>3</v>
      </c>
      <c r="BK1457" s="19">
        <v>789</v>
      </c>
      <c r="BL1457" s="19">
        <v>1.98</v>
      </c>
      <c r="BM1457" s="19">
        <v>10.5</v>
      </c>
      <c r="BN1457" s="19">
        <v>21.7</v>
      </c>
      <c r="BO1457" s="19">
        <v>23.6</v>
      </c>
      <c r="BP1457" s="19">
        <v>7.6</v>
      </c>
      <c r="BQ1457" s="19">
        <v>10.3</v>
      </c>
      <c r="BR1457" s="19">
        <v>12.5</v>
      </c>
      <c r="BS1457" s="19">
        <v>17.7</v>
      </c>
      <c r="BT1457" s="19">
        <v>17.899999999999999</v>
      </c>
      <c r="BU1457" s="19">
        <v>9</v>
      </c>
      <c r="BV1457" s="19">
        <v>7.6</v>
      </c>
      <c r="BW1457" s="19">
        <v>0.29594010727741099</v>
      </c>
      <c r="BX1457" s="19">
        <v>0.774493735184558</v>
      </c>
      <c r="BY1457" s="19">
        <v>-0.154717254638673</v>
      </c>
      <c r="BZ1457" s="19">
        <v>-0.69641716936602804</v>
      </c>
    </row>
    <row r="1458" spans="1:78" s="38" customFormat="1" x14ac:dyDescent="0.3">
      <c r="A1458" s="91">
        <v>1456</v>
      </c>
      <c r="B1458" s="19" t="s">
        <v>5139</v>
      </c>
      <c r="C1458" s="223" t="s">
        <v>5140</v>
      </c>
      <c r="D1458" s="177">
        <v>0.84739595916615884</v>
      </c>
      <c r="E1458" s="108">
        <f t="shared" si="233"/>
        <v>-0.23889184570508148</v>
      </c>
      <c r="F1458" s="28">
        <v>0.50627323148351278</v>
      </c>
      <c r="G1458" s="129">
        <f t="shared" si="234"/>
        <v>0.295615034742989</v>
      </c>
      <c r="H1458" s="144"/>
      <c r="I1458" s="145">
        <f t="shared" si="235"/>
        <v>-0.295615034742989</v>
      </c>
      <c r="J1458" s="74" t="s">
        <v>5141</v>
      </c>
      <c r="K1458" s="74" t="s">
        <v>5142</v>
      </c>
      <c r="L1458" s="74" t="str">
        <f t="shared" si="236"/>
        <v/>
      </c>
      <c r="M1458" s="75" t="str">
        <f t="shared" si="241"/>
        <v/>
      </c>
      <c r="N1458" s="74" t="str">
        <f t="shared" si="241"/>
        <v/>
      </c>
      <c r="O1458" s="74" t="str">
        <f t="shared" si="241"/>
        <v/>
      </c>
      <c r="P1458" s="74" t="str">
        <f t="shared" si="241"/>
        <v/>
      </c>
      <c r="Q1458" s="76" t="str">
        <f t="shared" si="241"/>
        <v/>
      </c>
      <c r="R1458" s="74" t="str">
        <f t="shared" si="241"/>
        <v/>
      </c>
      <c r="S1458" s="77">
        <v>3204800</v>
      </c>
      <c r="T1458" s="78">
        <v>5227400</v>
      </c>
      <c r="U1458" s="78">
        <v>4760100</v>
      </c>
      <c r="V1458" s="78">
        <v>5766000</v>
      </c>
      <c r="W1458" s="78">
        <v>8773600</v>
      </c>
      <c r="X1458" s="79">
        <v>5</v>
      </c>
      <c r="Y1458" s="80">
        <v>4534600</v>
      </c>
      <c r="Z1458" s="80">
        <v>4999300</v>
      </c>
      <c r="AA1458" s="80">
        <v>5294100</v>
      </c>
      <c r="AB1458" s="80">
        <v>4306700</v>
      </c>
      <c r="AC1458" s="80">
        <v>4365200</v>
      </c>
      <c r="AD1458" s="96">
        <v>5</v>
      </c>
      <c r="AE1458" s="19">
        <v>21.611803054809599</v>
      </c>
      <c r="AF1458" s="19">
        <v>22.317661285400401</v>
      </c>
      <c r="AG1458" s="19">
        <v>22.182559967041001</v>
      </c>
      <c r="AH1458" s="19">
        <v>22.4591388702393</v>
      </c>
      <c r="AI1458" s="19">
        <v>23.0647373199463</v>
      </c>
      <c r="AJ1458" s="19">
        <v>22.112543106079102</v>
      </c>
      <c r="AK1458" s="19">
        <v>22.253293991088899</v>
      </c>
      <c r="AL1458" s="19">
        <v>22.335954666137699</v>
      </c>
      <c r="AM1458" s="19">
        <v>22.038150787353501</v>
      </c>
      <c r="AN1458" s="19">
        <v>22.0576171875</v>
      </c>
      <c r="AO1458" s="19">
        <v>121.24</v>
      </c>
      <c r="AP1458" s="19">
        <v>1062</v>
      </c>
      <c r="AQ1458" s="19">
        <v>25.6</v>
      </c>
      <c r="AR1458" s="19">
        <v>26</v>
      </c>
      <c r="AS1458" s="19">
        <v>25.6</v>
      </c>
      <c r="AT1458" s="19">
        <v>24.5</v>
      </c>
      <c r="AU1458" s="19">
        <v>0</v>
      </c>
      <c r="AV1458" s="19">
        <v>57.975000000000001</v>
      </c>
      <c r="AW1458" s="19">
        <v>27</v>
      </c>
      <c r="AX1458" s="19">
        <v>27</v>
      </c>
      <c r="AY1458" s="19">
        <v>26</v>
      </c>
      <c r="AZ1458" s="19" t="s">
        <v>43</v>
      </c>
      <c r="BA1458" s="19">
        <v>10</v>
      </c>
      <c r="BB1458" s="19">
        <v>13</v>
      </c>
      <c r="BC1458" s="19">
        <v>8</v>
      </c>
      <c r="BD1458" s="19">
        <v>20</v>
      </c>
      <c r="BE1458" s="19">
        <v>19</v>
      </c>
      <c r="BF1458" s="19">
        <v>9</v>
      </c>
      <c r="BG1458" s="19">
        <v>8</v>
      </c>
      <c r="BH1458" s="19">
        <v>7</v>
      </c>
      <c r="BI1458" s="19">
        <v>14</v>
      </c>
      <c r="BJ1458" s="19">
        <v>3</v>
      </c>
      <c r="BK1458" s="19">
        <v>1062</v>
      </c>
      <c r="BL1458" s="19">
        <v>2.31</v>
      </c>
      <c r="BM1458" s="19">
        <v>10.5</v>
      </c>
      <c r="BN1458" s="19">
        <v>13.9</v>
      </c>
      <c r="BO1458" s="19">
        <v>8.8000000000000007</v>
      </c>
      <c r="BP1458" s="19">
        <v>18.5</v>
      </c>
      <c r="BQ1458" s="19">
        <v>16.7</v>
      </c>
      <c r="BR1458" s="19">
        <v>9.3000000000000007</v>
      </c>
      <c r="BS1458" s="19">
        <v>7.6</v>
      </c>
      <c r="BT1458" s="19">
        <v>7.6</v>
      </c>
      <c r="BU1458" s="19">
        <v>11.5</v>
      </c>
      <c r="BV1458" s="19">
        <v>2.4</v>
      </c>
      <c r="BW1458" s="19">
        <v>0.295615034742989</v>
      </c>
      <c r="BX1458" s="19">
        <v>0.77473798239674996</v>
      </c>
      <c r="BY1458" s="19">
        <v>0.16766815185546899</v>
      </c>
      <c r="BZ1458" s="19">
        <v>0.69577899312196201</v>
      </c>
    </row>
    <row r="1459" spans="1:78" s="38" customFormat="1" x14ac:dyDescent="0.3">
      <c r="A1459" s="91">
        <v>1457</v>
      </c>
      <c r="B1459" s="19" t="s">
        <v>5143</v>
      </c>
      <c r="C1459" s="223" t="s">
        <v>998</v>
      </c>
      <c r="D1459" s="177">
        <v>1.1035822584868527</v>
      </c>
      <c r="E1459" s="108">
        <f t="shared" si="233"/>
        <v>0.14219416880022118</v>
      </c>
      <c r="F1459" s="28">
        <v>0.50656354821089056</v>
      </c>
      <c r="G1459" s="129">
        <f t="shared" si="234"/>
        <v>0.29536606480294508</v>
      </c>
      <c r="H1459" s="144"/>
      <c r="I1459" s="145">
        <f t="shared" si="235"/>
        <v>0.29536606480294508</v>
      </c>
      <c r="J1459" s="74" t="s">
        <v>5144</v>
      </c>
      <c r="K1459" s="74" t="s">
        <v>5145</v>
      </c>
      <c r="L1459" s="74" t="str">
        <f t="shared" si="236"/>
        <v/>
      </c>
      <c r="M1459" s="75" t="str">
        <f t="shared" si="241"/>
        <v/>
      </c>
      <c r="N1459" s="74" t="str">
        <f t="shared" si="241"/>
        <v/>
      </c>
      <c r="O1459" s="74" t="str">
        <f t="shared" si="241"/>
        <v/>
      </c>
      <c r="P1459" s="74" t="str">
        <f t="shared" si="241"/>
        <v/>
      </c>
      <c r="Q1459" s="76" t="str">
        <f t="shared" si="241"/>
        <v/>
      </c>
      <c r="R1459" s="74" t="str">
        <f t="shared" si="241"/>
        <v/>
      </c>
      <c r="S1459" s="77">
        <v>3365700</v>
      </c>
      <c r="T1459" s="78">
        <v>1125000</v>
      </c>
      <c r="U1459" s="78">
        <v>1333900</v>
      </c>
      <c r="V1459" s="78">
        <v>3219700</v>
      </c>
      <c r="W1459" s="78">
        <v>2794600</v>
      </c>
      <c r="X1459" s="79">
        <v>5</v>
      </c>
      <c r="Y1459" s="80">
        <v>1846600</v>
      </c>
      <c r="Z1459" s="80">
        <v>2848200</v>
      </c>
      <c r="AA1459" s="80">
        <v>3297000</v>
      </c>
      <c r="AB1459" s="80">
        <v>2230700</v>
      </c>
      <c r="AC1459" s="80">
        <v>2842700</v>
      </c>
      <c r="AD1459" s="96">
        <v>5</v>
      </c>
      <c r="AE1459" s="19">
        <v>21.6824760437012</v>
      </c>
      <c r="AF1459" s="19">
        <v>20.101493835449201</v>
      </c>
      <c r="AG1459" s="19">
        <v>20.3472194671631</v>
      </c>
      <c r="AH1459" s="19">
        <v>21.618494033813501</v>
      </c>
      <c r="AI1459" s="19">
        <v>21.414211273193398</v>
      </c>
      <c r="AJ1459" s="19">
        <v>20.816440582275401</v>
      </c>
      <c r="AK1459" s="19">
        <v>21.4416198730469</v>
      </c>
      <c r="AL1459" s="19">
        <v>21.652723312377901</v>
      </c>
      <c r="AM1459" s="19">
        <v>21.089065551757798</v>
      </c>
      <c r="AN1459" s="19">
        <v>21.4388313293457</v>
      </c>
      <c r="AO1459" s="19">
        <v>22.568999999999999</v>
      </c>
      <c r="AP1459" s="19">
        <v>198</v>
      </c>
      <c r="AQ1459" s="19">
        <v>34.299999999999997</v>
      </c>
      <c r="AR1459" s="19">
        <v>7</v>
      </c>
      <c r="AS1459" s="19">
        <v>34.299999999999997</v>
      </c>
      <c r="AT1459" s="19">
        <v>34.299999999999997</v>
      </c>
      <c r="AU1459" s="19">
        <v>0</v>
      </c>
      <c r="AV1459" s="19">
        <v>80.171999999999997</v>
      </c>
      <c r="AW1459" s="19">
        <v>7</v>
      </c>
      <c r="AX1459" s="19">
        <v>7</v>
      </c>
      <c r="AY1459" s="19">
        <v>7</v>
      </c>
      <c r="AZ1459" s="19" t="s">
        <v>43</v>
      </c>
      <c r="BA1459" s="19">
        <v>3</v>
      </c>
      <c r="BB1459" s="19">
        <v>3</v>
      </c>
      <c r="BC1459" s="19">
        <v>3</v>
      </c>
      <c r="BD1459" s="19">
        <v>5</v>
      </c>
      <c r="BE1459" s="19">
        <v>5</v>
      </c>
      <c r="BF1459" s="19">
        <v>4</v>
      </c>
      <c r="BG1459" s="19">
        <v>5</v>
      </c>
      <c r="BH1459" s="19">
        <v>5</v>
      </c>
      <c r="BI1459" s="19">
        <v>4</v>
      </c>
      <c r="BJ1459" s="19">
        <v>4</v>
      </c>
      <c r="BK1459" s="19">
        <v>198</v>
      </c>
      <c r="BL1459" s="19">
        <v>1.1000000000000001</v>
      </c>
      <c r="BM1459" s="19">
        <v>16.7</v>
      </c>
      <c r="BN1459" s="19">
        <v>13.1</v>
      </c>
      <c r="BO1459" s="19">
        <v>17.7</v>
      </c>
      <c r="BP1459" s="19">
        <v>28.8</v>
      </c>
      <c r="BQ1459" s="19">
        <v>28.8</v>
      </c>
      <c r="BR1459" s="19">
        <v>24.7</v>
      </c>
      <c r="BS1459" s="19">
        <v>25.8</v>
      </c>
      <c r="BT1459" s="19">
        <v>29.3</v>
      </c>
      <c r="BU1459" s="19">
        <v>24.2</v>
      </c>
      <c r="BV1459" s="19">
        <v>24.2</v>
      </c>
      <c r="BW1459" s="19">
        <v>0.29536606480294503</v>
      </c>
      <c r="BX1459" s="19">
        <v>0.77502267343485598</v>
      </c>
      <c r="BY1459" s="19">
        <v>-0.25495719909668002</v>
      </c>
      <c r="BZ1459" s="19">
        <v>-0.69529010032451599</v>
      </c>
    </row>
    <row r="1460" spans="1:78" s="38" customFormat="1" x14ac:dyDescent="0.3">
      <c r="A1460" s="91">
        <v>1458</v>
      </c>
      <c r="B1460" s="19" t="s">
        <v>5146</v>
      </c>
      <c r="C1460" s="223" t="s">
        <v>492</v>
      </c>
      <c r="D1460" s="177">
        <v>0.8893741221910112</v>
      </c>
      <c r="E1460" s="108">
        <f t="shared" si="233"/>
        <v>-0.16913766718224085</v>
      </c>
      <c r="F1460" s="28">
        <v>0.50677116740340955</v>
      </c>
      <c r="G1460" s="129">
        <f t="shared" si="234"/>
        <v>0.29518810214259106</v>
      </c>
      <c r="H1460" s="144"/>
      <c r="I1460" s="145">
        <f t="shared" si="235"/>
        <v>-0.29518810214259106</v>
      </c>
      <c r="J1460" s="74"/>
      <c r="K1460" s="74"/>
      <c r="L1460" s="74" t="str">
        <f t="shared" si="236"/>
        <v/>
      </c>
      <c r="M1460" s="75" t="str">
        <f t="shared" si="241"/>
        <v/>
      </c>
      <c r="N1460" s="74" t="str">
        <f t="shared" si="241"/>
        <v/>
      </c>
      <c r="O1460" s="74" t="str">
        <f t="shared" si="241"/>
        <v/>
      </c>
      <c r="P1460" s="74" t="str">
        <f t="shared" si="241"/>
        <v/>
      </c>
      <c r="Q1460" s="76" t="str">
        <f t="shared" si="241"/>
        <v/>
      </c>
      <c r="R1460" s="74" t="str">
        <f t="shared" si="241"/>
        <v/>
      </c>
      <c r="S1460" s="77">
        <v>2830600</v>
      </c>
      <c r="T1460" s="78">
        <v>2204100</v>
      </c>
      <c r="U1460" s="78">
        <v>2053800</v>
      </c>
      <c r="V1460" s="78">
        <v>4104800</v>
      </c>
      <c r="W1460" s="78">
        <v>2477100</v>
      </c>
      <c r="X1460" s="79">
        <v>5</v>
      </c>
      <c r="Y1460" s="80">
        <v>2567500</v>
      </c>
      <c r="Z1460" s="80">
        <v>2389400</v>
      </c>
      <c r="AA1460" s="80">
        <v>2268800</v>
      </c>
      <c r="AB1460" s="80">
        <v>2419800</v>
      </c>
      <c r="AC1460" s="80">
        <v>2512600</v>
      </c>
      <c r="AD1460" s="96">
        <v>5</v>
      </c>
      <c r="AE1460" s="19">
        <v>21.432676315307599</v>
      </c>
      <c r="AF1460" s="19">
        <v>21.0717582702637</v>
      </c>
      <c r="AG1460" s="19">
        <v>20.969863891601602</v>
      </c>
      <c r="AH1460" s="19">
        <v>21.968879699706999</v>
      </c>
      <c r="AI1460" s="19">
        <v>21.240221023559599</v>
      </c>
      <c r="AJ1460" s="19">
        <v>21.291933059692401</v>
      </c>
      <c r="AK1460" s="19">
        <v>21.188217163085898</v>
      </c>
      <c r="AL1460" s="19">
        <v>21.113498687744102</v>
      </c>
      <c r="AM1460" s="19">
        <v>21.206457138061499</v>
      </c>
      <c r="AN1460" s="19">
        <v>21.260749816894499</v>
      </c>
      <c r="AO1460" s="19">
        <v>16.349</v>
      </c>
      <c r="AP1460" s="19">
        <v>145</v>
      </c>
      <c r="AQ1460" s="19">
        <v>35.200000000000003</v>
      </c>
      <c r="AR1460" s="19">
        <v>5</v>
      </c>
      <c r="AS1460" s="19">
        <v>35.200000000000003</v>
      </c>
      <c r="AT1460" s="19">
        <v>35.200000000000003</v>
      </c>
      <c r="AU1460" s="19">
        <v>0</v>
      </c>
      <c r="AV1460" s="19">
        <v>43.633000000000003</v>
      </c>
      <c r="AW1460" s="19">
        <v>5</v>
      </c>
      <c r="AX1460" s="19">
        <v>5</v>
      </c>
      <c r="AY1460" s="19">
        <v>5</v>
      </c>
      <c r="AZ1460" s="19" t="s">
        <v>43</v>
      </c>
      <c r="BA1460" s="19">
        <v>2</v>
      </c>
      <c r="BB1460" s="19">
        <v>3</v>
      </c>
      <c r="BC1460" s="19">
        <v>5</v>
      </c>
      <c r="BD1460" s="19">
        <v>2</v>
      </c>
      <c r="BE1460" s="19">
        <v>4</v>
      </c>
      <c r="BF1460" s="19">
        <v>4</v>
      </c>
      <c r="BG1460" s="19">
        <v>4</v>
      </c>
      <c r="BH1460" s="19">
        <v>4</v>
      </c>
      <c r="BI1460" s="19">
        <v>4</v>
      </c>
      <c r="BJ1460" s="19">
        <v>4</v>
      </c>
      <c r="BK1460" s="19">
        <v>145</v>
      </c>
      <c r="BL1460" s="19">
        <v>1.0900000000000001</v>
      </c>
      <c r="BM1460" s="19">
        <v>17.2</v>
      </c>
      <c r="BN1460" s="19">
        <v>20.7</v>
      </c>
      <c r="BO1460" s="19">
        <v>35.200000000000003</v>
      </c>
      <c r="BP1460" s="19">
        <v>19.3</v>
      </c>
      <c r="BQ1460" s="19">
        <v>33.799999999999997</v>
      </c>
      <c r="BR1460" s="19">
        <v>33.799999999999997</v>
      </c>
      <c r="BS1460" s="19">
        <v>33.799999999999997</v>
      </c>
      <c r="BT1460" s="19">
        <v>33.799999999999997</v>
      </c>
      <c r="BU1460" s="19">
        <v>33.799999999999997</v>
      </c>
      <c r="BV1460" s="19">
        <v>33.799999999999997</v>
      </c>
      <c r="BW1460" s="19">
        <v>0.295188102142591</v>
      </c>
      <c r="BX1460" s="19">
        <v>0.77507307171853901</v>
      </c>
      <c r="BY1460" s="19">
        <v>0.124508666992185</v>
      </c>
      <c r="BZ1460" s="19">
        <v>0.69494057811403398</v>
      </c>
    </row>
    <row r="1461" spans="1:78" s="38" customFormat="1" x14ac:dyDescent="0.3">
      <c r="A1461" s="91">
        <v>1459</v>
      </c>
      <c r="B1461" s="19" t="s">
        <v>5147</v>
      </c>
      <c r="C1461" s="223" t="s">
        <v>5148</v>
      </c>
      <c r="D1461" s="177">
        <v>1.0866366945872927</v>
      </c>
      <c r="E1461" s="108">
        <f t="shared" si="233"/>
        <v>0.11986967125058404</v>
      </c>
      <c r="F1461" s="28">
        <v>0.50677122072101288</v>
      </c>
      <c r="G1461" s="129">
        <f t="shared" si="234"/>
        <v>0.29518805645029206</v>
      </c>
      <c r="H1461" s="144"/>
      <c r="I1461" s="145">
        <f t="shared" si="235"/>
        <v>0.29518805645029206</v>
      </c>
      <c r="J1461" s="74" t="s">
        <v>5149</v>
      </c>
      <c r="K1461" s="74" t="s">
        <v>5150</v>
      </c>
      <c r="L1461" s="74" t="str">
        <f t="shared" si="236"/>
        <v/>
      </c>
      <c r="M1461" s="75" t="str">
        <f t="shared" si="241"/>
        <v/>
      </c>
      <c r="N1461" s="74" t="str">
        <f t="shared" si="241"/>
        <v/>
      </c>
      <c r="O1461" s="74" t="str">
        <f t="shared" si="241"/>
        <v/>
      </c>
      <c r="P1461" s="74" t="str">
        <f t="shared" si="241"/>
        <v/>
      </c>
      <c r="Q1461" s="76" t="str">
        <f t="shared" si="241"/>
        <v/>
      </c>
      <c r="R1461" s="74" t="str">
        <f t="shared" si="241"/>
        <v/>
      </c>
      <c r="S1461" s="77">
        <v>10297000</v>
      </c>
      <c r="T1461" s="78">
        <v>5948200</v>
      </c>
      <c r="U1461" s="78">
        <v>6232300</v>
      </c>
      <c r="V1461" s="78">
        <v>13279000</v>
      </c>
      <c r="W1461" s="78">
        <v>12177000</v>
      </c>
      <c r="X1461" s="79">
        <v>5</v>
      </c>
      <c r="Y1461" s="80">
        <v>8321100</v>
      </c>
      <c r="Z1461" s="80">
        <v>10201000</v>
      </c>
      <c r="AA1461" s="80">
        <v>9455200</v>
      </c>
      <c r="AB1461" s="80">
        <v>11831000</v>
      </c>
      <c r="AC1461" s="80">
        <v>12278000</v>
      </c>
      <c r="AD1461" s="96">
        <v>5</v>
      </c>
      <c r="AE1461" s="19">
        <v>23.295721054077099</v>
      </c>
      <c r="AF1461" s="19">
        <v>22.504022598266602</v>
      </c>
      <c r="AG1461" s="19">
        <v>22.571332931518601</v>
      </c>
      <c r="AH1461" s="19">
        <v>23.662643432617202</v>
      </c>
      <c r="AI1461" s="19">
        <v>23.537654876708999</v>
      </c>
      <c r="AJ1461" s="19">
        <v>22.9883422851563</v>
      </c>
      <c r="AK1461" s="19">
        <v>23.2822074890137</v>
      </c>
      <c r="AL1461" s="19">
        <v>23.172676086425799</v>
      </c>
      <c r="AM1461" s="19">
        <v>23.496068954467798</v>
      </c>
      <c r="AN1461" s="19">
        <v>23.5495719909668</v>
      </c>
      <c r="AO1461" s="19">
        <v>32.186</v>
      </c>
      <c r="AP1461" s="19">
        <v>302</v>
      </c>
      <c r="AQ1461" s="19">
        <v>43.4</v>
      </c>
      <c r="AR1461" s="19">
        <v>7</v>
      </c>
      <c r="AS1461" s="19">
        <v>43.4</v>
      </c>
      <c r="AT1461" s="19">
        <v>43.4</v>
      </c>
      <c r="AU1461" s="19">
        <v>0</v>
      </c>
      <c r="AV1461" s="19">
        <v>317.19</v>
      </c>
      <c r="AW1461" s="19">
        <v>7</v>
      </c>
      <c r="AX1461" s="19">
        <v>7</v>
      </c>
      <c r="AY1461" s="19">
        <v>7</v>
      </c>
      <c r="AZ1461" s="19" t="s">
        <v>43</v>
      </c>
      <c r="BA1461" s="19">
        <v>6</v>
      </c>
      <c r="BB1461" s="19">
        <v>6</v>
      </c>
      <c r="BC1461" s="19">
        <v>5</v>
      </c>
      <c r="BD1461" s="19">
        <v>6</v>
      </c>
      <c r="BE1461" s="19">
        <v>6</v>
      </c>
      <c r="BF1461" s="19">
        <v>6</v>
      </c>
      <c r="BG1461" s="19">
        <v>5</v>
      </c>
      <c r="BH1461" s="19">
        <v>7</v>
      </c>
      <c r="BI1461" s="19">
        <v>5</v>
      </c>
      <c r="BJ1461" s="19">
        <v>5</v>
      </c>
      <c r="BK1461" s="19">
        <v>302</v>
      </c>
      <c r="BL1461" s="19">
        <v>1.1100000000000001</v>
      </c>
      <c r="BM1461" s="19">
        <v>34.4</v>
      </c>
      <c r="BN1461" s="19">
        <v>34.4</v>
      </c>
      <c r="BO1461" s="19">
        <v>21.2</v>
      </c>
      <c r="BP1461" s="19">
        <v>30.1</v>
      </c>
      <c r="BQ1461" s="19">
        <v>30.1</v>
      </c>
      <c r="BR1461" s="19">
        <v>43.4</v>
      </c>
      <c r="BS1461" s="19">
        <v>21.2</v>
      </c>
      <c r="BT1461" s="19">
        <v>43.4</v>
      </c>
      <c r="BU1461" s="19">
        <v>21.2</v>
      </c>
      <c r="BV1461" s="19">
        <v>21.2</v>
      </c>
      <c r="BW1461" s="19">
        <v>0.295188056450292</v>
      </c>
      <c r="BX1461" s="19">
        <v>0.77481095705106495</v>
      </c>
      <c r="BY1461" s="19">
        <v>-0.18349838256835899</v>
      </c>
      <c r="BZ1461" s="19">
        <v>-0.69494048836662603</v>
      </c>
    </row>
    <row r="1462" spans="1:78" s="38" customFormat="1" x14ac:dyDescent="0.3">
      <c r="A1462" s="91">
        <v>1460</v>
      </c>
      <c r="B1462" s="19" t="s">
        <v>5151</v>
      </c>
      <c r="C1462" s="223" t="s">
        <v>5152</v>
      </c>
      <c r="D1462" s="177">
        <v>1.1922060004977311</v>
      </c>
      <c r="E1462" s="108">
        <f t="shared" si="233"/>
        <v>0.25363353967497027</v>
      </c>
      <c r="F1462" s="28">
        <v>0.50686332716493321</v>
      </c>
      <c r="G1462" s="129">
        <f t="shared" si="234"/>
        <v>0.29510912993671601</v>
      </c>
      <c r="H1462" s="144"/>
      <c r="I1462" s="145">
        <f t="shared" si="235"/>
        <v>0.29510912993671601</v>
      </c>
      <c r="J1462" s="74" t="s">
        <v>5153</v>
      </c>
      <c r="K1462" s="74" t="s">
        <v>5154</v>
      </c>
      <c r="L1462" s="74" t="str">
        <f t="shared" si="236"/>
        <v/>
      </c>
      <c r="M1462" s="75" t="str">
        <f t="shared" si="241"/>
        <v/>
      </c>
      <c r="N1462" s="74" t="str">
        <f t="shared" si="241"/>
        <v/>
      </c>
      <c r="O1462" s="74" t="str">
        <f t="shared" si="241"/>
        <v/>
      </c>
      <c r="P1462" s="74" t="str">
        <f t="shared" si="241"/>
        <v/>
      </c>
      <c r="Q1462" s="76" t="str">
        <f t="shared" si="241"/>
        <v/>
      </c>
      <c r="R1462" s="74" t="str">
        <f t="shared" si="241"/>
        <v>GO:0097014</v>
      </c>
      <c r="S1462" s="77">
        <v>14147000</v>
      </c>
      <c r="T1462" s="78">
        <v>12692000</v>
      </c>
      <c r="U1462" s="78">
        <v>13241000</v>
      </c>
      <c r="V1462" s="78">
        <v>8249700</v>
      </c>
      <c r="W1462" s="78">
        <v>11542000</v>
      </c>
      <c r="X1462" s="79">
        <v>5</v>
      </c>
      <c r="Y1462" s="80">
        <v>15827000</v>
      </c>
      <c r="Z1462" s="80">
        <v>18953000</v>
      </c>
      <c r="AA1462" s="80">
        <v>18485000</v>
      </c>
      <c r="AB1462" s="80">
        <v>10108000</v>
      </c>
      <c r="AC1462" s="80">
        <v>8006400</v>
      </c>
      <c r="AD1462" s="96">
        <v>5</v>
      </c>
      <c r="AE1462" s="19">
        <v>23.753992080688501</v>
      </c>
      <c r="AF1462" s="19">
        <v>23.597415924072301</v>
      </c>
      <c r="AG1462" s="19">
        <v>23.6585083007813</v>
      </c>
      <c r="AH1462" s="19">
        <v>22.975910186767599</v>
      </c>
      <c r="AI1462" s="19">
        <v>23.460390090942401</v>
      </c>
      <c r="AJ1462" s="19">
        <v>23.9158840179443</v>
      </c>
      <c r="AK1462" s="19">
        <v>24.1759223937988</v>
      </c>
      <c r="AL1462" s="19">
        <v>24.1398525238037</v>
      </c>
      <c r="AM1462" s="19">
        <v>23.268993377685501</v>
      </c>
      <c r="AN1462" s="19">
        <v>22.932722091674801</v>
      </c>
      <c r="AO1462" s="19">
        <v>48.917000000000002</v>
      </c>
      <c r="AP1462" s="19">
        <v>428</v>
      </c>
      <c r="AQ1462" s="19">
        <v>60.7</v>
      </c>
      <c r="AR1462" s="19">
        <v>25</v>
      </c>
      <c r="AS1462" s="19">
        <v>60.7</v>
      </c>
      <c r="AT1462" s="19">
        <v>60.7</v>
      </c>
      <c r="AU1462" s="19">
        <v>0</v>
      </c>
      <c r="AV1462" s="19">
        <v>213.8</v>
      </c>
      <c r="AW1462" s="19">
        <v>25</v>
      </c>
      <c r="AX1462" s="19">
        <v>25</v>
      </c>
      <c r="AY1462" s="19">
        <v>25</v>
      </c>
      <c r="AZ1462" s="19" t="s">
        <v>43</v>
      </c>
      <c r="BA1462" s="19">
        <v>12</v>
      </c>
      <c r="BB1462" s="19">
        <v>11</v>
      </c>
      <c r="BC1462" s="19">
        <v>8</v>
      </c>
      <c r="BD1462" s="19">
        <v>12</v>
      </c>
      <c r="BE1462" s="19">
        <v>16</v>
      </c>
      <c r="BF1462" s="19">
        <v>16</v>
      </c>
      <c r="BG1462" s="19">
        <v>12</v>
      </c>
      <c r="BH1462" s="19">
        <v>17</v>
      </c>
      <c r="BI1462" s="19">
        <v>15</v>
      </c>
      <c r="BJ1462" s="19">
        <v>14</v>
      </c>
      <c r="BK1462" s="19">
        <v>428</v>
      </c>
      <c r="BL1462" s="19">
        <v>1.32</v>
      </c>
      <c r="BM1462" s="19">
        <v>26.9</v>
      </c>
      <c r="BN1462" s="19">
        <v>38.299999999999997</v>
      </c>
      <c r="BO1462" s="19">
        <v>24.3</v>
      </c>
      <c r="BP1462" s="19">
        <v>33.9</v>
      </c>
      <c r="BQ1462" s="19">
        <v>45.6</v>
      </c>
      <c r="BR1462" s="19">
        <v>43.2</v>
      </c>
      <c r="BS1462" s="19">
        <v>40.4</v>
      </c>
      <c r="BT1462" s="19">
        <v>50</v>
      </c>
      <c r="BU1462" s="19">
        <v>37.6</v>
      </c>
      <c r="BV1462" s="19">
        <v>36.9</v>
      </c>
      <c r="BW1462" s="19">
        <v>0.29510912993671601</v>
      </c>
      <c r="BX1462" s="19">
        <v>0.77468965517241395</v>
      </c>
      <c r="BY1462" s="19">
        <v>-0.19743156433105499</v>
      </c>
      <c r="BZ1462" s="19">
        <v>-0.69478545810447501</v>
      </c>
    </row>
    <row r="1463" spans="1:78" s="38" customFormat="1" x14ac:dyDescent="0.3">
      <c r="A1463" s="91">
        <v>1461</v>
      </c>
      <c r="B1463" s="19" t="s">
        <v>5155</v>
      </c>
      <c r="C1463" s="223" t="s">
        <v>3314</v>
      </c>
      <c r="D1463" s="177">
        <v>0.93400951054811165</v>
      </c>
      <c r="E1463" s="108">
        <f t="shared" si="233"/>
        <v>-9.8490854641139811E-2</v>
      </c>
      <c r="F1463" s="28">
        <v>0.5069183789191255</v>
      </c>
      <c r="G1463" s="129">
        <f t="shared" si="234"/>
        <v>0.29506196263640905</v>
      </c>
      <c r="H1463" s="144"/>
      <c r="I1463" s="145">
        <f t="shared" si="235"/>
        <v>-0.29506196263640905</v>
      </c>
      <c r="J1463" s="74" t="s">
        <v>5156</v>
      </c>
      <c r="K1463" s="74" t="s">
        <v>5157</v>
      </c>
      <c r="L1463" s="74" t="str">
        <f t="shared" si="236"/>
        <v/>
      </c>
      <c r="M1463" s="75" t="str">
        <f t="shared" ref="M1463:R1472" si="242">IF(ISNUMBER(FIND(M$2,$J1463))=TRUE,M$2,"")</f>
        <v/>
      </c>
      <c r="N1463" s="74" t="str">
        <f t="shared" si="242"/>
        <v/>
      </c>
      <c r="O1463" s="74" t="str">
        <f t="shared" si="242"/>
        <v/>
      </c>
      <c r="P1463" s="74" t="str">
        <f t="shared" si="242"/>
        <v/>
      </c>
      <c r="Q1463" s="76" t="str">
        <f t="shared" si="242"/>
        <v/>
      </c>
      <c r="R1463" s="74" t="str">
        <f t="shared" si="242"/>
        <v/>
      </c>
      <c r="S1463" s="77">
        <v>146400000</v>
      </c>
      <c r="T1463" s="78">
        <v>107310000</v>
      </c>
      <c r="U1463" s="78">
        <v>106980000</v>
      </c>
      <c r="V1463" s="78">
        <v>96099000</v>
      </c>
      <c r="W1463" s="78">
        <v>96912000</v>
      </c>
      <c r="X1463" s="79">
        <v>5</v>
      </c>
      <c r="Y1463" s="80">
        <v>109480000</v>
      </c>
      <c r="Z1463" s="80">
        <v>110920000</v>
      </c>
      <c r="AA1463" s="80">
        <v>105700000</v>
      </c>
      <c r="AB1463" s="80">
        <v>93033000</v>
      </c>
      <c r="AC1463" s="80">
        <v>98029000</v>
      </c>
      <c r="AD1463" s="96">
        <v>5</v>
      </c>
      <c r="AE1463" s="19">
        <v>27.125339508056602</v>
      </c>
      <c r="AF1463" s="19">
        <v>26.677209854126001</v>
      </c>
      <c r="AG1463" s="19">
        <v>26.672765731811499</v>
      </c>
      <c r="AH1463" s="19">
        <v>26.518018722534201</v>
      </c>
      <c r="AI1463" s="19">
        <v>26.5301723480225</v>
      </c>
      <c r="AJ1463" s="19">
        <v>26.706092834472699</v>
      </c>
      <c r="AK1463" s="19">
        <v>26.7249450683594</v>
      </c>
      <c r="AL1463" s="19">
        <v>26.655399322509801</v>
      </c>
      <c r="AM1463" s="19">
        <v>26.471239089965799</v>
      </c>
      <c r="AN1463" s="19">
        <v>26.546705245971701</v>
      </c>
      <c r="AO1463" s="19">
        <v>527.12</v>
      </c>
      <c r="AP1463" s="19">
        <v>4599</v>
      </c>
      <c r="AQ1463" s="19">
        <v>52.5</v>
      </c>
      <c r="AR1463" s="19">
        <v>221</v>
      </c>
      <c r="AS1463" s="19">
        <v>52.3</v>
      </c>
      <c r="AT1463" s="19">
        <v>52.3</v>
      </c>
      <c r="AU1463" s="19">
        <v>0</v>
      </c>
      <c r="AV1463" s="19">
        <v>323.31</v>
      </c>
      <c r="AW1463" s="19">
        <v>222</v>
      </c>
      <c r="AX1463" s="19">
        <v>221</v>
      </c>
      <c r="AY1463" s="19">
        <v>221</v>
      </c>
      <c r="AZ1463" s="19" t="s">
        <v>43</v>
      </c>
      <c r="BA1463" s="19">
        <v>135</v>
      </c>
      <c r="BB1463" s="19">
        <v>139</v>
      </c>
      <c r="BC1463" s="19">
        <v>138</v>
      </c>
      <c r="BD1463" s="19">
        <v>128</v>
      </c>
      <c r="BE1463" s="19">
        <v>135</v>
      </c>
      <c r="BF1463" s="19">
        <v>136</v>
      </c>
      <c r="BG1463" s="19">
        <v>149</v>
      </c>
      <c r="BH1463" s="19">
        <v>134</v>
      </c>
      <c r="BI1463" s="19">
        <v>128</v>
      </c>
      <c r="BJ1463" s="19">
        <v>120</v>
      </c>
      <c r="BK1463" s="19">
        <v>4599</v>
      </c>
      <c r="BL1463" s="19">
        <v>2.63</v>
      </c>
      <c r="BM1463" s="19">
        <v>32.9</v>
      </c>
      <c r="BN1463" s="19">
        <v>37.1</v>
      </c>
      <c r="BO1463" s="19">
        <v>36.5</v>
      </c>
      <c r="BP1463" s="19">
        <v>29.9</v>
      </c>
      <c r="BQ1463" s="19">
        <v>31.3</v>
      </c>
      <c r="BR1463" s="19">
        <v>35.9</v>
      </c>
      <c r="BS1463" s="19">
        <v>37.9</v>
      </c>
      <c r="BT1463" s="19">
        <v>33.799999999999997</v>
      </c>
      <c r="BU1463" s="19">
        <v>30.6</v>
      </c>
      <c r="BV1463" s="19">
        <v>28.4</v>
      </c>
      <c r="BW1463" s="19">
        <v>0.29506196263640899</v>
      </c>
      <c r="BX1463" s="19">
        <v>0.77451436296045995</v>
      </c>
      <c r="BY1463" s="19">
        <v>8.3824920654297599E-2</v>
      </c>
      <c r="BZ1463" s="19">
        <v>0.69469280542560796</v>
      </c>
    </row>
    <row r="1464" spans="1:78" s="38" customFormat="1" x14ac:dyDescent="0.3">
      <c r="A1464" s="91">
        <v>1462</v>
      </c>
      <c r="B1464" s="19" t="s">
        <v>5158</v>
      </c>
      <c r="C1464" s="223" t="s">
        <v>5159</v>
      </c>
      <c r="D1464" s="177">
        <v>1.1611779222133398</v>
      </c>
      <c r="E1464" s="108">
        <f t="shared" si="233"/>
        <v>0.21558904699098494</v>
      </c>
      <c r="F1464" s="28">
        <v>0.50748513823622732</v>
      </c>
      <c r="G1464" s="129">
        <f t="shared" si="234"/>
        <v>0.29457667159505602</v>
      </c>
      <c r="H1464" s="144"/>
      <c r="I1464" s="145">
        <f t="shared" si="235"/>
        <v>0.29457667159505602</v>
      </c>
      <c r="J1464" s="74" t="s">
        <v>5160</v>
      </c>
      <c r="K1464" s="74" t="s">
        <v>5161</v>
      </c>
      <c r="L1464" s="74" t="str">
        <f t="shared" si="236"/>
        <v/>
      </c>
      <c r="M1464" s="75" t="str">
        <f t="shared" si="242"/>
        <v/>
      </c>
      <c r="N1464" s="74" t="str">
        <f t="shared" si="242"/>
        <v/>
      </c>
      <c r="O1464" s="74" t="str">
        <f t="shared" si="242"/>
        <v/>
      </c>
      <c r="P1464" s="74" t="str">
        <f t="shared" si="242"/>
        <v/>
      </c>
      <c r="Q1464" s="76" t="str">
        <f t="shared" si="242"/>
        <v/>
      </c>
      <c r="R1464" s="74" t="str">
        <f t="shared" si="242"/>
        <v/>
      </c>
      <c r="S1464" s="77">
        <v>5993700</v>
      </c>
      <c r="T1464" s="78">
        <v>3679600</v>
      </c>
      <c r="U1464" s="78">
        <v>3378900</v>
      </c>
      <c r="V1464" s="78">
        <v>5225500</v>
      </c>
      <c r="W1464" s="78">
        <v>4739100</v>
      </c>
      <c r="X1464" s="79">
        <v>5</v>
      </c>
      <c r="Y1464" s="80">
        <v>5384100</v>
      </c>
      <c r="Z1464" s="80">
        <v>3590300</v>
      </c>
      <c r="AA1464" s="80">
        <v>8622000</v>
      </c>
      <c r="AB1464" s="80">
        <v>4769200</v>
      </c>
      <c r="AC1464" s="80">
        <v>4361000</v>
      </c>
      <c r="AD1464" s="96">
        <v>5</v>
      </c>
      <c r="AE1464" s="19">
        <v>22.5150146484375</v>
      </c>
      <c r="AF1464" s="19">
        <v>21.8111171722412</v>
      </c>
      <c r="AG1464" s="19">
        <v>21.6881217956543</v>
      </c>
      <c r="AH1464" s="19">
        <v>22.317136764526399</v>
      </c>
      <c r="AI1464" s="19">
        <v>22.176181793212901</v>
      </c>
      <c r="AJ1464" s="19">
        <v>22.360273361206101</v>
      </c>
      <c r="AK1464" s="19">
        <v>21.775672912597699</v>
      </c>
      <c r="AL1464" s="19">
        <v>23.0395908355713</v>
      </c>
      <c r="AM1464" s="19">
        <v>22.185316085815401</v>
      </c>
      <c r="AN1464" s="19">
        <v>22.056226730346701</v>
      </c>
      <c r="AO1464" s="19">
        <v>15.215999999999999</v>
      </c>
      <c r="AP1464" s="19">
        <v>138</v>
      </c>
      <c r="AQ1464" s="19">
        <v>54.3</v>
      </c>
      <c r="AR1464" s="19">
        <v>5</v>
      </c>
      <c r="AS1464" s="19">
        <v>54.3</v>
      </c>
      <c r="AT1464" s="19">
        <v>54.3</v>
      </c>
      <c r="AU1464" s="19">
        <v>0</v>
      </c>
      <c r="AV1464" s="19">
        <v>51.466999999999999</v>
      </c>
      <c r="AW1464" s="19">
        <v>5</v>
      </c>
      <c r="AX1464" s="19">
        <v>5</v>
      </c>
      <c r="AY1464" s="19">
        <v>5</v>
      </c>
      <c r="AZ1464" s="19" t="s">
        <v>43</v>
      </c>
      <c r="BA1464" s="19">
        <v>4</v>
      </c>
      <c r="BB1464" s="19">
        <v>2</v>
      </c>
      <c r="BC1464" s="19">
        <v>3</v>
      </c>
      <c r="BD1464" s="19">
        <v>2</v>
      </c>
      <c r="BE1464" s="19">
        <v>4</v>
      </c>
      <c r="BF1464" s="19">
        <v>4</v>
      </c>
      <c r="BG1464" s="19">
        <v>2</v>
      </c>
      <c r="BH1464" s="19">
        <v>3</v>
      </c>
      <c r="BI1464" s="19">
        <v>4</v>
      </c>
      <c r="BJ1464" s="19">
        <v>4</v>
      </c>
      <c r="BK1464" s="19">
        <v>138</v>
      </c>
      <c r="BL1464" s="19">
        <v>1.1399999999999999</v>
      </c>
      <c r="BM1464" s="19">
        <v>54.3</v>
      </c>
      <c r="BN1464" s="19">
        <v>16.7</v>
      </c>
      <c r="BO1464" s="19">
        <v>16.7</v>
      </c>
      <c r="BP1464" s="19">
        <v>16.7</v>
      </c>
      <c r="BQ1464" s="19">
        <v>23.9</v>
      </c>
      <c r="BR1464" s="19">
        <v>23.9</v>
      </c>
      <c r="BS1464" s="19">
        <v>16.7</v>
      </c>
      <c r="BT1464" s="19">
        <v>16.7</v>
      </c>
      <c r="BU1464" s="19">
        <v>23.9</v>
      </c>
      <c r="BV1464" s="19">
        <v>23.9</v>
      </c>
      <c r="BW1464" s="19">
        <v>0.29457667159505602</v>
      </c>
      <c r="BX1464" s="19">
        <v>0.77461850101282903</v>
      </c>
      <c r="BY1464" s="19">
        <v>-0.18190155029296701</v>
      </c>
      <c r="BZ1464" s="19">
        <v>-0.69373931112464904</v>
      </c>
    </row>
    <row r="1465" spans="1:78" s="38" customFormat="1" x14ac:dyDescent="0.3">
      <c r="A1465" s="91">
        <v>1463</v>
      </c>
      <c r="B1465" s="19" t="s">
        <v>5162</v>
      </c>
      <c r="C1465" s="223" t="s">
        <v>76</v>
      </c>
      <c r="D1465" s="177">
        <v>1.0941873223056984</v>
      </c>
      <c r="E1465" s="108">
        <f t="shared" si="233"/>
        <v>0.12985974528509861</v>
      </c>
      <c r="F1465" s="28">
        <v>0.50770694768198266</v>
      </c>
      <c r="G1465" s="129">
        <f t="shared" si="234"/>
        <v>0.29438689348075697</v>
      </c>
      <c r="H1465" s="144"/>
      <c r="I1465" s="145">
        <f t="shared" si="235"/>
        <v>0.29438689348075697</v>
      </c>
      <c r="J1465" s="74" t="s">
        <v>325</v>
      </c>
      <c r="K1465" s="74" t="s">
        <v>326</v>
      </c>
      <c r="L1465" s="74" t="str">
        <f t="shared" si="236"/>
        <v/>
      </c>
      <c r="M1465" s="75" t="str">
        <f t="shared" si="242"/>
        <v/>
      </c>
      <c r="N1465" s="74" t="str">
        <f t="shared" si="242"/>
        <v/>
      </c>
      <c r="O1465" s="74" t="str">
        <f t="shared" si="242"/>
        <v/>
      </c>
      <c r="P1465" s="74" t="str">
        <f t="shared" si="242"/>
        <v/>
      </c>
      <c r="Q1465" s="76" t="str">
        <f t="shared" si="242"/>
        <v/>
      </c>
      <c r="R1465" s="74" t="str">
        <f t="shared" si="242"/>
        <v/>
      </c>
      <c r="S1465" s="77">
        <v>5892400</v>
      </c>
      <c r="T1465" s="78">
        <v>8173300</v>
      </c>
      <c r="U1465" s="78">
        <v>8682800</v>
      </c>
      <c r="V1465" s="78">
        <v>5999000</v>
      </c>
      <c r="W1465" s="78">
        <v>4701800</v>
      </c>
      <c r="X1465" s="79">
        <v>5</v>
      </c>
      <c r="Y1465" s="80">
        <v>9559300</v>
      </c>
      <c r="Z1465" s="80">
        <v>7572600</v>
      </c>
      <c r="AA1465" s="80">
        <v>6989000</v>
      </c>
      <c r="AB1465" s="80">
        <v>5505100</v>
      </c>
      <c r="AC1465" s="80">
        <v>6973800</v>
      </c>
      <c r="AD1465" s="96">
        <v>5</v>
      </c>
      <c r="AE1465" s="19">
        <v>22.490423202514599</v>
      </c>
      <c r="AF1465" s="19">
        <v>22.962488174438501</v>
      </c>
      <c r="AG1465" s="19">
        <v>23.049728393554702</v>
      </c>
      <c r="AH1465" s="19">
        <v>22.516290664672901</v>
      </c>
      <c r="AI1465" s="19">
        <v>22.164781570434599</v>
      </c>
      <c r="AJ1465" s="19">
        <v>23.188472747802699</v>
      </c>
      <c r="AK1465" s="19">
        <v>22.852357864379901</v>
      </c>
      <c r="AL1465" s="19">
        <v>22.7366542816162</v>
      </c>
      <c r="AM1465" s="19">
        <v>22.392337799072301</v>
      </c>
      <c r="AN1465" s="19">
        <v>22.733512878418001</v>
      </c>
      <c r="AO1465" s="19">
        <v>63.497</v>
      </c>
      <c r="AP1465" s="19">
        <v>569</v>
      </c>
      <c r="AQ1465" s="19">
        <v>52.4</v>
      </c>
      <c r="AR1465" s="19">
        <v>19</v>
      </c>
      <c r="AS1465" s="19">
        <v>52.4</v>
      </c>
      <c r="AT1465" s="19">
        <v>52.4</v>
      </c>
      <c r="AU1465" s="19">
        <v>0</v>
      </c>
      <c r="AV1465" s="19">
        <v>152.86000000000001</v>
      </c>
      <c r="AW1465" s="19">
        <v>19</v>
      </c>
      <c r="AX1465" s="19">
        <v>19</v>
      </c>
      <c r="AY1465" s="19">
        <v>19</v>
      </c>
      <c r="AZ1465" s="19" t="s">
        <v>43</v>
      </c>
      <c r="BA1465" s="19">
        <v>5</v>
      </c>
      <c r="BB1465" s="19">
        <v>9</v>
      </c>
      <c r="BC1465" s="19">
        <v>12</v>
      </c>
      <c r="BD1465" s="19">
        <v>6</v>
      </c>
      <c r="BE1465" s="19">
        <v>5</v>
      </c>
      <c r="BF1465" s="19">
        <v>9</v>
      </c>
      <c r="BG1465" s="19">
        <v>9</v>
      </c>
      <c r="BH1465" s="19">
        <v>12</v>
      </c>
      <c r="BI1465" s="19">
        <v>8</v>
      </c>
      <c r="BJ1465" s="19">
        <v>6</v>
      </c>
      <c r="BK1465" s="19">
        <v>569</v>
      </c>
      <c r="BL1465" s="19">
        <v>2.09</v>
      </c>
      <c r="BM1465" s="19">
        <v>19.2</v>
      </c>
      <c r="BN1465" s="19">
        <v>31.6</v>
      </c>
      <c r="BO1465" s="19">
        <v>41.7</v>
      </c>
      <c r="BP1465" s="19">
        <v>13</v>
      </c>
      <c r="BQ1465" s="19">
        <v>12.5</v>
      </c>
      <c r="BR1465" s="19">
        <v>26.5</v>
      </c>
      <c r="BS1465" s="19">
        <v>32.299999999999997</v>
      </c>
      <c r="BT1465" s="19">
        <v>38.1</v>
      </c>
      <c r="BU1465" s="19">
        <v>19.3</v>
      </c>
      <c r="BV1465" s="19">
        <v>11.1</v>
      </c>
      <c r="BW1465" s="19">
        <v>0.29438689348075697</v>
      </c>
      <c r="BX1465" s="19">
        <v>0.7744669365722</v>
      </c>
      <c r="BY1465" s="19">
        <v>-0.14392471313476601</v>
      </c>
      <c r="BZ1465" s="19">
        <v>-0.69336632954965605</v>
      </c>
    </row>
    <row r="1466" spans="1:78" s="38" customFormat="1" x14ac:dyDescent="0.3">
      <c r="A1466" s="91">
        <v>1464</v>
      </c>
      <c r="B1466" s="19" t="s">
        <v>5163</v>
      </c>
      <c r="C1466" s="223" t="s">
        <v>76</v>
      </c>
      <c r="D1466" s="177">
        <v>0.87114087527404727</v>
      </c>
      <c r="E1466" s="108">
        <f t="shared" si="233"/>
        <v>-0.1990220538760453</v>
      </c>
      <c r="F1466" s="28">
        <v>0.50821413682619954</v>
      </c>
      <c r="G1466" s="129">
        <f t="shared" si="234"/>
        <v>0.293953258490257</v>
      </c>
      <c r="H1466" s="144"/>
      <c r="I1466" s="145">
        <f t="shared" si="235"/>
        <v>-0.293953258490257</v>
      </c>
      <c r="J1466" s="74" t="s">
        <v>687</v>
      </c>
      <c r="K1466" s="74" t="s">
        <v>688</v>
      </c>
      <c r="L1466" s="74" t="str">
        <f t="shared" si="236"/>
        <v/>
      </c>
      <c r="M1466" s="75" t="str">
        <f t="shared" si="242"/>
        <v/>
      </c>
      <c r="N1466" s="74" t="str">
        <f t="shared" si="242"/>
        <v/>
      </c>
      <c r="O1466" s="74" t="str">
        <f t="shared" si="242"/>
        <v/>
      </c>
      <c r="P1466" s="74" t="str">
        <f t="shared" si="242"/>
        <v/>
      </c>
      <c r="Q1466" s="76" t="str">
        <f t="shared" si="242"/>
        <v/>
      </c>
      <c r="R1466" s="74" t="str">
        <f t="shared" si="242"/>
        <v/>
      </c>
      <c r="S1466" s="77">
        <v>4650900</v>
      </c>
      <c r="T1466" s="78">
        <v>3583800</v>
      </c>
      <c r="U1466" s="78">
        <v>3641600</v>
      </c>
      <c r="V1466" s="78">
        <v>2803100</v>
      </c>
      <c r="W1466" s="78">
        <v>2014800</v>
      </c>
      <c r="X1466" s="79">
        <v>5</v>
      </c>
      <c r="Y1466" s="80">
        <v>3367600</v>
      </c>
      <c r="Z1466" s="80">
        <v>3009900</v>
      </c>
      <c r="AA1466" s="80">
        <v>2542000</v>
      </c>
      <c r="AB1466" s="80">
        <v>2348700</v>
      </c>
      <c r="AC1466" s="80">
        <v>3274800</v>
      </c>
      <c r="AD1466" s="96">
        <v>5</v>
      </c>
      <c r="AE1466" s="19">
        <v>22.1490783691406</v>
      </c>
      <c r="AF1466" s="19">
        <v>21.773057937622099</v>
      </c>
      <c r="AG1466" s="19">
        <v>21.796140670776399</v>
      </c>
      <c r="AH1466" s="19">
        <v>21.418592453002901</v>
      </c>
      <c r="AI1466" s="19">
        <v>20.942205429077099</v>
      </c>
      <c r="AJ1466" s="19">
        <v>21.6832885742188</v>
      </c>
      <c r="AK1466" s="19">
        <v>21.521284103393601</v>
      </c>
      <c r="AL1466" s="19">
        <v>21.277532577514599</v>
      </c>
      <c r="AM1466" s="19">
        <v>21.1634311676025</v>
      </c>
      <c r="AN1466" s="19">
        <v>21.6429748535156</v>
      </c>
      <c r="AO1466" s="19">
        <v>238.85</v>
      </c>
      <c r="AP1466" s="19">
        <v>2147</v>
      </c>
      <c r="AQ1466" s="19">
        <v>14.5</v>
      </c>
      <c r="AR1466" s="19">
        <v>25</v>
      </c>
      <c r="AS1466" s="19">
        <v>14.5</v>
      </c>
      <c r="AT1466" s="19">
        <v>14.5</v>
      </c>
      <c r="AU1466" s="19">
        <v>0</v>
      </c>
      <c r="AV1466" s="19">
        <v>51.854999999999997</v>
      </c>
      <c r="AW1466" s="19">
        <v>25</v>
      </c>
      <c r="AX1466" s="19">
        <v>25</v>
      </c>
      <c r="AY1466" s="19">
        <v>25</v>
      </c>
      <c r="AZ1466" s="19" t="s">
        <v>43</v>
      </c>
      <c r="BA1466" s="19">
        <v>13</v>
      </c>
      <c r="BB1466" s="19">
        <v>13</v>
      </c>
      <c r="BC1466" s="19">
        <v>11</v>
      </c>
      <c r="BD1466" s="19">
        <v>11</v>
      </c>
      <c r="BE1466" s="19">
        <v>8</v>
      </c>
      <c r="BF1466" s="19">
        <v>14</v>
      </c>
      <c r="BG1466" s="19">
        <v>18</v>
      </c>
      <c r="BH1466" s="19">
        <v>16</v>
      </c>
      <c r="BI1466" s="19">
        <v>11</v>
      </c>
      <c r="BJ1466" s="19">
        <v>11</v>
      </c>
      <c r="BK1466" s="19">
        <v>2147</v>
      </c>
      <c r="BL1466" s="19">
        <v>2.89</v>
      </c>
      <c r="BM1466" s="19">
        <v>6.7</v>
      </c>
      <c r="BN1466" s="19">
        <v>7.2</v>
      </c>
      <c r="BO1466" s="19">
        <v>6.6</v>
      </c>
      <c r="BP1466" s="19">
        <v>5.2</v>
      </c>
      <c r="BQ1466" s="19">
        <v>4</v>
      </c>
      <c r="BR1466" s="19">
        <v>8.6</v>
      </c>
      <c r="BS1466" s="19">
        <v>10.9</v>
      </c>
      <c r="BT1466" s="19">
        <v>9.6</v>
      </c>
      <c r="BU1466" s="19">
        <v>4.8</v>
      </c>
      <c r="BV1466" s="19">
        <v>5.8</v>
      </c>
      <c r="BW1466" s="19">
        <v>0.293953258490257</v>
      </c>
      <c r="BX1466" s="19">
        <v>0.77481051921780197</v>
      </c>
      <c r="BY1466" s="19">
        <v>0.158112716674804</v>
      </c>
      <c r="BZ1466" s="19">
        <v>0.69251385480572603</v>
      </c>
    </row>
    <row r="1467" spans="1:78" s="38" customFormat="1" x14ac:dyDescent="0.3">
      <c r="A1467" s="91">
        <v>1465</v>
      </c>
      <c r="B1467" s="19" t="s">
        <v>5164</v>
      </c>
      <c r="C1467" s="223" t="s">
        <v>4088</v>
      </c>
      <c r="D1467" s="177">
        <v>0.93004150527559104</v>
      </c>
      <c r="E1467" s="108">
        <f t="shared" si="233"/>
        <v>-0.10463299359237531</v>
      </c>
      <c r="F1467" s="28">
        <v>0.50868607472166349</v>
      </c>
      <c r="G1467" s="129">
        <f t="shared" si="234"/>
        <v>0.29355015101483606</v>
      </c>
      <c r="H1467" s="144"/>
      <c r="I1467" s="145">
        <f t="shared" si="235"/>
        <v>-0.29355015101483606</v>
      </c>
      <c r="J1467" s="74" t="s">
        <v>5165</v>
      </c>
      <c r="K1467" s="74" t="s">
        <v>5166</v>
      </c>
      <c r="L1467" s="74" t="str">
        <f t="shared" si="236"/>
        <v/>
      </c>
      <c r="M1467" s="75" t="str">
        <f t="shared" si="242"/>
        <v/>
      </c>
      <c r="N1467" s="74" t="str">
        <f t="shared" si="242"/>
        <v/>
      </c>
      <c r="O1467" s="74" t="str">
        <f t="shared" si="242"/>
        <v/>
      </c>
      <c r="P1467" s="74" t="str">
        <f t="shared" si="242"/>
        <v/>
      </c>
      <c r="Q1467" s="76" t="str">
        <f t="shared" si="242"/>
        <v/>
      </c>
      <c r="R1467" s="74" t="str">
        <f t="shared" si="242"/>
        <v/>
      </c>
      <c r="S1467" s="77">
        <v>39981000</v>
      </c>
      <c r="T1467" s="78">
        <v>24850000</v>
      </c>
      <c r="U1467" s="78">
        <v>30467000</v>
      </c>
      <c r="V1467" s="78">
        <v>28466000</v>
      </c>
      <c r="W1467" s="78">
        <v>27783000</v>
      </c>
      <c r="X1467" s="79">
        <v>5</v>
      </c>
      <c r="Y1467" s="80">
        <v>25616000</v>
      </c>
      <c r="Z1467" s="80">
        <v>27012000</v>
      </c>
      <c r="AA1467" s="80">
        <v>26228000</v>
      </c>
      <c r="AB1467" s="80">
        <v>29022000</v>
      </c>
      <c r="AC1467" s="80">
        <v>33067000</v>
      </c>
      <c r="AD1467" s="96">
        <v>5</v>
      </c>
      <c r="AE1467" s="19">
        <v>25.252811431884801</v>
      </c>
      <c r="AF1467" s="19">
        <v>24.5667419433594</v>
      </c>
      <c r="AG1467" s="19">
        <v>24.860744476318398</v>
      </c>
      <c r="AH1467" s="19">
        <v>24.762737274169901</v>
      </c>
      <c r="AI1467" s="19">
        <v>24.727699279785199</v>
      </c>
      <c r="AJ1467" s="19">
        <v>24.610542297363299</v>
      </c>
      <c r="AK1467" s="19">
        <v>24.687097549438501</v>
      </c>
      <c r="AL1467" s="19">
        <v>24.644603729248001</v>
      </c>
      <c r="AM1467" s="19">
        <v>24.790643692016602</v>
      </c>
      <c r="AN1467" s="19">
        <v>24.978889465331999</v>
      </c>
      <c r="AO1467" s="19">
        <v>113.38</v>
      </c>
      <c r="AP1467" s="19">
        <v>1008</v>
      </c>
      <c r="AQ1467" s="19">
        <v>62.2</v>
      </c>
      <c r="AR1467" s="19">
        <v>59</v>
      </c>
      <c r="AS1467" s="19">
        <v>62.2</v>
      </c>
      <c r="AT1467" s="19">
        <v>62.2</v>
      </c>
      <c r="AU1467" s="19">
        <v>0</v>
      </c>
      <c r="AV1467" s="19">
        <v>323.31</v>
      </c>
      <c r="AW1467" s="19">
        <v>59</v>
      </c>
      <c r="AX1467" s="19">
        <v>59</v>
      </c>
      <c r="AY1467" s="19">
        <v>59</v>
      </c>
      <c r="AZ1467" s="19" t="s">
        <v>43</v>
      </c>
      <c r="BA1467" s="19">
        <v>41</v>
      </c>
      <c r="BB1467" s="19">
        <v>39</v>
      </c>
      <c r="BC1467" s="19">
        <v>37</v>
      </c>
      <c r="BD1467" s="19">
        <v>36</v>
      </c>
      <c r="BE1467" s="19">
        <v>37</v>
      </c>
      <c r="BF1467" s="19">
        <v>36</v>
      </c>
      <c r="BG1467" s="19">
        <v>35</v>
      </c>
      <c r="BH1467" s="19">
        <v>31</v>
      </c>
      <c r="BI1467" s="19">
        <v>36</v>
      </c>
      <c r="BJ1467" s="19">
        <v>26</v>
      </c>
      <c r="BK1467" s="19">
        <v>1008</v>
      </c>
      <c r="BL1467" s="19">
        <v>2.0699999999999998</v>
      </c>
      <c r="BM1467" s="19">
        <v>52</v>
      </c>
      <c r="BN1467" s="19">
        <v>52.4</v>
      </c>
      <c r="BO1467" s="19">
        <v>50.4</v>
      </c>
      <c r="BP1467" s="19">
        <v>42.3</v>
      </c>
      <c r="BQ1467" s="19">
        <v>44.7</v>
      </c>
      <c r="BR1467" s="19">
        <v>41</v>
      </c>
      <c r="BS1467" s="19">
        <v>43.6</v>
      </c>
      <c r="BT1467" s="19">
        <v>40.200000000000003</v>
      </c>
      <c r="BU1467" s="19">
        <v>38.6</v>
      </c>
      <c r="BV1467" s="19">
        <v>31.2</v>
      </c>
      <c r="BW1467" s="19">
        <v>0.293550151014836</v>
      </c>
      <c r="BX1467" s="19">
        <v>0.77494878706199499</v>
      </c>
      <c r="BY1467" s="19">
        <v>9.1791534423826704E-2</v>
      </c>
      <c r="BZ1467" s="19">
        <v>0.69172110922545205</v>
      </c>
    </row>
    <row r="1468" spans="1:78" s="38" customFormat="1" x14ac:dyDescent="0.3">
      <c r="A1468" s="91">
        <v>1466</v>
      </c>
      <c r="B1468" s="19" t="s">
        <v>5167</v>
      </c>
      <c r="C1468" s="223" t="s">
        <v>224</v>
      </c>
      <c r="D1468" s="177">
        <v>1.1174011883948074</v>
      </c>
      <c r="E1468" s="108">
        <f t="shared" si="233"/>
        <v>0.16014725976146452</v>
      </c>
      <c r="F1468" s="28">
        <v>0.50977612159313856</v>
      </c>
      <c r="G1468" s="129">
        <f t="shared" si="234"/>
        <v>0.29262051116414101</v>
      </c>
      <c r="H1468" s="144"/>
      <c r="I1468" s="145">
        <f t="shared" si="235"/>
        <v>0.29262051116414101</v>
      </c>
      <c r="J1468" s="74" t="s">
        <v>2088</v>
      </c>
      <c r="K1468" s="74" t="s">
        <v>2089</v>
      </c>
      <c r="L1468" s="74" t="str">
        <f t="shared" si="236"/>
        <v/>
      </c>
      <c r="M1468" s="75" t="str">
        <f t="shared" si="242"/>
        <v/>
      </c>
      <c r="N1468" s="74" t="str">
        <f t="shared" si="242"/>
        <v/>
      </c>
      <c r="O1468" s="74" t="str">
        <f t="shared" si="242"/>
        <v/>
      </c>
      <c r="P1468" s="74" t="str">
        <f t="shared" si="242"/>
        <v/>
      </c>
      <c r="Q1468" s="76" t="str">
        <f t="shared" si="242"/>
        <v/>
      </c>
      <c r="R1468" s="74" t="str">
        <f t="shared" si="242"/>
        <v/>
      </c>
      <c r="S1468" s="77">
        <v>564970</v>
      </c>
      <c r="T1468" s="78">
        <v>1601400</v>
      </c>
      <c r="U1468" s="78">
        <v>1092500</v>
      </c>
      <c r="V1468" s="78">
        <v>1996400</v>
      </c>
      <c r="W1468" s="78">
        <v>1259400</v>
      </c>
      <c r="X1468" s="79">
        <v>5</v>
      </c>
      <c r="Y1468" s="80">
        <v>1280200</v>
      </c>
      <c r="Z1468" s="80">
        <v>1389800</v>
      </c>
      <c r="AA1468" s="80">
        <v>2176000</v>
      </c>
      <c r="AB1468" s="80">
        <v>1275100</v>
      </c>
      <c r="AC1468" s="80">
        <v>1158400</v>
      </c>
      <c r="AD1468" s="96">
        <v>5</v>
      </c>
      <c r="AE1468" s="19">
        <v>19.107814788818398</v>
      </c>
      <c r="AF1468" s="19">
        <v>20.610902786254901</v>
      </c>
      <c r="AG1468" s="19">
        <v>20.059202194213899</v>
      </c>
      <c r="AH1468" s="19">
        <v>20.928968429565401</v>
      </c>
      <c r="AI1468" s="19">
        <v>20.264305114746101</v>
      </c>
      <c r="AJ1468" s="19">
        <v>20.287937164306602</v>
      </c>
      <c r="AK1468" s="19">
        <v>20.406446456909201</v>
      </c>
      <c r="AL1468" s="19">
        <v>21.053247451782202</v>
      </c>
      <c r="AM1468" s="19">
        <v>20.282178878784201</v>
      </c>
      <c r="AN1468" s="19">
        <v>20.143701553344702</v>
      </c>
      <c r="AO1468" s="19">
        <v>16.059999999999999</v>
      </c>
      <c r="AP1468" s="19">
        <v>144</v>
      </c>
      <c r="AQ1468" s="19">
        <v>56.2</v>
      </c>
      <c r="AR1468" s="19">
        <v>7</v>
      </c>
      <c r="AS1468" s="19">
        <v>56.2</v>
      </c>
      <c r="AT1468" s="19">
        <v>56.2</v>
      </c>
      <c r="AU1468" s="19">
        <v>0</v>
      </c>
      <c r="AV1468" s="19">
        <v>74.185000000000002</v>
      </c>
      <c r="AW1468" s="19">
        <v>7</v>
      </c>
      <c r="AX1468" s="19">
        <v>7</v>
      </c>
      <c r="AY1468" s="19">
        <v>7</v>
      </c>
      <c r="AZ1468" s="19" t="s">
        <v>43</v>
      </c>
      <c r="BA1468" s="19">
        <v>1</v>
      </c>
      <c r="BB1468" s="19">
        <v>2</v>
      </c>
      <c r="BC1468" s="19">
        <v>2</v>
      </c>
      <c r="BD1468" s="19">
        <v>5</v>
      </c>
      <c r="BE1468" s="19">
        <v>3</v>
      </c>
      <c r="BF1468" s="19">
        <v>4</v>
      </c>
      <c r="BG1468" s="19">
        <v>3</v>
      </c>
      <c r="BH1468" s="19">
        <v>2</v>
      </c>
      <c r="BI1468" s="19">
        <v>3</v>
      </c>
      <c r="BJ1468" s="19">
        <v>3</v>
      </c>
      <c r="BK1468" s="19">
        <v>144</v>
      </c>
      <c r="BL1468" s="19">
        <v>1.32</v>
      </c>
      <c r="BM1468" s="19">
        <v>13.9</v>
      </c>
      <c r="BN1468" s="19">
        <v>21.5</v>
      </c>
      <c r="BO1468" s="19">
        <v>21.5</v>
      </c>
      <c r="BP1468" s="19">
        <v>42.4</v>
      </c>
      <c r="BQ1468" s="19">
        <v>20.8</v>
      </c>
      <c r="BR1468" s="19">
        <v>41.7</v>
      </c>
      <c r="BS1468" s="19">
        <v>34.700000000000003</v>
      </c>
      <c r="BT1468" s="19">
        <v>21.5</v>
      </c>
      <c r="BU1468" s="19">
        <v>34</v>
      </c>
      <c r="BV1468" s="19">
        <v>34</v>
      </c>
      <c r="BW1468" s="19">
        <v>0.29262051116414101</v>
      </c>
      <c r="BX1468" s="19">
        <v>0.77615757575757605</v>
      </c>
      <c r="BY1468" s="19">
        <v>-0.240463638305663</v>
      </c>
      <c r="BZ1468" s="19">
        <v>-0.68989184582810104</v>
      </c>
    </row>
    <row r="1469" spans="1:78" s="38" customFormat="1" x14ac:dyDescent="0.3">
      <c r="A1469" s="91">
        <v>1467</v>
      </c>
      <c r="B1469" s="19" t="s">
        <v>5168</v>
      </c>
      <c r="C1469" s="223" t="s">
        <v>5169</v>
      </c>
      <c r="D1469" s="177">
        <v>1.072633498043424</v>
      </c>
      <c r="E1469" s="108">
        <f t="shared" si="233"/>
        <v>0.10115721413934987</v>
      </c>
      <c r="F1469" s="28">
        <v>0.50980027519226001</v>
      </c>
      <c r="G1469" s="129">
        <f t="shared" si="234"/>
        <v>0.292599934432762</v>
      </c>
      <c r="H1469" s="144"/>
      <c r="I1469" s="145">
        <f t="shared" si="235"/>
        <v>0.292599934432762</v>
      </c>
      <c r="J1469" s="74" t="s">
        <v>5170</v>
      </c>
      <c r="K1469" s="74" t="s">
        <v>5171</v>
      </c>
      <c r="L1469" s="74" t="str">
        <f t="shared" si="236"/>
        <v/>
      </c>
      <c r="M1469" s="75" t="str">
        <f t="shared" si="242"/>
        <v/>
      </c>
      <c r="N1469" s="74" t="str">
        <f t="shared" si="242"/>
        <v/>
      </c>
      <c r="O1469" s="74" t="str">
        <f t="shared" si="242"/>
        <v/>
      </c>
      <c r="P1469" s="74" t="str">
        <f t="shared" si="242"/>
        <v/>
      </c>
      <c r="Q1469" s="76" t="str">
        <f t="shared" si="242"/>
        <v/>
      </c>
      <c r="R1469" s="74" t="str">
        <f t="shared" si="242"/>
        <v/>
      </c>
      <c r="S1469" s="77">
        <v>5572500</v>
      </c>
      <c r="T1469" s="78">
        <v>5465900</v>
      </c>
      <c r="U1469" s="78">
        <v>6253200</v>
      </c>
      <c r="V1469" s="78">
        <v>9737500</v>
      </c>
      <c r="W1469" s="78">
        <v>8568800</v>
      </c>
      <c r="X1469" s="79">
        <v>5</v>
      </c>
      <c r="Y1469" s="80">
        <v>6428800</v>
      </c>
      <c r="Z1469" s="80">
        <v>7230300</v>
      </c>
      <c r="AA1469" s="80">
        <v>7146000</v>
      </c>
      <c r="AB1469" s="80">
        <v>8364100</v>
      </c>
      <c r="AC1469" s="80">
        <v>9014300</v>
      </c>
      <c r="AD1469" s="96">
        <v>5</v>
      </c>
      <c r="AE1469" s="19">
        <v>22.4098930358887</v>
      </c>
      <c r="AF1469" s="19">
        <v>22.3820285797119</v>
      </c>
      <c r="AG1469" s="19">
        <v>22.5761623382568</v>
      </c>
      <c r="AH1469" s="19">
        <v>23.2151203155518</v>
      </c>
      <c r="AI1469" s="19">
        <v>23.030662536621101</v>
      </c>
      <c r="AJ1469" s="19">
        <v>22.616117477416999</v>
      </c>
      <c r="AK1469" s="19">
        <v>22.785623550415</v>
      </c>
      <c r="AL1469" s="19">
        <v>22.768705368041999</v>
      </c>
      <c r="AM1469" s="19">
        <v>22.9957790374756</v>
      </c>
      <c r="AN1469" s="19">
        <v>23.103784561157202</v>
      </c>
      <c r="AO1469" s="19">
        <v>59.524999999999999</v>
      </c>
      <c r="AP1469" s="19">
        <v>538</v>
      </c>
      <c r="AQ1469" s="19">
        <v>47</v>
      </c>
      <c r="AR1469" s="19">
        <v>21</v>
      </c>
      <c r="AS1469" s="19">
        <v>47</v>
      </c>
      <c r="AT1469" s="19">
        <v>47</v>
      </c>
      <c r="AU1469" s="19">
        <v>0</v>
      </c>
      <c r="AV1469" s="19">
        <v>202.1</v>
      </c>
      <c r="AW1469" s="19">
        <v>21</v>
      </c>
      <c r="AX1469" s="19">
        <v>21</v>
      </c>
      <c r="AY1469" s="19">
        <v>21</v>
      </c>
      <c r="AZ1469" s="19" t="s">
        <v>43</v>
      </c>
      <c r="BA1469" s="19">
        <v>8</v>
      </c>
      <c r="BB1469" s="19">
        <v>7</v>
      </c>
      <c r="BC1469" s="19">
        <v>6</v>
      </c>
      <c r="BD1469" s="19">
        <v>10</v>
      </c>
      <c r="BE1469" s="19">
        <v>12</v>
      </c>
      <c r="BF1469" s="19">
        <v>14</v>
      </c>
      <c r="BG1469" s="19">
        <v>12</v>
      </c>
      <c r="BH1469" s="19">
        <v>13</v>
      </c>
      <c r="BI1469" s="19">
        <v>10</v>
      </c>
      <c r="BJ1469" s="19">
        <v>9</v>
      </c>
      <c r="BK1469" s="19">
        <v>538</v>
      </c>
      <c r="BL1469" s="19">
        <v>1.31</v>
      </c>
      <c r="BM1469" s="19">
        <v>21.7</v>
      </c>
      <c r="BN1469" s="19">
        <v>16.899999999999999</v>
      </c>
      <c r="BO1469" s="19">
        <v>15.2</v>
      </c>
      <c r="BP1469" s="19">
        <v>20.399999999999999</v>
      </c>
      <c r="BQ1469" s="19">
        <v>27.5</v>
      </c>
      <c r="BR1469" s="19">
        <v>36.6</v>
      </c>
      <c r="BS1469" s="19">
        <v>34.6</v>
      </c>
      <c r="BT1469" s="19">
        <v>33.299999999999997</v>
      </c>
      <c r="BU1469" s="19">
        <v>22.9</v>
      </c>
      <c r="BV1469" s="19">
        <v>17.8</v>
      </c>
      <c r="BW1469" s="19">
        <v>0.292599934432762</v>
      </c>
      <c r="BX1469" s="19">
        <v>0.77593133625042099</v>
      </c>
      <c r="BY1469" s="19">
        <v>-0.13122863769531201</v>
      </c>
      <c r="BZ1469" s="19">
        <v>-0.68985134020612504</v>
      </c>
    </row>
    <row r="1470" spans="1:78" s="38" customFormat="1" x14ac:dyDescent="0.3">
      <c r="A1470" s="91">
        <v>1468</v>
      </c>
      <c r="B1470" s="19" t="s">
        <v>5172</v>
      </c>
      <c r="C1470" s="223" t="s">
        <v>5173</v>
      </c>
      <c r="D1470" s="177">
        <v>1.0764834425953942</v>
      </c>
      <c r="E1470" s="108">
        <f t="shared" si="233"/>
        <v>0.10632612956625291</v>
      </c>
      <c r="F1470" s="28">
        <v>0.51020750790431768</v>
      </c>
      <c r="G1470" s="129">
        <f t="shared" si="234"/>
        <v>0.29225315486494907</v>
      </c>
      <c r="H1470" s="144"/>
      <c r="I1470" s="145">
        <f t="shared" si="235"/>
        <v>0.29225315486494907</v>
      </c>
      <c r="J1470" s="74" t="s">
        <v>5174</v>
      </c>
      <c r="K1470" s="74" t="s">
        <v>5175</v>
      </c>
      <c r="L1470" s="74" t="str">
        <f t="shared" si="236"/>
        <v/>
      </c>
      <c r="M1470" s="75" t="str">
        <f t="shared" si="242"/>
        <v/>
      </c>
      <c r="N1470" s="74" t="str">
        <f t="shared" si="242"/>
        <v/>
      </c>
      <c r="O1470" s="74" t="str">
        <f t="shared" si="242"/>
        <v/>
      </c>
      <c r="P1470" s="74" t="str">
        <f t="shared" si="242"/>
        <v/>
      </c>
      <c r="Q1470" s="76" t="str">
        <f t="shared" si="242"/>
        <v/>
      </c>
      <c r="R1470" s="74" t="str">
        <f t="shared" si="242"/>
        <v/>
      </c>
      <c r="S1470" s="77">
        <v>33979000</v>
      </c>
      <c r="T1470" s="78">
        <v>37306000</v>
      </c>
      <c r="U1470" s="78">
        <v>38249000</v>
      </c>
      <c r="V1470" s="78">
        <v>26704000</v>
      </c>
      <c r="W1470" s="78">
        <v>24385000</v>
      </c>
      <c r="X1470" s="79">
        <v>5</v>
      </c>
      <c r="Y1470" s="80">
        <v>39834000</v>
      </c>
      <c r="Z1470" s="80">
        <v>40542000</v>
      </c>
      <c r="AA1470" s="80">
        <v>33413000</v>
      </c>
      <c r="AB1470" s="80">
        <v>31169000</v>
      </c>
      <c r="AC1470" s="80">
        <v>27950000</v>
      </c>
      <c r="AD1470" s="96">
        <v>5</v>
      </c>
      <c r="AE1470" s="19">
        <v>25.018140792846701</v>
      </c>
      <c r="AF1470" s="19">
        <v>25.152904510498001</v>
      </c>
      <c r="AG1470" s="19">
        <v>25.188919067382798</v>
      </c>
      <c r="AH1470" s="19">
        <v>24.6705532073975</v>
      </c>
      <c r="AI1470" s="19">
        <v>24.5394897460938</v>
      </c>
      <c r="AJ1470" s="19">
        <v>25.2474975585938</v>
      </c>
      <c r="AK1470" s="19">
        <v>25.272912979126001</v>
      </c>
      <c r="AL1470" s="19">
        <v>24.9939060211182</v>
      </c>
      <c r="AM1470" s="19">
        <v>24.893608093261701</v>
      </c>
      <c r="AN1470" s="19">
        <v>24.736345291137699</v>
      </c>
      <c r="AO1470" s="19">
        <v>49.234999999999999</v>
      </c>
      <c r="AP1470" s="19">
        <v>432</v>
      </c>
      <c r="AQ1470" s="19">
        <v>73.8</v>
      </c>
      <c r="AR1470" s="19">
        <v>35</v>
      </c>
      <c r="AS1470" s="19">
        <v>73.8</v>
      </c>
      <c r="AT1470" s="19">
        <v>73.8</v>
      </c>
      <c r="AU1470" s="19">
        <v>0</v>
      </c>
      <c r="AV1470" s="19">
        <v>323.31</v>
      </c>
      <c r="AW1470" s="19">
        <v>35</v>
      </c>
      <c r="AX1470" s="19">
        <v>35</v>
      </c>
      <c r="AY1470" s="19">
        <v>35</v>
      </c>
      <c r="AZ1470" s="19" t="s">
        <v>43</v>
      </c>
      <c r="BA1470" s="19">
        <v>19</v>
      </c>
      <c r="BB1470" s="19">
        <v>19</v>
      </c>
      <c r="BC1470" s="19">
        <v>19</v>
      </c>
      <c r="BD1470" s="19">
        <v>28</v>
      </c>
      <c r="BE1470" s="19">
        <v>26</v>
      </c>
      <c r="BF1470" s="19">
        <v>22</v>
      </c>
      <c r="BG1470" s="19">
        <v>23</v>
      </c>
      <c r="BH1470" s="19">
        <v>26</v>
      </c>
      <c r="BI1470" s="19">
        <v>25</v>
      </c>
      <c r="BJ1470" s="19">
        <v>27</v>
      </c>
      <c r="BK1470" s="19">
        <v>432</v>
      </c>
      <c r="BL1470" s="19">
        <v>1.74</v>
      </c>
      <c r="BM1470" s="19">
        <v>47.5</v>
      </c>
      <c r="BN1470" s="19">
        <v>44.9</v>
      </c>
      <c r="BO1470" s="19">
        <v>50.5</v>
      </c>
      <c r="BP1470" s="19">
        <v>57.9</v>
      </c>
      <c r="BQ1470" s="19">
        <v>59.7</v>
      </c>
      <c r="BR1470" s="19">
        <v>56.2</v>
      </c>
      <c r="BS1470" s="19">
        <v>56.2</v>
      </c>
      <c r="BT1470" s="19">
        <v>60.2</v>
      </c>
      <c r="BU1470" s="19">
        <v>51.9</v>
      </c>
      <c r="BV1470" s="19">
        <v>59.3</v>
      </c>
      <c r="BW1470" s="19">
        <v>0.29225315486494902</v>
      </c>
      <c r="BX1470" s="19">
        <v>0.77601883619239798</v>
      </c>
      <c r="BY1470" s="19">
        <v>-0.114852523803712</v>
      </c>
      <c r="BZ1470" s="19">
        <v>-0.68916859117469598</v>
      </c>
    </row>
    <row r="1471" spans="1:78" s="38" customFormat="1" x14ac:dyDescent="0.3">
      <c r="A1471" s="91">
        <v>1469</v>
      </c>
      <c r="B1471" s="19" t="s">
        <v>5176</v>
      </c>
      <c r="C1471" s="223" t="s">
        <v>5177</v>
      </c>
      <c r="D1471" s="177">
        <v>0.96421452267132879</v>
      </c>
      <c r="E1471" s="108">
        <f t="shared" si="233"/>
        <v>-5.2573935607336156E-2</v>
      </c>
      <c r="F1471" s="28">
        <v>0.5113125429015758</v>
      </c>
      <c r="G1471" s="129">
        <f t="shared" si="234"/>
        <v>0.29131355355524002</v>
      </c>
      <c r="H1471" s="144"/>
      <c r="I1471" s="145">
        <f t="shared" si="235"/>
        <v>-0.29131355355524002</v>
      </c>
      <c r="J1471" s="74" t="s">
        <v>5178</v>
      </c>
      <c r="K1471" s="74" t="s">
        <v>5179</v>
      </c>
      <c r="L1471" s="74" t="str">
        <f t="shared" si="236"/>
        <v/>
      </c>
      <c r="M1471" s="75" t="str">
        <f t="shared" si="242"/>
        <v/>
      </c>
      <c r="N1471" s="74" t="str">
        <f t="shared" si="242"/>
        <v/>
      </c>
      <c r="O1471" s="74" t="str">
        <f t="shared" si="242"/>
        <v/>
      </c>
      <c r="P1471" s="74" t="str">
        <f t="shared" si="242"/>
        <v/>
      </c>
      <c r="Q1471" s="76" t="str">
        <f t="shared" si="242"/>
        <v/>
      </c>
      <c r="R1471" s="74" t="str">
        <f t="shared" si="242"/>
        <v>GO:0097014</v>
      </c>
      <c r="S1471" s="77">
        <v>6324800</v>
      </c>
      <c r="T1471" s="78">
        <v>5129300</v>
      </c>
      <c r="U1471" s="78">
        <v>5157600</v>
      </c>
      <c r="V1471" s="78">
        <v>5593500</v>
      </c>
      <c r="W1471" s="78">
        <v>5135500</v>
      </c>
      <c r="X1471" s="79">
        <v>5</v>
      </c>
      <c r="Y1471" s="80">
        <v>4810600</v>
      </c>
      <c r="Z1471" s="80">
        <v>5142000</v>
      </c>
      <c r="AA1471" s="80">
        <v>5806400</v>
      </c>
      <c r="AB1471" s="80">
        <v>5337600</v>
      </c>
      <c r="AC1471" s="80">
        <v>5265700</v>
      </c>
      <c r="AD1471" s="96">
        <v>5</v>
      </c>
      <c r="AE1471" s="19">
        <v>22.592588424682599</v>
      </c>
      <c r="AF1471" s="19">
        <v>22.290330886840799</v>
      </c>
      <c r="AG1471" s="19">
        <v>22.2982692718506</v>
      </c>
      <c r="AH1471" s="19">
        <v>22.415319442748999</v>
      </c>
      <c r="AI1471" s="19">
        <v>22.2920742034912</v>
      </c>
      <c r="AJ1471" s="19">
        <v>22.1977863311768</v>
      </c>
      <c r="AK1471" s="19">
        <v>22.293897628784201</v>
      </c>
      <c r="AL1471" s="19">
        <v>22.469211578369102</v>
      </c>
      <c r="AM1471" s="19">
        <v>22.3477592468262</v>
      </c>
      <c r="AN1471" s="19">
        <v>22.328193664550799</v>
      </c>
      <c r="AO1471" s="19">
        <v>30.443000000000001</v>
      </c>
      <c r="AP1471" s="19">
        <v>268</v>
      </c>
      <c r="AQ1471" s="19">
        <v>47.8</v>
      </c>
      <c r="AR1471" s="19">
        <v>14</v>
      </c>
      <c r="AS1471" s="19">
        <v>47.8</v>
      </c>
      <c r="AT1471" s="19">
        <v>47.8</v>
      </c>
      <c r="AU1471" s="19">
        <v>0</v>
      </c>
      <c r="AV1471" s="19">
        <v>186.74</v>
      </c>
      <c r="AW1471" s="19">
        <v>14</v>
      </c>
      <c r="AX1471" s="19">
        <v>14</v>
      </c>
      <c r="AY1471" s="19">
        <v>14</v>
      </c>
      <c r="AZ1471" s="19" t="s">
        <v>43</v>
      </c>
      <c r="BA1471" s="19">
        <v>2</v>
      </c>
      <c r="BB1471" s="19">
        <v>3</v>
      </c>
      <c r="BC1471" s="19">
        <v>3</v>
      </c>
      <c r="BD1471" s="19">
        <v>6</v>
      </c>
      <c r="BE1471" s="19">
        <v>11</v>
      </c>
      <c r="BF1471" s="19">
        <v>5</v>
      </c>
      <c r="BG1471" s="19">
        <v>4</v>
      </c>
      <c r="BH1471" s="19">
        <v>6</v>
      </c>
      <c r="BI1471" s="19">
        <v>7</v>
      </c>
      <c r="BJ1471" s="19">
        <v>5</v>
      </c>
      <c r="BK1471" s="19">
        <v>268</v>
      </c>
      <c r="BL1471" s="19">
        <v>1.1299999999999999</v>
      </c>
      <c r="BM1471" s="19">
        <v>6.3</v>
      </c>
      <c r="BN1471" s="19">
        <v>18.7</v>
      </c>
      <c r="BO1471" s="19">
        <v>18.7</v>
      </c>
      <c r="BP1471" s="19">
        <v>23.9</v>
      </c>
      <c r="BQ1471" s="19">
        <v>38.799999999999997</v>
      </c>
      <c r="BR1471" s="19">
        <v>20.9</v>
      </c>
      <c r="BS1471" s="19">
        <v>21.3</v>
      </c>
      <c r="BT1471" s="19">
        <v>26.9</v>
      </c>
      <c r="BU1471" s="19">
        <v>25.7</v>
      </c>
      <c r="BV1471" s="19">
        <v>24.3</v>
      </c>
      <c r="BW1471" s="19">
        <v>0.29131355355524002</v>
      </c>
      <c r="BX1471" s="19">
        <v>0.77715764705882395</v>
      </c>
      <c r="BY1471" s="19">
        <v>5.0346755981443898E-2</v>
      </c>
      <c r="BZ1471" s="19">
        <v>0.68731765270076794</v>
      </c>
    </row>
    <row r="1472" spans="1:78" s="38" customFormat="1" x14ac:dyDescent="0.3">
      <c r="A1472" s="91">
        <v>1470</v>
      </c>
      <c r="B1472" s="19" t="s">
        <v>5180</v>
      </c>
      <c r="C1472" s="223" t="s">
        <v>5181</v>
      </c>
      <c r="D1472" s="177">
        <v>1.0510246613407432</v>
      </c>
      <c r="E1472" s="108">
        <f t="shared" si="233"/>
        <v>7.17965212283279E-2</v>
      </c>
      <c r="F1472" s="28">
        <v>0.51131274623607736</v>
      </c>
      <c r="G1472" s="129">
        <f t="shared" si="234"/>
        <v>0.29131338084867198</v>
      </c>
      <c r="H1472" s="144"/>
      <c r="I1472" s="145">
        <f t="shared" si="235"/>
        <v>0.29131338084867198</v>
      </c>
      <c r="J1472" s="74" t="s">
        <v>5182</v>
      </c>
      <c r="K1472" s="74" t="s">
        <v>5183</v>
      </c>
      <c r="L1472" s="74" t="str">
        <f t="shared" si="236"/>
        <v/>
      </c>
      <c r="M1472" s="75" t="str">
        <f t="shared" si="242"/>
        <v/>
      </c>
      <c r="N1472" s="74" t="str">
        <f t="shared" si="242"/>
        <v/>
      </c>
      <c r="O1472" s="74" t="str">
        <f t="shared" si="242"/>
        <v/>
      </c>
      <c r="P1472" s="74" t="str">
        <f t="shared" si="242"/>
        <v/>
      </c>
      <c r="Q1472" s="76" t="str">
        <f t="shared" si="242"/>
        <v/>
      </c>
      <c r="R1472" s="74" t="str">
        <f t="shared" si="242"/>
        <v/>
      </c>
      <c r="S1472" s="77">
        <v>19919000</v>
      </c>
      <c r="T1472" s="78">
        <v>23070000</v>
      </c>
      <c r="U1472" s="78">
        <v>18961000</v>
      </c>
      <c r="V1472" s="78">
        <v>29661000</v>
      </c>
      <c r="W1472" s="78">
        <v>23549000</v>
      </c>
      <c r="X1472" s="79">
        <v>5</v>
      </c>
      <c r="Y1472" s="80">
        <v>21884000</v>
      </c>
      <c r="Z1472" s="80">
        <v>25095000</v>
      </c>
      <c r="AA1472" s="80">
        <v>27120000</v>
      </c>
      <c r="AB1472" s="80">
        <v>24071000</v>
      </c>
      <c r="AC1472" s="80">
        <v>22866000</v>
      </c>
      <c r="AD1472" s="96">
        <v>5</v>
      </c>
      <c r="AE1472" s="19">
        <v>24.247642517089801</v>
      </c>
      <c r="AF1472" s="19">
        <v>24.459514617919901</v>
      </c>
      <c r="AG1472" s="19">
        <v>24.176530838012699</v>
      </c>
      <c r="AH1472" s="19">
        <v>24.822063446044901</v>
      </c>
      <c r="AI1472" s="19">
        <v>24.489162445068398</v>
      </c>
      <c r="AJ1472" s="19">
        <v>24.383373260498001</v>
      </c>
      <c r="AK1472" s="19">
        <v>24.580896377563501</v>
      </c>
      <c r="AL1472" s="19">
        <v>24.692853927612301</v>
      </c>
      <c r="AM1472" s="19">
        <v>24.5207920074463</v>
      </c>
      <c r="AN1472" s="19">
        <v>24.446701049804702</v>
      </c>
      <c r="AO1472" s="19">
        <v>21.06</v>
      </c>
      <c r="AP1472" s="19">
        <v>190</v>
      </c>
      <c r="AQ1472" s="19">
        <v>54.7</v>
      </c>
      <c r="AR1472" s="19">
        <v>14</v>
      </c>
      <c r="AS1472" s="19">
        <v>54.7</v>
      </c>
      <c r="AT1472" s="19">
        <v>54.7</v>
      </c>
      <c r="AU1472" s="19">
        <v>0</v>
      </c>
      <c r="AV1472" s="19">
        <v>323.31</v>
      </c>
      <c r="AW1472" s="19">
        <v>14</v>
      </c>
      <c r="AX1472" s="19">
        <v>14</v>
      </c>
      <c r="AY1472" s="19">
        <v>14</v>
      </c>
      <c r="AZ1472" s="19" t="s">
        <v>43</v>
      </c>
      <c r="BA1472" s="19">
        <v>8</v>
      </c>
      <c r="BB1472" s="19">
        <v>8</v>
      </c>
      <c r="BC1472" s="19">
        <v>8</v>
      </c>
      <c r="BD1472" s="19">
        <v>13</v>
      </c>
      <c r="BE1472" s="19">
        <v>12</v>
      </c>
      <c r="BF1472" s="19">
        <v>6</v>
      </c>
      <c r="BG1472" s="19">
        <v>8</v>
      </c>
      <c r="BH1472" s="19">
        <v>5</v>
      </c>
      <c r="BI1472" s="19">
        <v>11</v>
      </c>
      <c r="BJ1472" s="19">
        <v>10</v>
      </c>
      <c r="BK1472" s="19">
        <v>190</v>
      </c>
      <c r="BL1472" s="19">
        <v>1.21</v>
      </c>
      <c r="BM1472" s="19">
        <v>41.1</v>
      </c>
      <c r="BN1472" s="19">
        <v>45.8</v>
      </c>
      <c r="BO1472" s="19">
        <v>40</v>
      </c>
      <c r="BP1472" s="19">
        <v>54.7</v>
      </c>
      <c r="BQ1472" s="19">
        <v>47.9</v>
      </c>
      <c r="BR1472" s="19">
        <v>31.6</v>
      </c>
      <c r="BS1472" s="19">
        <v>45.8</v>
      </c>
      <c r="BT1472" s="19">
        <v>34.200000000000003</v>
      </c>
      <c r="BU1472" s="19">
        <v>51.1</v>
      </c>
      <c r="BV1472" s="19">
        <v>47.4</v>
      </c>
      <c r="BW1472" s="19">
        <v>0.29131338084867198</v>
      </c>
      <c r="BX1472" s="19">
        <v>0.77689784946236595</v>
      </c>
      <c r="BY1472" s="19">
        <v>-8.5940551757811803E-2</v>
      </c>
      <c r="BZ1472" s="19">
        <v>-0.68731731234484195</v>
      </c>
    </row>
    <row r="1473" spans="1:78" s="38" customFormat="1" x14ac:dyDescent="0.3">
      <c r="A1473" s="91">
        <v>1471</v>
      </c>
      <c r="B1473" s="19" t="s">
        <v>5184</v>
      </c>
      <c r="C1473" s="223" t="s">
        <v>5185</v>
      </c>
      <c r="D1473" s="177">
        <v>1.294899087356906</v>
      </c>
      <c r="E1473" s="108">
        <f t="shared" si="233"/>
        <v>0.37283967177867278</v>
      </c>
      <c r="F1473" s="28">
        <v>0.51134732489797519</v>
      </c>
      <c r="G1473" s="129">
        <f t="shared" si="234"/>
        <v>0.29128401171129503</v>
      </c>
      <c r="H1473" s="144"/>
      <c r="I1473" s="145">
        <f t="shared" si="235"/>
        <v>0.29128401171129503</v>
      </c>
      <c r="J1473" s="74" t="s">
        <v>5186</v>
      </c>
      <c r="K1473" s="74" t="s">
        <v>5187</v>
      </c>
      <c r="L1473" s="74" t="str">
        <f t="shared" si="236"/>
        <v/>
      </c>
      <c r="M1473" s="75" t="str">
        <f t="shared" ref="M1473:R1482" si="243">IF(ISNUMBER(FIND(M$2,$J1473))=TRUE,M$2,"")</f>
        <v/>
      </c>
      <c r="N1473" s="74" t="str">
        <f t="shared" si="243"/>
        <v/>
      </c>
      <c r="O1473" s="74" t="str">
        <f t="shared" si="243"/>
        <v/>
      </c>
      <c r="P1473" s="74" t="str">
        <f t="shared" si="243"/>
        <v/>
      </c>
      <c r="Q1473" s="76" t="str">
        <f t="shared" si="243"/>
        <v/>
      </c>
      <c r="R1473" s="74" t="str">
        <f t="shared" si="243"/>
        <v/>
      </c>
      <c r="S1473" s="77">
        <v>57623000</v>
      </c>
      <c r="T1473" s="78">
        <v>66636000</v>
      </c>
      <c r="U1473" s="78">
        <v>68561000</v>
      </c>
      <c r="V1473" s="78">
        <v>45862000</v>
      </c>
      <c r="W1473" s="78">
        <v>52560000</v>
      </c>
      <c r="X1473" s="79">
        <v>5</v>
      </c>
      <c r="Y1473" s="80">
        <v>101070000</v>
      </c>
      <c r="Z1473" s="80">
        <v>96917000</v>
      </c>
      <c r="AA1473" s="80">
        <v>102240000</v>
      </c>
      <c r="AB1473" s="80">
        <v>37336000</v>
      </c>
      <c r="AC1473" s="80">
        <v>39566000</v>
      </c>
      <c r="AD1473" s="96">
        <v>5</v>
      </c>
      <c r="AE1473" s="19">
        <v>25.7801418304443</v>
      </c>
      <c r="AF1473" s="19">
        <v>25.9897975921631</v>
      </c>
      <c r="AG1473" s="19">
        <v>26.030885696411101</v>
      </c>
      <c r="AH1473" s="19">
        <v>25.4507961273193</v>
      </c>
      <c r="AI1473" s="19">
        <v>25.647462844848601</v>
      </c>
      <c r="AJ1473" s="19">
        <v>26.5907802581787</v>
      </c>
      <c r="AK1473" s="19">
        <v>26.530246734619102</v>
      </c>
      <c r="AL1473" s="19">
        <v>26.607383728027301</v>
      </c>
      <c r="AM1473" s="19">
        <v>25.1540641784668</v>
      </c>
      <c r="AN1473" s="19">
        <v>25.237758636474599</v>
      </c>
      <c r="AO1473" s="19">
        <v>49.954999999999998</v>
      </c>
      <c r="AP1473" s="19">
        <v>458</v>
      </c>
      <c r="AQ1473" s="19">
        <v>62.4</v>
      </c>
      <c r="AR1473" s="19">
        <v>31</v>
      </c>
      <c r="AS1473" s="19">
        <v>62.4</v>
      </c>
      <c r="AT1473" s="19">
        <v>62.4</v>
      </c>
      <c r="AU1473" s="19">
        <v>0</v>
      </c>
      <c r="AV1473" s="19">
        <v>323.31</v>
      </c>
      <c r="AW1473" s="19">
        <v>31</v>
      </c>
      <c r="AX1473" s="19">
        <v>31</v>
      </c>
      <c r="AY1473" s="19">
        <v>31</v>
      </c>
      <c r="AZ1473" s="19" t="s">
        <v>43</v>
      </c>
      <c r="BA1473" s="19">
        <v>18</v>
      </c>
      <c r="BB1473" s="19">
        <v>19</v>
      </c>
      <c r="BC1473" s="19">
        <v>21</v>
      </c>
      <c r="BD1473" s="19">
        <v>20</v>
      </c>
      <c r="BE1473" s="19">
        <v>23</v>
      </c>
      <c r="BF1473" s="19">
        <v>25</v>
      </c>
      <c r="BG1473" s="19">
        <v>22</v>
      </c>
      <c r="BH1473" s="19">
        <v>23</v>
      </c>
      <c r="BI1473" s="19">
        <v>22</v>
      </c>
      <c r="BJ1473" s="19">
        <v>22</v>
      </c>
      <c r="BK1473" s="19">
        <v>458</v>
      </c>
      <c r="BL1473" s="19">
        <v>1.31</v>
      </c>
      <c r="BM1473" s="19">
        <v>40.6</v>
      </c>
      <c r="BN1473" s="19">
        <v>49.1</v>
      </c>
      <c r="BO1473" s="19">
        <v>45.2</v>
      </c>
      <c r="BP1473" s="19">
        <v>43.9</v>
      </c>
      <c r="BQ1473" s="19">
        <v>48.3</v>
      </c>
      <c r="BR1473" s="19">
        <v>52.6</v>
      </c>
      <c r="BS1473" s="19">
        <v>50.7</v>
      </c>
      <c r="BT1473" s="19">
        <v>50.7</v>
      </c>
      <c r="BU1473" s="19">
        <v>49.1</v>
      </c>
      <c r="BV1473" s="19">
        <v>49.1</v>
      </c>
      <c r="BW1473" s="19">
        <v>0.29128401171129498</v>
      </c>
      <c r="BX1473" s="19">
        <v>0.77666509909304704</v>
      </c>
      <c r="BY1473" s="19">
        <v>-0.24422988891601699</v>
      </c>
      <c r="BZ1473" s="19">
        <v>-0.68725943332139605</v>
      </c>
    </row>
    <row r="1474" spans="1:78" s="38" customFormat="1" x14ac:dyDescent="0.3">
      <c r="A1474" s="91">
        <v>1472</v>
      </c>
      <c r="B1474" s="19" t="s">
        <v>5188</v>
      </c>
      <c r="C1474" s="223" t="s">
        <v>5189</v>
      </c>
      <c r="D1474" s="177">
        <v>0.90891458849485507</v>
      </c>
      <c r="E1474" s="108">
        <f t="shared" si="233"/>
        <v>-0.13778336542331721</v>
      </c>
      <c r="F1474" s="28">
        <v>0.51235339915793809</v>
      </c>
      <c r="G1474" s="129">
        <f t="shared" si="234"/>
        <v>0.29043037816412398</v>
      </c>
      <c r="H1474" s="144"/>
      <c r="I1474" s="145">
        <f t="shared" si="235"/>
        <v>-0.29043037816412398</v>
      </c>
      <c r="J1474" s="74" t="s">
        <v>202</v>
      </c>
      <c r="K1474" s="74" t="s">
        <v>203</v>
      </c>
      <c r="L1474" s="74" t="str">
        <f t="shared" si="236"/>
        <v/>
      </c>
      <c r="M1474" s="75" t="str">
        <f t="shared" si="243"/>
        <v/>
      </c>
      <c r="N1474" s="74" t="str">
        <f t="shared" si="243"/>
        <v/>
      </c>
      <c r="O1474" s="74" t="str">
        <f t="shared" si="243"/>
        <v/>
      </c>
      <c r="P1474" s="74" t="str">
        <f t="shared" si="243"/>
        <v/>
      </c>
      <c r="Q1474" s="76" t="str">
        <f t="shared" si="243"/>
        <v/>
      </c>
      <c r="R1474" s="74" t="str">
        <f t="shared" si="243"/>
        <v/>
      </c>
      <c r="S1474" s="77">
        <v>4823700</v>
      </c>
      <c r="T1474" s="78">
        <v>4715400</v>
      </c>
      <c r="U1474" s="78">
        <v>2993800</v>
      </c>
      <c r="V1474" s="78">
        <v>4447700</v>
      </c>
      <c r="W1474" s="78">
        <v>5138200</v>
      </c>
      <c r="X1474" s="79">
        <v>5</v>
      </c>
      <c r="Y1474" s="80">
        <v>4727200</v>
      </c>
      <c r="Z1474" s="80">
        <v>4344500</v>
      </c>
      <c r="AA1474" s="80">
        <v>5559300</v>
      </c>
      <c r="AB1474" s="80">
        <v>2827300</v>
      </c>
      <c r="AC1474" s="80">
        <v>2645800</v>
      </c>
      <c r="AD1474" s="96">
        <v>5</v>
      </c>
      <c r="AE1474" s="19">
        <v>22.201707839965799</v>
      </c>
      <c r="AF1474" s="19">
        <v>22.168949127197301</v>
      </c>
      <c r="AG1474" s="19">
        <v>21.513545989990199</v>
      </c>
      <c r="AH1474" s="19">
        <v>22.0846271514893</v>
      </c>
      <c r="AI1474" s="19">
        <v>22.292831420898398</v>
      </c>
      <c r="AJ1474" s="19">
        <v>22.172554016113299</v>
      </c>
      <c r="AK1474" s="19">
        <v>22.050758361816399</v>
      </c>
      <c r="AL1474" s="19">
        <v>22.406471252441399</v>
      </c>
      <c r="AM1474" s="19">
        <v>21.430994033813501</v>
      </c>
      <c r="AN1474" s="19">
        <v>21.335271835327099</v>
      </c>
      <c r="AO1474" s="19">
        <v>25.588000000000001</v>
      </c>
      <c r="AP1474" s="19">
        <v>220</v>
      </c>
      <c r="AQ1474" s="19">
        <v>66.8</v>
      </c>
      <c r="AR1474" s="19">
        <v>11</v>
      </c>
      <c r="AS1474" s="19">
        <v>66.8</v>
      </c>
      <c r="AT1474" s="19">
        <v>66.8</v>
      </c>
      <c r="AU1474" s="19">
        <v>0</v>
      </c>
      <c r="AV1474" s="19">
        <v>246.82</v>
      </c>
      <c r="AW1474" s="19">
        <v>11</v>
      </c>
      <c r="AX1474" s="19">
        <v>11</v>
      </c>
      <c r="AY1474" s="19">
        <v>11</v>
      </c>
      <c r="AZ1474" s="19" t="s">
        <v>43</v>
      </c>
      <c r="BA1474" s="19">
        <v>3</v>
      </c>
      <c r="BB1474" s="19">
        <v>5</v>
      </c>
      <c r="BC1474" s="19">
        <v>7</v>
      </c>
      <c r="BD1474" s="19">
        <v>7</v>
      </c>
      <c r="BE1474" s="19">
        <v>8</v>
      </c>
      <c r="BF1474" s="19">
        <v>6</v>
      </c>
      <c r="BG1474" s="19">
        <v>7</v>
      </c>
      <c r="BH1474" s="19">
        <v>7</v>
      </c>
      <c r="BI1474" s="19">
        <v>9</v>
      </c>
      <c r="BJ1474" s="19">
        <v>9</v>
      </c>
      <c r="BK1474" s="19">
        <v>220</v>
      </c>
      <c r="BL1474" s="19">
        <v>1.1100000000000001</v>
      </c>
      <c r="BM1474" s="19">
        <v>21.8</v>
      </c>
      <c r="BN1474" s="19">
        <v>38.200000000000003</v>
      </c>
      <c r="BO1474" s="19">
        <v>41.4</v>
      </c>
      <c r="BP1474" s="19">
        <v>40.5</v>
      </c>
      <c r="BQ1474" s="19">
        <v>44.5</v>
      </c>
      <c r="BR1474" s="19">
        <v>41.4</v>
      </c>
      <c r="BS1474" s="19">
        <v>53.2</v>
      </c>
      <c r="BT1474" s="19">
        <v>48.2</v>
      </c>
      <c r="BU1474" s="19">
        <v>63.2</v>
      </c>
      <c r="BV1474" s="19">
        <v>60</v>
      </c>
      <c r="BW1474" s="19">
        <v>0.29043037816412398</v>
      </c>
      <c r="BX1474" s="19">
        <v>0.77784357166834495</v>
      </c>
      <c r="BY1474" s="19">
        <v>0.17312240600585899</v>
      </c>
      <c r="BZ1474" s="19">
        <v>0.68557649870935</v>
      </c>
    </row>
    <row r="1475" spans="1:78" s="38" customFormat="1" x14ac:dyDescent="0.3">
      <c r="A1475" s="91">
        <v>1473</v>
      </c>
      <c r="B1475" s="19" t="s">
        <v>5190</v>
      </c>
      <c r="C1475" s="223" t="s">
        <v>76</v>
      </c>
      <c r="D1475" s="177">
        <v>1.1802569559077982</v>
      </c>
      <c r="E1475" s="108">
        <f t="shared" ref="E1475:E1538" si="244">LOG(D1475,2)</f>
        <v>0.23910098556771736</v>
      </c>
      <c r="F1475" s="28">
        <v>0.51290951506439664</v>
      </c>
      <c r="G1475" s="129">
        <f t="shared" ref="G1475:G1538" si="245">-LOG(F1475,10)</f>
        <v>0.28995924419485797</v>
      </c>
      <c r="H1475" s="144"/>
      <c r="I1475" s="145">
        <f t="shared" si="235"/>
        <v>0.28995924419485797</v>
      </c>
      <c r="J1475" s="74" t="s">
        <v>5191</v>
      </c>
      <c r="K1475" s="74" t="s">
        <v>5192</v>
      </c>
      <c r="L1475" s="74" t="str">
        <f t="shared" si="236"/>
        <v>GO:0003729;GO:0005730</v>
      </c>
      <c r="M1475" s="75" t="str">
        <f t="shared" si="243"/>
        <v/>
      </c>
      <c r="N1475" s="74" t="str">
        <f t="shared" si="243"/>
        <v/>
      </c>
      <c r="O1475" s="74" t="str">
        <f t="shared" si="243"/>
        <v>GO:0003729</v>
      </c>
      <c r="P1475" s="74" t="str">
        <f t="shared" si="243"/>
        <v>GO:0005730</v>
      </c>
      <c r="Q1475" s="76" t="str">
        <f t="shared" si="243"/>
        <v/>
      </c>
      <c r="R1475" s="74" t="str">
        <f t="shared" si="243"/>
        <v/>
      </c>
      <c r="S1475" s="77">
        <v>29089000</v>
      </c>
      <c r="T1475" s="78">
        <v>16538000</v>
      </c>
      <c r="U1475" s="78">
        <v>17495000</v>
      </c>
      <c r="V1475" s="78">
        <v>19401000</v>
      </c>
      <c r="W1475" s="78">
        <v>18039000</v>
      </c>
      <c r="X1475" s="79">
        <v>5</v>
      </c>
      <c r="Y1475" s="80">
        <v>27492000</v>
      </c>
      <c r="Z1475" s="80">
        <v>32213000</v>
      </c>
      <c r="AA1475" s="80">
        <v>29033000</v>
      </c>
      <c r="AB1475" s="80">
        <v>14894000</v>
      </c>
      <c r="AC1475" s="80">
        <v>15057000</v>
      </c>
      <c r="AD1475" s="96">
        <v>5</v>
      </c>
      <c r="AE1475" s="19">
        <v>24.793970108032202</v>
      </c>
      <c r="AF1475" s="19">
        <v>23.979282379150401</v>
      </c>
      <c r="AG1475" s="19">
        <v>24.060440063476602</v>
      </c>
      <c r="AH1475" s="19">
        <v>24.2096271514893</v>
      </c>
      <c r="AI1475" s="19">
        <v>24.104616165161101</v>
      </c>
      <c r="AJ1475" s="19">
        <v>24.712509155273398</v>
      </c>
      <c r="AK1475" s="19">
        <v>24.941139221191399</v>
      </c>
      <c r="AL1475" s="19">
        <v>24.791191101074201</v>
      </c>
      <c r="AM1475" s="19">
        <v>23.8282279968262</v>
      </c>
      <c r="AN1475" s="19">
        <v>23.843931198120099</v>
      </c>
      <c r="AO1475" s="19">
        <v>37.700000000000003</v>
      </c>
      <c r="AP1475" s="19">
        <v>342</v>
      </c>
      <c r="AQ1475" s="19">
        <v>39.200000000000003</v>
      </c>
      <c r="AR1475" s="19">
        <v>13</v>
      </c>
      <c r="AS1475" s="19">
        <v>39.200000000000003</v>
      </c>
      <c r="AT1475" s="19">
        <v>39.200000000000003</v>
      </c>
      <c r="AU1475" s="19">
        <v>0</v>
      </c>
      <c r="AV1475" s="19">
        <v>246.56</v>
      </c>
      <c r="AW1475" s="19">
        <v>13</v>
      </c>
      <c r="AX1475" s="19">
        <v>13</v>
      </c>
      <c r="AY1475" s="19">
        <v>13</v>
      </c>
      <c r="AZ1475" s="19" t="s">
        <v>43</v>
      </c>
      <c r="BA1475" s="19">
        <v>7</v>
      </c>
      <c r="BB1475" s="19">
        <v>8</v>
      </c>
      <c r="BC1475" s="19">
        <v>9</v>
      </c>
      <c r="BD1475" s="19">
        <v>8</v>
      </c>
      <c r="BE1475" s="19">
        <v>10</v>
      </c>
      <c r="BF1475" s="19">
        <v>8</v>
      </c>
      <c r="BG1475" s="19">
        <v>8</v>
      </c>
      <c r="BH1475" s="19">
        <v>7</v>
      </c>
      <c r="BI1475" s="19">
        <v>10</v>
      </c>
      <c r="BJ1475" s="19">
        <v>8</v>
      </c>
      <c r="BK1475" s="19">
        <v>342</v>
      </c>
      <c r="BL1475" s="19">
        <v>1.31</v>
      </c>
      <c r="BM1475" s="19">
        <v>27.2</v>
      </c>
      <c r="BN1475" s="19">
        <v>30.4</v>
      </c>
      <c r="BO1475" s="19">
        <v>30.4</v>
      </c>
      <c r="BP1475" s="19">
        <v>32.700000000000003</v>
      </c>
      <c r="BQ1475" s="19">
        <v>36</v>
      </c>
      <c r="BR1475" s="19">
        <v>30.4</v>
      </c>
      <c r="BS1475" s="19">
        <v>30.4</v>
      </c>
      <c r="BT1475" s="19">
        <v>27.2</v>
      </c>
      <c r="BU1475" s="19">
        <v>38.6</v>
      </c>
      <c r="BV1475" s="19">
        <v>33.6</v>
      </c>
      <c r="BW1475" s="19">
        <v>0.28995924419485802</v>
      </c>
      <c r="BX1475" s="19">
        <v>0.77845234899328897</v>
      </c>
      <c r="BY1475" s="19">
        <v>-0.19381256103515601</v>
      </c>
      <c r="BZ1475" s="19">
        <v>-0.684647127582932</v>
      </c>
    </row>
    <row r="1476" spans="1:78" s="38" customFormat="1" x14ac:dyDescent="0.3">
      <c r="A1476" s="91">
        <v>1474</v>
      </c>
      <c r="B1476" s="19" t="s">
        <v>5193</v>
      </c>
      <c r="C1476" s="223" t="s">
        <v>76</v>
      </c>
      <c r="D1476" s="177">
        <v>0.91602452448965377</v>
      </c>
      <c r="E1476" s="108">
        <f t="shared" si="244"/>
        <v>-0.12654187114377677</v>
      </c>
      <c r="F1476" s="28">
        <v>0.51381853003486533</v>
      </c>
      <c r="G1476" s="129">
        <f t="shared" si="245"/>
        <v>0.28919023765865692</v>
      </c>
      <c r="H1476" s="144"/>
      <c r="I1476" s="145">
        <f t="shared" ref="I1476:I1539" si="246">IF(D1476&gt;1,1,-1)*G1476</f>
        <v>-0.28919023765865692</v>
      </c>
      <c r="J1476" s="74" t="s">
        <v>5194</v>
      </c>
      <c r="K1476" s="74" t="s">
        <v>5195</v>
      </c>
      <c r="L1476" s="74" t="str">
        <f t="shared" ref="L1476:L1539" si="247">_xlfn.TEXTJOIN(";",TRUE,M1476,N1476,O1476,P1476,Q1476)</f>
        <v/>
      </c>
      <c r="M1476" s="75" t="str">
        <f t="shared" si="243"/>
        <v/>
      </c>
      <c r="N1476" s="74" t="str">
        <f t="shared" si="243"/>
        <v/>
      </c>
      <c r="O1476" s="74" t="str">
        <f t="shared" si="243"/>
        <v/>
      </c>
      <c r="P1476" s="74" t="str">
        <f t="shared" si="243"/>
        <v/>
      </c>
      <c r="Q1476" s="76" t="str">
        <f t="shared" si="243"/>
        <v/>
      </c>
      <c r="R1476" s="74" t="str">
        <f t="shared" si="243"/>
        <v/>
      </c>
      <c r="S1476" s="77">
        <v>13558000</v>
      </c>
      <c r="T1476" s="78">
        <v>14321000</v>
      </c>
      <c r="U1476" s="78">
        <v>16257000</v>
      </c>
      <c r="V1476" s="78">
        <v>20065000</v>
      </c>
      <c r="W1476" s="78">
        <v>21917000</v>
      </c>
      <c r="X1476" s="79">
        <v>5</v>
      </c>
      <c r="Y1476" s="80">
        <v>14241000</v>
      </c>
      <c r="Z1476" s="80">
        <v>12522000</v>
      </c>
      <c r="AA1476" s="80">
        <v>14974000</v>
      </c>
      <c r="AB1476" s="80">
        <v>27282000</v>
      </c>
      <c r="AC1476" s="80">
        <v>9867200</v>
      </c>
      <c r="AD1476" s="96">
        <v>5</v>
      </c>
      <c r="AE1476" s="19">
        <v>23.692640304565401</v>
      </c>
      <c r="AF1476" s="19">
        <v>23.771629333496101</v>
      </c>
      <c r="AG1476" s="19">
        <v>23.9545574188232</v>
      </c>
      <c r="AH1476" s="19">
        <v>24.2581787109375</v>
      </c>
      <c r="AI1476" s="19">
        <v>24.385547637939499</v>
      </c>
      <c r="AJ1476" s="19">
        <v>23.763547897338899</v>
      </c>
      <c r="AK1476" s="19">
        <v>23.577960968017599</v>
      </c>
      <c r="AL1476" s="19">
        <v>23.8359565734863</v>
      </c>
      <c r="AM1476" s="19">
        <v>24.7014465332031</v>
      </c>
      <c r="AN1476" s="19">
        <v>23.234209060668899</v>
      </c>
      <c r="AO1476" s="19">
        <v>144.87</v>
      </c>
      <c r="AP1476" s="19">
        <v>1319</v>
      </c>
      <c r="AQ1476" s="19">
        <v>45.9</v>
      </c>
      <c r="AR1476" s="19">
        <v>57</v>
      </c>
      <c r="AS1476" s="19">
        <v>45.9</v>
      </c>
      <c r="AT1476" s="19">
        <v>45.9</v>
      </c>
      <c r="AU1476" s="19">
        <v>0</v>
      </c>
      <c r="AV1476" s="19">
        <v>323.31</v>
      </c>
      <c r="AW1476" s="19">
        <v>57</v>
      </c>
      <c r="AX1476" s="19">
        <v>57</v>
      </c>
      <c r="AY1476" s="19">
        <v>57</v>
      </c>
      <c r="AZ1476" s="19" t="s">
        <v>43</v>
      </c>
      <c r="BA1476" s="19">
        <v>24</v>
      </c>
      <c r="BB1476" s="19">
        <v>24</v>
      </c>
      <c r="BC1476" s="19">
        <v>25</v>
      </c>
      <c r="BD1476" s="19">
        <v>42</v>
      </c>
      <c r="BE1476" s="19">
        <v>40</v>
      </c>
      <c r="BF1476" s="19">
        <v>30</v>
      </c>
      <c r="BG1476" s="19">
        <v>26</v>
      </c>
      <c r="BH1476" s="19">
        <v>31</v>
      </c>
      <c r="BI1476" s="19">
        <v>39</v>
      </c>
      <c r="BJ1476" s="19">
        <v>27</v>
      </c>
      <c r="BK1476" s="19">
        <v>1319</v>
      </c>
      <c r="BL1476" s="19">
        <v>2.4</v>
      </c>
      <c r="BM1476" s="19">
        <v>21.5</v>
      </c>
      <c r="BN1476" s="19">
        <v>19.8</v>
      </c>
      <c r="BO1476" s="19">
        <v>23.4</v>
      </c>
      <c r="BP1476" s="19">
        <v>32.5</v>
      </c>
      <c r="BQ1476" s="19">
        <v>31.8</v>
      </c>
      <c r="BR1476" s="19">
        <v>26.4</v>
      </c>
      <c r="BS1476" s="19">
        <v>24.1</v>
      </c>
      <c r="BT1476" s="19">
        <v>28.4</v>
      </c>
      <c r="BU1476" s="19">
        <v>31.2</v>
      </c>
      <c r="BV1476" s="19">
        <v>22.7</v>
      </c>
      <c r="BW1476" s="19">
        <v>0.28919023765865698</v>
      </c>
      <c r="BX1476" s="19">
        <v>0.77929040912139502</v>
      </c>
      <c r="BY1476" s="19">
        <v>0.189886474609374</v>
      </c>
      <c r="BZ1476" s="19">
        <v>0.68312934927902103</v>
      </c>
    </row>
    <row r="1477" spans="1:78" s="38" customFormat="1" x14ac:dyDescent="0.3">
      <c r="A1477" s="91">
        <v>1475</v>
      </c>
      <c r="B1477" s="19" t="s">
        <v>5196</v>
      </c>
      <c r="C1477" s="223" t="s">
        <v>5197</v>
      </c>
      <c r="D1477" s="177">
        <v>0.87784749845929744</v>
      </c>
      <c r="E1477" s="108">
        <f t="shared" si="244"/>
        <v>-0.18795776142055085</v>
      </c>
      <c r="F1477" s="28">
        <v>0.51387636584661212</v>
      </c>
      <c r="G1477" s="129">
        <f t="shared" si="245"/>
        <v>0.289141355886401</v>
      </c>
      <c r="H1477" s="144"/>
      <c r="I1477" s="145">
        <f t="shared" si="246"/>
        <v>-0.289141355886401</v>
      </c>
      <c r="J1477" s="74" t="s">
        <v>5198</v>
      </c>
      <c r="K1477" s="74" t="s">
        <v>5199</v>
      </c>
      <c r="L1477" s="74" t="str">
        <f t="shared" si="247"/>
        <v/>
      </c>
      <c r="M1477" s="75" t="str">
        <f t="shared" si="243"/>
        <v/>
      </c>
      <c r="N1477" s="74" t="str">
        <f t="shared" si="243"/>
        <v/>
      </c>
      <c r="O1477" s="74" t="str">
        <f t="shared" si="243"/>
        <v/>
      </c>
      <c r="P1477" s="74" t="str">
        <f t="shared" si="243"/>
        <v/>
      </c>
      <c r="Q1477" s="76" t="str">
        <f t="shared" si="243"/>
        <v/>
      </c>
      <c r="R1477" s="74" t="str">
        <f t="shared" si="243"/>
        <v/>
      </c>
      <c r="S1477" s="77">
        <v>43881000</v>
      </c>
      <c r="T1477" s="78">
        <v>36485000</v>
      </c>
      <c r="U1477" s="78">
        <v>47648000</v>
      </c>
      <c r="V1477" s="78">
        <v>25249000</v>
      </c>
      <c r="W1477" s="78">
        <v>25227000</v>
      </c>
      <c r="X1477" s="79">
        <v>5</v>
      </c>
      <c r="Y1477" s="80">
        <v>35983000</v>
      </c>
      <c r="Z1477" s="80">
        <v>34824000</v>
      </c>
      <c r="AA1477" s="80">
        <v>37629000</v>
      </c>
      <c r="AB1477" s="80">
        <v>23599000</v>
      </c>
      <c r="AC1477" s="80">
        <v>24652000</v>
      </c>
      <c r="AD1477" s="96">
        <v>5</v>
      </c>
      <c r="AE1477" s="19">
        <v>25.387092590331999</v>
      </c>
      <c r="AF1477" s="19">
        <v>25.120800018310501</v>
      </c>
      <c r="AG1477" s="19">
        <v>25.505912780761701</v>
      </c>
      <c r="AH1477" s="19">
        <v>24.589723587036101</v>
      </c>
      <c r="AI1477" s="19">
        <v>24.588464736938501</v>
      </c>
      <c r="AJ1477" s="19">
        <v>25.100812911987301</v>
      </c>
      <c r="AK1477" s="19">
        <v>25.0535793304443</v>
      </c>
      <c r="AL1477" s="19">
        <v>25.165342330932599</v>
      </c>
      <c r="AM1477" s="19">
        <v>24.492221832275401</v>
      </c>
      <c r="AN1477" s="19">
        <v>24.555200576782202</v>
      </c>
      <c r="AO1477" s="19">
        <v>94.484999999999999</v>
      </c>
      <c r="AP1477" s="19">
        <v>855</v>
      </c>
      <c r="AQ1477" s="19">
        <v>51.7</v>
      </c>
      <c r="AR1477" s="19">
        <v>37</v>
      </c>
      <c r="AS1477" s="19">
        <v>51.7</v>
      </c>
      <c r="AT1477" s="19">
        <v>51.7</v>
      </c>
      <c r="AU1477" s="19">
        <v>0</v>
      </c>
      <c r="AV1477" s="19">
        <v>323.31</v>
      </c>
      <c r="AW1477" s="19">
        <v>37</v>
      </c>
      <c r="AX1477" s="19">
        <v>37</v>
      </c>
      <c r="AY1477" s="19">
        <v>37</v>
      </c>
      <c r="AZ1477" s="19" t="s">
        <v>43</v>
      </c>
      <c r="BA1477" s="19">
        <v>26</v>
      </c>
      <c r="BB1477" s="19">
        <v>24</v>
      </c>
      <c r="BC1477" s="19">
        <v>25</v>
      </c>
      <c r="BD1477" s="19">
        <v>28</v>
      </c>
      <c r="BE1477" s="19">
        <v>30</v>
      </c>
      <c r="BF1477" s="19">
        <v>29</v>
      </c>
      <c r="BG1477" s="19">
        <v>25</v>
      </c>
      <c r="BH1477" s="19">
        <v>23</v>
      </c>
      <c r="BI1477" s="19">
        <v>27</v>
      </c>
      <c r="BJ1477" s="19">
        <v>26</v>
      </c>
      <c r="BK1477" s="19">
        <v>855</v>
      </c>
      <c r="BL1477" s="19">
        <v>2.13</v>
      </c>
      <c r="BM1477" s="19">
        <v>38.200000000000003</v>
      </c>
      <c r="BN1477" s="19">
        <v>39.9</v>
      </c>
      <c r="BO1477" s="19">
        <v>40.1</v>
      </c>
      <c r="BP1477" s="19">
        <v>39.299999999999997</v>
      </c>
      <c r="BQ1477" s="19">
        <v>38.200000000000003</v>
      </c>
      <c r="BR1477" s="19">
        <v>42.5</v>
      </c>
      <c r="BS1477" s="19">
        <v>38.1</v>
      </c>
      <c r="BT1477" s="19">
        <v>34.5</v>
      </c>
      <c r="BU1477" s="19">
        <v>35</v>
      </c>
      <c r="BV1477" s="19">
        <v>33.6</v>
      </c>
      <c r="BW1477" s="19">
        <v>0.289141355886401</v>
      </c>
      <c r="BX1477" s="19">
        <v>0.77913375796178297</v>
      </c>
      <c r="BY1477" s="19">
        <v>0.16496734619140699</v>
      </c>
      <c r="BZ1477" s="19">
        <v>0.68303283769186796</v>
      </c>
    </row>
    <row r="1478" spans="1:78" s="38" customFormat="1" x14ac:dyDescent="0.3">
      <c r="A1478" s="91">
        <v>1476</v>
      </c>
      <c r="B1478" s="19" t="s">
        <v>5200</v>
      </c>
      <c r="C1478" s="223" t="s">
        <v>5201</v>
      </c>
      <c r="D1478" s="177">
        <v>1.0757240612104984</v>
      </c>
      <c r="E1478" s="108">
        <f t="shared" si="244"/>
        <v>0.10530805319428692</v>
      </c>
      <c r="F1478" s="28">
        <v>0.51486069119185729</v>
      </c>
      <c r="G1478" s="129">
        <f t="shared" si="245"/>
        <v>0.28831026461119003</v>
      </c>
      <c r="H1478" s="144"/>
      <c r="I1478" s="145">
        <f t="shared" si="246"/>
        <v>0.28831026461119003</v>
      </c>
      <c r="J1478" s="74" t="s">
        <v>5202</v>
      </c>
      <c r="K1478" s="74" t="s">
        <v>5203</v>
      </c>
      <c r="L1478" s="74" t="str">
        <f t="shared" si="247"/>
        <v/>
      </c>
      <c r="M1478" s="75" t="str">
        <f t="shared" si="243"/>
        <v/>
      </c>
      <c r="N1478" s="74" t="str">
        <f t="shared" si="243"/>
        <v/>
      </c>
      <c r="O1478" s="74" t="str">
        <f t="shared" si="243"/>
        <v/>
      </c>
      <c r="P1478" s="74" t="str">
        <f t="shared" si="243"/>
        <v/>
      </c>
      <c r="Q1478" s="76" t="str">
        <f t="shared" si="243"/>
        <v/>
      </c>
      <c r="R1478" s="74" t="str">
        <f t="shared" si="243"/>
        <v/>
      </c>
      <c r="S1478" s="77">
        <v>8568200</v>
      </c>
      <c r="T1478" s="78">
        <v>8234700</v>
      </c>
      <c r="U1478" s="78">
        <v>7604000</v>
      </c>
      <c r="V1478" s="78">
        <v>15813000</v>
      </c>
      <c r="W1478" s="78">
        <v>13895000</v>
      </c>
      <c r="X1478" s="79">
        <v>5</v>
      </c>
      <c r="Y1478" s="80">
        <v>9652700</v>
      </c>
      <c r="Z1478" s="80">
        <v>11188000</v>
      </c>
      <c r="AA1478" s="80">
        <v>11442000</v>
      </c>
      <c r="AB1478" s="80">
        <v>14363000</v>
      </c>
      <c r="AC1478" s="80">
        <v>11567000</v>
      </c>
      <c r="AD1478" s="96">
        <v>5</v>
      </c>
      <c r="AE1478" s="19">
        <v>23.030561447143601</v>
      </c>
      <c r="AF1478" s="19">
        <v>22.973283767700199</v>
      </c>
      <c r="AG1478" s="19">
        <v>22.8583278656006</v>
      </c>
      <c r="AH1478" s="19">
        <v>23.914608001708999</v>
      </c>
      <c r="AI1478" s="19">
        <v>23.728061676025401</v>
      </c>
      <c r="AJ1478" s="19">
        <v>23.202501296997099</v>
      </c>
      <c r="AK1478" s="19">
        <v>23.415449142456101</v>
      </c>
      <c r="AL1478" s="19">
        <v>23.4478359222412</v>
      </c>
      <c r="AM1478" s="19">
        <v>23.775854110717798</v>
      </c>
      <c r="AN1478" s="19">
        <v>23.4635105133057</v>
      </c>
      <c r="AO1478" s="19">
        <v>146.55000000000001</v>
      </c>
      <c r="AP1478" s="19">
        <v>1387</v>
      </c>
      <c r="AQ1478" s="19">
        <v>37.799999999999997</v>
      </c>
      <c r="AR1478" s="19">
        <v>41</v>
      </c>
      <c r="AS1478" s="19">
        <v>37.799999999999997</v>
      </c>
      <c r="AT1478" s="19">
        <v>37.799999999999997</v>
      </c>
      <c r="AU1478" s="19">
        <v>0</v>
      </c>
      <c r="AV1478" s="19">
        <v>232.49</v>
      </c>
      <c r="AW1478" s="19">
        <v>41</v>
      </c>
      <c r="AX1478" s="19">
        <v>41</v>
      </c>
      <c r="AY1478" s="19">
        <v>41</v>
      </c>
      <c r="AZ1478" s="19" t="s">
        <v>43</v>
      </c>
      <c r="BA1478" s="19">
        <v>14</v>
      </c>
      <c r="BB1478" s="19">
        <v>13</v>
      </c>
      <c r="BC1478" s="19">
        <v>13</v>
      </c>
      <c r="BD1478" s="19">
        <v>19</v>
      </c>
      <c r="BE1478" s="19">
        <v>23</v>
      </c>
      <c r="BF1478" s="19">
        <v>26</v>
      </c>
      <c r="BG1478" s="19">
        <v>29</v>
      </c>
      <c r="BH1478" s="19">
        <v>27</v>
      </c>
      <c r="BI1478" s="19">
        <v>21</v>
      </c>
      <c r="BJ1478" s="19">
        <v>22</v>
      </c>
      <c r="BK1478" s="19">
        <v>1387</v>
      </c>
      <c r="BL1478" s="19">
        <v>2.35</v>
      </c>
      <c r="BM1478" s="19">
        <v>12.7</v>
      </c>
      <c r="BN1478" s="19">
        <v>13.4</v>
      </c>
      <c r="BO1478" s="19">
        <v>12.5</v>
      </c>
      <c r="BP1478" s="19">
        <v>16.5</v>
      </c>
      <c r="BQ1478" s="19">
        <v>18.7</v>
      </c>
      <c r="BR1478" s="19">
        <v>24.6</v>
      </c>
      <c r="BS1478" s="19">
        <v>27.3</v>
      </c>
      <c r="BT1478" s="19">
        <v>26.5</v>
      </c>
      <c r="BU1478" s="19">
        <v>18.2</v>
      </c>
      <c r="BV1478" s="19">
        <v>20</v>
      </c>
      <c r="BW1478" s="19">
        <v>0.28831026461119003</v>
      </c>
      <c r="BX1478" s="19">
        <v>0.77988345612859999</v>
      </c>
      <c r="BY1478" s="19">
        <v>-0.16006164550781299</v>
      </c>
      <c r="BZ1478" s="19">
        <v>-0.68139131298907896</v>
      </c>
    </row>
    <row r="1479" spans="1:78" s="38" customFormat="1" x14ac:dyDescent="0.3">
      <c r="A1479" s="91">
        <v>1477</v>
      </c>
      <c r="B1479" s="19" t="s">
        <v>5204</v>
      </c>
      <c r="C1479" s="223" t="s">
        <v>5205</v>
      </c>
      <c r="D1479" s="177">
        <v>1.0707793691766478</v>
      </c>
      <c r="E1479" s="108">
        <f t="shared" si="244"/>
        <v>9.8661247795782281E-2</v>
      </c>
      <c r="F1479" s="28">
        <v>0.51549859780871599</v>
      </c>
      <c r="G1479" s="129">
        <f t="shared" si="245"/>
        <v>0.28777251168941792</v>
      </c>
      <c r="H1479" s="144"/>
      <c r="I1479" s="145">
        <f t="shared" si="246"/>
        <v>0.28777251168941792</v>
      </c>
      <c r="J1479" s="74" t="s">
        <v>5206</v>
      </c>
      <c r="K1479" s="74" t="s">
        <v>5207</v>
      </c>
      <c r="L1479" s="74" t="str">
        <f t="shared" si="247"/>
        <v/>
      </c>
      <c r="M1479" s="75" t="str">
        <f t="shared" si="243"/>
        <v/>
      </c>
      <c r="N1479" s="74" t="str">
        <f t="shared" si="243"/>
        <v/>
      </c>
      <c r="O1479" s="74" t="str">
        <f t="shared" si="243"/>
        <v/>
      </c>
      <c r="P1479" s="74" t="str">
        <f t="shared" si="243"/>
        <v/>
      </c>
      <c r="Q1479" s="76" t="str">
        <f t="shared" si="243"/>
        <v/>
      </c>
      <c r="R1479" s="74" t="str">
        <f t="shared" si="243"/>
        <v/>
      </c>
      <c r="S1479" s="77">
        <v>91872000</v>
      </c>
      <c r="T1479" s="78">
        <v>132640000</v>
      </c>
      <c r="U1479" s="78">
        <v>143500000</v>
      </c>
      <c r="V1479" s="78">
        <v>85798000</v>
      </c>
      <c r="W1479" s="78">
        <v>80032000</v>
      </c>
      <c r="X1479" s="79">
        <v>5</v>
      </c>
      <c r="Y1479" s="80">
        <v>121160000</v>
      </c>
      <c r="Z1479" s="80">
        <v>123140000</v>
      </c>
      <c r="AA1479" s="80">
        <v>129190000</v>
      </c>
      <c r="AB1479" s="80">
        <v>94367000</v>
      </c>
      <c r="AC1479" s="80">
        <v>103770000</v>
      </c>
      <c r="AD1479" s="96">
        <v>5</v>
      </c>
      <c r="AE1479" s="19">
        <v>26.453121185302699</v>
      </c>
      <c r="AF1479" s="19">
        <v>26.9829406738281</v>
      </c>
      <c r="AG1479" s="19">
        <v>27.0964756011963</v>
      </c>
      <c r="AH1479" s="19">
        <v>26.3544406890869</v>
      </c>
      <c r="AI1479" s="19">
        <v>26.254074096679702</v>
      </c>
      <c r="AJ1479" s="19">
        <v>26.852338790893601</v>
      </c>
      <c r="AK1479" s="19">
        <v>26.875724792480501</v>
      </c>
      <c r="AL1479" s="19">
        <v>26.944919586181602</v>
      </c>
      <c r="AM1479" s="19">
        <v>26.491779327392599</v>
      </c>
      <c r="AN1479" s="19">
        <v>26.6288146972656</v>
      </c>
      <c r="AO1479" s="19">
        <v>117.88</v>
      </c>
      <c r="AP1479" s="19">
        <v>1072</v>
      </c>
      <c r="AQ1479" s="19">
        <v>61.6</v>
      </c>
      <c r="AR1479" s="19">
        <v>56</v>
      </c>
      <c r="AS1479" s="19">
        <v>61.6</v>
      </c>
      <c r="AT1479" s="19">
        <v>61.6</v>
      </c>
      <c r="AU1479" s="19">
        <v>0</v>
      </c>
      <c r="AV1479" s="19">
        <v>323.31</v>
      </c>
      <c r="AW1479" s="19">
        <v>56</v>
      </c>
      <c r="AX1479" s="19">
        <v>56</v>
      </c>
      <c r="AY1479" s="19">
        <v>56</v>
      </c>
      <c r="AZ1479" s="19" t="s">
        <v>43</v>
      </c>
      <c r="BA1479" s="19">
        <v>39</v>
      </c>
      <c r="BB1479" s="19">
        <v>47</v>
      </c>
      <c r="BC1479" s="19">
        <v>43</v>
      </c>
      <c r="BD1479" s="19">
        <v>43</v>
      </c>
      <c r="BE1479" s="19">
        <v>45</v>
      </c>
      <c r="BF1479" s="19">
        <v>47</v>
      </c>
      <c r="BG1479" s="19">
        <v>47</v>
      </c>
      <c r="BH1479" s="19">
        <v>45</v>
      </c>
      <c r="BI1479" s="19">
        <v>40</v>
      </c>
      <c r="BJ1479" s="19">
        <v>39</v>
      </c>
      <c r="BK1479" s="19">
        <v>1072</v>
      </c>
      <c r="BL1479" s="19">
        <v>2.06</v>
      </c>
      <c r="BM1479" s="19">
        <v>47.4</v>
      </c>
      <c r="BN1479" s="19">
        <v>54.6</v>
      </c>
      <c r="BO1479" s="19">
        <v>51.2</v>
      </c>
      <c r="BP1479" s="19">
        <v>51.6</v>
      </c>
      <c r="BQ1479" s="19">
        <v>51.2</v>
      </c>
      <c r="BR1479" s="19">
        <v>56.8</v>
      </c>
      <c r="BS1479" s="19">
        <v>57.6</v>
      </c>
      <c r="BT1479" s="19">
        <v>57.5</v>
      </c>
      <c r="BU1479" s="19">
        <v>46.3</v>
      </c>
      <c r="BV1479" s="19">
        <v>46.3</v>
      </c>
      <c r="BW1479" s="19">
        <v>0.28777251168941798</v>
      </c>
      <c r="BX1479" s="19">
        <v>0.78003880896620903</v>
      </c>
      <c r="BY1479" s="19">
        <v>-0.13050498962402601</v>
      </c>
      <c r="BZ1479" s="19">
        <v>-0.68032854048129698</v>
      </c>
    </row>
    <row r="1480" spans="1:78" s="38" customFormat="1" x14ac:dyDescent="0.3">
      <c r="A1480" s="91">
        <v>1478</v>
      </c>
      <c r="B1480" s="19" t="s">
        <v>5208</v>
      </c>
      <c r="C1480" s="223" t="s">
        <v>3959</v>
      </c>
      <c r="D1480" s="177">
        <v>1.0754642556857696</v>
      </c>
      <c r="E1480" s="108">
        <f t="shared" si="244"/>
        <v>0.1049595758982733</v>
      </c>
      <c r="F1480" s="28">
        <v>0.51612616500176645</v>
      </c>
      <c r="G1480" s="129">
        <f t="shared" si="245"/>
        <v>0.28724412382512698</v>
      </c>
      <c r="H1480" s="144"/>
      <c r="I1480" s="145">
        <f t="shared" si="246"/>
        <v>0.28724412382512698</v>
      </c>
      <c r="J1480" s="74" t="s">
        <v>5209</v>
      </c>
      <c r="K1480" s="74" t="s">
        <v>5210</v>
      </c>
      <c r="L1480" s="74" t="str">
        <f t="shared" si="247"/>
        <v/>
      </c>
      <c r="M1480" s="75" t="str">
        <f t="shared" si="243"/>
        <v/>
      </c>
      <c r="N1480" s="74" t="str">
        <f t="shared" si="243"/>
        <v/>
      </c>
      <c r="O1480" s="74" t="str">
        <f t="shared" si="243"/>
        <v/>
      </c>
      <c r="P1480" s="74" t="str">
        <f t="shared" si="243"/>
        <v/>
      </c>
      <c r="Q1480" s="76" t="str">
        <f t="shared" si="243"/>
        <v/>
      </c>
      <c r="R1480" s="74" t="str">
        <f t="shared" si="243"/>
        <v/>
      </c>
      <c r="S1480" s="77">
        <v>4797700</v>
      </c>
      <c r="T1480" s="78">
        <v>4515600</v>
      </c>
      <c r="U1480" s="78">
        <v>4027000</v>
      </c>
      <c r="V1480" s="78">
        <v>8844100</v>
      </c>
      <c r="W1480" s="78">
        <v>6716700</v>
      </c>
      <c r="X1480" s="79">
        <v>5</v>
      </c>
      <c r="Y1480" s="80">
        <v>4968900</v>
      </c>
      <c r="Z1480" s="80">
        <v>7170700</v>
      </c>
      <c r="AA1480" s="80">
        <v>6459000</v>
      </c>
      <c r="AB1480" s="80">
        <v>6781000</v>
      </c>
      <c r="AC1480" s="80">
        <v>5702500</v>
      </c>
      <c r="AD1480" s="96">
        <v>5</v>
      </c>
      <c r="AE1480" s="19">
        <v>22.193910598754901</v>
      </c>
      <c r="AF1480" s="19">
        <v>22.1064853668213</v>
      </c>
      <c r="AG1480" s="19">
        <v>21.9412746429443</v>
      </c>
      <c r="AH1480" s="19">
        <v>23.0762844085693</v>
      </c>
      <c r="AI1480" s="19">
        <v>22.6793212890625</v>
      </c>
      <c r="AJ1480" s="19">
        <v>22.2444953918457</v>
      </c>
      <c r="AK1480" s="19">
        <v>22.773681640625</v>
      </c>
      <c r="AL1480" s="19">
        <v>22.622879028320298</v>
      </c>
      <c r="AM1480" s="19">
        <v>22.693067550659201</v>
      </c>
      <c r="AN1480" s="19">
        <v>22.443162918090799</v>
      </c>
      <c r="AO1480" s="19">
        <v>13.029</v>
      </c>
      <c r="AP1480" s="19">
        <v>112</v>
      </c>
      <c r="AQ1480" s="19">
        <v>58.9</v>
      </c>
      <c r="AR1480" s="19">
        <v>6</v>
      </c>
      <c r="AS1480" s="19">
        <v>58.9</v>
      </c>
      <c r="AT1480" s="19">
        <v>58.9</v>
      </c>
      <c r="AU1480" s="19">
        <v>0</v>
      </c>
      <c r="AV1480" s="19">
        <v>191.91</v>
      </c>
      <c r="AW1480" s="19">
        <v>6</v>
      </c>
      <c r="AX1480" s="19">
        <v>6</v>
      </c>
      <c r="AY1480" s="19">
        <v>6</v>
      </c>
      <c r="AZ1480" s="19" t="s">
        <v>43</v>
      </c>
      <c r="BA1480" s="19">
        <v>3</v>
      </c>
      <c r="BB1480" s="19">
        <v>4</v>
      </c>
      <c r="BC1480" s="19">
        <v>3</v>
      </c>
      <c r="BD1480" s="19">
        <v>4</v>
      </c>
      <c r="BE1480" s="19">
        <v>5</v>
      </c>
      <c r="BF1480" s="19">
        <v>4</v>
      </c>
      <c r="BG1480" s="19">
        <v>4</v>
      </c>
      <c r="BH1480" s="19">
        <v>4</v>
      </c>
      <c r="BI1480" s="19">
        <v>4</v>
      </c>
      <c r="BJ1480" s="19">
        <v>4</v>
      </c>
      <c r="BK1480" s="19">
        <v>112</v>
      </c>
      <c r="BL1480" s="19">
        <v>1.1100000000000001</v>
      </c>
      <c r="BM1480" s="19">
        <v>40.200000000000003</v>
      </c>
      <c r="BN1480" s="19">
        <v>48.2</v>
      </c>
      <c r="BO1480" s="19">
        <v>40.200000000000003</v>
      </c>
      <c r="BP1480" s="19">
        <v>40.200000000000003</v>
      </c>
      <c r="BQ1480" s="19">
        <v>58.9</v>
      </c>
      <c r="BR1480" s="19">
        <v>50.9</v>
      </c>
      <c r="BS1480" s="19">
        <v>50.9</v>
      </c>
      <c r="BT1480" s="19">
        <v>50.9</v>
      </c>
      <c r="BU1480" s="19">
        <v>50.9</v>
      </c>
      <c r="BV1480" s="19">
        <v>50.9</v>
      </c>
      <c r="BW1480" s="19">
        <v>0.28724412382512698</v>
      </c>
      <c r="BX1480" s="19">
        <v>0.78046940822467403</v>
      </c>
      <c r="BY1480" s="19">
        <v>-0.15600204467773399</v>
      </c>
      <c r="BZ1480" s="19">
        <v>-0.67928379061247002</v>
      </c>
    </row>
    <row r="1481" spans="1:78" s="38" customFormat="1" x14ac:dyDescent="0.3">
      <c r="A1481" s="91">
        <v>1479</v>
      </c>
      <c r="B1481" s="19" t="s">
        <v>5211</v>
      </c>
      <c r="C1481" s="223" t="s">
        <v>76</v>
      </c>
      <c r="D1481" s="177">
        <v>1.1055843327971902</v>
      </c>
      <c r="E1481" s="108">
        <f t="shared" si="244"/>
        <v>0.14480907659500414</v>
      </c>
      <c r="F1481" s="28">
        <v>0.51655927317718098</v>
      </c>
      <c r="G1481" s="129">
        <f t="shared" si="245"/>
        <v>0.28687983767423503</v>
      </c>
      <c r="H1481" s="144"/>
      <c r="I1481" s="145">
        <f t="shared" si="246"/>
        <v>0.28687983767423503</v>
      </c>
      <c r="J1481" s="74" t="s">
        <v>5212</v>
      </c>
      <c r="K1481" s="74" t="s">
        <v>5213</v>
      </c>
      <c r="L1481" s="74" t="str">
        <f t="shared" si="247"/>
        <v/>
      </c>
      <c r="M1481" s="75" t="str">
        <f t="shared" si="243"/>
        <v/>
      </c>
      <c r="N1481" s="74" t="str">
        <f t="shared" si="243"/>
        <v/>
      </c>
      <c r="O1481" s="74" t="str">
        <f t="shared" si="243"/>
        <v/>
      </c>
      <c r="P1481" s="74" t="str">
        <f t="shared" si="243"/>
        <v/>
      </c>
      <c r="Q1481" s="76" t="str">
        <f t="shared" si="243"/>
        <v/>
      </c>
      <c r="R1481" s="74" t="str">
        <f t="shared" si="243"/>
        <v>GO:0097014</v>
      </c>
      <c r="S1481" s="77">
        <v>12611000</v>
      </c>
      <c r="T1481" s="78">
        <v>6471100</v>
      </c>
      <c r="U1481" s="78">
        <v>6235300</v>
      </c>
      <c r="V1481" s="78">
        <v>12026000</v>
      </c>
      <c r="W1481" s="78">
        <v>10032000</v>
      </c>
      <c r="X1481" s="79">
        <v>5</v>
      </c>
      <c r="Y1481" s="80">
        <v>7622100</v>
      </c>
      <c r="Z1481" s="80">
        <v>11666000</v>
      </c>
      <c r="AA1481" s="80">
        <v>13388000</v>
      </c>
      <c r="AB1481" s="80">
        <v>11040000</v>
      </c>
      <c r="AC1481" s="80">
        <v>8661400</v>
      </c>
      <c r="AD1481" s="96">
        <v>5</v>
      </c>
      <c r="AE1481" s="19">
        <v>23.588178634643601</v>
      </c>
      <c r="AF1481" s="19">
        <v>22.6255798339844</v>
      </c>
      <c r="AG1481" s="19">
        <v>22.572027206420898</v>
      </c>
      <c r="AH1481" s="19">
        <v>23.5196533203125</v>
      </c>
      <c r="AI1481" s="19">
        <v>23.258106231689499</v>
      </c>
      <c r="AJ1481" s="19">
        <v>22.861757278442401</v>
      </c>
      <c r="AK1481" s="19">
        <v>23.475807189941399</v>
      </c>
      <c r="AL1481" s="19">
        <v>23.674436569213899</v>
      </c>
      <c r="AM1481" s="19">
        <v>23.396236419677699</v>
      </c>
      <c r="AN1481" s="19">
        <v>23.046169281005898</v>
      </c>
      <c r="AO1481" s="19">
        <v>14.492000000000001</v>
      </c>
      <c r="AP1481" s="19">
        <v>129</v>
      </c>
      <c r="AQ1481" s="19">
        <v>82.9</v>
      </c>
      <c r="AR1481" s="19">
        <v>9</v>
      </c>
      <c r="AS1481" s="19">
        <v>82.9</v>
      </c>
      <c r="AT1481" s="19">
        <v>82.9</v>
      </c>
      <c r="AU1481" s="19">
        <v>0</v>
      </c>
      <c r="AV1481" s="19">
        <v>229.78</v>
      </c>
      <c r="AW1481" s="19">
        <v>9</v>
      </c>
      <c r="AX1481" s="19">
        <v>9</v>
      </c>
      <c r="AY1481" s="19">
        <v>9</v>
      </c>
      <c r="AZ1481" s="19" t="s">
        <v>43</v>
      </c>
      <c r="BA1481" s="19">
        <v>6</v>
      </c>
      <c r="BB1481" s="19">
        <v>7</v>
      </c>
      <c r="BC1481" s="19">
        <v>7</v>
      </c>
      <c r="BD1481" s="19">
        <v>7</v>
      </c>
      <c r="BE1481" s="19">
        <v>7</v>
      </c>
      <c r="BF1481" s="19">
        <v>9</v>
      </c>
      <c r="BG1481" s="19">
        <v>8</v>
      </c>
      <c r="BH1481" s="19">
        <v>9</v>
      </c>
      <c r="BI1481" s="19">
        <v>7</v>
      </c>
      <c r="BJ1481" s="19">
        <v>7</v>
      </c>
      <c r="BK1481" s="19">
        <v>129</v>
      </c>
      <c r="BL1481" s="19">
        <v>1.1100000000000001</v>
      </c>
      <c r="BM1481" s="19">
        <v>59.7</v>
      </c>
      <c r="BN1481" s="19">
        <v>69.8</v>
      </c>
      <c r="BO1481" s="19">
        <v>69.8</v>
      </c>
      <c r="BP1481" s="19">
        <v>69.8</v>
      </c>
      <c r="BQ1481" s="19">
        <v>60.5</v>
      </c>
      <c r="BR1481" s="19">
        <v>82.9</v>
      </c>
      <c r="BS1481" s="19">
        <v>73.599999999999994</v>
      </c>
      <c r="BT1481" s="19">
        <v>82.9</v>
      </c>
      <c r="BU1481" s="19">
        <v>59.7</v>
      </c>
      <c r="BV1481" s="19">
        <v>59.7</v>
      </c>
      <c r="BW1481" s="19">
        <v>0.28687983767423503</v>
      </c>
      <c r="BX1481" s="19">
        <v>0.78095721925133699</v>
      </c>
      <c r="BY1481" s="19">
        <v>-0.17817230224609301</v>
      </c>
      <c r="BZ1481" s="19">
        <v>-0.67856322841308703</v>
      </c>
    </row>
    <row r="1482" spans="1:78" s="38" customFormat="1" x14ac:dyDescent="0.3">
      <c r="A1482" s="91">
        <v>1480</v>
      </c>
      <c r="B1482" s="19" t="s">
        <v>5214</v>
      </c>
      <c r="C1482" s="223" t="s">
        <v>5215</v>
      </c>
      <c r="D1482" s="177">
        <v>1.090237577599078</v>
      </c>
      <c r="E1482" s="108">
        <f t="shared" si="244"/>
        <v>0.12464255213627405</v>
      </c>
      <c r="F1482" s="28">
        <v>0.51710204830859496</v>
      </c>
      <c r="G1482" s="129">
        <f t="shared" si="245"/>
        <v>0.28642374192748893</v>
      </c>
      <c r="H1482" s="144"/>
      <c r="I1482" s="145">
        <f t="shared" si="246"/>
        <v>0.28642374192748893</v>
      </c>
      <c r="J1482" s="74" t="s">
        <v>5216</v>
      </c>
      <c r="K1482" s="74" t="s">
        <v>5217</v>
      </c>
      <c r="L1482" s="74" t="str">
        <f t="shared" si="247"/>
        <v/>
      </c>
      <c r="M1482" s="75" t="str">
        <f t="shared" si="243"/>
        <v/>
      </c>
      <c r="N1482" s="74" t="str">
        <f t="shared" si="243"/>
        <v/>
      </c>
      <c r="O1482" s="74" t="str">
        <f t="shared" si="243"/>
        <v/>
      </c>
      <c r="P1482" s="74" t="str">
        <f t="shared" si="243"/>
        <v/>
      </c>
      <c r="Q1482" s="76" t="str">
        <f t="shared" si="243"/>
        <v/>
      </c>
      <c r="R1482" s="74" t="str">
        <f t="shared" si="243"/>
        <v/>
      </c>
      <c r="S1482" s="77">
        <v>125370000</v>
      </c>
      <c r="T1482" s="78">
        <v>184070000</v>
      </c>
      <c r="U1482" s="78">
        <v>194560000</v>
      </c>
      <c r="V1482" s="78">
        <v>132470000</v>
      </c>
      <c r="W1482" s="78">
        <v>127070000</v>
      </c>
      <c r="X1482" s="79">
        <v>5</v>
      </c>
      <c r="Y1482" s="80">
        <v>194200000</v>
      </c>
      <c r="Z1482" s="80">
        <v>194260000</v>
      </c>
      <c r="AA1482" s="80">
        <v>179230000</v>
      </c>
      <c r="AB1482" s="80">
        <v>125570000</v>
      </c>
      <c r="AC1482" s="80">
        <v>139180000</v>
      </c>
      <c r="AD1482" s="96">
        <v>5</v>
      </c>
      <c r="AE1482" s="19">
        <v>26.901617050170898</v>
      </c>
      <c r="AF1482" s="19">
        <v>27.4556789398193</v>
      </c>
      <c r="AG1482" s="19">
        <v>27.535640716552699</v>
      </c>
      <c r="AH1482" s="19">
        <v>26.9810905456543</v>
      </c>
      <c r="AI1482" s="19">
        <v>26.921049118041999</v>
      </c>
      <c r="AJ1482" s="19">
        <v>27.5329685211182</v>
      </c>
      <c r="AK1482" s="19">
        <v>27.533412933349599</v>
      </c>
      <c r="AL1482" s="19">
        <v>27.417236328125</v>
      </c>
      <c r="AM1482" s="19">
        <v>26.903917312622099</v>
      </c>
      <c r="AN1482" s="19">
        <v>27.052375793456999</v>
      </c>
      <c r="AO1482" s="19">
        <v>85.825000000000003</v>
      </c>
      <c r="AP1482" s="19">
        <v>780</v>
      </c>
      <c r="AQ1482" s="19">
        <v>85.5</v>
      </c>
      <c r="AR1482" s="19">
        <v>69</v>
      </c>
      <c r="AS1482" s="19">
        <v>85.5</v>
      </c>
      <c r="AT1482" s="19">
        <v>85.5</v>
      </c>
      <c r="AU1482" s="19">
        <v>0</v>
      </c>
      <c r="AV1482" s="19">
        <v>323.31</v>
      </c>
      <c r="AW1482" s="19">
        <v>69</v>
      </c>
      <c r="AX1482" s="19">
        <v>69</v>
      </c>
      <c r="AY1482" s="19">
        <v>69</v>
      </c>
      <c r="AZ1482" s="19" t="s">
        <v>43</v>
      </c>
      <c r="BA1482" s="19">
        <v>48</v>
      </c>
      <c r="BB1482" s="19">
        <v>51</v>
      </c>
      <c r="BC1482" s="19">
        <v>52</v>
      </c>
      <c r="BD1482" s="19">
        <v>43</v>
      </c>
      <c r="BE1482" s="19">
        <v>45</v>
      </c>
      <c r="BF1482" s="19">
        <v>51</v>
      </c>
      <c r="BG1482" s="19">
        <v>47</v>
      </c>
      <c r="BH1482" s="19">
        <v>46</v>
      </c>
      <c r="BI1482" s="19">
        <v>48</v>
      </c>
      <c r="BJ1482" s="19">
        <v>38</v>
      </c>
      <c r="BK1482" s="19">
        <v>780</v>
      </c>
      <c r="BL1482" s="19">
        <v>1.92</v>
      </c>
      <c r="BM1482" s="19">
        <v>70.3</v>
      </c>
      <c r="BN1482" s="19">
        <v>71.3</v>
      </c>
      <c r="BO1482" s="19">
        <v>72.400000000000006</v>
      </c>
      <c r="BP1482" s="19">
        <v>68.2</v>
      </c>
      <c r="BQ1482" s="19">
        <v>68.7</v>
      </c>
      <c r="BR1482" s="19">
        <v>72.099999999999994</v>
      </c>
      <c r="BS1482" s="19">
        <v>70.900000000000006</v>
      </c>
      <c r="BT1482" s="19">
        <v>71.7</v>
      </c>
      <c r="BU1482" s="19">
        <v>65.400000000000006</v>
      </c>
      <c r="BV1482" s="19">
        <v>56.7</v>
      </c>
      <c r="BW1482" s="19">
        <v>0.28642374192748898</v>
      </c>
      <c r="BX1482" s="19">
        <v>0.78124248496993998</v>
      </c>
      <c r="BY1482" s="19">
        <v>-0.128966903686521</v>
      </c>
      <c r="BZ1482" s="19">
        <v>-0.67766074205119897</v>
      </c>
    </row>
    <row r="1483" spans="1:78" s="38" customFormat="1" x14ac:dyDescent="0.3">
      <c r="A1483" s="91">
        <v>1481</v>
      </c>
      <c r="B1483" s="19" t="s">
        <v>5218</v>
      </c>
      <c r="C1483" s="223" t="s">
        <v>5219</v>
      </c>
      <c r="D1483" s="177">
        <v>0.85377537688907834</v>
      </c>
      <c r="E1483" s="108">
        <f t="shared" si="244"/>
        <v>-0.22807153941386127</v>
      </c>
      <c r="F1483" s="28">
        <v>0.517427574818902</v>
      </c>
      <c r="G1483" s="129">
        <f t="shared" si="245"/>
        <v>0.28615043052364902</v>
      </c>
      <c r="H1483" s="144"/>
      <c r="I1483" s="145">
        <f t="shared" si="246"/>
        <v>-0.28615043052364902</v>
      </c>
      <c r="J1483" s="74" t="s">
        <v>5220</v>
      </c>
      <c r="K1483" s="74" t="s">
        <v>5221</v>
      </c>
      <c r="L1483" s="74" t="str">
        <f t="shared" si="247"/>
        <v>GO:0003729</v>
      </c>
      <c r="M1483" s="75" t="str">
        <f t="shared" ref="M1483:R1492" si="248">IF(ISNUMBER(FIND(M$2,$J1483))=TRUE,M$2,"")</f>
        <v/>
      </c>
      <c r="N1483" s="74" t="str">
        <f t="shared" si="248"/>
        <v/>
      </c>
      <c r="O1483" s="74" t="str">
        <f t="shared" si="248"/>
        <v>GO:0003729</v>
      </c>
      <c r="P1483" s="74" t="str">
        <f t="shared" si="248"/>
        <v/>
      </c>
      <c r="Q1483" s="76" t="str">
        <f t="shared" si="248"/>
        <v/>
      </c>
      <c r="R1483" s="74" t="str">
        <f t="shared" si="248"/>
        <v>GO:0097014</v>
      </c>
      <c r="S1483" s="77">
        <v>2321100000</v>
      </c>
      <c r="T1483" s="78">
        <v>2660300000</v>
      </c>
      <c r="U1483" s="78">
        <v>3004500000</v>
      </c>
      <c r="V1483" s="78">
        <v>1384600000</v>
      </c>
      <c r="W1483" s="78">
        <v>1421800000</v>
      </c>
      <c r="X1483" s="79">
        <v>5</v>
      </c>
      <c r="Y1483" s="80">
        <v>2342700000</v>
      </c>
      <c r="Z1483" s="80">
        <v>2163900000</v>
      </c>
      <c r="AA1483" s="80">
        <v>1884300000</v>
      </c>
      <c r="AB1483" s="80">
        <v>1422000000</v>
      </c>
      <c r="AC1483" s="80">
        <v>1401300000</v>
      </c>
      <c r="AD1483" s="96">
        <v>5</v>
      </c>
      <c r="AE1483" s="19">
        <v>31.1121616363525</v>
      </c>
      <c r="AF1483" s="19">
        <v>31.3089408874512</v>
      </c>
      <c r="AG1483" s="19">
        <v>31.4844779968262</v>
      </c>
      <c r="AH1483" s="19">
        <v>30.3668212890625</v>
      </c>
      <c r="AI1483" s="19">
        <v>30.405071258544901</v>
      </c>
      <c r="AJ1483" s="19">
        <v>31.125524520873999</v>
      </c>
      <c r="AK1483" s="19">
        <v>31.010986328125</v>
      </c>
      <c r="AL1483" s="19">
        <v>30.8113822937012</v>
      </c>
      <c r="AM1483" s="19">
        <v>30.4052734375</v>
      </c>
      <c r="AN1483" s="19">
        <v>30.384119033813501</v>
      </c>
      <c r="AO1483" s="19">
        <v>94.332999999999998</v>
      </c>
      <c r="AP1483" s="19">
        <v>846</v>
      </c>
      <c r="AQ1483" s="19">
        <v>89.6</v>
      </c>
      <c r="AR1483" s="19">
        <v>76</v>
      </c>
      <c r="AS1483" s="19">
        <v>89.6</v>
      </c>
      <c r="AT1483" s="19">
        <v>89.6</v>
      </c>
      <c r="AU1483" s="19">
        <v>0</v>
      </c>
      <c r="AV1483" s="19">
        <v>323.31</v>
      </c>
      <c r="AW1483" s="19" t="s">
        <v>43</v>
      </c>
      <c r="AX1483" s="19" t="s">
        <v>43</v>
      </c>
      <c r="AY1483" s="19" t="s">
        <v>43</v>
      </c>
      <c r="AZ1483" s="19" t="s">
        <v>43</v>
      </c>
      <c r="BA1483" s="19">
        <v>62</v>
      </c>
      <c r="BB1483" s="19">
        <v>69</v>
      </c>
      <c r="BC1483" s="19">
        <v>69</v>
      </c>
      <c r="BD1483" s="19">
        <v>60</v>
      </c>
      <c r="BE1483" s="19">
        <v>62</v>
      </c>
      <c r="BF1483" s="19">
        <v>67</v>
      </c>
      <c r="BG1483" s="19">
        <v>66</v>
      </c>
      <c r="BH1483" s="19">
        <v>63</v>
      </c>
      <c r="BI1483" s="19">
        <v>64</v>
      </c>
      <c r="BJ1483" s="19">
        <v>60</v>
      </c>
      <c r="BK1483" s="19" t="s">
        <v>43</v>
      </c>
      <c r="BL1483" s="19">
        <v>1.95</v>
      </c>
      <c r="BM1483" s="19">
        <v>77.2</v>
      </c>
      <c r="BN1483" s="19">
        <v>86.5</v>
      </c>
      <c r="BO1483" s="19">
        <v>86.5</v>
      </c>
      <c r="BP1483" s="19">
        <v>76.5</v>
      </c>
      <c r="BQ1483" s="19">
        <v>77.2</v>
      </c>
      <c r="BR1483" s="19">
        <v>85</v>
      </c>
      <c r="BS1483" s="19">
        <v>83.7</v>
      </c>
      <c r="BT1483" s="19">
        <v>79.2</v>
      </c>
      <c r="BU1483" s="19">
        <v>80.400000000000006</v>
      </c>
      <c r="BV1483" s="19">
        <v>78.7</v>
      </c>
      <c r="BW1483" s="19">
        <v>0.28615043052364902</v>
      </c>
      <c r="BX1483" s="19">
        <v>0.78148914858096796</v>
      </c>
      <c r="BY1483" s="19">
        <v>0.18803749084472399</v>
      </c>
      <c r="BZ1483" s="19">
        <v>0.67711976224955395</v>
      </c>
    </row>
    <row r="1484" spans="1:78" s="38" customFormat="1" x14ac:dyDescent="0.3">
      <c r="A1484" s="91">
        <v>1482</v>
      </c>
      <c r="B1484" s="19" t="s">
        <v>5222</v>
      </c>
      <c r="C1484" s="223" t="s">
        <v>5223</v>
      </c>
      <c r="D1484" s="177">
        <v>1.0752403817345835</v>
      </c>
      <c r="E1484" s="108">
        <f t="shared" si="244"/>
        <v>0.10465922611085253</v>
      </c>
      <c r="F1484" s="28">
        <v>0.51836024675332248</v>
      </c>
      <c r="G1484" s="129">
        <f t="shared" si="245"/>
        <v>0.28536831207123597</v>
      </c>
      <c r="H1484" s="144"/>
      <c r="I1484" s="145">
        <f t="shared" si="246"/>
        <v>0.28536831207123597</v>
      </c>
      <c r="J1484" s="74" t="s">
        <v>5224</v>
      </c>
      <c r="K1484" s="74" t="s">
        <v>5225</v>
      </c>
      <c r="L1484" s="74" t="str">
        <f t="shared" si="247"/>
        <v/>
      </c>
      <c r="M1484" s="75" t="str">
        <f t="shared" si="248"/>
        <v/>
      </c>
      <c r="N1484" s="74" t="str">
        <f t="shared" si="248"/>
        <v/>
      </c>
      <c r="O1484" s="74" t="str">
        <f t="shared" si="248"/>
        <v/>
      </c>
      <c r="P1484" s="74" t="str">
        <f t="shared" si="248"/>
        <v/>
      </c>
      <c r="Q1484" s="76" t="str">
        <f t="shared" si="248"/>
        <v/>
      </c>
      <c r="R1484" s="74" t="str">
        <f t="shared" si="248"/>
        <v/>
      </c>
      <c r="S1484" s="77">
        <v>3321600</v>
      </c>
      <c r="T1484" s="78">
        <v>5941700</v>
      </c>
      <c r="U1484" s="78">
        <v>6893100</v>
      </c>
      <c r="V1484" s="78">
        <v>5300400</v>
      </c>
      <c r="W1484" s="78">
        <v>3576300</v>
      </c>
      <c r="X1484" s="79">
        <v>5</v>
      </c>
      <c r="Y1484" s="80">
        <v>4958000</v>
      </c>
      <c r="Z1484" s="80">
        <v>5337500</v>
      </c>
      <c r="AA1484" s="80">
        <v>5604800</v>
      </c>
      <c r="AB1484" s="80">
        <v>6491900</v>
      </c>
      <c r="AC1484" s="80">
        <v>4524400</v>
      </c>
      <c r="AD1484" s="96">
        <v>5</v>
      </c>
      <c r="AE1484" s="19">
        <v>21.663446426391602</v>
      </c>
      <c r="AF1484" s="19">
        <v>22.502445220947301</v>
      </c>
      <c r="AG1484" s="19">
        <v>22.716720581054702</v>
      </c>
      <c r="AH1484" s="19">
        <v>22.337669372558601</v>
      </c>
      <c r="AI1484" s="19">
        <v>21.770036697387699</v>
      </c>
      <c r="AJ1484" s="19">
        <v>22.241327285766602</v>
      </c>
      <c r="AK1484" s="19">
        <v>22.347732543945298</v>
      </c>
      <c r="AL1484" s="19">
        <v>22.4182319641113</v>
      </c>
      <c r="AM1484" s="19">
        <v>22.6302089691162</v>
      </c>
      <c r="AN1484" s="19">
        <v>22.109294891357401</v>
      </c>
      <c r="AO1484" s="19">
        <v>25.21</v>
      </c>
      <c r="AP1484" s="19">
        <v>219</v>
      </c>
      <c r="AQ1484" s="19">
        <v>54.8</v>
      </c>
      <c r="AR1484" s="19">
        <v>9</v>
      </c>
      <c r="AS1484" s="19">
        <v>54.8</v>
      </c>
      <c r="AT1484" s="19">
        <v>54.8</v>
      </c>
      <c r="AU1484" s="19">
        <v>0</v>
      </c>
      <c r="AV1484" s="19">
        <v>103.76</v>
      </c>
      <c r="AW1484" s="19">
        <v>9</v>
      </c>
      <c r="AX1484" s="19">
        <v>9</v>
      </c>
      <c r="AY1484" s="19">
        <v>9</v>
      </c>
      <c r="AZ1484" s="19" t="s">
        <v>43</v>
      </c>
      <c r="BA1484" s="19">
        <v>5</v>
      </c>
      <c r="BB1484" s="19">
        <v>4</v>
      </c>
      <c r="BC1484" s="19">
        <v>2</v>
      </c>
      <c r="BD1484" s="19">
        <v>5</v>
      </c>
      <c r="BE1484" s="19">
        <v>5</v>
      </c>
      <c r="BF1484" s="19">
        <v>4</v>
      </c>
      <c r="BG1484" s="19">
        <v>4</v>
      </c>
      <c r="BH1484" s="19">
        <v>5</v>
      </c>
      <c r="BI1484" s="19">
        <v>5</v>
      </c>
      <c r="BJ1484" s="19">
        <v>5</v>
      </c>
      <c r="BK1484" s="19">
        <v>219</v>
      </c>
      <c r="BL1484" s="19">
        <v>1.22</v>
      </c>
      <c r="BM1484" s="19">
        <v>38.799999999999997</v>
      </c>
      <c r="BN1484" s="19">
        <v>27.4</v>
      </c>
      <c r="BO1484" s="19">
        <v>16.399999999999999</v>
      </c>
      <c r="BP1484" s="19">
        <v>36.1</v>
      </c>
      <c r="BQ1484" s="19">
        <v>29.2</v>
      </c>
      <c r="BR1484" s="19">
        <v>32.4</v>
      </c>
      <c r="BS1484" s="19">
        <v>33.799999999999997</v>
      </c>
      <c r="BT1484" s="19">
        <v>39.700000000000003</v>
      </c>
      <c r="BU1484" s="19">
        <v>26.5</v>
      </c>
      <c r="BV1484" s="19">
        <v>30.6</v>
      </c>
      <c r="BW1484" s="19">
        <v>0.28536831207123597</v>
      </c>
      <c r="BX1484" s="19">
        <v>0.78193531177058995</v>
      </c>
      <c r="BY1484" s="19">
        <v>-0.15129547119140699</v>
      </c>
      <c r="BZ1484" s="19">
        <v>-0.675570957117688</v>
      </c>
    </row>
    <row r="1485" spans="1:78" s="38" customFormat="1" x14ac:dyDescent="0.3">
      <c r="A1485" s="91">
        <v>1483</v>
      </c>
      <c r="B1485" s="19" t="s">
        <v>5226</v>
      </c>
      <c r="C1485" s="223" t="s">
        <v>5227</v>
      </c>
      <c r="D1485" s="177">
        <v>0.92485186699971944</v>
      </c>
      <c r="E1485" s="108">
        <f t="shared" si="244"/>
        <v>-0.11270578640322081</v>
      </c>
      <c r="F1485" s="28">
        <v>0.51847872665962458</v>
      </c>
      <c r="G1485" s="129">
        <f t="shared" si="245"/>
        <v>0.28526905814450904</v>
      </c>
      <c r="H1485" s="144"/>
      <c r="I1485" s="145">
        <f t="shared" si="246"/>
        <v>-0.28526905814450904</v>
      </c>
      <c r="J1485" s="74" t="s">
        <v>5228</v>
      </c>
      <c r="K1485" s="74" t="s">
        <v>5229</v>
      </c>
      <c r="L1485" s="74" t="str">
        <f t="shared" si="247"/>
        <v/>
      </c>
      <c r="M1485" s="75" t="str">
        <f t="shared" si="248"/>
        <v/>
      </c>
      <c r="N1485" s="74" t="str">
        <f t="shared" si="248"/>
        <v/>
      </c>
      <c r="O1485" s="74" t="str">
        <f t="shared" si="248"/>
        <v/>
      </c>
      <c r="P1485" s="74" t="str">
        <f t="shared" si="248"/>
        <v/>
      </c>
      <c r="Q1485" s="76" t="str">
        <f t="shared" si="248"/>
        <v/>
      </c>
      <c r="R1485" s="74" t="str">
        <f t="shared" si="248"/>
        <v>GO:0097014</v>
      </c>
      <c r="S1485" s="77">
        <v>10704000</v>
      </c>
      <c r="T1485" s="78">
        <v>11127000</v>
      </c>
      <c r="U1485" s="78">
        <v>11405000</v>
      </c>
      <c r="V1485" s="78">
        <v>16184000</v>
      </c>
      <c r="W1485" s="78">
        <v>9749800</v>
      </c>
      <c r="X1485" s="79">
        <v>5</v>
      </c>
      <c r="Y1485" s="80">
        <v>9386300</v>
      </c>
      <c r="Z1485" s="80">
        <v>10647000</v>
      </c>
      <c r="AA1485" s="80">
        <v>10576000</v>
      </c>
      <c r="AB1485" s="80">
        <v>11651000</v>
      </c>
      <c r="AC1485" s="80">
        <v>12463000</v>
      </c>
      <c r="AD1485" s="96">
        <v>5</v>
      </c>
      <c r="AE1485" s="19">
        <v>23.351646423339801</v>
      </c>
      <c r="AF1485" s="19">
        <v>23.4075622558594</v>
      </c>
      <c r="AG1485" s="19">
        <v>23.443162918090799</v>
      </c>
      <c r="AH1485" s="19">
        <v>23.948064804077099</v>
      </c>
      <c r="AI1485" s="19">
        <v>23.216941833496101</v>
      </c>
      <c r="AJ1485" s="19">
        <v>23.162124633789102</v>
      </c>
      <c r="AK1485" s="19">
        <v>23.343944549560501</v>
      </c>
      <c r="AL1485" s="19">
        <v>23.334291458129901</v>
      </c>
      <c r="AM1485" s="19">
        <v>23.473951339721701</v>
      </c>
      <c r="AN1485" s="19">
        <v>23.5711479187012</v>
      </c>
      <c r="AO1485" s="19">
        <v>27.190999999999999</v>
      </c>
      <c r="AP1485" s="19">
        <v>245</v>
      </c>
      <c r="AQ1485" s="19">
        <v>55.1</v>
      </c>
      <c r="AR1485" s="19">
        <v>15</v>
      </c>
      <c r="AS1485" s="19">
        <v>55.1</v>
      </c>
      <c r="AT1485" s="19">
        <v>55.1</v>
      </c>
      <c r="AU1485" s="19">
        <v>0</v>
      </c>
      <c r="AV1485" s="19">
        <v>215.06</v>
      </c>
      <c r="AW1485" s="19">
        <v>15</v>
      </c>
      <c r="AX1485" s="19">
        <v>15</v>
      </c>
      <c r="AY1485" s="19">
        <v>15</v>
      </c>
      <c r="AZ1485" s="19" t="s">
        <v>43</v>
      </c>
      <c r="BA1485" s="19">
        <v>7</v>
      </c>
      <c r="BB1485" s="19">
        <v>8</v>
      </c>
      <c r="BC1485" s="19">
        <v>7</v>
      </c>
      <c r="BD1485" s="19">
        <v>14</v>
      </c>
      <c r="BE1485" s="19">
        <v>12</v>
      </c>
      <c r="BF1485" s="19">
        <v>9</v>
      </c>
      <c r="BG1485" s="19">
        <v>9</v>
      </c>
      <c r="BH1485" s="19">
        <v>11</v>
      </c>
      <c r="BI1485" s="19">
        <v>14</v>
      </c>
      <c r="BJ1485" s="19">
        <v>11</v>
      </c>
      <c r="BK1485" s="19">
        <v>245</v>
      </c>
      <c r="BL1485" s="19">
        <v>1.19</v>
      </c>
      <c r="BM1485" s="19">
        <v>24.5</v>
      </c>
      <c r="BN1485" s="19">
        <v>29.8</v>
      </c>
      <c r="BO1485" s="19">
        <v>25.3</v>
      </c>
      <c r="BP1485" s="19">
        <v>55.1</v>
      </c>
      <c r="BQ1485" s="19">
        <v>46.5</v>
      </c>
      <c r="BR1485" s="19">
        <v>43.7</v>
      </c>
      <c r="BS1485" s="19">
        <v>35.1</v>
      </c>
      <c r="BT1485" s="19">
        <v>38.4</v>
      </c>
      <c r="BU1485" s="19">
        <v>55.1</v>
      </c>
      <c r="BV1485" s="19">
        <v>44.9</v>
      </c>
      <c r="BW1485" s="19">
        <v>0.28526905814450898</v>
      </c>
      <c r="BX1485" s="19">
        <v>0.78180799999999995</v>
      </c>
      <c r="BY1485" s="19">
        <v>9.6383666992185396E-2</v>
      </c>
      <c r="BZ1485" s="19">
        <v>0.67537433158097204</v>
      </c>
    </row>
    <row r="1486" spans="1:78" s="38" customFormat="1" x14ac:dyDescent="0.3">
      <c r="A1486" s="91">
        <v>1484</v>
      </c>
      <c r="B1486" s="19" t="s">
        <v>5230</v>
      </c>
      <c r="C1486" s="223" t="s">
        <v>5231</v>
      </c>
      <c r="D1486" s="177">
        <v>0.86393116135868642</v>
      </c>
      <c r="E1486" s="108">
        <f t="shared" si="244"/>
        <v>-0.21101173287247377</v>
      </c>
      <c r="F1486" s="28">
        <v>0.51960275784617627</v>
      </c>
      <c r="G1486" s="129">
        <f t="shared" si="245"/>
        <v>0.28432855252934497</v>
      </c>
      <c r="H1486" s="144"/>
      <c r="I1486" s="145">
        <f t="shared" si="246"/>
        <v>-0.28432855252934497</v>
      </c>
      <c r="J1486" s="74" t="s">
        <v>5232</v>
      </c>
      <c r="K1486" s="74" t="s">
        <v>5233</v>
      </c>
      <c r="L1486" s="74" t="str">
        <f t="shared" si="247"/>
        <v/>
      </c>
      <c r="M1486" s="75" t="str">
        <f t="shared" si="248"/>
        <v/>
      </c>
      <c r="N1486" s="74" t="str">
        <f t="shared" si="248"/>
        <v/>
      </c>
      <c r="O1486" s="74" t="str">
        <f t="shared" si="248"/>
        <v/>
      </c>
      <c r="P1486" s="74" t="str">
        <f t="shared" si="248"/>
        <v/>
      </c>
      <c r="Q1486" s="76" t="str">
        <f t="shared" si="248"/>
        <v/>
      </c>
      <c r="R1486" s="74" t="str">
        <f t="shared" si="248"/>
        <v>GO:0097014</v>
      </c>
      <c r="S1486" s="77">
        <v>143920000</v>
      </c>
      <c r="T1486" s="78">
        <v>132220000</v>
      </c>
      <c r="U1486" s="78">
        <v>149180000</v>
      </c>
      <c r="V1486" s="78">
        <v>72754000</v>
      </c>
      <c r="W1486" s="78">
        <v>81368000</v>
      </c>
      <c r="X1486" s="79">
        <v>5</v>
      </c>
      <c r="Y1486" s="80">
        <v>124470000</v>
      </c>
      <c r="Z1486" s="80">
        <v>114400000</v>
      </c>
      <c r="AA1486" s="80">
        <v>96385000</v>
      </c>
      <c r="AB1486" s="80">
        <v>80203000</v>
      </c>
      <c r="AC1486" s="80">
        <v>85140000</v>
      </c>
      <c r="AD1486" s="96">
        <v>5</v>
      </c>
      <c r="AE1486" s="19">
        <v>27.100692749023398</v>
      </c>
      <c r="AF1486" s="19">
        <v>26.978364944458001</v>
      </c>
      <c r="AG1486" s="19">
        <v>27.152479171752901</v>
      </c>
      <c r="AH1486" s="19">
        <v>26.116523742675799</v>
      </c>
      <c r="AI1486" s="19">
        <v>26.277957916259801</v>
      </c>
      <c r="AJ1486" s="19">
        <v>26.891222000122099</v>
      </c>
      <c r="AK1486" s="19">
        <v>26.7695121765137</v>
      </c>
      <c r="AL1486" s="19">
        <v>26.522304534912099</v>
      </c>
      <c r="AM1486" s="19">
        <v>26.257152557373001</v>
      </c>
      <c r="AN1486" s="19">
        <v>26.343334197998001</v>
      </c>
      <c r="AO1486" s="19">
        <v>110.92</v>
      </c>
      <c r="AP1486" s="19">
        <v>975</v>
      </c>
      <c r="AQ1486" s="19">
        <v>68.099999999999994</v>
      </c>
      <c r="AR1486" s="19">
        <v>64</v>
      </c>
      <c r="AS1486" s="19">
        <v>68.099999999999994</v>
      </c>
      <c r="AT1486" s="19">
        <v>68.099999999999994</v>
      </c>
      <c r="AU1486" s="19">
        <v>0</v>
      </c>
      <c r="AV1486" s="19">
        <v>323.31</v>
      </c>
      <c r="AW1486" s="19">
        <v>64</v>
      </c>
      <c r="AX1486" s="19">
        <v>64</v>
      </c>
      <c r="AY1486" s="19">
        <v>64</v>
      </c>
      <c r="AZ1486" s="19" t="s">
        <v>43</v>
      </c>
      <c r="BA1486" s="19">
        <v>42</v>
      </c>
      <c r="BB1486" s="19">
        <v>47</v>
      </c>
      <c r="BC1486" s="19">
        <v>47</v>
      </c>
      <c r="BD1486" s="19">
        <v>46</v>
      </c>
      <c r="BE1486" s="19">
        <v>42</v>
      </c>
      <c r="BF1486" s="19">
        <v>43</v>
      </c>
      <c r="BG1486" s="19">
        <v>40</v>
      </c>
      <c r="BH1486" s="19">
        <v>44</v>
      </c>
      <c r="BI1486" s="19">
        <v>42</v>
      </c>
      <c r="BJ1486" s="19">
        <v>41</v>
      </c>
      <c r="BK1486" s="19">
        <v>975</v>
      </c>
      <c r="BL1486" s="19">
        <v>1.97</v>
      </c>
      <c r="BM1486" s="19">
        <v>48.8</v>
      </c>
      <c r="BN1486" s="19">
        <v>57.4</v>
      </c>
      <c r="BO1486" s="19">
        <v>57.4</v>
      </c>
      <c r="BP1486" s="19">
        <v>49.6</v>
      </c>
      <c r="BQ1486" s="19">
        <v>50.5</v>
      </c>
      <c r="BR1486" s="19">
        <v>52.7</v>
      </c>
      <c r="BS1486" s="19">
        <v>50.4</v>
      </c>
      <c r="BT1486" s="19">
        <v>53.1</v>
      </c>
      <c r="BU1486" s="19">
        <v>49.7</v>
      </c>
      <c r="BV1486" s="19">
        <v>49.9</v>
      </c>
      <c r="BW1486" s="19">
        <v>0.28432855252934502</v>
      </c>
      <c r="BX1486" s="19">
        <v>0.78278921078921104</v>
      </c>
      <c r="BY1486" s="19">
        <v>0.16849861145019299</v>
      </c>
      <c r="BZ1486" s="19">
        <v>0.67351030482827801</v>
      </c>
    </row>
    <row r="1487" spans="1:78" s="38" customFormat="1" x14ac:dyDescent="0.3">
      <c r="A1487" s="91">
        <v>1485</v>
      </c>
      <c r="B1487" s="19" t="s">
        <v>5234</v>
      </c>
      <c r="C1487" s="223" t="s">
        <v>5235</v>
      </c>
      <c r="D1487" s="177">
        <v>0.93293348440277335</v>
      </c>
      <c r="E1487" s="108">
        <f t="shared" si="244"/>
        <v>-0.10015387034096401</v>
      </c>
      <c r="F1487" s="28">
        <v>0.52000090408584854</v>
      </c>
      <c r="G1487" s="129">
        <f t="shared" si="245"/>
        <v>0.28399590128990493</v>
      </c>
      <c r="H1487" s="144"/>
      <c r="I1487" s="145">
        <f t="shared" si="246"/>
        <v>-0.28399590128990493</v>
      </c>
      <c r="J1487" s="74" t="s">
        <v>5236</v>
      </c>
      <c r="K1487" s="74" t="s">
        <v>5237</v>
      </c>
      <c r="L1487" s="74" t="str">
        <f t="shared" si="247"/>
        <v/>
      </c>
      <c r="M1487" s="75" t="str">
        <f t="shared" si="248"/>
        <v/>
      </c>
      <c r="N1487" s="74" t="str">
        <f t="shared" si="248"/>
        <v/>
      </c>
      <c r="O1487" s="74" t="str">
        <f t="shared" si="248"/>
        <v/>
      </c>
      <c r="P1487" s="74" t="str">
        <f t="shared" si="248"/>
        <v/>
      </c>
      <c r="Q1487" s="76" t="str">
        <f t="shared" si="248"/>
        <v/>
      </c>
      <c r="R1487" s="74" t="str">
        <f t="shared" si="248"/>
        <v/>
      </c>
      <c r="S1487" s="77">
        <v>1029000000</v>
      </c>
      <c r="T1487" s="78">
        <v>1064600000</v>
      </c>
      <c r="U1487" s="78">
        <v>1104500000</v>
      </c>
      <c r="V1487" s="78">
        <v>845560000</v>
      </c>
      <c r="W1487" s="78">
        <v>766490000</v>
      </c>
      <c r="X1487" s="79">
        <v>5</v>
      </c>
      <c r="Y1487" s="80">
        <v>986790000</v>
      </c>
      <c r="Z1487" s="80">
        <v>1019300000</v>
      </c>
      <c r="AA1487" s="80">
        <v>1012700000</v>
      </c>
      <c r="AB1487" s="80">
        <v>698870000</v>
      </c>
      <c r="AC1487" s="80">
        <v>769890000</v>
      </c>
      <c r="AD1487" s="96">
        <v>5</v>
      </c>
      <c r="AE1487" s="19">
        <v>29.938596725463899</v>
      </c>
      <c r="AF1487" s="19">
        <v>29.987665176391602</v>
      </c>
      <c r="AG1487" s="19">
        <v>30.040746688842798</v>
      </c>
      <c r="AH1487" s="19">
        <v>29.655332565307599</v>
      </c>
      <c r="AI1487" s="19">
        <v>29.5136909484863</v>
      </c>
      <c r="AJ1487" s="19">
        <v>29.878168106079102</v>
      </c>
      <c r="AK1487" s="19">
        <v>29.924932479858398</v>
      </c>
      <c r="AL1487" s="19">
        <v>29.9155597686768</v>
      </c>
      <c r="AM1487" s="19">
        <v>29.380449295043899</v>
      </c>
      <c r="AN1487" s="19">
        <v>29.520076751708999</v>
      </c>
      <c r="AO1487" s="19">
        <v>59.503</v>
      </c>
      <c r="AP1487" s="19">
        <v>562</v>
      </c>
      <c r="AQ1487" s="19">
        <v>83.1</v>
      </c>
      <c r="AR1487" s="19">
        <v>54</v>
      </c>
      <c r="AS1487" s="19">
        <v>83.1</v>
      </c>
      <c r="AT1487" s="19">
        <v>82.4</v>
      </c>
      <c r="AU1487" s="19">
        <v>0</v>
      </c>
      <c r="AV1487" s="19">
        <v>323.31</v>
      </c>
      <c r="AW1487" s="19" t="s">
        <v>43</v>
      </c>
      <c r="AX1487" s="19" t="s">
        <v>43</v>
      </c>
      <c r="AY1487" s="19" t="s">
        <v>43</v>
      </c>
      <c r="AZ1487" s="19" t="s">
        <v>43</v>
      </c>
      <c r="BA1487" s="19">
        <v>32</v>
      </c>
      <c r="BB1487" s="19">
        <v>38</v>
      </c>
      <c r="BC1487" s="19">
        <v>38</v>
      </c>
      <c r="BD1487" s="19">
        <v>40</v>
      </c>
      <c r="BE1487" s="19">
        <v>42</v>
      </c>
      <c r="BF1487" s="19">
        <v>40</v>
      </c>
      <c r="BG1487" s="19">
        <v>36</v>
      </c>
      <c r="BH1487" s="19">
        <v>37</v>
      </c>
      <c r="BI1487" s="19">
        <v>37</v>
      </c>
      <c r="BJ1487" s="19">
        <v>36</v>
      </c>
      <c r="BK1487" s="19" t="s">
        <v>43</v>
      </c>
      <c r="BL1487" s="19">
        <v>1.73</v>
      </c>
      <c r="BM1487" s="19">
        <v>66.5</v>
      </c>
      <c r="BN1487" s="19">
        <v>68.900000000000006</v>
      </c>
      <c r="BO1487" s="19">
        <v>68.900000000000006</v>
      </c>
      <c r="BP1487" s="19">
        <v>70.599999999999994</v>
      </c>
      <c r="BQ1487" s="19">
        <v>70.599999999999994</v>
      </c>
      <c r="BR1487" s="19">
        <v>70.3</v>
      </c>
      <c r="BS1487" s="19">
        <v>69.8</v>
      </c>
      <c r="BT1487" s="19">
        <v>70.099999999999994</v>
      </c>
      <c r="BU1487" s="19">
        <v>69.599999999999994</v>
      </c>
      <c r="BV1487" s="19">
        <v>66.7</v>
      </c>
      <c r="BW1487" s="19">
        <v>0.28399590128990498</v>
      </c>
      <c r="BX1487" s="19">
        <v>0.78294575707154701</v>
      </c>
      <c r="BY1487" s="19">
        <v>0.10336914062500201</v>
      </c>
      <c r="BZ1487" s="19">
        <v>0.67285064008964601</v>
      </c>
    </row>
    <row r="1488" spans="1:78" s="38" customFormat="1" x14ac:dyDescent="0.3">
      <c r="A1488" s="91">
        <v>1486</v>
      </c>
      <c r="B1488" s="19" t="s">
        <v>5238</v>
      </c>
      <c r="C1488" s="223" t="s">
        <v>1129</v>
      </c>
      <c r="D1488" s="177">
        <v>0.92303234032688075</v>
      </c>
      <c r="E1488" s="108">
        <f t="shared" si="244"/>
        <v>-0.11554689835776864</v>
      </c>
      <c r="F1488" s="28">
        <v>0.52049215223170453</v>
      </c>
      <c r="G1488" s="129">
        <f t="shared" si="245"/>
        <v>0.28358581421907403</v>
      </c>
      <c r="H1488" s="144"/>
      <c r="I1488" s="145">
        <f t="shared" si="246"/>
        <v>-0.28358581421907403</v>
      </c>
      <c r="J1488" s="74" t="s">
        <v>5239</v>
      </c>
      <c r="K1488" s="74" t="s">
        <v>5240</v>
      </c>
      <c r="L1488" s="74" t="str">
        <f t="shared" si="247"/>
        <v>GO:0003735;GO:0003729;GO:0005730</v>
      </c>
      <c r="M1488" s="75" t="str">
        <f t="shared" si="248"/>
        <v/>
      </c>
      <c r="N1488" s="74" t="str">
        <f t="shared" si="248"/>
        <v>GO:0003735</v>
      </c>
      <c r="O1488" s="74" t="str">
        <f t="shared" si="248"/>
        <v>GO:0003729</v>
      </c>
      <c r="P1488" s="74" t="str">
        <f t="shared" si="248"/>
        <v>GO:0005730</v>
      </c>
      <c r="Q1488" s="76" t="str">
        <f t="shared" si="248"/>
        <v/>
      </c>
      <c r="R1488" s="74" t="str">
        <f t="shared" si="248"/>
        <v/>
      </c>
      <c r="S1488" s="77">
        <v>31771000</v>
      </c>
      <c r="T1488" s="78">
        <v>31036000</v>
      </c>
      <c r="U1488" s="78">
        <v>28667000</v>
      </c>
      <c r="V1488" s="78">
        <v>21244000</v>
      </c>
      <c r="W1488" s="78">
        <v>25314000</v>
      </c>
      <c r="X1488" s="79">
        <v>5</v>
      </c>
      <c r="Y1488" s="80">
        <v>36356000</v>
      </c>
      <c r="Z1488" s="80">
        <v>26808000</v>
      </c>
      <c r="AA1488" s="80">
        <v>32484000</v>
      </c>
      <c r="AB1488" s="80">
        <v>14115000</v>
      </c>
      <c r="AC1488" s="80">
        <v>17645000</v>
      </c>
      <c r="AD1488" s="96">
        <v>5</v>
      </c>
      <c r="AE1488" s="19">
        <v>24.921207427978501</v>
      </c>
      <c r="AF1488" s="19">
        <v>24.8874397277832</v>
      </c>
      <c r="AG1488" s="19">
        <v>24.7728881835938</v>
      </c>
      <c r="AH1488" s="19">
        <v>24.340551376342798</v>
      </c>
      <c r="AI1488" s="19">
        <v>24.593431472778299</v>
      </c>
      <c r="AJ1488" s="19">
        <v>25.1156902313232</v>
      </c>
      <c r="AK1488" s="19">
        <v>24.676160812377901</v>
      </c>
      <c r="AL1488" s="19">
        <v>24.9532260894775</v>
      </c>
      <c r="AM1488" s="19">
        <v>23.750726699829102</v>
      </c>
      <c r="AN1488" s="19">
        <v>24.072755813598601</v>
      </c>
      <c r="AO1488" s="19">
        <v>28.475999999999999</v>
      </c>
      <c r="AP1488" s="19">
        <v>250</v>
      </c>
      <c r="AQ1488" s="19">
        <v>45.2</v>
      </c>
      <c r="AR1488" s="19">
        <v>7</v>
      </c>
      <c r="AS1488" s="19">
        <v>26</v>
      </c>
      <c r="AT1488" s="19">
        <v>26</v>
      </c>
      <c r="AU1488" s="19">
        <v>0</v>
      </c>
      <c r="AV1488" s="19">
        <v>323.31</v>
      </c>
      <c r="AW1488" s="19">
        <v>17</v>
      </c>
      <c r="AX1488" s="19">
        <v>7</v>
      </c>
      <c r="AY1488" s="19">
        <v>7</v>
      </c>
      <c r="AZ1488" s="19" t="s">
        <v>43</v>
      </c>
      <c r="BA1488" s="19">
        <v>5</v>
      </c>
      <c r="BB1488" s="19">
        <v>6</v>
      </c>
      <c r="BC1488" s="19">
        <v>6</v>
      </c>
      <c r="BD1488" s="19">
        <v>6</v>
      </c>
      <c r="BE1488" s="19">
        <v>6</v>
      </c>
      <c r="BF1488" s="19">
        <v>6</v>
      </c>
      <c r="BG1488" s="19">
        <v>6</v>
      </c>
      <c r="BH1488" s="19">
        <v>6</v>
      </c>
      <c r="BI1488" s="19">
        <v>7</v>
      </c>
      <c r="BJ1488" s="19">
        <v>7</v>
      </c>
      <c r="BK1488" s="19">
        <v>250</v>
      </c>
      <c r="BL1488" s="19">
        <v>1.38</v>
      </c>
      <c r="BM1488" s="19">
        <v>42.4</v>
      </c>
      <c r="BN1488" s="19">
        <v>42</v>
      </c>
      <c r="BO1488" s="19">
        <v>42</v>
      </c>
      <c r="BP1488" s="19">
        <v>45.2</v>
      </c>
      <c r="BQ1488" s="19">
        <v>45.2</v>
      </c>
      <c r="BR1488" s="19">
        <v>42.4</v>
      </c>
      <c r="BS1488" s="19">
        <v>39.6</v>
      </c>
      <c r="BT1488" s="19">
        <v>39.200000000000003</v>
      </c>
      <c r="BU1488" s="19">
        <v>44.8</v>
      </c>
      <c r="BV1488" s="19">
        <v>45.2</v>
      </c>
      <c r="BW1488" s="19">
        <v>0.28358581421907397</v>
      </c>
      <c r="BX1488" s="19">
        <v>0.782926861702128</v>
      </c>
      <c r="BY1488" s="19">
        <v>0.189391708374025</v>
      </c>
      <c r="BZ1488" s="19">
        <v>0.672037149722437</v>
      </c>
    </row>
    <row r="1489" spans="1:78" s="38" customFormat="1" x14ac:dyDescent="0.3">
      <c r="A1489" s="91">
        <v>1487</v>
      </c>
      <c r="B1489" s="19" t="s">
        <v>5241</v>
      </c>
      <c r="C1489" s="223" t="s">
        <v>5242</v>
      </c>
      <c r="D1489" s="177">
        <v>1.0561139571579881</v>
      </c>
      <c r="E1489" s="108">
        <f t="shared" si="244"/>
        <v>7.8765513253676742E-2</v>
      </c>
      <c r="F1489" s="28">
        <v>0.52162693802338189</v>
      </c>
      <c r="G1489" s="129">
        <f t="shared" si="245"/>
        <v>0.28263998872395002</v>
      </c>
      <c r="H1489" s="144"/>
      <c r="I1489" s="145">
        <f t="shared" si="246"/>
        <v>0.28263998872395002</v>
      </c>
      <c r="J1489" s="74" t="s">
        <v>5243</v>
      </c>
      <c r="K1489" s="74" t="s">
        <v>5244</v>
      </c>
      <c r="L1489" s="74" t="str">
        <f t="shared" si="247"/>
        <v>GO:0003723</v>
      </c>
      <c r="M1489" s="75" t="str">
        <f t="shared" si="248"/>
        <v/>
      </c>
      <c r="N1489" s="74" t="str">
        <f t="shared" si="248"/>
        <v/>
      </c>
      <c r="O1489" s="74" t="str">
        <f t="shared" si="248"/>
        <v/>
      </c>
      <c r="P1489" s="74" t="str">
        <f t="shared" si="248"/>
        <v/>
      </c>
      <c r="Q1489" s="76" t="str">
        <f t="shared" si="248"/>
        <v>GO:0003723</v>
      </c>
      <c r="R1489" s="74" t="str">
        <f t="shared" si="248"/>
        <v>GO:0097014</v>
      </c>
      <c r="S1489" s="77">
        <v>1468600</v>
      </c>
      <c r="T1489" s="78">
        <v>1769900</v>
      </c>
      <c r="U1489" s="78">
        <v>1693900</v>
      </c>
      <c r="V1489" s="78">
        <v>1929200</v>
      </c>
      <c r="W1489" s="78">
        <v>2391000</v>
      </c>
      <c r="X1489" s="79">
        <v>5</v>
      </c>
      <c r="Y1489" s="80">
        <v>1757300</v>
      </c>
      <c r="Z1489" s="80">
        <v>1858600</v>
      </c>
      <c r="AA1489" s="80">
        <v>1783400</v>
      </c>
      <c r="AB1489" s="80">
        <v>2166800</v>
      </c>
      <c r="AC1489" s="80">
        <v>2205700</v>
      </c>
      <c r="AD1489" s="96">
        <v>5</v>
      </c>
      <c r="AE1489" s="19">
        <v>20.486009597778299</v>
      </c>
      <c r="AF1489" s="19">
        <v>20.755235671997099</v>
      </c>
      <c r="AG1489" s="19">
        <v>20.691917419433601</v>
      </c>
      <c r="AH1489" s="19">
        <v>20.879571914672901</v>
      </c>
      <c r="AI1489" s="19">
        <v>21.189182281494102</v>
      </c>
      <c r="AJ1489" s="19">
        <v>20.744928359985401</v>
      </c>
      <c r="AK1489" s="19">
        <v>20.8257846832275</v>
      </c>
      <c r="AL1489" s="19">
        <v>20.766199111938501</v>
      </c>
      <c r="AM1489" s="19">
        <v>21.047134399414102</v>
      </c>
      <c r="AN1489" s="19">
        <v>21.0728054046631</v>
      </c>
      <c r="AO1489" s="19">
        <v>35.631</v>
      </c>
      <c r="AP1489" s="19">
        <v>312</v>
      </c>
      <c r="AQ1489" s="19">
        <v>42.9</v>
      </c>
      <c r="AR1489" s="19">
        <v>10</v>
      </c>
      <c r="AS1489" s="19">
        <v>42.9</v>
      </c>
      <c r="AT1489" s="19">
        <v>42.9</v>
      </c>
      <c r="AU1489" s="19">
        <v>0</v>
      </c>
      <c r="AV1489" s="19">
        <v>119.6</v>
      </c>
      <c r="AW1489" s="19" t="s">
        <v>43</v>
      </c>
      <c r="AX1489" s="19" t="s">
        <v>43</v>
      </c>
      <c r="AY1489" s="19" t="s">
        <v>43</v>
      </c>
      <c r="AZ1489" s="19" t="s">
        <v>43</v>
      </c>
      <c r="BA1489" s="19">
        <v>3</v>
      </c>
      <c r="BB1489" s="19">
        <v>5</v>
      </c>
      <c r="BC1489" s="19">
        <v>5</v>
      </c>
      <c r="BD1489" s="19">
        <v>7</v>
      </c>
      <c r="BE1489" s="19">
        <v>7</v>
      </c>
      <c r="BF1489" s="19">
        <v>7</v>
      </c>
      <c r="BG1489" s="19">
        <v>4</v>
      </c>
      <c r="BH1489" s="19">
        <v>7</v>
      </c>
      <c r="BI1489" s="19">
        <v>6</v>
      </c>
      <c r="BJ1489" s="19">
        <v>8</v>
      </c>
      <c r="BK1489" s="19" t="s">
        <v>43</v>
      </c>
      <c r="BL1489" s="19">
        <v>1.23</v>
      </c>
      <c r="BM1489" s="19">
        <v>9.9</v>
      </c>
      <c r="BN1489" s="19">
        <v>19.899999999999999</v>
      </c>
      <c r="BO1489" s="19">
        <v>21.5</v>
      </c>
      <c r="BP1489" s="19">
        <v>29.5</v>
      </c>
      <c r="BQ1489" s="19">
        <v>28.8</v>
      </c>
      <c r="BR1489" s="19">
        <v>31.1</v>
      </c>
      <c r="BS1489" s="19">
        <v>18.600000000000001</v>
      </c>
      <c r="BT1489" s="19">
        <v>33</v>
      </c>
      <c r="BU1489" s="19">
        <v>23.4</v>
      </c>
      <c r="BV1489" s="19">
        <v>32.1</v>
      </c>
      <c r="BW1489" s="19">
        <v>0.28263998872395002</v>
      </c>
      <c r="BX1489" s="19">
        <v>0.78407441860465099</v>
      </c>
      <c r="BY1489" s="19">
        <v>-9.0987014770508495E-2</v>
      </c>
      <c r="BZ1489" s="19">
        <v>-0.67015979044015195</v>
      </c>
    </row>
    <row r="1490" spans="1:78" s="38" customFormat="1" x14ac:dyDescent="0.3">
      <c r="A1490" s="91">
        <v>1488</v>
      </c>
      <c r="B1490" s="19" t="s">
        <v>5245</v>
      </c>
      <c r="C1490" s="223" t="s">
        <v>5246</v>
      </c>
      <c r="D1490" s="177">
        <v>1.1879348565659227</v>
      </c>
      <c r="E1490" s="108">
        <f t="shared" si="244"/>
        <v>0.24845572445002817</v>
      </c>
      <c r="F1490" s="28">
        <v>0.5219271105038179</v>
      </c>
      <c r="G1490" s="129">
        <f t="shared" si="245"/>
        <v>0.28239014396382101</v>
      </c>
      <c r="H1490" s="144"/>
      <c r="I1490" s="145">
        <f t="shared" si="246"/>
        <v>0.28239014396382101</v>
      </c>
      <c r="J1490" s="74" t="s">
        <v>5247</v>
      </c>
      <c r="K1490" s="74" t="s">
        <v>5248</v>
      </c>
      <c r="L1490" s="74" t="str">
        <f t="shared" si="247"/>
        <v/>
      </c>
      <c r="M1490" s="75" t="str">
        <f t="shared" si="248"/>
        <v/>
      </c>
      <c r="N1490" s="74" t="str">
        <f t="shared" si="248"/>
        <v/>
      </c>
      <c r="O1490" s="74" t="str">
        <f t="shared" si="248"/>
        <v/>
      </c>
      <c r="P1490" s="74" t="str">
        <f t="shared" si="248"/>
        <v/>
      </c>
      <c r="Q1490" s="76" t="str">
        <f t="shared" si="248"/>
        <v/>
      </c>
      <c r="R1490" s="74" t="str">
        <f t="shared" si="248"/>
        <v/>
      </c>
      <c r="S1490" s="77">
        <v>21163000</v>
      </c>
      <c r="T1490" s="78">
        <v>12583000</v>
      </c>
      <c r="U1490" s="78">
        <v>17046000</v>
      </c>
      <c r="V1490" s="78">
        <v>23107000</v>
      </c>
      <c r="W1490" s="78">
        <v>17223000</v>
      </c>
      <c r="X1490" s="79">
        <v>5</v>
      </c>
      <c r="Y1490" s="80">
        <v>24490000</v>
      </c>
      <c r="Z1490" s="80">
        <v>28777000</v>
      </c>
      <c r="AA1490" s="80">
        <v>28147000</v>
      </c>
      <c r="AB1490" s="80">
        <v>13524000</v>
      </c>
      <c r="AC1490" s="80">
        <v>13309000</v>
      </c>
      <c r="AD1490" s="96">
        <v>5</v>
      </c>
      <c r="AE1490" s="19">
        <v>24.335041046142599</v>
      </c>
      <c r="AF1490" s="19">
        <v>23.5849723815918</v>
      </c>
      <c r="AG1490" s="19">
        <v>24.0229301452637</v>
      </c>
      <c r="AH1490" s="19">
        <v>24.461826324462901</v>
      </c>
      <c r="AI1490" s="19">
        <v>24.0378322601318</v>
      </c>
      <c r="AJ1490" s="19">
        <v>24.545688629150401</v>
      </c>
      <c r="AK1490" s="19">
        <v>24.778413772583001</v>
      </c>
      <c r="AL1490" s="19">
        <v>24.746477127075199</v>
      </c>
      <c r="AM1490" s="19">
        <v>23.689018249511701</v>
      </c>
      <c r="AN1490" s="19">
        <v>23.665899276733398</v>
      </c>
      <c r="AO1490" s="19">
        <v>42.027999999999999</v>
      </c>
      <c r="AP1490" s="19">
        <v>384</v>
      </c>
      <c r="AQ1490" s="19">
        <v>61.5</v>
      </c>
      <c r="AR1490" s="19">
        <v>20</v>
      </c>
      <c r="AS1490" s="19">
        <v>61.5</v>
      </c>
      <c r="AT1490" s="19">
        <v>61.5</v>
      </c>
      <c r="AU1490" s="19">
        <v>0</v>
      </c>
      <c r="AV1490" s="19">
        <v>323.31</v>
      </c>
      <c r="AW1490" s="19">
        <v>20</v>
      </c>
      <c r="AX1490" s="19">
        <v>20</v>
      </c>
      <c r="AY1490" s="19">
        <v>20</v>
      </c>
      <c r="AZ1490" s="19" t="s">
        <v>43</v>
      </c>
      <c r="BA1490" s="19">
        <v>7</v>
      </c>
      <c r="BB1490" s="19">
        <v>6</v>
      </c>
      <c r="BC1490" s="19">
        <v>7</v>
      </c>
      <c r="BD1490" s="19">
        <v>9</v>
      </c>
      <c r="BE1490" s="19">
        <v>14</v>
      </c>
      <c r="BF1490" s="19">
        <v>15</v>
      </c>
      <c r="BG1490" s="19">
        <v>11</v>
      </c>
      <c r="BH1490" s="19">
        <v>13</v>
      </c>
      <c r="BI1490" s="19">
        <v>14</v>
      </c>
      <c r="BJ1490" s="19">
        <v>11</v>
      </c>
      <c r="BK1490" s="19">
        <v>384</v>
      </c>
      <c r="BL1490" s="19">
        <v>1.4</v>
      </c>
      <c r="BM1490" s="19">
        <v>21.6</v>
      </c>
      <c r="BN1490" s="19">
        <v>19</v>
      </c>
      <c r="BO1490" s="19">
        <v>25.8</v>
      </c>
      <c r="BP1490" s="19">
        <v>29.2</v>
      </c>
      <c r="BQ1490" s="19">
        <v>30.7</v>
      </c>
      <c r="BR1490" s="19">
        <v>56.2</v>
      </c>
      <c r="BS1490" s="19">
        <v>35.200000000000003</v>
      </c>
      <c r="BT1490" s="19">
        <v>41.9</v>
      </c>
      <c r="BU1490" s="19">
        <v>30.7</v>
      </c>
      <c r="BV1490" s="19">
        <v>24.2</v>
      </c>
      <c r="BW1490" s="19">
        <v>0.28239014396382101</v>
      </c>
      <c r="BX1490" s="19">
        <v>0.78431351710395203</v>
      </c>
      <c r="BY1490" s="19">
        <v>-0.196578979492188</v>
      </c>
      <c r="BZ1490" s="19">
        <v>-0.66966361386398199</v>
      </c>
    </row>
    <row r="1491" spans="1:78" s="38" customFormat="1" x14ac:dyDescent="0.3">
      <c r="A1491" s="91">
        <v>1489</v>
      </c>
      <c r="B1491" s="19" t="s">
        <v>5249</v>
      </c>
      <c r="C1491" s="223" t="s">
        <v>5250</v>
      </c>
      <c r="D1491" s="177">
        <v>0.66443287148196861</v>
      </c>
      <c r="E1491" s="108">
        <f t="shared" si="244"/>
        <v>-0.58980464538160726</v>
      </c>
      <c r="F1491" s="28">
        <v>0.52244378611875941</v>
      </c>
      <c r="G1491" s="129">
        <f t="shared" si="245"/>
        <v>0.28196043189977305</v>
      </c>
      <c r="H1491" s="144"/>
      <c r="I1491" s="145">
        <f t="shared" si="246"/>
        <v>-0.28196043189977305</v>
      </c>
      <c r="J1491" s="74" t="s">
        <v>5251</v>
      </c>
      <c r="K1491" s="74" t="s">
        <v>5252</v>
      </c>
      <c r="L1491" s="74" t="str">
        <f t="shared" si="247"/>
        <v/>
      </c>
      <c r="M1491" s="75" t="str">
        <f t="shared" si="248"/>
        <v/>
      </c>
      <c r="N1491" s="74" t="str">
        <f t="shared" si="248"/>
        <v/>
      </c>
      <c r="O1491" s="74" t="str">
        <f t="shared" si="248"/>
        <v/>
      </c>
      <c r="P1491" s="74" t="str">
        <f t="shared" si="248"/>
        <v/>
      </c>
      <c r="Q1491" s="76" t="str">
        <f t="shared" si="248"/>
        <v/>
      </c>
      <c r="R1491" s="74" t="str">
        <f t="shared" si="248"/>
        <v/>
      </c>
      <c r="S1491" s="77">
        <v>465490000</v>
      </c>
      <c r="T1491" s="78">
        <v>1801100000</v>
      </c>
      <c r="U1491" s="78">
        <v>1819700000</v>
      </c>
      <c r="V1491" s="78">
        <v>535550000</v>
      </c>
      <c r="W1491" s="78">
        <v>480090000</v>
      </c>
      <c r="X1491" s="79">
        <v>5</v>
      </c>
      <c r="Y1491" s="80">
        <v>622600000</v>
      </c>
      <c r="Z1491" s="80">
        <v>930670000</v>
      </c>
      <c r="AA1491" s="80">
        <v>744370000</v>
      </c>
      <c r="AB1491" s="80">
        <v>475780000</v>
      </c>
      <c r="AC1491" s="80">
        <v>616470000</v>
      </c>
      <c r="AD1491" s="96">
        <v>5</v>
      </c>
      <c r="AE1491" s="19">
        <v>28.794174194335898</v>
      </c>
      <c r="AF1491" s="19">
        <v>30.746231079101602</v>
      </c>
      <c r="AG1491" s="19">
        <v>30.761053085327099</v>
      </c>
      <c r="AH1491" s="19">
        <v>28.996446609497099</v>
      </c>
      <c r="AI1491" s="19">
        <v>28.838729858398398</v>
      </c>
      <c r="AJ1491" s="19">
        <v>29.213729858398398</v>
      </c>
      <c r="AK1491" s="19">
        <v>29.793693542480501</v>
      </c>
      <c r="AL1491" s="19">
        <v>29.4714450836182</v>
      </c>
      <c r="AM1491" s="19">
        <v>28.825719833373999</v>
      </c>
      <c r="AN1491" s="19">
        <v>29.199455261230501</v>
      </c>
      <c r="AO1491" s="19">
        <v>138.16</v>
      </c>
      <c r="AP1491" s="19">
        <v>1241</v>
      </c>
      <c r="AQ1491" s="19">
        <v>63.6</v>
      </c>
      <c r="AR1491" s="19">
        <v>97</v>
      </c>
      <c r="AS1491" s="19">
        <v>63.6</v>
      </c>
      <c r="AT1491" s="19">
        <v>63.6</v>
      </c>
      <c r="AU1491" s="19">
        <v>0</v>
      </c>
      <c r="AV1491" s="19">
        <v>323.31</v>
      </c>
      <c r="AW1491" s="19">
        <v>97</v>
      </c>
      <c r="AX1491" s="19">
        <v>97</v>
      </c>
      <c r="AY1491" s="19">
        <v>97</v>
      </c>
      <c r="AZ1491" s="19" t="s">
        <v>43</v>
      </c>
      <c r="BA1491" s="19">
        <v>47</v>
      </c>
      <c r="BB1491" s="19">
        <v>62</v>
      </c>
      <c r="BC1491" s="19">
        <v>62</v>
      </c>
      <c r="BD1491" s="19">
        <v>78</v>
      </c>
      <c r="BE1491" s="19">
        <v>80</v>
      </c>
      <c r="BF1491" s="19">
        <v>57</v>
      </c>
      <c r="BG1491" s="19">
        <v>59</v>
      </c>
      <c r="BH1491" s="19">
        <v>54</v>
      </c>
      <c r="BI1491" s="19">
        <v>78</v>
      </c>
      <c r="BJ1491" s="19">
        <v>74</v>
      </c>
      <c r="BK1491" s="19">
        <v>1241</v>
      </c>
      <c r="BL1491" s="19">
        <v>2.5</v>
      </c>
      <c r="BM1491" s="19">
        <v>33</v>
      </c>
      <c r="BN1491" s="19">
        <v>46.3</v>
      </c>
      <c r="BO1491" s="19">
        <v>44.6</v>
      </c>
      <c r="BP1491" s="19">
        <v>58.3</v>
      </c>
      <c r="BQ1491" s="19">
        <v>58.8</v>
      </c>
      <c r="BR1491" s="19">
        <v>43.1</v>
      </c>
      <c r="BS1491" s="19">
        <v>43.2</v>
      </c>
      <c r="BT1491" s="19">
        <v>42.9</v>
      </c>
      <c r="BU1491" s="19">
        <v>54.1</v>
      </c>
      <c r="BV1491" s="19">
        <v>53.2</v>
      </c>
      <c r="BW1491" s="19">
        <v>0.28196043189977299</v>
      </c>
      <c r="BX1491" s="19">
        <v>0.78463856621307704</v>
      </c>
      <c r="BY1491" s="19">
        <v>0.32651824951171798</v>
      </c>
      <c r="BZ1491" s="19">
        <v>0.66880997480301796</v>
      </c>
    </row>
    <row r="1492" spans="1:78" s="38" customFormat="1" x14ac:dyDescent="0.3">
      <c r="A1492" s="91">
        <v>1490</v>
      </c>
      <c r="B1492" s="19" t="s">
        <v>5253</v>
      </c>
      <c r="C1492" s="223" t="s">
        <v>76</v>
      </c>
      <c r="D1492" s="177">
        <v>0.83762306249608076</v>
      </c>
      <c r="E1492" s="108">
        <f t="shared" si="244"/>
        <v>-0.25562692996979114</v>
      </c>
      <c r="F1492" s="28">
        <v>0.52270093597886869</v>
      </c>
      <c r="G1492" s="129">
        <f t="shared" si="245"/>
        <v>0.28174672222845198</v>
      </c>
      <c r="H1492" s="144"/>
      <c r="I1492" s="145">
        <f t="shared" si="246"/>
        <v>-0.28174672222845198</v>
      </c>
      <c r="J1492" s="74" t="s">
        <v>3845</v>
      </c>
      <c r="K1492" s="74" t="s">
        <v>3846</v>
      </c>
      <c r="L1492" s="74" t="str">
        <f t="shared" si="247"/>
        <v/>
      </c>
      <c r="M1492" s="75" t="str">
        <f t="shared" si="248"/>
        <v/>
      </c>
      <c r="N1492" s="74" t="str">
        <f t="shared" si="248"/>
        <v/>
      </c>
      <c r="O1492" s="74" t="str">
        <f t="shared" si="248"/>
        <v/>
      </c>
      <c r="P1492" s="74" t="str">
        <f t="shared" si="248"/>
        <v/>
      </c>
      <c r="Q1492" s="76" t="str">
        <f t="shared" si="248"/>
        <v/>
      </c>
      <c r="R1492" s="74" t="str">
        <f t="shared" si="248"/>
        <v/>
      </c>
      <c r="S1492" s="77">
        <v>4852900</v>
      </c>
      <c r="T1492" s="78">
        <v>2526000</v>
      </c>
      <c r="U1492" s="78">
        <v>1932900</v>
      </c>
      <c r="V1492" s="78">
        <v>4716200</v>
      </c>
      <c r="W1492" s="78">
        <v>3513900</v>
      </c>
      <c r="X1492" s="79">
        <v>5</v>
      </c>
      <c r="Y1492" s="80">
        <v>2799500</v>
      </c>
      <c r="Z1492" s="80">
        <v>2405200</v>
      </c>
      <c r="AA1492" s="80">
        <v>2275200</v>
      </c>
      <c r="AB1492" s="80">
        <v>3855800</v>
      </c>
      <c r="AC1492" s="80">
        <v>3357800</v>
      </c>
      <c r="AD1492" s="96">
        <v>5</v>
      </c>
      <c r="AE1492" s="19">
        <v>22.210414886474599</v>
      </c>
      <c r="AF1492" s="19">
        <v>21.2684230804443</v>
      </c>
      <c r="AG1492" s="19">
        <v>20.8823356628418</v>
      </c>
      <c r="AH1492" s="19">
        <v>22.169193267822301</v>
      </c>
      <c r="AI1492" s="19">
        <v>21.744642257690401</v>
      </c>
      <c r="AJ1492" s="19">
        <v>21.4167385101318</v>
      </c>
      <c r="AK1492" s="19">
        <v>21.197725296020501</v>
      </c>
      <c r="AL1492" s="19">
        <v>21.117561340331999</v>
      </c>
      <c r="AM1492" s="19">
        <v>21.878599166870099</v>
      </c>
      <c r="AN1492" s="19">
        <v>21.679084777831999</v>
      </c>
      <c r="AO1492" s="19">
        <v>26.957999999999998</v>
      </c>
      <c r="AP1492" s="19">
        <v>246</v>
      </c>
      <c r="AQ1492" s="19">
        <v>24.4</v>
      </c>
      <c r="AR1492" s="19">
        <v>7</v>
      </c>
      <c r="AS1492" s="19">
        <v>24.4</v>
      </c>
      <c r="AT1492" s="19">
        <v>24.4</v>
      </c>
      <c r="AU1492" s="19">
        <v>0</v>
      </c>
      <c r="AV1492" s="19">
        <v>19.376999999999999</v>
      </c>
      <c r="AW1492" s="19">
        <v>7</v>
      </c>
      <c r="AX1492" s="19">
        <v>7</v>
      </c>
      <c r="AY1492" s="19">
        <v>7</v>
      </c>
      <c r="AZ1492" s="19" t="s">
        <v>43</v>
      </c>
      <c r="BA1492" s="19">
        <v>5</v>
      </c>
      <c r="BB1492" s="19">
        <v>3</v>
      </c>
      <c r="BC1492" s="19">
        <v>3</v>
      </c>
      <c r="BD1492" s="19">
        <v>7</v>
      </c>
      <c r="BE1492" s="19">
        <v>4</v>
      </c>
      <c r="BF1492" s="19">
        <v>5</v>
      </c>
      <c r="BG1492" s="19">
        <v>3</v>
      </c>
      <c r="BH1492" s="19">
        <v>5</v>
      </c>
      <c r="BI1492" s="19">
        <v>6</v>
      </c>
      <c r="BJ1492" s="19">
        <v>6</v>
      </c>
      <c r="BK1492" s="19">
        <v>246</v>
      </c>
      <c r="BL1492" s="19">
        <v>1.22</v>
      </c>
      <c r="BM1492" s="19">
        <v>17.899999999999999</v>
      </c>
      <c r="BN1492" s="19">
        <v>7.7</v>
      </c>
      <c r="BO1492" s="19">
        <v>8.9</v>
      </c>
      <c r="BP1492" s="19">
        <v>24.4</v>
      </c>
      <c r="BQ1492" s="19">
        <v>13.8</v>
      </c>
      <c r="BR1492" s="19">
        <v>17.899999999999999</v>
      </c>
      <c r="BS1492" s="19">
        <v>7.7</v>
      </c>
      <c r="BT1492" s="19">
        <v>17.899999999999999</v>
      </c>
      <c r="BU1492" s="19">
        <v>19.5</v>
      </c>
      <c r="BV1492" s="19">
        <v>20.3</v>
      </c>
      <c r="BW1492" s="19">
        <v>0.28174672222845198</v>
      </c>
      <c r="BX1492" s="19">
        <v>0.784828135368281</v>
      </c>
      <c r="BY1492" s="19">
        <v>0.197060012817381</v>
      </c>
      <c r="BZ1492" s="19">
        <v>0.66838531145512803</v>
      </c>
    </row>
    <row r="1493" spans="1:78" s="38" customFormat="1" x14ac:dyDescent="0.3">
      <c r="A1493" s="91">
        <v>1491</v>
      </c>
      <c r="B1493" s="19" t="s">
        <v>5254</v>
      </c>
      <c r="C1493" s="223" t="s">
        <v>5255</v>
      </c>
      <c r="D1493" s="177">
        <v>1.0808308786963008</v>
      </c>
      <c r="E1493" s="108">
        <f t="shared" si="244"/>
        <v>0.11214079730552225</v>
      </c>
      <c r="F1493" s="28">
        <v>0.52295478056768518</v>
      </c>
      <c r="G1493" s="129">
        <f t="shared" si="245"/>
        <v>0.28153586256478802</v>
      </c>
      <c r="H1493" s="144"/>
      <c r="I1493" s="145">
        <f t="shared" si="246"/>
        <v>0.28153586256478802</v>
      </c>
      <c r="J1493" s="74" t="s">
        <v>5256</v>
      </c>
      <c r="K1493" s="74" t="s">
        <v>5257</v>
      </c>
      <c r="L1493" s="74" t="str">
        <f t="shared" si="247"/>
        <v>GO:0003729;GO:0003723</v>
      </c>
      <c r="M1493" s="75" t="str">
        <f t="shared" ref="M1493:R1502" si="249">IF(ISNUMBER(FIND(M$2,$J1493))=TRUE,M$2,"")</f>
        <v/>
      </c>
      <c r="N1493" s="74" t="str">
        <f t="shared" si="249"/>
        <v/>
      </c>
      <c r="O1493" s="74" t="str">
        <f t="shared" si="249"/>
        <v>GO:0003729</v>
      </c>
      <c r="P1493" s="74" t="str">
        <f t="shared" si="249"/>
        <v/>
      </c>
      <c r="Q1493" s="76" t="str">
        <f t="shared" si="249"/>
        <v>GO:0003723</v>
      </c>
      <c r="R1493" s="74" t="str">
        <f t="shared" si="249"/>
        <v/>
      </c>
      <c r="S1493" s="77">
        <v>32345000</v>
      </c>
      <c r="T1493" s="78">
        <v>32449000</v>
      </c>
      <c r="U1493" s="78">
        <v>43869000</v>
      </c>
      <c r="V1493" s="78">
        <v>39705000</v>
      </c>
      <c r="W1493" s="78">
        <v>34619000</v>
      </c>
      <c r="X1493" s="79">
        <v>5</v>
      </c>
      <c r="Y1493" s="80">
        <v>51055000</v>
      </c>
      <c r="Z1493" s="80">
        <v>38701000</v>
      </c>
      <c r="AA1493" s="80">
        <v>42461000</v>
      </c>
      <c r="AB1493" s="80">
        <v>30876000</v>
      </c>
      <c r="AC1493" s="80">
        <v>34685000</v>
      </c>
      <c r="AD1493" s="96">
        <v>5</v>
      </c>
      <c r="AE1493" s="19">
        <v>24.947038650512699</v>
      </c>
      <c r="AF1493" s="19">
        <v>24.9516716003418</v>
      </c>
      <c r="AG1493" s="19">
        <v>25.386697769165</v>
      </c>
      <c r="AH1493" s="19">
        <v>25.2428169250488</v>
      </c>
      <c r="AI1493" s="19">
        <v>25.045061111450199</v>
      </c>
      <c r="AJ1493" s="19">
        <v>25.605548858642599</v>
      </c>
      <c r="AK1493" s="19">
        <v>25.205867767333999</v>
      </c>
      <c r="AL1493" s="19">
        <v>25.339635848998999</v>
      </c>
      <c r="AM1493" s="19">
        <v>24.879981994628899</v>
      </c>
      <c r="AN1493" s="19">
        <v>25.047807693481399</v>
      </c>
      <c r="AO1493" s="19">
        <v>54.707000000000001</v>
      </c>
      <c r="AP1493" s="19">
        <v>505</v>
      </c>
      <c r="AQ1493" s="19">
        <v>64.8</v>
      </c>
      <c r="AR1493" s="19">
        <v>21</v>
      </c>
      <c r="AS1493" s="19">
        <v>64.8</v>
      </c>
      <c r="AT1493" s="19">
        <v>64.8</v>
      </c>
      <c r="AU1493" s="19">
        <v>0</v>
      </c>
      <c r="AV1493" s="19">
        <v>323.31</v>
      </c>
      <c r="AW1493" s="19">
        <v>21</v>
      </c>
      <c r="AX1493" s="19">
        <v>21</v>
      </c>
      <c r="AY1493" s="19">
        <v>21</v>
      </c>
      <c r="AZ1493" s="19" t="s">
        <v>43</v>
      </c>
      <c r="BA1493" s="19">
        <v>10</v>
      </c>
      <c r="BB1493" s="19">
        <v>15</v>
      </c>
      <c r="BC1493" s="19">
        <v>14</v>
      </c>
      <c r="BD1493" s="19">
        <v>14</v>
      </c>
      <c r="BE1493" s="19">
        <v>15</v>
      </c>
      <c r="BF1493" s="19">
        <v>16</v>
      </c>
      <c r="BG1493" s="19">
        <v>14</v>
      </c>
      <c r="BH1493" s="19">
        <v>13</v>
      </c>
      <c r="BI1493" s="19">
        <v>13</v>
      </c>
      <c r="BJ1493" s="19">
        <v>14</v>
      </c>
      <c r="BK1493" s="19">
        <v>505</v>
      </c>
      <c r="BL1493" s="19">
        <v>1.43</v>
      </c>
      <c r="BM1493" s="19">
        <v>35.200000000000003</v>
      </c>
      <c r="BN1493" s="19">
        <v>50.3</v>
      </c>
      <c r="BO1493" s="19">
        <v>53.9</v>
      </c>
      <c r="BP1493" s="19">
        <v>37.4</v>
      </c>
      <c r="BQ1493" s="19">
        <v>39.799999999999997</v>
      </c>
      <c r="BR1493" s="19">
        <v>54.1</v>
      </c>
      <c r="BS1493" s="19">
        <v>48.1</v>
      </c>
      <c r="BT1493" s="19">
        <v>47.5</v>
      </c>
      <c r="BU1493" s="19">
        <v>36</v>
      </c>
      <c r="BV1493" s="19">
        <v>37.4</v>
      </c>
      <c r="BW1493" s="19">
        <v>0.28153586256478802</v>
      </c>
      <c r="BX1493" s="19">
        <v>0.784957877280265</v>
      </c>
      <c r="BY1493" s="19">
        <v>-0.101111221313477</v>
      </c>
      <c r="BZ1493" s="19">
        <v>-0.66796623243820696</v>
      </c>
    </row>
    <row r="1494" spans="1:78" s="38" customFormat="1" x14ac:dyDescent="0.3">
      <c r="A1494" s="91">
        <v>1492</v>
      </c>
      <c r="B1494" s="19" t="s">
        <v>5258</v>
      </c>
      <c r="C1494" s="223" t="s">
        <v>5259</v>
      </c>
      <c r="D1494" s="177">
        <v>1.0708707689503572</v>
      </c>
      <c r="E1494" s="108">
        <f t="shared" si="244"/>
        <v>9.8784388357353342E-2</v>
      </c>
      <c r="F1494" s="28">
        <v>0.52314827134990294</v>
      </c>
      <c r="G1494" s="129">
        <f t="shared" si="245"/>
        <v>0.28137520539086897</v>
      </c>
      <c r="H1494" s="144"/>
      <c r="I1494" s="145">
        <f t="shared" si="246"/>
        <v>0.28137520539086897</v>
      </c>
      <c r="J1494" s="74" t="s">
        <v>5260</v>
      </c>
      <c r="K1494" s="74" t="s">
        <v>5261</v>
      </c>
      <c r="L1494" s="74" t="str">
        <f t="shared" si="247"/>
        <v>GO:0005730</v>
      </c>
      <c r="M1494" s="75" t="str">
        <f t="shared" si="249"/>
        <v/>
      </c>
      <c r="N1494" s="74" t="str">
        <f t="shared" si="249"/>
        <v/>
      </c>
      <c r="O1494" s="74" t="str">
        <f t="shared" si="249"/>
        <v/>
      </c>
      <c r="P1494" s="74" t="str">
        <f t="shared" si="249"/>
        <v>GO:0005730</v>
      </c>
      <c r="Q1494" s="76" t="str">
        <f t="shared" si="249"/>
        <v/>
      </c>
      <c r="R1494" s="74" t="str">
        <f t="shared" si="249"/>
        <v/>
      </c>
      <c r="S1494" s="77">
        <v>9376500</v>
      </c>
      <c r="T1494" s="78">
        <v>9435100</v>
      </c>
      <c r="U1494" s="78">
        <v>15344000</v>
      </c>
      <c r="V1494" s="78">
        <v>16734000</v>
      </c>
      <c r="W1494" s="78">
        <v>12753000</v>
      </c>
      <c r="X1494" s="79">
        <v>5</v>
      </c>
      <c r="Y1494" s="80">
        <v>12526000</v>
      </c>
      <c r="Z1494" s="80">
        <v>16376000</v>
      </c>
      <c r="AA1494" s="80">
        <v>13415000</v>
      </c>
      <c r="AB1494" s="80">
        <v>11499000</v>
      </c>
      <c r="AC1494" s="80">
        <v>14337000</v>
      </c>
      <c r="AD1494" s="96">
        <v>5</v>
      </c>
      <c r="AE1494" s="19">
        <v>23.160617828369102</v>
      </c>
      <c r="AF1494" s="19">
        <v>23.1696071624756</v>
      </c>
      <c r="AG1494" s="19">
        <v>23.871171951293899</v>
      </c>
      <c r="AH1494" s="19">
        <v>23.996278762817401</v>
      </c>
      <c r="AI1494" s="19">
        <v>23.604333877563501</v>
      </c>
      <c r="AJ1494" s="19">
        <v>23.578422546386701</v>
      </c>
      <c r="AK1494" s="19">
        <v>23.965080261230501</v>
      </c>
      <c r="AL1494" s="19">
        <v>23.677343368530298</v>
      </c>
      <c r="AM1494" s="19">
        <v>23.455005645751999</v>
      </c>
      <c r="AN1494" s="19">
        <v>23.773239135742202</v>
      </c>
      <c r="AO1494" s="19">
        <v>26.925000000000001</v>
      </c>
      <c r="AP1494" s="19">
        <v>248</v>
      </c>
      <c r="AQ1494" s="19">
        <v>63.3</v>
      </c>
      <c r="AR1494" s="19">
        <v>11</v>
      </c>
      <c r="AS1494" s="19">
        <v>63.3</v>
      </c>
      <c r="AT1494" s="19">
        <v>63.3</v>
      </c>
      <c r="AU1494" s="19">
        <v>0</v>
      </c>
      <c r="AV1494" s="19">
        <v>323.31</v>
      </c>
      <c r="AW1494" s="19" t="s">
        <v>43</v>
      </c>
      <c r="AX1494" s="19" t="s">
        <v>43</v>
      </c>
      <c r="AY1494" s="19" t="s">
        <v>43</v>
      </c>
      <c r="AZ1494" s="19" t="s">
        <v>43</v>
      </c>
      <c r="BA1494" s="19">
        <v>4</v>
      </c>
      <c r="BB1494" s="19">
        <v>4</v>
      </c>
      <c r="BC1494" s="19">
        <v>6</v>
      </c>
      <c r="BD1494" s="19">
        <v>9</v>
      </c>
      <c r="BE1494" s="19">
        <v>8</v>
      </c>
      <c r="BF1494" s="19">
        <v>5</v>
      </c>
      <c r="BG1494" s="19">
        <v>7</v>
      </c>
      <c r="BH1494" s="19">
        <v>6</v>
      </c>
      <c r="BI1494" s="19">
        <v>9</v>
      </c>
      <c r="BJ1494" s="19">
        <v>8</v>
      </c>
      <c r="BK1494" s="19" t="s">
        <v>43</v>
      </c>
      <c r="BL1494" s="19">
        <v>1.18</v>
      </c>
      <c r="BM1494" s="19">
        <v>30.2</v>
      </c>
      <c r="BN1494" s="19">
        <v>28.6</v>
      </c>
      <c r="BO1494" s="19">
        <v>48.8</v>
      </c>
      <c r="BP1494" s="19">
        <v>50.4</v>
      </c>
      <c r="BQ1494" s="19">
        <v>47.6</v>
      </c>
      <c r="BR1494" s="19">
        <v>35.9</v>
      </c>
      <c r="BS1494" s="19">
        <v>54.4</v>
      </c>
      <c r="BT1494" s="19">
        <v>48.8</v>
      </c>
      <c r="BU1494" s="19">
        <v>47.6</v>
      </c>
      <c r="BV1494" s="19">
        <v>44.8</v>
      </c>
      <c r="BW1494" s="19">
        <v>0.28137520539086902</v>
      </c>
      <c r="BX1494" s="19">
        <v>0.78474511103745404</v>
      </c>
      <c r="BY1494" s="19">
        <v>-0.129416275024415</v>
      </c>
      <c r="BZ1494" s="19">
        <v>-0.66764687712091997</v>
      </c>
    </row>
    <row r="1495" spans="1:78" s="38" customFormat="1" x14ac:dyDescent="0.3">
      <c r="A1495" s="91">
        <v>1493</v>
      </c>
      <c r="B1495" s="19" t="s">
        <v>5262</v>
      </c>
      <c r="C1495" s="223" t="s">
        <v>5263</v>
      </c>
      <c r="D1495" s="177">
        <v>1.0600213734646973</v>
      </c>
      <c r="E1495" s="108">
        <f t="shared" si="244"/>
        <v>8.4093354487203342E-2</v>
      </c>
      <c r="F1495" s="28">
        <v>0.52347537573978087</v>
      </c>
      <c r="G1495" s="129">
        <f t="shared" si="245"/>
        <v>0.28110374269928801</v>
      </c>
      <c r="H1495" s="144"/>
      <c r="I1495" s="145">
        <f t="shared" si="246"/>
        <v>0.28110374269928801</v>
      </c>
      <c r="J1495" s="74" t="s">
        <v>5264</v>
      </c>
      <c r="K1495" s="74" t="s">
        <v>5265</v>
      </c>
      <c r="L1495" s="74" t="str">
        <f t="shared" si="247"/>
        <v/>
      </c>
      <c r="M1495" s="75" t="str">
        <f t="shared" si="249"/>
        <v/>
      </c>
      <c r="N1495" s="74" t="str">
        <f t="shared" si="249"/>
        <v/>
      </c>
      <c r="O1495" s="74" t="str">
        <f t="shared" si="249"/>
        <v/>
      </c>
      <c r="P1495" s="74" t="str">
        <f t="shared" si="249"/>
        <v/>
      </c>
      <c r="Q1495" s="76" t="str">
        <f t="shared" si="249"/>
        <v/>
      </c>
      <c r="R1495" s="74" t="str">
        <f t="shared" si="249"/>
        <v/>
      </c>
      <c r="S1495" s="77">
        <v>6892200</v>
      </c>
      <c r="T1495" s="78">
        <v>13531000</v>
      </c>
      <c r="U1495" s="78">
        <v>12762000</v>
      </c>
      <c r="V1495" s="78">
        <v>6382400</v>
      </c>
      <c r="W1495" s="78">
        <v>8248700</v>
      </c>
      <c r="X1495" s="79">
        <v>5</v>
      </c>
      <c r="Y1495" s="80">
        <v>9783000</v>
      </c>
      <c r="Z1495" s="80">
        <v>10630000</v>
      </c>
      <c r="AA1495" s="80">
        <v>11002000</v>
      </c>
      <c r="AB1495" s="80">
        <v>9798800</v>
      </c>
      <c r="AC1495" s="80">
        <v>9472500</v>
      </c>
      <c r="AD1495" s="96">
        <v>5</v>
      </c>
      <c r="AE1495" s="19">
        <v>22.7165336608887</v>
      </c>
      <c r="AF1495" s="19">
        <v>23.689765930175799</v>
      </c>
      <c r="AG1495" s="19">
        <v>23.605350494384801</v>
      </c>
      <c r="AH1495" s="19">
        <v>22.605667114257798</v>
      </c>
      <c r="AI1495" s="19">
        <v>22.975734710693398</v>
      </c>
      <c r="AJ1495" s="19">
        <v>23.221845626831101</v>
      </c>
      <c r="AK1495" s="19">
        <v>23.341638565063501</v>
      </c>
      <c r="AL1495" s="19">
        <v>23.391262054443398</v>
      </c>
      <c r="AM1495" s="19">
        <v>23.224174499511701</v>
      </c>
      <c r="AN1495" s="19">
        <v>23.175313949585</v>
      </c>
      <c r="AO1495" s="19">
        <v>82.679000000000002</v>
      </c>
      <c r="AP1495" s="19">
        <v>723</v>
      </c>
      <c r="AQ1495" s="19">
        <v>40.700000000000003</v>
      </c>
      <c r="AR1495" s="19">
        <v>27</v>
      </c>
      <c r="AS1495" s="19">
        <v>40.700000000000003</v>
      </c>
      <c r="AT1495" s="19">
        <v>40.700000000000003</v>
      </c>
      <c r="AU1495" s="19">
        <v>0</v>
      </c>
      <c r="AV1495" s="19">
        <v>323.31</v>
      </c>
      <c r="AW1495" s="19">
        <v>27</v>
      </c>
      <c r="AX1495" s="19">
        <v>27</v>
      </c>
      <c r="AY1495" s="19">
        <v>27</v>
      </c>
      <c r="AZ1495" s="19" t="s">
        <v>43</v>
      </c>
      <c r="BA1495" s="19">
        <v>15</v>
      </c>
      <c r="BB1495" s="19">
        <v>21</v>
      </c>
      <c r="BC1495" s="19">
        <v>21</v>
      </c>
      <c r="BD1495" s="19">
        <v>6</v>
      </c>
      <c r="BE1495" s="19">
        <v>10</v>
      </c>
      <c r="BF1495" s="19">
        <v>20</v>
      </c>
      <c r="BG1495" s="19">
        <v>14</v>
      </c>
      <c r="BH1495" s="19">
        <v>16</v>
      </c>
      <c r="BI1495" s="19">
        <v>9</v>
      </c>
      <c r="BJ1495" s="19">
        <v>9</v>
      </c>
      <c r="BK1495" s="19">
        <v>723</v>
      </c>
      <c r="BL1495" s="19">
        <v>1.96</v>
      </c>
      <c r="BM1495" s="19">
        <v>24.9</v>
      </c>
      <c r="BN1495" s="19">
        <v>36.700000000000003</v>
      </c>
      <c r="BO1495" s="19">
        <v>38</v>
      </c>
      <c r="BP1495" s="19">
        <v>12</v>
      </c>
      <c r="BQ1495" s="19">
        <v>19.2</v>
      </c>
      <c r="BR1495" s="19">
        <v>36</v>
      </c>
      <c r="BS1495" s="19">
        <v>30.2</v>
      </c>
      <c r="BT1495" s="19">
        <v>32.9</v>
      </c>
      <c r="BU1495" s="19">
        <v>19.100000000000001</v>
      </c>
      <c r="BV1495" s="19">
        <v>18.3</v>
      </c>
      <c r="BW1495" s="19">
        <v>0.28110374269928801</v>
      </c>
      <c r="BX1495" s="19">
        <v>0.78471944352434597</v>
      </c>
      <c r="BY1495" s="19">
        <v>-0.152236557006837</v>
      </c>
      <c r="BZ1495" s="19">
        <v>-0.66710715833426404</v>
      </c>
    </row>
    <row r="1496" spans="1:78" s="38" customFormat="1" x14ac:dyDescent="0.3">
      <c r="A1496" s="91">
        <v>1494</v>
      </c>
      <c r="B1496" s="19" t="s">
        <v>5266</v>
      </c>
      <c r="C1496" s="223" t="s">
        <v>76</v>
      </c>
      <c r="D1496" s="177">
        <v>0.79164656378060472</v>
      </c>
      <c r="E1496" s="108">
        <f t="shared" si="244"/>
        <v>-0.33707162226990572</v>
      </c>
      <c r="F1496" s="28">
        <v>0.52350049731549175</v>
      </c>
      <c r="G1496" s="129">
        <f t="shared" si="245"/>
        <v>0.28108290141346498</v>
      </c>
      <c r="H1496" s="144"/>
      <c r="I1496" s="145">
        <f t="shared" si="246"/>
        <v>-0.28108290141346498</v>
      </c>
      <c r="J1496" s="74" t="s">
        <v>5267</v>
      </c>
      <c r="K1496" s="74" t="s">
        <v>5268</v>
      </c>
      <c r="L1496" s="74" t="str">
        <f t="shared" si="247"/>
        <v/>
      </c>
      <c r="M1496" s="75" t="str">
        <f t="shared" si="249"/>
        <v/>
      </c>
      <c r="N1496" s="74" t="str">
        <f t="shared" si="249"/>
        <v/>
      </c>
      <c r="O1496" s="74" t="str">
        <f t="shared" si="249"/>
        <v/>
      </c>
      <c r="P1496" s="74" t="str">
        <f t="shared" si="249"/>
        <v/>
      </c>
      <c r="Q1496" s="76" t="str">
        <f t="shared" si="249"/>
        <v/>
      </c>
      <c r="R1496" s="74" t="str">
        <f t="shared" si="249"/>
        <v/>
      </c>
      <c r="S1496" s="77">
        <v>20102000</v>
      </c>
      <c r="T1496" s="78">
        <v>21940000</v>
      </c>
      <c r="U1496" s="78">
        <v>22241000</v>
      </c>
      <c r="V1496" s="78">
        <v>9509000</v>
      </c>
      <c r="W1496" s="78">
        <v>8078500</v>
      </c>
      <c r="X1496" s="79">
        <v>5</v>
      </c>
      <c r="Y1496" s="80">
        <v>14912000</v>
      </c>
      <c r="Z1496" s="80">
        <v>14805000</v>
      </c>
      <c r="AA1496" s="80">
        <v>13674000</v>
      </c>
      <c r="AB1496" s="80">
        <v>9983500</v>
      </c>
      <c r="AC1496" s="80">
        <v>11438000</v>
      </c>
      <c r="AD1496" s="96">
        <v>5</v>
      </c>
      <c r="AE1496" s="19">
        <v>24.260835647583001</v>
      </c>
      <c r="AF1496" s="19">
        <v>24.387060165405298</v>
      </c>
      <c r="AG1496" s="19">
        <v>24.4067192077637</v>
      </c>
      <c r="AH1496" s="19">
        <v>23.180862426757798</v>
      </c>
      <c r="AI1496" s="19">
        <v>22.945655822753899</v>
      </c>
      <c r="AJ1496" s="19">
        <v>23.829971313476602</v>
      </c>
      <c r="AK1496" s="19">
        <v>23.819581985473601</v>
      </c>
      <c r="AL1496" s="19">
        <v>23.704931259155298</v>
      </c>
      <c r="AM1496" s="19">
        <v>23.251113891601602</v>
      </c>
      <c r="AN1496" s="19">
        <v>23.447332382202099</v>
      </c>
      <c r="AO1496" s="19">
        <v>97.191999999999993</v>
      </c>
      <c r="AP1496" s="19">
        <v>871</v>
      </c>
      <c r="AQ1496" s="19">
        <v>59.8</v>
      </c>
      <c r="AR1496" s="19">
        <v>45</v>
      </c>
      <c r="AS1496" s="19">
        <v>59.8</v>
      </c>
      <c r="AT1496" s="19">
        <v>59.8</v>
      </c>
      <c r="AU1496" s="19">
        <v>0</v>
      </c>
      <c r="AV1496" s="19">
        <v>323.31</v>
      </c>
      <c r="AW1496" s="19" t="s">
        <v>43</v>
      </c>
      <c r="AX1496" s="19" t="s">
        <v>43</v>
      </c>
      <c r="AY1496" s="19" t="s">
        <v>43</v>
      </c>
      <c r="AZ1496" s="19" t="s">
        <v>43</v>
      </c>
      <c r="BA1496" s="19">
        <v>30</v>
      </c>
      <c r="BB1496" s="19">
        <v>36</v>
      </c>
      <c r="BC1496" s="19">
        <v>32</v>
      </c>
      <c r="BD1496" s="19">
        <v>11</v>
      </c>
      <c r="BE1496" s="19">
        <v>15</v>
      </c>
      <c r="BF1496" s="19">
        <v>26</v>
      </c>
      <c r="BG1496" s="19">
        <v>22</v>
      </c>
      <c r="BH1496" s="19">
        <v>22</v>
      </c>
      <c r="BI1496" s="19">
        <v>16</v>
      </c>
      <c r="BJ1496" s="19">
        <v>12</v>
      </c>
      <c r="BK1496" s="19" t="s">
        <v>43</v>
      </c>
      <c r="BL1496" s="19">
        <v>2.0099999999999998</v>
      </c>
      <c r="BM1496" s="19">
        <v>44.7</v>
      </c>
      <c r="BN1496" s="19">
        <v>50.2</v>
      </c>
      <c r="BO1496" s="19">
        <v>47.3</v>
      </c>
      <c r="BP1496" s="19">
        <v>15.5</v>
      </c>
      <c r="BQ1496" s="19">
        <v>21.5</v>
      </c>
      <c r="BR1496" s="19">
        <v>40.6</v>
      </c>
      <c r="BS1496" s="19">
        <v>33.5</v>
      </c>
      <c r="BT1496" s="19">
        <v>34.6</v>
      </c>
      <c r="BU1496" s="19">
        <v>24.3</v>
      </c>
      <c r="BV1496" s="19">
        <v>18.100000000000001</v>
      </c>
      <c r="BW1496" s="19">
        <v>0.28108290141346498</v>
      </c>
      <c r="BX1496" s="19">
        <v>0.78450198675496696</v>
      </c>
      <c r="BY1496" s="19">
        <v>0.225640487670898</v>
      </c>
      <c r="BZ1496" s="19">
        <v>0.66706571656367697</v>
      </c>
    </row>
    <row r="1497" spans="1:78" s="38" customFormat="1" x14ac:dyDescent="0.3">
      <c r="A1497" s="91">
        <v>1495</v>
      </c>
      <c r="B1497" s="19" t="s">
        <v>5269</v>
      </c>
      <c r="C1497" s="223" t="s">
        <v>76</v>
      </c>
      <c r="D1497" s="177">
        <v>0.91905236045851402</v>
      </c>
      <c r="E1497" s="108">
        <f t="shared" si="244"/>
        <v>-0.12178103748409709</v>
      </c>
      <c r="F1497" s="28">
        <v>0.52444784109126108</v>
      </c>
      <c r="G1497" s="129">
        <f t="shared" si="245"/>
        <v>0.28029769803792098</v>
      </c>
      <c r="H1497" s="144"/>
      <c r="I1497" s="145">
        <f t="shared" si="246"/>
        <v>-0.28029769803792098</v>
      </c>
      <c r="J1497" s="74" t="s">
        <v>5270</v>
      </c>
      <c r="K1497" s="74" t="s">
        <v>5271</v>
      </c>
      <c r="L1497" s="74" t="str">
        <f t="shared" si="247"/>
        <v/>
      </c>
      <c r="M1497" s="75" t="str">
        <f t="shared" si="249"/>
        <v/>
      </c>
      <c r="N1497" s="74" t="str">
        <f t="shared" si="249"/>
        <v/>
      </c>
      <c r="O1497" s="74" t="str">
        <f t="shared" si="249"/>
        <v/>
      </c>
      <c r="P1497" s="74" t="str">
        <f t="shared" si="249"/>
        <v/>
      </c>
      <c r="Q1497" s="76" t="str">
        <f t="shared" si="249"/>
        <v/>
      </c>
      <c r="R1497" s="74" t="str">
        <f t="shared" si="249"/>
        <v/>
      </c>
      <c r="S1497" s="77">
        <v>1793200</v>
      </c>
      <c r="T1497" s="78">
        <v>2026000</v>
      </c>
      <c r="U1497" s="78">
        <v>2756700</v>
      </c>
      <c r="V1497" s="78">
        <v>2663700</v>
      </c>
      <c r="W1497" s="78">
        <v>2912700</v>
      </c>
      <c r="X1497" s="79">
        <v>5</v>
      </c>
      <c r="Y1497" s="80">
        <v>2175800</v>
      </c>
      <c r="Z1497" s="80">
        <v>1996800</v>
      </c>
      <c r="AA1497" s="80">
        <v>2157900</v>
      </c>
      <c r="AB1497" s="80">
        <v>2752100</v>
      </c>
      <c r="AC1497" s="80">
        <v>2086000</v>
      </c>
      <c r="AD1497" s="96">
        <v>5</v>
      </c>
      <c r="AE1497" s="19">
        <v>20.774105072021499</v>
      </c>
      <c r="AF1497" s="19">
        <v>20.950202941894499</v>
      </c>
      <c r="AG1497" s="19">
        <v>21.394510269165</v>
      </c>
      <c r="AH1497" s="19">
        <v>21.344999313354499</v>
      </c>
      <c r="AI1497" s="19">
        <v>21.473926544189499</v>
      </c>
      <c r="AJ1497" s="19">
        <v>21.053113937377901</v>
      </c>
      <c r="AK1497" s="19">
        <v>20.929258346557599</v>
      </c>
      <c r="AL1497" s="19">
        <v>21.041196823120099</v>
      </c>
      <c r="AM1497" s="19">
        <v>21.3921012878418</v>
      </c>
      <c r="AN1497" s="19">
        <v>20.992307662963899</v>
      </c>
      <c r="AO1497" s="19">
        <v>25.138000000000002</v>
      </c>
      <c r="AP1497" s="19">
        <v>218</v>
      </c>
      <c r="AQ1497" s="19">
        <v>40.799999999999997</v>
      </c>
      <c r="AR1497" s="19">
        <v>9</v>
      </c>
      <c r="AS1497" s="19">
        <v>40.799999999999997</v>
      </c>
      <c r="AT1497" s="19">
        <v>40.799999999999997</v>
      </c>
      <c r="AU1497" s="19">
        <v>0</v>
      </c>
      <c r="AV1497" s="19">
        <v>34.58</v>
      </c>
      <c r="AW1497" s="19">
        <v>9</v>
      </c>
      <c r="AX1497" s="19">
        <v>9</v>
      </c>
      <c r="AY1497" s="19">
        <v>9</v>
      </c>
      <c r="AZ1497" s="19" t="s">
        <v>43</v>
      </c>
      <c r="BA1497" s="19">
        <v>5</v>
      </c>
      <c r="BB1497" s="19">
        <v>4</v>
      </c>
      <c r="BC1497" s="19">
        <v>2</v>
      </c>
      <c r="BD1497" s="19">
        <v>4</v>
      </c>
      <c r="BE1497" s="19">
        <v>7</v>
      </c>
      <c r="BF1497" s="19">
        <v>7</v>
      </c>
      <c r="BG1497" s="19">
        <v>5</v>
      </c>
      <c r="BH1497" s="19">
        <v>6</v>
      </c>
      <c r="BI1497" s="19">
        <v>4</v>
      </c>
      <c r="BJ1497" s="19">
        <v>5</v>
      </c>
      <c r="BK1497" s="19">
        <v>218</v>
      </c>
      <c r="BL1497" s="19">
        <v>1.07</v>
      </c>
      <c r="BM1497" s="19">
        <v>25.7</v>
      </c>
      <c r="BN1497" s="19">
        <v>21.6</v>
      </c>
      <c r="BO1497" s="19">
        <v>10.1</v>
      </c>
      <c r="BP1497" s="19">
        <v>21.1</v>
      </c>
      <c r="BQ1497" s="19">
        <v>36.200000000000003</v>
      </c>
      <c r="BR1497" s="19">
        <v>37.200000000000003</v>
      </c>
      <c r="BS1497" s="19">
        <v>25.7</v>
      </c>
      <c r="BT1497" s="19">
        <v>31.7</v>
      </c>
      <c r="BU1497" s="19">
        <v>20.2</v>
      </c>
      <c r="BV1497" s="19">
        <v>26.6</v>
      </c>
      <c r="BW1497" s="19">
        <v>0.28029769803792098</v>
      </c>
      <c r="BX1497" s="19">
        <v>0.78574379344587897</v>
      </c>
      <c r="BY1497" s="19">
        <v>0.105953216552734</v>
      </c>
      <c r="BZ1497" s="19">
        <v>0.66550382216037196</v>
      </c>
    </row>
    <row r="1498" spans="1:78" s="38" customFormat="1" x14ac:dyDescent="0.3">
      <c r="A1498" s="91">
        <v>1496</v>
      </c>
      <c r="B1498" s="19" t="s">
        <v>5272</v>
      </c>
      <c r="C1498" s="223" t="s">
        <v>5273</v>
      </c>
      <c r="D1498" s="177">
        <v>0.88225671330888011</v>
      </c>
      <c r="E1498" s="108">
        <f t="shared" si="244"/>
        <v>-0.18072959201828756</v>
      </c>
      <c r="F1498" s="28">
        <v>0.52457504612757788</v>
      </c>
      <c r="G1498" s="129">
        <f t="shared" si="245"/>
        <v>0.28019237250825607</v>
      </c>
      <c r="H1498" s="144"/>
      <c r="I1498" s="145">
        <f t="shared" si="246"/>
        <v>-0.28019237250825607</v>
      </c>
      <c r="J1498" s="74" t="s">
        <v>5274</v>
      </c>
      <c r="K1498" s="74" t="s">
        <v>5275</v>
      </c>
      <c r="L1498" s="74" t="str">
        <f t="shared" si="247"/>
        <v/>
      </c>
      <c r="M1498" s="75" t="str">
        <f t="shared" si="249"/>
        <v/>
      </c>
      <c r="N1498" s="74" t="str">
        <f t="shared" si="249"/>
        <v/>
      </c>
      <c r="O1498" s="74" t="str">
        <f t="shared" si="249"/>
        <v/>
      </c>
      <c r="P1498" s="74" t="str">
        <f t="shared" si="249"/>
        <v/>
      </c>
      <c r="Q1498" s="76" t="str">
        <f t="shared" si="249"/>
        <v/>
      </c>
      <c r="R1498" s="74" t="str">
        <f t="shared" si="249"/>
        <v/>
      </c>
      <c r="S1498" s="77">
        <v>9035000</v>
      </c>
      <c r="T1498" s="78">
        <v>4537300</v>
      </c>
      <c r="U1498" s="78">
        <v>5702300</v>
      </c>
      <c r="V1498" s="78">
        <v>9021100</v>
      </c>
      <c r="W1498" s="78">
        <v>7037100</v>
      </c>
      <c r="X1498" s="79">
        <v>5</v>
      </c>
      <c r="Y1498" s="80">
        <v>4798800</v>
      </c>
      <c r="Z1498" s="80">
        <v>6263900</v>
      </c>
      <c r="AA1498" s="80">
        <v>5904600</v>
      </c>
      <c r="AB1498" s="80">
        <v>7192300</v>
      </c>
      <c r="AC1498" s="80">
        <v>7013000</v>
      </c>
      <c r="AD1498" s="96">
        <v>5</v>
      </c>
      <c r="AE1498" s="19">
        <v>23.107093811035199</v>
      </c>
      <c r="AF1498" s="19">
        <v>22.1134033203125</v>
      </c>
      <c r="AG1498" s="19">
        <v>22.443113327026399</v>
      </c>
      <c r="AH1498" s="19">
        <v>23.104871749877901</v>
      </c>
      <c r="AI1498" s="19">
        <v>22.7465496063232</v>
      </c>
      <c r="AJ1498" s="19">
        <v>22.194242477416999</v>
      </c>
      <c r="AK1498" s="19">
        <v>22.578630447387699</v>
      </c>
      <c r="AL1498" s="19">
        <v>22.493408203125</v>
      </c>
      <c r="AM1498" s="19">
        <v>22.778020858764599</v>
      </c>
      <c r="AN1498" s="19">
        <v>22.741600036621101</v>
      </c>
      <c r="AO1498" s="19">
        <v>14.045</v>
      </c>
      <c r="AP1498" s="19">
        <v>127</v>
      </c>
      <c r="AQ1498" s="19">
        <v>26.8</v>
      </c>
      <c r="AR1498" s="19">
        <v>3</v>
      </c>
      <c r="AS1498" s="19">
        <v>26.8</v>
      </c>
      <c r="AT1498" s="19">
        <v>26.8</v>
      </c>
      <c r="AU1498" s="19">
        <v>0</v>
      </c>
      <c r="AV1498" s="19">
        <v>86.277000000000001</v>
      </c>
      <c r="AW1498" s="19">
        <v>3</v>
      </c>
      <c r="AX1498" s="19">
        <v>3</v>
      </c>
      <c r="AY1498" s="19">
        <v>3</v>
      </c>
      <c r="AZ1498" s="19" t="s">
        <v>43</v>
      </c>
      <c r="BA1498" s="19">
        <v>2</v>
      </c>
      <c r="BB1498" s="19">
        <v>3</v>
      </c>
      <c r="BC1498" s="19">
        <v>3</v>
      </c>
      <c r="BD1498" s="19">
        <v>3</v>
      </c>
      <c r="BE1498" s="19">
        <v>3</v>
      </c>
      <c r="BF1498" s="19">
        <v>3</v>
      </c>
      <c r="BG1498" s="19">
        <v>2</v>
      </c>
      <c r="BH1498" s="19">
        <v>3</v>
      </c>
      <c r="BI1498" s="19">
        <v>3</v>
      </c>
      <c r="BJ1498" s="19">
        <v>3</v>
      </c>
      <c r="BK1498" s="19">
        <v>127</v>
      </c>
      <c r="BL1498" s="19">
        <v>1.1200000000000001</v>
      </c>
      <c r="BM1498" s="19">
        <v>21.3</v>
      </c>
      <c r="BN1498" s="19">
        <v>26.8</v>
      </c>
      <c r="BO1498" s="19">
        <v>26.8</v>
      </c>
      <c r="BP1498" s="19">
        <v>26.8</v>
      </c>
      <c r="BQ1498" s="19">
        <v>26.8</v>
      </c>
      <c r="BR1498" s="19">
        <v>26.8</v>
      </c>
      <c r="BS1498" s="19">
        <v>21.3</v>
      </c>
      <c r="BT1498" s="19">
        <v>26.8</v>
      </c>
      <c r="BU1498" s="19">
        <v>26.8</v>
      </c>
      <c r="BV1498" s="19">
        <v>26.8</v>
      </c>
      <c r="BW1498" s="19">
        <v>0.28019237250825602</v>
      </c>
      <c r="BX1498" s="19">
        <v>0.78568762409000703</v>
      </c>
      <c r="BY1498" s="19">
        <v>0.14582595825195499</v>
      </c>
      <c r="BZ1498" s="19">
        <v>0.66529422985648601</v>
      </c>
    </row>
    <row r="1499" spans="1:78" s="38" customFormat="1" x14ac:dyDescent="0.3">
      <c r="A1499" s="91">
        <v>1497</v>
      </c>
      <c r="B1499" s="19" t="s">
        <v>5276</v>
      </c>
      <c r="C1499" s="223" t="s">
        <v>5277</v>
      </c>
      <c r="D1499" s="177">
        <v>1.0494133662782006</v>
      </c>
      <c r="E1499" s="108">
        <f t="shared" si="244"/>
        <v>6.9583070679855308E-2</v>
      </c>
      <c r="F1499" s="28">
        <v>0.52465968023213772</v>
      </c>
      <c r="G1499" s="129">
        <f t="shared" si="245"/>
        <v>0.28012230977825398</v>
      </c>
      <c r="H1499" s="144"/>
      <c r="I1499" s="145">
        <f t="shared" si="246"/>
        <v>0.28012230977825398</v>
      </c>
      <c r="J1499" s="74" t="s">
        <v>5278</v>
      </c>
      <c r="K1499" s="74" t="s">
        <v>5279</v>
      </c>
      <c r="L1499" s="74" t="str">
        <f t="shared" si="247"/>
        <v>GO:0005730</v>
      </c>
      <c r="M1499" s="75" t="str">
        <f t="shared" si="249"/>
        <v/>
      </c>
      <c r="N1499" s="74" t="str">
        <f t="shared" si="249"/>
        <v/>
      </c>
      <c r="O1499" s="74" t="str">
        <f t="shared" si="249"/>
        <v/>
      </c>
      <c r="P1499" s="74" t="str">
        <f t="shared" si="249"/>
        <v>GO:0005730</v>
      </c>
      <c r="Q1499" s="76" t="str">
        <f t="shared" si="249"/>
        <v/>
      </c>
      <c r="R1499" s="74" t="str">
        <f t="shared" si="249"/>
        <v/>
      </c>
      <c r="S1499" s="77">
        <v>45452000</v>
      </c>
      <c r="T1499" s="78">
        <v>42675000</v>
      </c>
      <c r="U1499" s="78">
        <v>45428000</v>
      </c>
      <c r="V1499" s="78">
        <v>65280000</v>
      </c>
      <c r="W1499" s="78">
        <v>55327000</v>
      </c>
      <c r="X1499" s="79">
        <v>5</v>
      </c>
      <c r="Y1499" s="80">
        <v>46184000</v>
      </c>
      <c r="Z1499" s="80">
        <v>55892000</v>
      </c>
      <c r="AA1499" s="80">
        <v>52458000</v>
      </c>
      <c r="AB1499" s="80">
        <v>55059000</v>
      </c>
      <c r="AC1499" s="80">
        <v>57128000</v>
      </c>
      <c r="AD1499" s="96">
        <v>5</v>
      </c>
      <c r="AE1499" s="19">
        <v>25.437839508056602</v>
      </c>
      <c r="AF1499" s="19">
        <v>25.346887588501001</v>
      </c>
      <c r="AG1499" s="19">
        <v>25.437078475952099</v>
      </c>
      <c r="AH1499" s="19">
        <v>25.960138320922901</v>
      </c>
      <c r="AI1499" s="19">
        <v>25.721479415893601</v>
      </c>
      <c r="AJ1499" s="19">
        <v>25.460889816284201</v>
      </c>
      <c r="AK1499" s="19">
        <v>25.736139297485401</v>
      </c>
      <c r="AL1499" s="19">
        <v>25.644659042358398</v>
      </c>
      <c r="AM1499" s="19">
        <v>25.714475631713899</v>
      </c>
      <c r="AN1499" s="19">
        <v>25.767694473266602</v>
      </c>
      <c r="AO1499" s="19">
        <v>32.154000000000003</v>
      </c>
      <c r="AP1499" s="19">
        <v>286</v>
      </c>
      <c r="AQ1499" s="19">
        <v>76.2</v>
      </c>
      <c r="AR1499" s="19">
        <v>19</v>
      </c>
      <c r="AS1499" s="19">
        <v>76.2</v>
      </c>
      <c r="AT1499" s="19">
        <v>76.2</v>
      </c>
      <c r="AU1499" s="19">
        <v>0</v>
      </c>
      <c r="AV1499" s="19">
        <v>323.31</v>
      </c>
      <c r="AW1499" s="19">
        <v>19</v>
      </c>
      <c r="AX1499" s="19">
        <v>19</v>
      </c>
      <c r="AY1499" s="19">
        <v>19</v>
      </c>
      <c r="AZ1499" s="19" t="s">
        <v>43</v>
      </c>
      <c r="BA1499" s="19">
        <v>9</v>
      </c>
      <c r="BB1499" s="19">
        <v>10</v>
      </c>
      <c r="BC1499" s="19">
        <v>12</v>
      </c>
      <c r="BD1499" s="19">
        <v>16</v>
      </c>
      <c r="BE1499" s="19">
        <v>17</v>
      </c>
      <c r="BF1499" s="19">
        <v>13</v>
      </c>
      <c r="BG1499" s="19">
        <v>12</v>
      </c>
      <c r="BH1499" s="19">
        <v>12</v>
      </c>
      <c r="BI1499" s="19">
        <v>14</v>
      </c>
      <c r="BJ1499" s="19">
        <v>15</v>
      </c>
      <c r="BK1499" s="19">
        <v>286</v>
      </c>
      <c r="BL1499" s="19">
        <v>1.19</v>
      </c>
      <c r="BM1499" s="19">
        <v>38.799999999999997</v>
      </c>
      <c r="BN1499" s="19">
        <v>44.8</v>
      </c>
      <c r="BO1499" s="19">
        <v>59.4</v>
      </c>
      <c r="BP1499" s="19">
        <v>65.7</v>
      </c>
      <c r="BQ1499" s="19">
        <v>66.099999999999994</v>
      </c>
      <c r="BR1499" s="19">
        <v>61.5</v>
      </c>
      <c r="BS1499" s="19">
        <v>59.4</v>
      </c>
      <c r="BT1499" s="19">
        <v>53.5</v>
      </c>
      <c r="BU1499" s="19">
        <v>57.7</v>
      </c>
      <c r="BV1499" s="19">
        <v>58</v>
      </c>
      <c r="BW1499" s="19">
        <v>0.28012230977825398</v>
      </c>
      <c r="BX1499" s="19">
        <v>0.78554813099569998</v>
      </c>
      <c r="BY1499" s="19">
        <v>-8.4086990356446706E-2</v>
      </c>
      <c r="BZ1499" s="19">
        <v>-0.66515479778609599</v>
      </c>
    </row>
    <row r="1500" spans="1:78" s="38" customFormat="1" x14ac:dyDescent="0.3">
      <c r="A1500" s="91">
        <v>1498</v>
      </c>
      <c r="B1500" s="19" t="s">
        <v>5280</v>
      </c>
      <c r="C1500" s="223" t="s">
        <v>5281</v>
      </c>
      <c r="D1500" s="177">
        <v>1.041123125217998</v>
      </c>
      <c r="E1500" s="108">
        <f t="shared" si="244"/>
        <v>5.8140694609895932E-2</v>
      </c>
      <c r="F1500" s="28">
        <v>0.52475922840954259</v>
      </c>
      <c r="G1500" s="129">
        <f t="shared" si="245"/>
        <v>0.280039915180817</v>
      </c>
      <c r="H1500" s="144"/>
      <c r="I1500" s="145">
        <f t="shared" si="246"/>
        <v>0.280039915180817</v>
      </c>
      <c r="J1500" s="74" t="s">
        <v>5282</v>
      </c>
      <c r="K1500" s="74" t="s">
        <v>5283</v>
      </c>
      <c r="L1500" s="74" t="str">
        <f t="shared" si="247"/>
        <v/>
      </c>
      <c r="M1500" s="75" t="str">
        <f t="shared" si="249"/>
        <v/>
      </c>
      <c r="N1500" s="74" t="str">
        <f t="shared" si="249"/>
        <v/>
      </c>
      <c r="O1500" s="74" t="str">
        <f t="shared" si="249"/>
        <v/>
      </c>
      <c r="P1500" s="74" t="str">
        <f t="shared" si="249"/>
        <v/>
      </c>
      <c r="Q1500" s="76" t="str">
        <f t="shared" si="249"/>
        <v/>
      </c>
      <c r="R1500" s="74" t="str">
        <f t="shared" si="249"/>
        <v/>
      </c>
      <c r="S1500" s="77">
        <v>5415100</v>
      </c>
      <c r="T1500" s="78">
        <v>5252300</v>
      </c>
      <c r="U1500" s="78">
        <v>6819900</v>
      </c>
      <c r="V1500" s="78">
        <v>5929700</v>
      </c>
      <c r="W1500" s="78">
        <v>5253000</v>
      </c>
      <c r="X1500" s="79">
        <v>5</v>
      </c>
      <c r="Y1500" s="80">
        <v>6526900</v>
      </c>
      <c r="Z1500" s="80">
        <v>6562900</v>
      </c>
      <c r="AA1500" s="80">
        <v>5507300</v>
      </c>
      <c r="AB1500" s="80">
        <v>5728800</v>
      </c>
      <c r="AC1500" s="80">
        <v>5523100</v>
      </c>
      <c r="AD1500" s="96">
        <v>5</v>
      </c>
      <c r="AE1500" s="19">
        <v>22.368556976318398</v>
      </c>
      <c r="AF1500" s="19">
        <v>22.324518203735401</v>
      </c>
      <c r="AG1500" s="19">
        <v>22.701318740844702</v>
      </c>
      <c r="AH1500" s="19">
        <v>22.499526977539102</v>
      </c>
      <c r="AI1500" s="19">
        <v>22.324710845947301</v>
      </c>
      <c r="AJ1500" s="19">
        <v>22.637966156005898</v>
      </c>
      <c r="AK1500" s="19">
        <v>22.645902633666999</v>
      </c>
      <c r="AL1500" s="19">
        <v>22.3929138183594</v>
      </c>
      <c r="AM1500" s="19">
        <v>22.449802398681602</v>
      </c>
      <c r="AN1500" s="19">
        <v>22.397047042846701</v>
      </c>
      <c r="AO1500" s="19">
        <v>34.991999999999997</v>
      </c>
      <c r="AP1500" s="19">
        <v>310</v>
      </c>
      <c r="AQ1500" s="19">
        <v>67.099999999999994</v>
      </c>
      <c r="AR1500" s="19">
        <v>14</v>
      </c>
      <c r="AS1500" s="19">
        <v>67.099999999999994</v>
      </c>
      <c r="AT1500" s="19">
        <v>56.5</v>
      </c>
      <c r="AU1500" s="19">
        <v>0</v>
      </c>
      <c r="AV1500" s="19">
        <v>190.23</v>
      </c>
      <c r="AW1500" s="19">
        <v>18</v>
      </c>
      <c r="AX1500" s="19">
        <v>18</v>
      </c>
      <c r="AY1500" s="19">
        <v>14</v>
      </c>
      <c r="AZ1500" s="19" t="s">
        <v>43</v>
      </c>
      <c r="BA1500" s="19">
        <v>6</v>
      </c>
      <c r="BB1500" s="19">
        <v>10</v>
      </c>
      <c r="BC1500" s="19">
        <v>9</v>
      </c>
      <c r="BD1500" s="19">
        <v>12</v>
      </c>
      <c r="BE1500" s="19">
        <v>11</v>
      </c>
      <c r="BF1500" s="19">
        <v>11</v>
      </c>
      <c r="BG1500" s="19">
        <v>10</v>
      </c>
      <c r="BH1500" s="19">
        <v>11</v>
      </c>
      <c r="BI1500" s="19">
        <v>13</v>
      </c>
      <c r="BJ1500" s="19">
        <v>12</v>
      </c>
      <c r="BK1500" s="19">
        <v>310</v>
      </c>
      <c r="BL1500" s="19">
        <v>1.1299999999999999</v>
      </c>
      <c r="BM1500" s="19">
        <v>26.1</v>
      </c>
      <c r="BN1500" s="19">
        <v>42.9</v>
      </c>
      <c r="BO1500" s="19">
        <v>39.700000000000003</v>
      </c>
      <c r="BP1500" s="19">
        <v>39.700000000000003</v>
      </c>
      <c r="BQ1500" s="19">
        <v>38.4</v>
      </c>
      <c r="BR1500" s="19">
        <v>49.7</v>
      </c>
      <c r="BS1500" s="19">
        <v>43.2</v>
      </c>
      <c r="BT1500" s="19">
        <v>49.7</v>
      </c>
      <c r="BU1500" s="19">
        <v>47.4</v>
      </c>
      <c r="BV1500" s="19">
        <v>42.9</v>
      </c>
      <c r="BW1500" s="19">
        <v>0.280039915180817</v>
      </c>
      <c r="BX1500" s="19">
        <v>0.78518743801652902</v>
      </c>
      <c r="BY1500" s="19">
        <v>-6.1000061035155498E-2</v>
      </c>
      <c r="BZ1500" s="19">
        <v>-0.664990812883132</v>
      </c>
    </row>
    <row r="1501" spans="1:78" s="38" customFormat="1" x14ac:dyDescent="0.3">
      <c r="A1501" s="91">
        <v>1499</v>
      </c>
      <c r="B1501" s="19" t="s">
        <v>5284</v>
      </c>
      <c r="C1501" s="223" t="s">
        <v>76</v>
      </c>
      <c r="D1501" s="177">
        <v>1.0156481338974799</v>
      </c>
      <c r="E1501" s="108">
        <f t="shared" si="244"/>
        <v>2.2400674349381897E-2</v>
      </c>
      <c r="F1501" s="28">
        <v>0.52547867465639464</v>
      </c>
      <c r="G1501" s="129">
        <f t="shared" si="245"/>
        <v>0.27944490412094902</v>
      </c>
      <c r="H1501" s="144"/>
      <c r="I1501" s="145">
        <f t="shared" si="246"/>
        <v>0.27944490412094902</v>
      </c>
      <c r="J1501" s="74" t="s">
        <v>510</v>
      </c>
      <c r="K1501" s="74" t="s">
        <v>511</v>
      </c>
      <c r="L1501" s="74" t="str">
        <f t="shared" si="247"/>
        <v/>
      </c>
      <c r="M1501" s="75" t="str">
        <f t="shared" si="249"/>
        <v/>
      </c>
      <c r="N1501" s="74" t="str">
        <f t="shared" si="249"/>
        <v/>
      </c>
      <c r="O1501" s="74" t="str">
        <f t="shared" si="249"/>
        <v/>
      </c>
      <c r="P1501" s="74" t="str">
        <f t="shared" si="249"/>
        <v/>
      </c>
      <c r="Q1501" s="76" t="str">
        <f t="shared" si="249"/>
        <v/>
      </c>
      <c r="R1501" s="74" t="str">
        <f t="shared" si="249"/>
        <v/>
      </c>
      <c r="S1501" s="77">
        <v>6533900</v>
      </c>
      <c r="T1501" s="78">
        <v>7005100</v>
      </c>
      <c r="U1501" s="78">
        <v>5994300</v>
      </c>
      <c r="V1501" s="78">
        <v>603180</v>
      </c>
      <c r="W1501" s="78">
        <v>2084700</v>
      </c>
      <c r="X1501" s="79">
        <v>5</v>
      </c>
      <c r="Y1501" s="80">
        <v>5003400</v>
      </c>
      <c r="Z1501" s="80">
        <v>5473100</v>
      </c>
      <c r="AA1501" s="80">
        <v>4407600</v>
      </c>
      <c r="AB1501" s="80">
        <v>4581200</v>
      </c>
      <c r="AC1501" s="80">
        <v>3103600</v>
      </c>
      <c r="AD1501" s="96">
        <v>5</v>
      </c>
      <c r="AE1501" s="19">
        <v>22.639513015747099</v>
      </c>
      <c r="AF1501" s="19">
        <v>22.739974975585898</v>
      </c>
      <c r="AG1501" s="19">
        <v>22.515159606933601</v>
      </c>
      <c r="AH1501" s="19">
        <v>19.202228546142599</v>
      </c>
      <c r="AI1501" s="19">
        <v>20.991409301757798</v>
      </c>
      <c r="AJ1501" s="19">
        <v>22.2544765472412</v>
      </c>
      <c r="AK1501" s="19">
        <v>22.383926391601602</v>
      </c>
      <c r="AL1501" s="19">
        <v>22.071561813354499</v>
      </c>
      <c r="AM1501" s="19">
        <v>22.127294540405298</v>
      </c>
      <c r="AN1501" s="19">
        <v>21.5655117034912</v>
      </c>
      <c r="AO1501" s="19">
        <v>110</v>
      </c>
      <c r="AP1501" s="19">
        <v>1024</v>
      </c>
      <c r="AQ1501" s="19">
        <v>31.1</v>
      </c>
      <c r="AR1501" s="19">
        <v>26</v>
      </c>
      <c r="AS1501" s="19">
        <v>31.1</v>
      </c>
      <c r="AT1501" s="19">
        <v>31.1</v>
      </c>
      <c r="AU1501" s="19">
        <v>0</v>
      </c>
      <c r="AV1501" s="19">
        <v>181.73</v>
      </c>
      <c r="AW1501" s="19">
        <v>26</v>
      </c>
      <c r="AX1501" s="19">
        <v>26</v>
      </c>
      <c r="AY1501" s="19">
        <v>26</v>
      </c>
      <c r="AZ1501" s="19" t="s">
        <v>43</v>
      </c>
      <c r="BA1501" s="19">
        <v>17</v>
      </c>
      <c r="BB1501" s="19">
        <v>21</v>
      </c>
      <c r="BC1501" s="19">
        <v>18</v>
      </c>
      <c r="BD1501" s="19">
        <v>2</v>
      </c>
      <c r="BE1501" s="19">
        <v>6</v>
      </c>
      <c r="BF1501" s="19">
        <v>18</v>
      </c>
      <c r="BG1501" s="19">
        <v>16</v>
      </c>
      <c r="BH1501" s="19">
        <v>12</v>
      </c>
      <c r="BI1501" s="19">
        <v>8</v>
      </c>
      <c r="BJ1501" s="19">
        <v>5</v>
      </c>
      <c r="BK1501" s="19">
        <v>1024</v>
      </c>
      <c r="BL1501" s="19">
        <v>2.0499999999999998</v>
      </c>
      <c r="BM1501" s="19">
        <v>21</v>
      </c>
      <c r="BN1501" s="19">
        <v>22.6</v>
      </c>
      <c r="BO1501" s="19">
        <v>19.3</v>
      </c>
      <c r="BP1501" s="19">
        <v>2</v>
      </c>
      <c r="BQ1501" s="19">
        <v>6.6</v>
      </c>
      <c r="BR1501" s="19">
        <v>23.9</v>
      </c>
      <c r="BS1501" s="19">
        <v>20.8</v>
      </c>
      <c r="BT1501" s="19">
        <v>15.1</v>
      </c>
      <c r="BU1501" s="19">
        <v>10.7</v>
      </c>
      <c r="BV1501" s="19">
        <v>6.8</v>
      </c>
      <c r="BW1501" s="19">
        <v>0.27944490412094902</v>
      </c>
      <c r="BX1501" s="19">
        <v>0.78550990752972305</v>
      </c>
      <c r="BY1501" s="19">
        <v>-0.462897109985352</v>
      </c>
      <c r="BZ1501" s="19">
        <v>-0.66380624108459496</v>
      </c>
    </row>
    <row r="1502" spans="1:78" s="38" customFormat="1" x14ac:dyDescent="0.3">
      <c r="A1502" s="91">
        <v>1500</v>
      </c>
      <c r="B1502" s="19" t="s">
        <v>5285</v>
      </c>
      <c r="C1502" s="223" t="s">
        <v>5286</v>
      </c>
      <c r="D1502" s="177">
        <v>0.95768126819274424</v>
      </c>
      <c r="E1502" s="108">
        <f t="shared" si="244"/>
        <v>-6.2382511273618761E-2</v>
      </c>
      <c r="F1502" s="28">
        <v>0.52654093270435887</v>
      </c>
      <c r="G1502" s="129">
        <f t="shared" si="245"/>
        <v>0.27856786159788993</v>
      </c>
      <c r="H1502" s="144"/>
      <c r="I1502" s="145">
        <f t="shared" si="246"/>
        <v>-0.27856786159788993</v>
      </c>
      <c r="J1502" s="74" t="s">
        <v>5287</v>
      </c>
      <c r="K1502" s="74" t="s">
        <v>5288</v>
      </c>
      <c r="L1502" s="74" t="str">
        <f t="shared" si="247"/>
        <v/>
      </c>
      <c r="M1502" s="75" t="str">
        <f t="shared" si="249"/>
        <v/>
      </c>
      <c r="N1502" s="74" t="str">
        <f t="shared" si="249"/>
        <v/>
      </c>
      <c r="O1502" s="74" t="str">
        <f t="shared" si="249"/>
        <v/>
      </c>
      <c r="P1502" s="74" t="str">
        <f t="shared" si="249"/>
        <v/>
      </c>
      <c r="Q1502" s="76" t="str">
        <f t="shared" si="249"/>
        <v/>
      </c>
      <c r="R1502" s="74" t="str">
        <f t="shared" si="249"/>
        <v>GO:0097014</v>
      </c>
      <c r="S1502" s="77">
        <v>46083000</v>
      </c>
      <c r="T1502" s="78">
        <v>40468000</v>
      </c>
      <c r="U1502" s="78">
        <v>35742000</v>
      </c>
      <c r="V1502" s="78">
        <v>39079000</v>
      </c>
      <c r="W1502" s="78">
        <v>35822000</v>
      </c>
      <c r="X1502" s="79">
        <v>5</v>
      </c>
      <c r="Y1502" s="80">
        <v>38856000</v>
      </c>
      <c r="Z1502" s="80">
        <v>33929000</v>
      </c>
      <c r="AA1502" s="80">
        <v>44003000</v>
      </c>
      <c r="AB1502" s="80">
        <v>36051000</v>
      </c>
      <c r="AC1502" s="80">
        <v>36010000</v>
      </c>
      <c r="AD1502" s="96">
        <v>5</v>
      </c>
      <c r="AE1502" s="19">
        <v>25.4577312469482</v>
      </c>
      <c r="AF1502" s="19">
        <v>25.270278930664102</v>
      </c>
      <c r="AG1502" s="19">
        <v>25.091117858886701</v>
      </c>
      <c r="AH1502" s="19">
        <v>25.219890594482401</v>
      </c>
      <c r="AI1502" s="19">
        <v>25.094343185424801</v>
      </c>
      <c r="AJ1502" s="19">
        <v>25.211633682251001</v>
      </c>
      <c r="AK1502" s="19">
        <v>25.016016006469702</v>
      </c>
      <c r="AL1502" s="19">
        <v>25.391098022460898</v>
      </c>
      <c r="AM1502" s="19">
        <v>25.103536605835</v>
      </c>
      <c r="AN1502" s="19">
        <v>25.101894378662099</v>
      </c>
      <c r="AO1502" s="19">
        <v>37.566000000000003</v>
      </c>
      <c r="AP1502" s="19">
        <v>348</v>
      </c>
      <c r="AQ1502" s="19">
        <v>71.599999999999994</v>
      </c>
      <c r="AR1502" s="19">
        <v>25</v>
      </c>
      <c r="AS1502" s="19">
        <v>71.599999999999994</v>
      </c>
      <c r="AT1502" s="19">
        <v>71.599999999999994</v>
      </c>
      <c r="AU1502" s="19">
        <v>0</v>
      </c>
      <c r="AV1502" s="19">
        <v>323.31</v>
      </c>
      <c r="AW1502" s="19">
        <v>25</v>
      </c>
      <c r="AX1502" s="19">
        <v>25</v>
      </c>
      <c r="AY1502" s="19">
        <v>25</v>
      </c>
      <c r="AZ1502" s="19" t="s">
        <v>43</v>
      </c>
      <c r="BA1502" s="19">
        <v>13</v>
      </c>
      <c r="BB1502" s="19">
        <v>18</v>
      </c>
      <c r="BC1502" s="19">
        <v>16</v>
      </c>
      <c r="BD1502" s="19">
        <v>19</v>
      </c>
      <c r="BE1502" s="19">
        <v>22</v>
      </c>
      <c r="BF1502" s="19">
        <v>14</v>
      </c>
      <c r="BG1502" s="19">
        <v>14</v>
      </c>
      <c r="BH1502" s="19">
        <v>13</v>
      </c>
      <c r="BI1502" s="19">
        <v>19</v>
      </c>
      <c r="BJ1502" s="19">
        <v>19</v>
      </c>
      <c r="BK1502" s="19">
        <v>348</v>
      </c>
      <c r="BL1502" s="19">
        <v>1.17</v>
      </c>
      <c r="BM1502" s="19">
        <v>41.4</v>
      </c>
      <c r="BN1502" s="19">
        <v>54.6</v>
      </c>
      <c r="BO1502" s="19">
        <v>52.9</v>
      </c>
      <c r="BP1502" s="19">
        <v>66.099999999999994</v>
      </c>
      <c r="BQ1502" s="19">
        <v>64.400000000000006</v>
      </c>
      <c r="BR1502" s="19">
        <v>49.7</v>
      </c>
      <c r="BS1502" s="19">
        <v>50.9</v>
      </c>
      <c r="BT1502" s="19">
        <v>49.4</v>
      </c>
      <c r="BU1502" s="19">
        <v>68.400000000000006</v>
      </c>
      <c r="BV1502" s="19">
        <v>61.5</v>
      </c>
      <c r="BW1502" s="19">
        <v>0.27856786159788999</v>
      </c>
      <c r="BX1502" s="19">
        <v>0.78686431165401105</v>
      </c>
      <c r="BY1502" s="19">
        <v>6.1836624145506398E-2</v>
      </c>
      <c r="BZ1502" s="19">
        <v>0.66205904130873905</v>
      </c>
    </row>
    <row r="1503" spans="1:78" s="38" customFormat="1" x14ac:dyDescent="0.3">
      <c r="A1503" s="91">
        <v>1501</v>
      </c>
      <c r="B1503" s="19" t="s">
        <v>5289</v>
      </c>
      <c r="C1503" s="223" t="s">
        <v>5290</v>
      </c>
      <c r="D1503" s="177">
        <v>0.92881435542373025</v>
      </c>
      <c r="E1503" s="108">
        <f t="shared" si="244"/>
        <v>-0.10653782473106463</v>
      </c>
      <c r="F1503" s="28">
        <v>0.52676675892633484</v>
      </c>
      <c r="G1503" s="129">
        <f t="shared" si="245"/>
        <v>0.27838163855147108</v>
      </c>
      <c r="H1503" s="144"/>
      <c r="I1503" s="145">
        <f t="shared" si="246"/>
        <v>-0.27838163855147108</v>
      </c>
      <c r="J1503" s="74" t="s">
        <v>3056</v>
      </c>
      <c r="K1503" s="74" t="s">
        <v>3057</v>
      </c>
      <c r="L1503" s="74" t="str">
        <f t="shared" si="247"/>
        <v/>
      </c>
      <c r="M1503" s="75" t="str">
        <f t="shared" ref="M1503:R1512" si="250">IF(ISNUMBER(FIND(M$2,$J1503))=TRUE,M$2,"")</f>
        <v/>
      </c>
      <c r="N1503" s="74" t="str">
        <f t="shared" si="250"/>
        <v/>
      </c>
      <c r="O1503" s="74" t="str">
        <f t="shared" si="250"/>
        <v/>
      </c>
      <c r="P1503" s="74" t="str">
        <f t="shared" si="250"/>
        <v/>
      </c>
      <c r="Q1503" s="76" t="str">
        <f t="shared" si="250"/>
        <v/>
      </c>
      <c r="R1503" s="74" t="str">
        <f t="shared" si="250"/>
        <v/>
      </c>
      <c r="S1503" s="77">
        <v>24562000</v>
      </c>
      <c r="T1503" s="78">
        <v>17817000</v>
      </c>
      <c r="U1503" s="78">
        <v>22967000</v>
      </c>
      <c r="V1503" s="78">
        <v>29389000</v>
      </c>
      <c r="W1503" s="78">
        <v>20232000</v>
      </c>
      <c r="X1503" s="79">
        <v>5</v>
      </c>
      <c r="Y1503" s="80">
        <v>19167000</v>
      </c>
      <c r="Z1503" s="80">
        <v>20797000</v>
      </c>
      <c r="AA1503" s="80">
        <v>22154000</v>
      </c>
      <c r="AB1503" s="80">
        <v>20146000</v>
      </c>
      <c r="AC1503" s="80">
        <v>24519000</v>
      </c>
      <c r="AD1503" s="96">
        <v>5</v>
      </c>
      <c r="AE1503" s="19">
        <v>24.549924850463899</v>
      </c>
      <c r="AF1503" s="19">
        <v>24.0867519378662</v>
      </c>
      <c r="AG1503" s="19">
        <v>24.453058242797901</v>
      </c>
      <c r="AH1503" s="19">
        <v>24.808773040771499</v>
      </c>
      <c r="AI1503" s="19">
        <v>24.270135879516602</v>
      </c>
      <c r="AJ1503" s="19">
        <v>24.192121505737301</v>
      </c>
      <c r="AK1503" s="19">
        <v>24.309871673583999</v>
      </c>
      <c r="AL1503" s="19">
        <v>24.401063919067401</v>
      </c>
      <c r="AM1503" s="19">
        <v>24.263990402221701</v>
      </c>
      <c r="AN1503" s="19">
        <v>24.547397613525401</v>
      </c>
      <c r="AO1503" s="19">
        <v>22.18</v>
      </c>
      <c r="AP1503" s="19">
        <v>198</v>
      </c>
      <c r="AQ1503" s="19">
        <v>44.9</v>
      </c>
      <c r="AR1503" s="19">
        <v>10</v>
      </c>
      <c r="AS1503" s="19">
        <v>44.9</v>
      </c>
      <c r="AT1503" s="19">
        <v>44.9</v>
      </c>
      <c r="AU1503" s="19">
        <v>0</v>
      </c>
      <c r="AV1503" s="19">
        <v>323.31</v>
      </c>
      <c r="AW1503" s="19">
        <v>10</v>
      </c>
      <c r="AX1503" s="19">
        <v>10</v>
      </c>
      <c r="AY1503" s="19">
        <v>10</v>
      </c>
      <c r="AZ1503" s="19" t="s">
        <v>43</v>
      </c>
      <c r="BA1503" s="19">
        <v>6</v>
      </c>
      <c r="BB1503" s="19">
        <v>9</v>
      </c>
      <c r="BC1503" s="19">
        <v>6</v>
      </c>
      <c r="BD1503" s="19">
        <v>9</v>
      </c>
      <c r="BE1503" s="19">
        <v>10</v>
      </c>
      <c r="BF1503" s="19">
        <v>8</v>
      </c>
      <c r="BG1503" s="19">
        <v>7</v>
      </c>
      <c r="BH1503" s="19">
        <v>7</v>
      </c>
      <c r="BI1503" s="19">
        <v>7</v>
      </c>
      <c r="BJ1503" s="19">
        <v>8</v>
      </c>
      <c r="BK1503" s="19">
        <v>198</v>
      </c>
      <c r="BL1503" s="19">
        <v>1.26</v>
      </c>
      <c r="BM1503" s="19">
        <v>36.9</v>
      </c>
      <c r="BN1503" s="19">
        <v>40.9</v>
      </c>
      <c r="BO1503" s="19">
        <v>28.8</v>
      </c>
      <c r="BP1503" s="19">
        <v>44.9</v>
      </c>
      <c r="BQ1503" s="19">
        <v>44.9</v>
      </c>
      <c r="BR1503" s="19">
        <v>36.9</v>
      </c>
      <c r="BS1503" s="19">
        <v>36.4</v>
      </c>
      <c r="BT1503" s="19">
        <v>36.9</v>
      </c>
      <c r="BU1503" s="19">
        <v>32.799999999999997</v>
      </c>
      <c r="BV1503" s="19">
        <v>40.9</v>
      </c>
      <c r="BW1503" s="19">
        <v>0.27838163855147102</v>
      </c>
      <c r="BX1503" s="19">
        <v>0.78698085808580898</v>
      </c>
      <c r="BY1503" s="19">
        <v>9.0839767456056805E-2</v>
      </c>
      <c r="BZ1503" s="19">
        <v>0.66168788067030804</v>
      </c>
    </row>
    <row r="1504" spans="1:78" s="38" customFormat="1" x14ac:dyDescent="0.3">
      <c r="A1504" s="91">
        <v>1502</v>
      </c>
      <c r="B1504" s="19" t="s">
        <v>5291</v>
      </c>
      <c r="C1504" s="223" t="s">
        <v>5292</v>
      </c>
      <c r="D1504" s="177">
        <v>0.92085752078927641</v>
      </c>
      <c r="E1504" s="108">
        <f t="shared" si="244"/>
        <v>-0.11895014155885517</v>
      </c>
      <c r="F1504" s="28">
        <v>0.5271661597148608</v>
      </c>
      <c r="G1504" s="129">
        <f t="shared" si="245"/>
        <v>0.27805247610904199</v>
      </c>
      <c r="H1504" s="144"/>
      <c r="I1504" s="145">
        <f t="shared" si="246"/>
        <v>-0.27805247610904199</v>
      </c>
      <c r="J1504" s="74" t="s">
        <v>5293</v>
      </c>
      <c r="K1504" s="74" t="s">
        <v>5294</v>
      </c>
      <c r="L1504" s="74" t="str">
        <f t="shared" si="247"/>
        <v/>
      </c>
      <c r="M1504" s="75" t="str">
        <f t="shared" si="250"/>
        <v/>
      </c>
      <c r="N1504" s="74" t="str">
        <f t="shared" si="250"/>
        <v/>
      </c>
      <c r="O1504" s="74" t="str">
        <f t="shared" si="250"/>
        <v/>
      </c>
      <c r="P1504" s="74" t="str">
        <f t="shared" si="250"/>
        <v/>
      </c>
      <c r="Q1504" s="76" t="str">
        <f t="shared" si="250"/>
        <v/>
      </c>
      <c r="R1504" s="74" t="str">
        <f t="shared" si="250"/>
        <v/>
      </c>
      <c r="S1504" s="77">
        <v>57756000</v>
      </c>
      <c r="T1504" s="78">
        <v>51901000</v>
      </c>
      <c r="U1504" s="78">
        <v>52093000</v>
      </c>
      <c r="V1504" s="78">
        <v>39416000</v>
      </c>
      <c r="W1504" s="78">
        <v>36216000</v>
      </c>
      <c r="X1504" s="79">
        <v>5</v>
      </c>
      <c r="Y1504" s="80">
        <v>46634000</v>
      </c>
      <c r="Z1504" s="80">
        <v>49511000</v>
      </c>
      <c r="AA1504" s="80">
        <v>50402000</v>
      </c>
      <c r="AB1504" s="80">
        <v>34496000</v>
      </c>
      <c r="AC1504" s="80">
        <v>37552000</v>
      </c>
      <c r="AD1504" s="96">
        <v>5</v>
      </c>
      <c r="AE1504" s="19">
        <v>25.78346824646</v>
      </c>
      <c r="AF1504" s="19">
        <v>25.629259109497099</v>
      </c>
      <c r="AG1504" s="19">
        <v>25.634586334228501</v>
      </c>
      <c r="AH1504" s="19">
        <v>25.2322788238525</v>
      </c>
      <c r="AI1504" s="19">
        <v>25.110124588012699</v>
      </c>
      <c r="AJ1504" s="19">
        <v>25.474878311157202</v>
      </c>
      <c r="AK1504" s="19">
        <v>25.561244964599599</v>
      </c>
      <c r="AL1504" s="19">
        <v>25.586977005004901</v>
      </c>
      <c r="AM1504" s="19">
        <v>25.0399265289307</v>
      </c>
      <c r="AN1504" s="19">
        <v>25.1623859405518</v>
      </c>
      <c r="AO1504" s="19">
        <v>88.024000000000001</v>
      </c>
      <c r="AP1504" s="19">
        <v>818</v>
      </c>
      <c r="AQ1504" s="19">
        <v>60.4</v>
      </c>
      <c r="AR1504" s="19">
        <v>41</v>
      </c>
      <c r="AS1504" s="19">
        <v>60.4</v>
      </c>
      <c r="AT1504" s="19">
        <v>60.4</v>
      </c>
      <c r="AU1504" s="19">
        <v>0</v>
      </c>
      <c r="AV1504" s="19">
        <v>323.31</v>
      </c>
      <c r="AW1504" s="19">
        <v>41</v>
      </c>
      <c r="AX1504" s="19">
        <v>41</v>
      </c>
      <c r="AY1504" s="19">
        <v>41</v>
      </c>
      <c r="AZ1504" s="19" t="s">
        <v>43</v>
      </c>
      <c r="BA1504" s="19">
        <v>31</v>
      </c>
      <c r="BB1504" s="19">
        <v>26</v>
      </c>
      <c r="BC1504" s="19">
        <v>27</v>
      </c>
      <c r="BD1504" s="19">
        <v>27</v>
      </c>
      <c r="BE1504" s="19">
        <v>25</v>
      </c>
      <c r="BF1504" s="19">
        <v>31</v>
      </c>
      <c r="BG1504" s="19">
        <v>22</v>
      </c>
      <c r="BH1504" s="19">
        <v>26</v>
      </c>
      <c r="BI1504" s="19">
        <v>29</v>
      </c>
      <c r="BJ1504" s="19">
        <v>26</v>
      </c>
      <c r="BK1504" s="19">
        <v>818</v>
      </c>
      <c r="BL1504" s="19">
        <v>2.08</v>
      </c>
      <c r="BM1504" s="19">
        <v>52</v>
      </c>
      <c r="BN1504" s="19">
        <v>45</v>
      </c>
      <c r="BO1504" s="19">
        <v>46.6</v>
      </c>
      <c r="BP1504" s="19">
        <v>38.4</v>
      </c>
      <c r="BQ1504" s="19">
        <v>35.6</v>
      </c>
      <c r="BR1504" s="19">
        <v>50.5</v>
      </c>
      <c r="BS1504" s="19">
        <v>42.3</v>
      </c>
      <c r="BT1504" s="19">
        <v>45.7</v>
      </c>
      <c r="BU1504" s="19">
        <v>39.6</v>
      </c>
      <c r="BV1504" s="19">
        <v>35.6</v>
      </c>
      <c r="BW1504" s="19">
        <v>0.27805247610904199</v>
      </c>
      <c r="BX1504" s="19">
        <v>0.78709234828496</v>
      </c>
      <c r="BY1504" s="19">
        <v>0.112860870361327</v>
      </c>
      <c r="BZ1504" s="19">
        <v>0.66103167643466898</v>
      </c>
    </row>
    <row r="1505" spans="1:78" s="38" customFormat="1" x14ac:dyDescent="0.3">
      <c r="A1505" s="91">
        <v>1503</v>
      </c>
      <c r="B1505" s="19" t="s">
        <v>5295</v>
      </c>
      <c r="C1505" s="223" t="s">
        <v>5296</v>
      </c>
      <c r="D1505" s="177">
        <v>1.0890490191352966</v>
      </c>
      <c r="E1505" s="108">
        <f t="shared" si="244"/>
        <v>0.12306889259641529</v>
      </c>
      <c r="F1505" s="28">
        <v>0.52809566436332112</v>
      </c>
      <c r="G1505" s="129">
        <f t="shared" si="245"/>
        <v>0.27728739803094199</v>
      </c>
      <c r="H1505" s="144"/>
      <c r="I1505" s="145">
        <f t="shared" si="246"/>
        <v>0.27728739803094199</v>
      </c>
      <c r="J1505" s="74" t="s">
        <v>5297</v>
      </c>
      <c r="K1505" s="74" t="s">
        <v>5298</v>
      </c>
      <c r="L1505" s="74" t="str">
        <f t="shared" si="247"/>
        <v/>
      </c>
      <c r="M1505" s="75" t="str">
        <f t="shared" si="250"/>
        <v/>
      </c>
      <c r="N1505" s="74" t="str">
        <f t="shared" si="250"/>
        <v/>
      </c>
      <c r="O1505" s="74" t="str">
        <f t="shared" si="250"/>
        <v/>
      </c>
      <c r="P1505" s="74" t="str">
        <f t="shared" si="250"/>
        <v/>
      </c>
      <c r="Q1505" s="76" t="str">
        <f t="shared" si="250"/>
        <v/>
      </c>
      <c r="R1505" s="74" t="str">
        <f t="shared" si="250"/>
        <v/>
      </c>
      <c r="S1505" s="77">
        <v>152600000</v>
      </c>
      <c r="T1505" s="78">
        <v>178700000</v>
      </c>
      <c r="U1505" s="78">
        <v>196800000</v>
      </c>
      <c r="V1505" s="78">
        <v>150380000</v>
      </c>
      <c r="W1505" s="78">
        <v>151400000</v>
      </c>
      <c r="X1505" s="79">
        <v>5</v>
      </c>
      <c r="Y1505" s="80">
        <v>206330000</v>
      </c>
      <c r="Z1505" s="80">
        <v>219110000</v>
      </c>
      <c r="AA1505" s="80">
        <v>197110000</v>
      </c>
      <c r="AB1505" s="80">
        <v>139150000</v>
      </c>
      <c r="AC1505" s="80">
        <v>142080000</v>
      </c>
      <c r="AD1505" s="96">
        <v>5</v>
      </c>
      <c r="AE1505" s="19">
        <v>27.1851806640625</v>
      </c>
      <c r="AF1505" s="19">
        <v>27.4129638671875</v>
      </c>
      <c r="AG1505" s="19">
        <v>27.5521545410156</v>
      </c>
      <c r="AH1505" s="19">
        <v>27.164037704467798</v>
      </c>
      <c r="AI1505" s="19">
        <v>27.173789978027301</v>
      </c>
      <c r="AJ1505" s="19">
        <v>27.620378494262699</v>
      </c>
      <c r="AK1505" s="19">
        <v>27.707080841064499</v>
      </c>
      <c r="AL1505" s="19">
        <v>27.554426193237301</v>
      </c>
      <c r="AM1505" s="19">
        <v>27.052064895629901</v>
      </c>
      <c r="AN1505" s="19">
        <v>27.082128524780298</v>
      </c>
      <c r="AO1505" s="19">
        <v>204.09</v>
      </c>
      <c r="AP1505" s="19">
        <v>1833</v>
      </c>
      <c r="AQ1505" s="19">
        <v>69.7</v>
      </c>
      <c r="AR1505" s="19">
        <v>106</v>
      </c>
      <c r="AS1505" s="19">
        <v>69.7</v>
      </c>
      <c r="AT1505" s="19">
        <v>69.7</v>
      </c>
      <c r="AU1505" s="19">
        <v>0</v>
      </c>
      <c r="AV1505" s="19">
        <v>323.31</v>
      </c>
      <c r="AW1505" s="19">
        <v>106</v>
      </c>
      <c r="AX1505" s="19">
        <v>106</v>
      </c>
      <c r="AY1505" s="19">
        <v>106</v>
      </c>
      <c r="AZ1505" s="19" t="s">
        <v>43</v>
      </c>
      <c r="BA1505" s="19">
        <v>64</v>
      </c>
      <c r="BB1505" s="19">
        <v>83</v>
      </c>
      <c r="BC1505" s="19">
        <v>82</v>
      </c>
      <c r="BD1505" s="19">
        <v>68</v>
      </c>
      <c r="BE1505" s="19">
        <v>70</v>
      </c>
      <c r="BF1505" s="19">
        <v>88</v>
      </c>
      <c r="BG1505" s="19">
        <v>83</v>
      </c>
      <c r="BH1505" s="19">
        <v>75</v>
      </c>
      <c r="BI1505" s="19">
        <v>68</v>
      </c>
      <c r="BJ1505" s="19">
        <v>57</v>
      </c>
      <c r="BK1505" s="19">
        <v>1833</v>
      </c>
      <c r="BL1505" s="19">
        <v>2.35</v>
      </c>
      <c r="BM1505" s="19">
        <v>43.9</v>
      </c>
      <c r="BN1505" s="19">
        <v>59.7</v>
      </c>
      <c r="BO1505" s="19">
        <v>61.5</v>
      </c>
      <c r="BP1505" s="19">
        <v>44.2</v>
      </c>
      <c r="BQ1505" s="19">
        <v>46.2</v>
      </c>
      <c r="BR1505" s="19">
        <v>60.3</v>
      </c>
      <c r="BS1505" s="19">
        <v>57</v>
      </c>
      <c r="BT1505" s="19">
        <v>52.8</v>
      </c>
      <c r="BU1505" s="19">
        <v>47.1</v>
      </c>
      <c r="BV1505" s="19">
        <v>40</v>
      </c>
      <c r="BW1505" s="19">
        <v>0.27728739803094199</v>
      </c>
      <c r="BX1505" s="19">
        <v>0.78717813631873601</v>
      </c>
      <c r="BY1505" s="19">
        <v>-0.105590438842771</v>
      </c>
      <c r="BZ1505" s="19">
        <v>-0.65950570060187896</v>
      </c>
    </row>
    <row r="1506" spans="1:78" s="38" customFormat="1" x14ac:dyDescent="0.3">
      <c r="A1506" s="91">
        <v>1504</v>
      </c>
      <c r="B1506" s="19" t="s">
        <v>5299</v>
      </c>
      <c r="C1506" s="223" t="s">
        <v>5300</v>
      </c>
      <c r="D1506" s="177">
        <v>1.0773536902722398</v>
      </c>
      <c r="E1506" s="108">
        <f t="shared" si="244"/>
        <v>0.10749195780543835</v>
      </c>
      <c r="F1506" s="28">
        <v>0.52822342046357451</v>
      </c>
      <c r="G1506" s="129">
        <f t="shared" si="245"/>
        <v>0.27718234687653792</v>
      </c>
      <c r="H1506" s="144"/>
      <c r="I1506" s="145">
        <f t="shared" si="246"/>
        <v>0.27718234687653792</v>
      </c>
      <c r="J1506" s="74" t="s">
        <v>5301</v>
      </c>
      <c r="K1506" s="74" t="s">
        <v>5302</v>
      </c>
      <c r="L1506" s="74" t="str">
        <f t="shared" si="247"/>
        <v>GO:0003723</v>
      </c>
      <c r="M1506" s="75" t="str">
        <f t="shared" si="250"/>
        <v/>
      </c>
      <c r="N1506" s="74" t="str">
        <f t="shared" si="250"/>
        <v/>
      </c>
      <c r="O1506" s="74" t="str">
        <f t="shared" si="250"/>
        <v/>
      </c>
      <c r="P1506" s="74" t="str">
        <f t="shared" si="250"/>
        <v/>
      </c>
      <c r="Q1506" s="76" t="str">
        <f t="shared" si="250"/>
        <v>GO:0003723</v>
      </c>
      <c r="R1506" s="74" t="str">
        <f t="shared" si="250"/>
        <v/>
      </c>
      <c r="S1506" s="77">
        <v>17165000</v>
      </c>
      <c r="T1506" s="78">
        <v>16405000</v>
      </c>
      <c r="U1506" s="78">
        <v>18807000</v>
      </c>
      <c r="V1506" s="78">
        <v>8623700</v>
      </c>
      <c r="W1506" s="78">
        <v>11204000</v>
      </c>
      <c r="X1506" s="79">
        <v>5</v>
      </c>
      <c r="Y1506" s="80">
        <v>17440000</v>
      </c>
      <c r="Z1506" s="80">
        <v>17237000</v>
      </c>
      <c r="AA1506" s="80">
        <v>16745000</v>
      </c>
      <c r="AB1506" s="80">
        <v>13771000</v>
      </c>
      <c r="AC1506" s="80">
        <v>12597000</v>
      </c>
      <c r="AD1506" s="96">
        <v>5</v>
      </c>
      <c r="AE1506" s="19">
        <v>24.032966613769499</v>
      </c>
      <c r="AF1506" s="19">
        <v>23.9676322937012</v>
      </c>
      <c r="AG1506" s="19">
        <v>24.164766311645501</v>
      </c>
      <c r="AH1506" s="19">
        <v>23.039875030517599</v>
      </c>
      <c r="AI1506" s="19">
        <v>23.4175109863281</v>
      </c>
      <c r="AJ1506" s="19">
        <v>24.0558967590332</v>
      </c>
      <c r="AK1506" s="19">
        <v>24.039005279541001</v>
      </c>
      <c r="AL1506" s="19">
        <v>23.997226715087901</v>
      </c>
      <c r="AM1506" s="19">
        <v>23.715129852294901</v>
      </c>
      <c r="AN1506" s="19">
        <v>23.586576461791999</v>
      </c>
      <c r="AO1506" s="19">
        <v>93.323999999999998</v>
      </c>
      <c r="AP1506" s="19">
        <v>842</v>
      </c>
      <c r="AQ1506" s="19">
        <v>64.400000000000006</v>
      </c>
      <c r="AR1506" s="19">
        <v>39</v>
      </c>
      <c r="AS1506" s="19">
        <v>64.400000000000006</v>
      </c>
      <c r="AT1506" s="19">
        <v>64.400000000000006</v>
      </c>
      <c r="AU1506" s="19">
        <v>0</v>
      </c>
      <c r="AV1506" s="19">
        <v>323.31</v>
      </c>
      <c r="AW1506" s="19">
        <v>39</v>
      </c>
      <c r="AX1506" s="19">
        <v>39</v>
      </c>
      <c r="AY1506" s="19">
        <v>39</v>
      </c>
      <c r="AZ1506" s="19" t="s">
        <v>43</v>
      </c>
      <c r="BA1506" s="19">
        <v>19</v>
      </c>
      <c r="BB1506" s="19">
        <v>31</v>
      </c>
      <c r="BC1506" s="19">
        <v>29</v>
      </c>
      <c r="BD1506" s="19">
        <v>11</v>
      </c>
      <c r="BE1506" s="19">
        <v>18</v>
      </c>
      <c r="BF1506" s="19">
        <v>27</v>
      </c>
      <c r="BG1506" s="19">
        <v>25</v>
      </c>
      <c r="BH1506" s="19">
        <v>25</v>
      </c>
      <c r="BI1506" s="19">
        <v>16</v>
      </c>
      <c r="BJ1506" s="19">
        <v>16</v>
      </c>
      <c r="BK1506" s="19">
        <v>842</v>
      </c>
      <c r="BL1506" s="19">
        <v>2.04</v>
      </c>
      <c r="BM1506" s="19">
        <v>33.700000000000003</v>
      </c>
      <c r="BN1506" s="19">
        <v>55.1</v>
      </c>
      <c r="BO1506" s="19">
        <v>51.4</v>
      </c>
      <c r="BP1506" s="19">
        <v>17.3</v>
      </c>
      <c r="BQ1506" s="19">
        <v>27.1</v>
      </c>
      <c r="BR1506" s="19">
        <v>45.7</v>
      </c>
      <c r="BS1506" s="19">
        <v>46</v>
      </c>
      <c r="BT1506" s="19">
        <v>42</v>
      </c>
      <c r="BU1506" s="19">
        <v>26.7</v>
      </c>
      <c r="BV1506" s="19">
        <v>27.4</v>
      </c>
      <c r="BW1506" s="19">
        <v>0.27718234687653798</v>
      </c>
      <c r="BX1506" s="19">
        <v>0.78713232389730103</v>
      </c>
      <c r="BY1506" s="19">
        <v>-0.15421676635742201</v>
      </c>
      <c r="BZ1506" s="19">
        <v>-0.65929609041020598</v>
      </c>
    </row>
    <row r="1507" spans="1:78" s="38" customFormat="1" x14ac:dyDescent="0.3">
      <c r="A1507" s="91">
        <v>1505</v>
      </c>
      <c r="B1507" s="19" t="s">
        <v>5303</v>
      </c>
      <c r="C1507" s="223" t="s">
        <v>5304</v>
      </c>
      <c r="D1507" s="177">
        <v>1.0549317794201252</v>
      </c>
      <c r="E1507" s="108">
        <f t="shared" si="244"/>
        <v>7.7149705402056984E-2</v>
      </c>
      <c r="F1507" s="28">
        <v>0.52896625910372363</v>
      </c>
      <c r="G1507" s="129">
        <f t="shared" si="245"/>
        <v>0.27657202919809304</v>
      </c>
      <c r="H1507" s="144"/>
      <c r="I1507" s="145">
        <f t="shared" si="246"/>
        <v>0.27657202919809304</v>
      </c>
      <c r="J1507" s="74" t="s">
        <v>5305</v>
      </c>
      <c r="K1507" s="74" t="s">
        <v>5306</v>
      </c>
      <c r="L1507" s="74" t="str">
        <f t="shared" si="247"/>
        <v>GO:0022625;GO:0003735;GO:0005730</v>
      </c>
      <c r="M1507" s="75" t="str">
        <f t="shared" si="250"/>
        <v>GO:0022625</v>
      </c>
      <c r="N1507" s="74" t="str">
        <f t="shared" si="250"/>
        <v>GO:0003735</v>
      </c>
      <c r="O1507" s="74" t="str">
        <f t="shared" si="250"/>
        <v/>
      </c>
      <c r="P1507" s="74" t="str">
        <f t="shared" si="250"/>
        <v>GO:0005730</v>
      </c>
      <c r="Q1507" s="76" t="str">
        <f t="shared" si="250"/>
        <v/>
      </c>
      <c r="R1507" s="74" t="str">
        <f t="shared" si="250"/>
        <v/>
      </c>
      <c r="S1507" s="77">
        <v>165360000</v>
      </c>
      <c r="T1507" s="78">
        <v>146100000</v>
      </c>
      <c r="U1507" s="78">
        <v>141200000</v>
      </c>
      <c r="V1507" s="78">
        <v>211690000</v>
      </c>
      <c r="W1507" s="78">
        <v>179970000</v>
      </c>
      <c r="X1507" s="79">
        <v>5</v>
      </c>
      <c r="Y1507" s="80">
        <v>192920000</v>
      </c>
      <c r="Z1507" s="80">
        <v>192240000</v>
      </c>
      <c r="AA1507" s="80">
        <v>192100000</v>
      </c>
      <c r="AB1507" s="80">
        <v>150700000</v>
      </c>
      <c r="AC1507" s="80">
        <v>162740000</v>
      </c>
      <c r="AD1507" s="96">
        <v>5</v>
      </c>
      <c r="AE1507" s="19">
        <v>27.3010349273682</v>
      </c>
      <c r="AF1507" s="19">
        <v>27.122381210327099</v>
      </c>
      <c r="AG1507" s="19">
        <v>27.073163986206101</v>
      </c>
      <c r="AH1507" s="19">
        <v>27.657377243041999</v>
      </c>
      <c r="AI1507" s="19">
        <v>27.423181533813501</v>
      </c>
      <c r="AJ1507" s="19">
        <v>27.5234279632568</v>
      </c>
      <c r="AK1507" s="19">
        <v>27.518333435058601</v>
      </c>
      <c r="AL1507" s="19">
        <v>27.5172824859619</v>
      </c>
      <c r="AM1507" s="19">
        <v>27.1671047210693</v>
      </c>
      <c r="AN1507" s="19">
        <v>27.2779941558838</v>
      </c>
      <c r="AO1507" s="19">
        <v>14.962</v>
      </c>
      <c r="AP1507" s="19">
        <v>139</v>
      </c>
      <c r="AQ1507" s="19">
        <v>76.3</v>
      </c>
      <c r="AR1507" s="19">
        <v>16</v>
      </c>
      <c r="AS1507" s="19">
        <v>76.3</v>
      </c>
      <c r="AT1507" s="19">
        <v>76.3</v>
      </c>
      <c r="AU1507" s="19">
        <v>0</v>
      </c>
      <c r="AV1507" s="19">
        <v>323.31</v>
      </c>
      <c r="AW1507" s="19" t="s">
        <v>43</v>
      </c>
      <c r="AX1507" s="19" t="s">
        <v>43</v>
      </c>
      <c r="AY1507" s="19" t="s">
        <v>43</v>
      </c>
      <c r="AZ1507" s="19" t="s">
        <v>43</v>
      </c>
      <c r="BA1507" s="19">
        <v>14</v>
      </c>
      <c r="BB1507" s="19">
        <v>14</v>
      </c>
      <c r="BC1507" s="19">
        <v>14</v>
      </c>
      <c r="BD1507" s="19">
        <v>13</v>
      </c>
      <c r="BE1507" s="19">
        <v>15</v>
      </c>
      <c r="BF1507" s="19">
        <v>15</v>
      </c>
      <c r="BG1507" s="19">
        <v>15</v>
      </c>
      <c r="BH1507" s="19">
        <v>14</v>
      </c>
      <c r="BI1507" s="19">
        <v>15</v>
      </c>
      <c r="BJ1507" s="19">
        <v>14</v>
      </c>
      <c r="BK1507" s="19" t="s">
        <v>43</v>
      </c>
      <c r="BL1507" s="19">
        <v>1.47</v>
      </c>
      <c r="BM1507" s="19">
        <v>69.099999999999994</v>
      </c>
      <c r="BN1507" s="19">
        <v>69.099999999999994</v>
      </c>
      <c r="BO1507" s="19">
        <v>69.099999999999994</v>
      </c>
      <c r="BP1507" s="19">
        <v>75.5</v>
      </c>
      <c r="BQ1507" s="19">
        <v>76.3</v>
      </c>
      <c r="BR1507" s="19">
        <v>69.099999999999994</v>
      </c>
      <c r="BS1507" s="19">
        <v>69.099999999999994</v>
      </c>
      <c r="BT1507" s="19">
        <v>69.099999999999994</v>
      </c>
      <c r="BU1507" s="19">
        <v>76.3</v>
      </c>
      <c r="BV1507" s="19">
        <v>76.3</v>
      </c>
      <c r="BW1507" s="19">
        <v>0.27657202919809298</v>
      </c>
      <c r="BX1507" s="19">
        <v>0.78783026315789495</v>
      </c>
      <c r="BY1507" s="19">
        <v>-8.5400772094725894E-2</v>
      </c>
      <c r="BZ1507" s="19">
        <v>-0.65807792233215301</v>
      </c>
    </row>
    <row r="1508" spans="1:78" s="38" customFormat="1" x14ac:dyDescent="0.3">
      <c r="A1508" s="91">
        <v>1506</v>
      </c>
      <c r="B1508" s="19" t="s">
        <v>5307</v>
      </c>
      <c r="C1508" s="223" t="s">
        <v>1148</v>
      </c>
      <c r="D1508" s="177">
        <v>0.93706159093884023</v>
      </c>
      <c r="E1508" s="108">
        <f t="shared" si="244"/>
        <v>-9.3784218804627423E-2</v>
      </c>
      <c r="F1508" s="28">
        <v>0.5291489306023055</v>
      </c>
      <c r="G1508" s="129">
        <f t="shared" si="245"/>
        <v>0.27642207723559392</v>
      </c>
      <c r="H1508" s="144"/>
      <c r="I1508" s="145">
        <f t="shared" si="246"/>
        <v>-0.27642207723559392</v>
      </c>
      <c r="J1508" s="74" t="s">
        <v>4704</v>
      </c>
      <c r="K1508" s="74" t="s">
        <v>4705</v>
      </c>
      <c r="L1508" s="74" t="str">
        <f t="shared" si="247"/>
        <v/>
      </c>
      <c r="M1508" s="75" t="str">
        <f t="shared" si="250"/>
        <v/>
      </c>
      <c r="N1508" s="74" t="str">
        <f t="shared" si="250"/>
        <v/>
      </c>
      <c r="O1508" s="74" t="str">
        <f t="shared" si="250"/>
        <v/>
      </c>
      <c r="P1508" s="74" t="str">
        <f t="shared" si="250"/>
        <v/>
      </c>
      <c r="Q1508" s="76" t="str">
        <f t="shared" si="250"/>
        <v/>
      </c>
      <c r="R1508" s="74" t="str">
        <f t="shared" si="250"/>
        <v/>
      </c>
      <c r="S1508" s="77">
        <v>254090000</v>
      </c>
      <c r="T1508" s="78">
        <v>283040000</v>
      </c>
      <c r="U1508" s="78">
        <v>310820000</v>
      </c>
      <c r="V1508" s="78">
        <v>254650000</v>
      </c>
      <c r="W1508" s="78">
        <v>196130000</v>
      </c>
      <c r="X1508" s="79">
        <v>5</v>
      </c>
      <c r="Y1508" s="80">
        <v>257260000</v>
      </c>
      <c r="Z1508" s="80">
        <v>263290000</v>
      </c>
      <c r="AA1508" s="80">
        <v>249680000</v>
      </c>
      <c r="AB1508" s="80">
        <v>215210000</v>
      </c>
      <c r="AC1508" s="80">
        <v>231550000</v>
      </c>
      <c r="AD1508" s="96">
        <v>5</v>
      </c>
      <c r="AE1508" s="19">
        <v>27.9207649230957</v>
      </c>
      <c r="AF1508" s="19">
        <v>28.076431274414102</v>
      </c>
      <c r="AG1508" s="19">
        <v>28.211503982543899</v>
      </c>
      <c r="AH1508" s="19">
        <v>27.9239406585693</v>
      </c>
      <c r="AI1508" s="19">
        <v>27.547235488891602</v>
      </c>
      <c r="AJ1508" s="19">
        <v>27.938652038574201</v>
      </c>
      <c r="AK1508" s="19">
        <v>27.9720783233643</v>
      </c>
      <c r="AL1508" s="19">
        <v>27.895505905151399</v>
      </c>
      <c r="AM1508" s="19">
        <v>27.681169509887699</v>
      </c>
      <c r="AN1508" s="19">
        <v>27.786748886108398</v>
      </c>
      <c r="AO1508" s="19">
        <v>118.67</v>
      </c>
      <c r="AP1508" s="19">
        <v>1082</v>
      </c>
      <c r="AQ1508" s="19">
        <v>75</v>
      </c>
      <c r="AR1508" s="19">
        <v>68</v>
      </c>
      <c r="AS1508" s="19">
        <v>75</v>
      </c>
      <c r="AT1508" s="19">
        <v>75</v>
      </c>
      <c r="AU1508" s="19">
        <v>0</v>
      </c>
      <c r="AV1508" s="19">
        <v>323.31</v>
      </c>
      <c r="AW1508" s="19" t="s">
        <v>43</v>
      </c>
      <c r="AX1508" s="19" t="s">
        <v>43</v>
      </c>
      <c r="AY1508" s="19" t="s">
        <v>43</v>
      </c>
      <c r="AZ1508" s="19" t="s">
        <v>43</v>
      </c>
      <c r="BA1508" s="19">
        <v>47</v>
      </c>
      <c r="BB1508" s="19">
        <v>51</v>
      </c>
      <c r="BC1508" s="19">
        <v>54</v>
      </c>
      <c r="BD1508" s="19">
        <v>54</v>
      </c>
      <c r="BE1508" s="19">
        <v>57</v>
      </c>
      <c r="BF1508" s="19">
        <v>56</v>
      </c>
      <c r="BG1508" s="19">
        <v>53</v>
      </c>
      <c r="BH1508" s="19">
        <v>52</v>
      </c>
      <c r="BI1508" s="19">
        <v>55</v>
      </c>
      <c r="BJ1508" s="19">
        <v>48</v>
      </c>
      <c r="BK1508" s="19" t="s">
        <v>43</v>
      </c>
      <c r="BL1508" s="19">
        <v>2.02</v>
      </c>
      <c r="BM1508" s="19">
        <v>60.3</v>
      </c>
      <c r="BN1508" s="19">
        <v>65.599999999999994</v>
      </c>
      <c r="BO1508" s="19">
        <v>67.8</v>
      </c>
      <c r="BP1508" s="19">
        <v>60.4</v>
      </c>
      <c r="BQ1508" s="19">
        <v>63.2</v>
      </c>
      <c r="BR1508" s="19">
        <v>69.7</v>
      </c>
      <c r="BS1508" s="19">
        <v>68.7</v>
      </c>
      <c r="BT1508" s="19">
        <v>65.400000000000006</v>
      </c>
      <c r="BU1508" s="19">
        <v>61.6</v>
      </c>
      <c r="BV1508" s="19">
        <v>52.7</v>
      </c>
      <c r="BW1508" s="19">
        <v>0.27642207723559398</v>
      </c>
      <c r="BX1508" s="19">
        <v>0.78727702924745302</v>
      </c>
      <c r="BY1508" s="19">
        <v>8.1144332885742201E-2</v>
      </c>
      <c r="BZ1508" s="19">
        <v>0.65777852219377297</v>
      </c>
    </row>
    <row r="1509" spans="1:78" s="38" customFormat="1" x14ac:dyDescent="0.3">
      <c r="A1509" s="91">
        <v>1507</v>
      </c>
      <c r="B1509" s="19" t="s">
        <v>5308</v>
      </c>
      <c r="C1509" s="223" t="s">
        <v>5309</v>
      </c>
      <c r="D1509" s="177">
        <v>0.95318703131892368</v>
      </c>
      <c r="E1509" s="108">
        <f t="shared" si="244"/>
        <v>-6.9168771956696753E-2</v>
      </c>
      <c r="F1509" s="28">
        <v>0.5295199434084924</v>
      </c>
      <c r="G1509" s="129">
        <f t="shared" si="245"/>
        <v>0.27611767833430495</v>
      </c>
      <c r="H1509" s="144"/>
      <c r="I1509" s="145">
        <f t="shared" si="246"/>
        <v>-0.27611767833430495</v>
      </c>
      <c r="J1509" s="74" t="s">
        <v>5310</v>
      </c>
      <c r="K1509" s="74" t="s">
        <v>5311</v>
      </c>
      <c r="L1509" s="74" t="str">
        <f t="shared" si="247"/>
        <v/>
      </c>
      <c r="M1509" s="75" t="str">
        <f t="shared" si="250"/>
        <v/>
      </c>
      <c r="N1509" s="74" t="str">
        <f t="shared" si="250"/>
        <v/>
      </c>
      <c r="O1509" s="74" t="str">
        <f t="shared" si="250"/>
        <v/>
      </c>
      <c r="P1509" s="74" t="str">
        <f t="shared" si="250"/>
        <v/>
      </c>
      <c r="Q1509" s="76" t="str">
        <f t="shared" si="250"/>
        <v/>
      </c>
      <c r="R1509" s="74" t="str">
        <f t="shared" si="250"/>
        <v/>
      </c>
      <c r="S1509" s="77">
        <v>23187000</v>
      </c>
      <c r="T1509" s="78">
        <v>21686000</v>
      </c>
      <c r="U1509" s="78">
        <v>20145000</v>
      </c>
      <c r="V1509" s="78">
        <v>22702000</v>
      </c>
      <c r="W1509" s="78">
        <v>21096000</v>
      </c>
      <c r="X1509" s="79">
        <v>5</v>
      </c>
      <c r="Y1509" s="80">
        <v>18767000</v>
      </c>
      <c r="Z1509" s="80">
        <v>20024000</v>
      </c>
      <c r="AA1509" s="80">
        <v>15289000</v>
      </c>
      <c r="AB1509" s="80">
        <v>22473000</v>
      </c>
      <c r="AC1509" s="80">
        <v>27169000</v>
      </c>
      <c r="AD1509" s="96">
        <v>5</v>
      </c>
      <c r="AE1509" s="19">
        <v>24.466812133789102</v>
      </c>
      <c r="AF1509" s="19">
        <v>24.3702602386475</v>
      </c>
      <c r="AG1509" s="19">
        <v>24.263917922973601</v>
      </c>
      <c r="AH1509" s="19">
        <v>24.436315536498999</v>
      </c>
      <c r="AI1509" s="19">
        <v>24.3304653167725</v>
      </c>
      <c r="AJ1509" s="19">
        <v>24.161695480346701</v>
      </c>
      <c r="AK1509" s="19">
        <v>24.255226135253899</v>
      </c>
      <c r="AL1509" s="19">
        <v>23.865991592407202</v>
      </c>
      <c r="AM1509" s="19">
        <v>24.421689987182599</v>
      </c>
      <c r="AN1509" s="19">
        <v>24.695457458496101</v>
      </c>
      <c r="AO1509" s="19">
        <v>48.927999999999997</v>
      </c>
      <c r="AP1509" s="19">
        <v>437</v>
      </c>
      <c r="AQ1509" s="19">
        <v>52.6</v>
      </c>
      <c r="AR1509" s="19">
        <v>21</v>
      </c>
      <c r="AS1509" s="19">
        <v>52.6</v>
      </c>
      <c r="AT1509" s="19">
        <v>52.6</v>
      </c>
      <c r="AU1509" s="19">
        <v>0</v>
      </c>
      <c r="AV1509" s="19">
        <v>323.31</v>
      </c>
      <c r="AW1509" s="19">
        <v>21</v>
      </c>
      <c r="AX1509" s="19">
        <v>21</v>
      </c>
      <c r="AY1509" s="19">
        <v>21</v>
      </c>
      <c r="AZ1509" s="19" t="s">
        <v>43</v>
      </c>
      <c r="BA1509" s="19">
        <v>12</v>
      </c>
      <c r="BB1509" s="19">
        <v>12</v>
      </c>
      <c r="BC1509" s="19">
        <v>13</v>
      </c>
      <c r="BD1509" s="19">
        <v>16</v>
      </c>
      <c r="BE1509" s="19">
        <v>13</v>
      </c>
      <c r="BF1509" s="19">
        <v>19</v>
      </c>
      <c r="BG1509" s="19">
        <v>17</v>
      </c>
      <c r="BH1509" s="19">
        <v>15</v>
      </c>
      <c r="BI1509" s="19">
        <v>15</v>
      </c>
      <c r="BJ1509" s="19">
        <v>15</v>
      </c>
      <c r="BK1509" s="19">
        <v>437</v>
      </c>
      <c r="BL1509" s="19">
        <v>1.45</v>
      </c>
      <c r="BM1509" s="19">
        <v>34.299999999999997</v>
      </c>
      <c r="BN1509" s="19">
        <v>41.4</v>
      </c>
      <c r="BO1509" s="19">
        <v>39.6</v>
      </c>
      <c r="BP1509" s="19">
        <v>43</v>
      </c>
      <c r="BQ1509" s="19">
        <v>40.700000000000003</v>
      </c>
      <c r="BR1509" s="19">
        <v>50.8</v>
      </c>
      <c r="BS1509" s="19">
        <v>46.2</v>
      </c>
      <c r="BT1509" s="19">
        <v>43.9</v>
      </c>
      <c r="BU1509" s="19">
        <v>43.7</v>
      </c>
      <c r="BV1509" s="19">
        <v>42.8</v>
      </c>
      <c r="BW1509" s="19">
        <v>0.27611767833430501</v>
      </c>
      <c r="BX1509" s="19">
        <v>0.78709520682862799</v>
      </c>
      <c r="BY1509" s="19">
        <v>9.3542098999023396E-2</v>
      </c>
      <c r="BZ1509" s="19">
        <v>0.65717062266079795</v>
      </c>
    </row>
    <row r="1510" spans="1:78" s="38" customFormat="1" x14ac:dyDescent="0.3">
      <c r="A1510" s="91">
        <v>1508</v>
      </c>
      <c r="B1510" s="19" t="s">
        <v>5312</v>
      </c>
      <c r="C1510" s="223" t="s">
        <v>76</v>
      </c>
      <c r="D1510" s="177">
        <v>1.1143435078069956</v>
      </c>
      <c r="E1510" s="108">
        <f t="shared" si="244"/>
        <v>0.1561940267699225</v>
      </c>
      <c r="F1510" s="28">
        <v>0.52986106711490877</v>
      </c>
      <c r="G1510" s="129">
        <f t="shared" si="245"/>
        <v>0.27583799020134497</v>
      </c>
      <c r="H1510" s="144"/>
      <c r="I1510" s="145">
        <f t="shared" si="246"/>
        <v>0.27583799020134497</v>
      </c>
      <c r="J1510" s="74" t="s">
        <v>5313</v>
      </c>
      <c r="K1510" s="74" t="s">
        <v>5314</v>
      </c>
      <c r="L1510" s="74" t="str">
        <f t="shared" si="247"/>
        <v/>
      </c>
      <c r="M1510" s="75" t="str">
        <f t="shared" si="250"/>
        <v/>
      </c>
      <c r="N1510" s="74" t="str">
        <f t="shared" si="250"/>
        <v/>
      </c>
      <c r="O1510" s="74" t="str">
        <f t="shared" si="250"/>
        <v/>
      </c>
      <c r="P1510" s="74" t="str">
        <f t="shared" si="250"/>
        <v/>
      </c>
      <c r="Q1510" s="76" t="str">
        <f t="shared" si="250"/>
        <v/>
      </c>
      <c r="R1510" s="74" t="str">
        <f t="shared" si="250"/>
        <v/>
      </c>
      <c r="S1510" s="77">
        <v>2084400</v>
      </c>
      <c r="T1510" s="78">
        <v>1759400</v>
      </c>
      <c r="U1510" s="78">
        <v>1491300</v>
      </c>
      <c r="V1510" s="78">
        <v>4639000</v>
      </c>
      <c r="W1510" s="78">
        <v>3225600</v>
      </c>
      <c r="X1510" s="79">
        <v>5</v>
      </c>
      <c r="Y1510" s="80">
        <v>1984700</v>
      </c>
      <c r="Z1510" s="80">
        <v>2649700</v>
      </c>
      <c r="AA1510" s="80">
        <v>2356700</v>
      </c>
      <c r="AB1510" s="80">
        <v>3705900</v>
      </c>
      <c r="AC1510" s="80">
        <v>4012000</v>
      </c>
      <c r="AD1510" s="96">
        <v>5</v>
      </c>
      <c r="AE1510" s="19">
        <v>20.9912014007568</v>
      </c>
      <c r="AF1510" s="19">
        <v>20.7466526031494</v>
      </c>
      <c r="AG1510" s="19">
        <v>20.5081386566162</v>
      </c>
      <c r="AH1510" s="19">
        <v>22.145381927490199</v>
      </c>
      <c r="AI1510" s="19">
        <v>21.621135711669901</v>
      </c>
      <c r="AJ1510" s="19">
        <v>20.920490264892599</v>
      </c>
      <c r="AK1510" s="19">
        <v>21.337398529052699</v>
      </c>
      <c r="AL1510" s="19">
        <v>21.168336868286101</v>
      </c>
      <c r="AM1510" s="19">
        <v>21.8213920593262</v>
      </c>
      <c r="AN1510" s="19">
        <v>21.935890197753899</v>
      </c>
      <c r="AO1510" s="19">
        <v>17.683</v>
      </c>
      <c r="AP1510" s="19">
        <v>159</v>
      </c>
      <c r="AQ1510" s="19">
        <v>42.1</v>
      </c>
      <c r="AR1510" s="19">
        <v>5</v>
      </c>
      <c r="AS1510" s="19">
        <v>42.1</v>
      </c>
      <c r="AT1510" s="19">
        <v>42.1</v>
      </c>
      <c r="AU1510" s="19">
        <v>0</v>
      </c>
      <c r="AV1510" s="19">
        <v>152.41</v>
      </c>
      <c r="AW1510" s="19">
        <v>5</v>
      </c>
      <c r="AX1510" s="19">
        <v>5</v>
      </c>
      <c r="AY1510" s="19">
        <v>5</v>
      </c>
      <c r="AZ1510" s="19" t="s">
        <v>43</v>
      </c>
      <c r="BA1510" s="19">
        <v>3</v>
      </c>
      <c r="BB1510" s="19">
        <v>4</v>
      </c>
      <c r="BC1510" s="19">
        <v>3</v>
      </c>
      <c r="BD1510" s="19">
        <v>5</v>
      </c>
      <c r="BE1510" s="19">
        <v>5</v>
      </c>
      <c r="BF1510" s="19">
        <v>5</v>
      </c>
      <c r="BG1510" s="19">
        <v>5</v>
      </c>
      <c r="BH1510" s="19">
        <v>5</v>
      </c>
      <c r="BI1510" s="19">
        <v>5</v>
      </c>
      <c r="BJ1510" s="19">
        <v>4</v>
      </c>
      <c r="BK1510" s="19">
        <v>159</v>
      </c>
      <c r="BL1510" s="19">
        <v>1.1299999999999999</v>
      </c>
      <c r="BM1510" s="19">
        <v>22</v>
      </c>
      <c r="BN1510" s="19">
        <v>27.7</v>
      </c>
      <c r="BO1510" s="19">
        <v>20.8</v>
      </c>
      <c r="BP1510" s="19">
        <v>42.1</v>
      </c>
      <c r="BQ1510" s="19">
        <v>42.1</v>
      </c>
      <c r="BR1510" s="19">
        <v>42.1</v>
      </c>
      <c r="BS1510" s="19">
        <v>42.1</v>
      </c>
      <c r="BT1510" s="19">
        <v>42.1</v>
      </c>
      <c r="BU1510" s="19">
        <v>42.1</v>
      </c>
      <c r="BV1510" s="19">
        <v>35.200000000000003</v>
      </c>
      <c r="BW1510" s="19">
        <v>0.27583799020134497</v>
      </c>
      <c r="BX1510" s="19">
        <v>0.78731736133902197</v>
      </c>
      <c r="BY1510" s="19">
        <v>-0.234199523925781</v>
      </c>
      <c r="BZ1510" s="19">
        <v>-0.65661192466414597</v>
      </c>
    </row>
    <row r="1511" spans="1:78" s="38" customFormat="1" x14ac:dyDescent="0.3">
      <c r="A1511" s="91">
        <v>1509</v>
      </c>
      <c r="B1511" s="19" t="s">
        <v>5315</v>
      </c>
      <c r="C1511" s="223" t="s">
        <v>76</v>
      </c>
      <c r="D1511" s="177">
        <v>0.78533514785040526</v>
      </c>
      <c r="E1511" s="108">
        <f t="shared" si="244"/>
        <v>-0.34861962820164871</v>
      </c>
      <c r="F1511" s="28">
        <v>0.52990855235085277</v>
      </c>
      <c r="G1511" s="129">
        <f t="shared" si="245"/>
        <v>0.27579907122201708</v>
      </c>
      <c r="H1511" s="144"/>
      <c r="I1511" s="145">
        <f t="shared" si="246"/>
        <v>-0.27579907122201708</v>
      </c>
      <c r="J1511" s="74" t="s">
        <v>5316</v>
      </c>
      <c r="K1511" s="74" t="s">
        <v>5317</v>
      </c>
      <c r="L1511" s="74" t="str">
        <f t="shared" si="247"/>
        <v/>
      </c>
      <c r="M1511" s="75" t="str">
        <f t="shared" si="250"/>
        <v/>
      </c>
      <c r="N1511" s="74" t="str">
        <f t="shared" si="250"/>
        <v/>
      </c>
      <c r="O1511" s="74" t="str">
        <f t="shared" si="250"/>
        <v/>
      </c>
      <c r="P1511" s="74" t="str">
        <f t="shared" si="250"/>
        <v/>
      </c>
      <c r="Q1511" s="76" t="str">
        <f t="shared" si="250"/>
        <v/>
      </c>
      <c r="R1511" s="74" t="str">
        <f t="shared" si="250"/>
        <v/>
      </c>
      <c r="S1511" s="77">
        <v>6656800</v>
      </c>
      <c r="T1511" s="78">
        <v>4958600</v>
      </c>
      <c r="U1511" s="78">
        <v>5268200</v>
      </c>
      <c r="V1511" s="78">
        <v>2151700</v>
      </c>
      <c r="W1511" s="78">
        <v>2347800</v>
      </c>
      <c r="X1511" s="79">
        <v>5</v>
      </c>
      <c r="Y1511" s="80">
        <v>4045500</v>
      </c>
      <c r="Z1511" s="80">
        <v>3463500</v>
      </c>
      <c r="AA1511" s="80">
        <v>3992900</v>
      </c>
      <c r="AB1511" s="80">
        <v>2282300</v>
      </c>
      <c r="AC1511" s="80">
        <v>3008700</v>
      </c>
      <c r="AD1511" s="96">
        <v>5</v>
      </c>
      <c r="AE1511" s="19">
        <v>22.666397094726602</v>
      </c>
      <c r="AF1511" s="19">
        <v>22.241500854492202</v>
      </c>
      <c r="AG1511" s="19">
        <v>22.32887840271</v>
      </c>
      <c r="AH1511" s="19">
        <v>21.037046432495099</v>
      </c>
      <c r="AI1511" s="19">
        <v>21.162878036498999</v>
      </c>
      <c r="AJ1511" s="19">
        <v>21.9478874206543</v>
      </c>
      <c r="AK1511" s="19">
        <v>21.723798751831101</v>
      </c>
      <c r="AL1511" s="19">
        <v>21.929004669189499</v>
      </c>
      <c r="AM1511" s="19">
        <v>21.122056961059599</v>
      </c>
      <c r="AN1511" s="19">
        <v>21.520708084106399</v>
      </c>
      <c r="AO1511" s="19">
        <v>78.566999999999993</v>
      </c>
      <c r="AP1511" s="19">
        <v>723</v>
      </c>
      <c r="AQ1511" s="19">
        <v>26</v>
      </c>
      <c r="AR1511" s="19">
        <v>20</v>
      </c>
      <c r="AS1511" s="19">
        <v>26</v>
      </c>
      <c r="AT1511" s="19">
        <v>26</v>
      </c>
      <c r="AU1511" s="19">
        <v>0</v>
      </c>
      <c r="AV1511" s="19">
        <v>173.87</v>
      </c>
      <c r="AW1511" s="19">
        <v>20</v>
      </c>
      <c r="AX1511" s="19">
        <v>20</v>
      </c>
      <c r="AY1511" s="19">
        <v>20</v>
      </c>
      <c r="AZ1511" s="19" t="s">
        <v>43</v>
      </c>
      <c r="BA1511" s="19">
        <v>11</v>
      </c>
      <c r="BB1511" s="19">
        <v>13</v>
      </c>
      <c r="BC1511" s="19">
        <v>11</v>
      </c>
      <c r="BD1511" s="19">
        <v>9</v>
      </c>
      <c r="BE1511" s="19">
        <v>3</v>
      </c>
      <c r="BF1511" s="19">
        <v>13</v>
      </c>
      <c r="BG1511" s="19">
        <v>9</v>
      </c>
      <c r="BH1511" s="19">
        <v>9</v>
      </c>
      <c r="BI1511" s="19">
        <v>4</v>
      </c>
      <c r="BJ1511" s="19">
        <v>6</v>
      </c>
      <c r="BK1511" s="19">
        <v>723</v>
      </c>
      <c r="BL1511" s="19">
        <v>2.0099999999999998</v>
      </c>
      <c r="BM1511" s="19">
        <v>15.2</v>
      </c>
      <c r="BN1511" s="19">
        <v>19.5</v>
      </c>
      <c r="BO1511" s="19">
        <v>17.600000000000001</v>
      </c>
      <c r="BP1511" s="19">
        <v>11.9</v>
      </c>
      <c r="BQ1511" s="19">
        <v>4.3</v>
      </c>
      <c r="BR1511" s="19">
        <v>20.100000000000001</v>
      </c>
      <c r="BS1511" s="19">
        <v>12.7</v>
      </c>
      <c r="BT1511" s="19">
        <v>12.7</v>
      </c>
      <c r="BU1511" s="19">
        <v>5.5</v>
      </c>
      <c r="BV1511" s="19">
        <v>8.9</v>
      </c>
      <c r="BW1511" s="19">
        <v>0.27579907122201702</v>
      </c>
      <c r="BX1511" s="19">
        <v>0.78713254593175896</v>
      </c>
      <c r="BY1511" s="19">
        <v>0.238648986816408</v>
      </c>
      <c r="BZ1511" s="19">
        <v>0.65653416991493496</v>
      </c>
    </row>
    <row r="1512" spans="1:78" s="38" customFormat="1" x14ac:dyDescent="0.3">
      <c r="A1512" s="91">
        <v>1510</v>
      </c>
      <c r="B1512" s="19" t="s">
        <v>5318</v>
      </c>
      <c r="C1512" s="223" t="s">
        <v>5319</v>
      </c>
      <c r="D1512" s="177">
        <v>0.94597849961031344</v>
      </c>
      <c r="E1512" s="108">
        <f t="shared" si="244"/>
        <v>-8.0120700813254994E-2</v>
      </c>
      <c r="F1512" s="28">
        <v>0.53030598194278689</v>
      </c>
      <c r="G1512" s="129">
        <f t="shared" si="245"/>
        <v>0.27547347393727206</v>
      </c>
      <c r="H1512" s="144"/>
      <c r="I1512" s="145">
        <f t="shared" si="246"/>
        <v>-0.27547347393727206</v>
      </c>
      <c r="J1512" s="74" t="s">
        <v>5320</v>
      </c>
      <c r="K1512" s="74" t="s">
        <v>5321</v>
      </c>
      <c r="L1512" s="74" t="str">
        <f t="shared" si="247"/>
        <v/>
      </c>
      <c r="M1512" s="75" t="str">
        <f t="shared" si="250"/>
        <v/>
      </c>
      <c r="N1512" s="74" t="str">
        <f t="shared" si="250"/>
        <v/>
      </c>
      <c r="O1512" s="74" t="str">
        <f t="shared" si="250"/>
        <v/>
      </c>
      <c r="P1512" s="74" t="str">
        <f t="shared" si="250"/>
        <v/>
      </c>
      <c r="Q1512" s="76" t="str">
        <f t="shared" si="250"/>
        <v/>
      </c>
      <c r="R1512" s="74" t="str">
        <f t="shared" si="250"/>
        <v/>
      </c>
      <c r="S1512" s="77">
        <v>10521000</v>
      </c>
      <c r="T1512" s="78">
        <v>9025900</v>
      </c>
      <c r="U1512" s="78">
        <v>9082900</v>
      </c>
      <c r="V1512" s="78">
        <v>10159000</v>
      </c>
      <c r="W1512" s="78">
        <v>7787100</v>
      </c>
      <c r="X1512" s="79">
        <v>5</v>
      </c>
      <c r="Y1512" s="80">
        <v>6516400</v>
      </c>
      <c r="Z1512" s="80">
        <v>9188300</v>
      </c>
      <c r="AA1512" s="80">
        <v>9495200</v>
      </c>
      <c r="AB1512" s="80">
        <v>8710900</v>
      </c>
      <c r="AC1512" s="80">
        <v>10149000</v>
      </c>
      <c r="AD1512" s="96">
        <v>5</v>
      </c>
      <c r="AE1512" s="19">
        <v>23.326768875122099</v>
      </c>
      <c r="AF1512" s="19">
        <v>23.105638504028299</v>
      </c>
      <c r="AG1512" s="19">
        <v>23.114721298217798</v>
      </c>
      <c r="AH1512" s="19">
        <v>23.2762546539307</v>
      </c>
      <c r="AI1512" s="19">
        <v>22.892654418945298</v>
      </c>
      <c r="AJ1512" s="19">
        <v>22.635643005371101</v>
      </c>
      <c r="AK1512" s="19">
        <v>23.1313667297363</v>
      </c>
      <c r="AL1512" s="19">
        <v>23.178766250610401</v>
      </c>
      <c r="AM1512" s="19">
        <v>23.054389953613299</v>
      </c>
      <c r="AN1512" s="19">
        <v>23.274833679199201</v>
      </c>
      <c r="AO1512" s="19">
        <v>64.974000000000004</v>
      </c>
      <c r="AP1512" s="19">
        <v>589</v>
      </c>
      <c r="AQ1512" s="19">
        <v>55</v>
      </c>
      <c r="AR1512" s="19">
        <v>22</v>
      </c>
      <c r="AS1512" s="19">
        <v>54</v>
      </c>
      <c r="AT1512" s="19">
        <v>54</v>
      </c>
      <c r="AU1512" s="19">
        <v>0</v>
      </c>
      <c r="AV1512" s="19">
        <v>323.31</v>
      </c>
      <c r="AW1512" s="19">
        <v>23</v>
      </c>
      <c r="AX1512" s="19">
        <v>22</v>
      </c>
      <c r="AY1512" s="19">
        <v>22</v>
      </c>
      <c r="AZ1512" s="19" t="s">
        <v>43</v>
      </c>
      <c r="BA1512" s="19">
        <v>12</v>
      </c>
      <c r="BB1512" s="19">
        <v>13</v>
      </c>
      <c r="BC1512" s="19">
        <v>13</v>
      </c>
      <c r="BD1512" s="19">
        <v>12</v>
      </c>
      <c r="BE1512" s="19">
        <v>9</v>
      </c>
      <c r="BF1512" s="19">
        <v>15</v>
      </c>
      <c r="BG1512" s="19">
        <v>14</v>
      </c>
      <c r="BH1512" s="19">
        <v>13</v>
      </c>
      <c r="BI1512" s="19">
        <v>11</v>
      </c>
      <c r="BJ1512" s="19">
        <v>10</v>
      </c>
      <c r="BK1512" s="19">
        <v>589</v>
      </c>
      <c r="BL1512" s="19">
        <v>1.58</v>
      </c>
      <c r="BM1512" s="19">
        <v>32.6</v>
      </c>
      <c r="BN1512" s="19">
        <v>36.200000000000003</v>
      </c>
      <c r="BO1512" s="19">
        <v>31.9</v>
      </c>
      <c r="BP1512" s="19">
        <v>27</v>
      </c>
      <c r="BQ1512" s="19">
        <v>20.5</v>
      </c>
      <c r="BR1512" s="19">
        <v>38.200000000000003</v>
      </c>
      <c r="BS1512" s="19">
        <v>33.6</v>
      </c>
      <c r="BT1512" s="19">
        <v>31.7</v>
      </c>
      <c r="BU1512" s="19">
        <v>23.3</v>
      </c>
      <c r="BV1512" s="19">
        <v>22.1</v>
      </c>
      <c r="BW1512" s="19">
        <v>0.27547347393727201</v>
      </c>
      <c r="BX1512" s="19">
        <v>0.78727081967213097</v>
      </c>
      <c r="BY1512" s="19">
        <v>8.8207626342772003E-2</v>
      </c>
      <c r="BZ1512" s="19">
        <v>0.65588356445300799</v>
      </c>
    </row>
    <row r="1513" spans="1:78" s="38" customFormat="1" x14ac:dyDescent="0.3">
      <c r="A1513" s="91">
        <v>1511</v>
      </c>
      <c r="B1513" s="19" t="s">
        <v>5322</v>
      </c>
      <c r="C1513" s="223" t="s">
        <v>5323</v>
      </c>
      <c r="D1513" s="177">
        <v>1.140672010181689</v>
      </c>
      <c r="E1513" s="108">
        <f t="shared" si="244"/>
        <v>0.18988401747370395</v>
      </c>
      <c r="F1513" s="28">
        <v>0.5305016911730277</v>
      </c>
      <c r="G1513" s="129">
        <f t="shared" si="245"/>
        <v>0.27531322728395402</v>
      </c>
      <c r="H1513" s="144"/>
      <c r="I1513" s="145">
        <f t="shared" si="246"/>
        <v>0.27531322728395402</v>
      </c>
      <c r="J1513" s="74" t="s">
        <v>5324</v>
      </c>
      <c r="K1513" s="74" t="s">
        <v>5325</v>
      </c>
      <c r="L1513" s="74" t="str">
        <f t="shared" si="247"/>
        <v/>
      </c>
      <c r="M1513" s="75" t="str">
        <f t="shared" ref="M1513:R1522" si="251">IF(ISNUMBER(FIND(M$2,$J1513))=TRUE,M$2,"")</f>
        <v/>
      </c>
      <c r="N1513" s="74" t="str">
        <f t="shared" si="251"/>
        <v/>
      </c>
      <c r="O1513" s="74" t="str">
        <f t="shared" si="251"/>
        <v/>
      </c>
      <c r="P1513" s="74" t="str">
        <f t="shared" si="251"/>
        <v/>
      </c>
      <c r="Q1513" s="76" t="str">
        <f t="shared" si="251"/>
        <v/>
      </c>
      <c r="R1513" s="74" t="str">
        <f t="shared" si="251"/>
        <v/>
      </c>
      <c r="S1513" s="77">
        <v>3384400</v>
      </c>
      <c r="T1513" s="78">
        <v>3356200</v>
      </c>
      <c r="U1513" s="78">
        <v>3107200</v>
      </c>
      <c r="V1513" s="78">
        <v>5267000</v>
      </c>
      <c r="W1513" s="78">
        <v>6256900</v>
      </c>
      <c r="X1513" s="79">
        <v>5</v>
      </c>
      <c r="Y1513" s="80">
        <v>3849800</v>
      </c>
      <c r="Z1513" s="80">
        <v>3920800</v>
      </c>
      <c r="AA1513" s="80">
        <v>3414100</v>
      </c>
      <c r="AB1513" s="80">
        <v>6769500</v>
      </c>
      <c r="AC1513" s="80">
        <v>6423900</v>
      </c>
      <c r="AD1513" s="96">
        <v>5</v>
      </c>
      <c r="AE1513" s="19">
        <v>21.690467834472699</v>
      </c>
      <c r="AF1513" s="19">
        <v>21.678398132324201</v>
      </c>
      <c r="AG1513" s="19">
        <v>21.567184448242202</v>
      </c>
      <c r="AH1513" s="19">
        <v>22.328550338745099</v>
      </c>
      <c r="AI1513" s="19">
        <v>22.5770168304443</v>
      </c>
      <c r="AJ1513" s="19">
        <v>21.8763523101807</v>
      </c>
      <c r="AK1513" s="19">
        <v>21.902715682983398</v>
      </c>
      <c r="AL1513" s="19">
        <v>21.7030735015869</v>
      </c>
      <c r="AM1513" s="19">
        <v>22.690618515014599</v>
      </c>
      <c r="AN1513" s="19">
        <v>22.615018844604499</v>
      </c>
      <c r="AO1513" s="19">
        <v>87.19</v>
      </c>
      <c r="AP1513" s="19">
        <v>805</v>
      </c>
      <c r="AQ1513" s="19">
        <v>32.299999999999997</v>
      </c>
      <c r="AR1513" s="19">
        <v>23</v>
      </c>
      <c r="AS1513" s="19">
        <v>32.299999999999997</v>
      </c>
      <c r="AT1513" s="19">
        <v>32.299999999999997</v>
      </c>
      <c r="AU1513" s="19">
        <v>0</v>
      </c>
      <c r="AV1513" s="19">
        <v>86.885999999999996</v>
      </c>
      <c r="AW1513" s="19">
        <v>23</v>
      </c>
      <c r="AX1513" s="19">
        <v>23</v>
      </c>
      <c r="AY1513" s="19">
        <v>23</v>
      </c>
      <c r="AZ1513" s="19" t="s">
        <v>43</v>
      </c>
      <c r="BA1513" s="19">
        <v>10</v>
      </c>
      <c r="BB1513" s="19">
        <v>12</v>
      </c>
      <c r="BC1513" s="19">
        <v>12</v>
      </c>
      <c r="BD1513" s="19">
        <v>14</v>
      </c>
      <c r="BE1513" s="19">
        <v>10</v>
      </c>
      <c r="BF1513" s="19">
        <v>7</v>
      </c>
      <c r="BG1513" s="19">
        <v>8</v>
      </c>
      <c r="BH1513" s="19">
        <v>7</v>
      </c>
      <c r="BI1513" s="19">
        <v>14</v>
      </c>
      <c r="BJ1513" s="19">
        <v>16</v>
      </c>
      <c r="BK1513" s="19">
        <v>805</v>
      </c>
      <c r="BL1513" s="19">
        <v>2.5099999999999998</v>
      </c>
      <c r="BM1513" s="19">
        <v>16.3</v>
      </c>
      <c r="BN1513" s="19">
        <v>16</v>
      </c>
      <c r="BO1513" s="19">
        <v>18.899999999999999</v>
      </c>
      <c r="BP1513" s="19">
        <v>21.9</v>
      </c>
      <c r="BQ1513" s="19">
        <v>14</v>
      </c>
      <c r="BR1513" s="19">
        <v>12.3</v>
      </c>
      <c r="BS1513" s="19">
        <v>14.5</v>
      </c>
      <c r="BT1513" s="19">
        <v>12.9</v>
      </c>
      <c r="BU1513" s="19">
        <v>18.5</v>
      </c>
      <c r="BV1513" s="19">
        <v>21.9</v>
      </c>
      <c r="BW1513" s="19">
        <v>0.27531322728395402</v>
      </c>
      <c r="BX1513" s="19">
        <v>0.78707339449541303</v>
      </c>
      <c r="BY1513" s="19">
        <v>-0.189232254028319</v>
      </c>
      <c r="BZ1513" s="19">
        <v>-0.65556329083097198</v>
      </c>
    </row>
    <row r="1514" spans="1:78" s="38" customFormat="1" x14ac:dyDescent="0.3">
      <c r="A1514" s="91">
        <v>1512</v>
      </c>
      <c r="B1514" s="19" t="s">
        <v>5326</v>
      </c>
      <c r="C1514" s="223" t="s">
        <v>5327</v>
      </c>
      <c r="D1514" s="177">
        <v>1.0601646499676216</v>
      </c>
      <c r="E1514" s="108">
        <f t="shared" si="244"/>
        <v>8.4288341434834366E-2</v>
      </c>
      <c r="F1514" s="28">
        <v>0.53202769575173647</v>
      </c>
      <c r="G1514" s="129">
        <f t="shared" si="245"/>
        <v>0.27406575906007902</v>
      </c>
      <c r="H1514" s="144"/>
      <c r="I1514" s="145">
        <f t="shared" si="246"/>
        <v>0.27406575906007902</v>
      </c>
      <c r="J1514" s="74" t="s">
        <v>5328</v>
      </c>
      <c r="K1514" s="74" t="s">
        <v>5329</v>
      </c>
      <c r="L1514" s="74" t="str">
        <f t="shared" si="247"/>
        <v/>
      </c>
      <c r="M1514" s="75" t="str">
        <f t="shared" si="251"/>
        <v/>
      </c>
      <c r="N1514" s="74" t="str">
        <f t="shared" si="251"/>
        <v/>
      </c>
      <c r="O1514" s="74" t="str">
        <f t="shared" si="251"/>
        <v/>
      </c>
      <c r="P1514" s="74" t="str">
        <f t="shared" si="251"/>
        <v/>
      </c>
      <c r="Q1514" s="76" t="str">
        <f t="shared" si="251"/>
        <v/>
      </c>
      <c r="R1514" s="74" t="str">
        <f t="shared" si="251"/>
        <v>GO:0097014</v>
      </c>
      <c r="S1514" s="77">
        <v>9395300</v>
      </c>
      <c r="T1514" s="78">
        <v>16627000</v>
      </c>
      <c r="U1514" s="78">
        <v>17040000</v>
      </c>
      <c r="V1514" s="78">
        <v>11373000</v>
      </c>
      <c r="W1514" s="78">
        <v>13357000</v>
      </c>
      <c r="X1514" s="79">
        <v>5</v>
      </c>
      <c r="Y1514" s="80">
        <v>15207000</v>
      </c>
      <c r="Z1514" s="80">
        <v>14190000</v>
      </c>
      <c r="AA1514" s="80">
        <v>16392000</v>
      </c>
      <c r="AB1514" s="80">
        <v>13097000</v>
      </c>
      <c r="AC1514" s="80">
        <v>12985000</v>
      </c>
      <c r="AD1514" s="96">
        <v>5</v>
      </c>
      <c r="AE1514" s="19">
        <v>23.163507461547901</v>
      </c>
      <c r="AF1514" s="19">
        <v>23.987024307251001</v>
      </c>
      <c r="AG1514" s="19">
        <v>24.022422790527301</v>
      </c>
      <c r="AH1514" s="19">
        <v>23.439109802246101</v>
      </c>
      <c r="AI1514" s="19">
        <v>23.671092987060501</v>
      </c>
      <c r="AJ1514" s="19">
        <v>23.858232498168899</v>
      </c>
      <c r="AK1514" s="19">
        <v>23.7583713531494</v>
      </c>
      <c r="AL1514" s="19">
        <v>23.966487884521499</v>
      </c>
      <c r="AM1514" s="19">
        <v>23.6427326202393</v>
      </c>
      <c r="AN1514" s="19">
        <v>23.630342483520501</v>
      </c>
      <c r="AO1514" s="19">
        <v>34.112000000000002</v>
      </c>
      <c r="AP1514" s="19">
        <v>313</v>
      </c>
      <c r="AQ1514" s="19">
        <v>49.8</v>
      </c>
      <c r="AR1514" s="19">
        <v>11</v>
      </c>
      <c r="AS1514" s="19">
        <v>49.8</v>
      </c>
      <c r="AT1514" s="19">
        <v>49.8</v>
      </c>
      <c r="AU1514" s="19">
        <v>0</v>
      </c>
      <c r="AV1514" s="19">
        <v>323.31</v>
      </c>
      <c r="AW1514" s="19">
        <v>11</v>
      </c>
      <c r="AX1514" s="19">
        <v>11</v>
      </c>
      <c r="AY1514" s="19">
        <v>11</v>
      </c>
      <c r="AZ1514" s="19" t="s">
        <v>43</v>
      </c>
      <c r="BA1514" s="19">
        <v>6</v>
      </c>
      <c r="BB1514" s="19">
        <v>6</v>
      </c>
      <c r="BC1514" s="19">
        <v>5</v>
      </c>
      <c r="BD1514" s="19">
        <v>7</v>
      </c>
      <c r="BE1514" s="19">
        <v>7</v>
      </c>
      <c r="BF1514" s="19">
        <v>5</v>
      </c>
      <c r="BG1514" s="19">
        <v>4</v>
      </c>
      <c r="BH1514" s="19">
        <v>5</v>
      </c>
      <c r="BI1514" s="19">
        <v>7</v>
      </c>
      <c r="BJ1514" s="19">
        <v>6</v>
      </c>
      <c r="BK1514" s="19">
        <v>313</v>
      </c>
      <c r="BL1514" s="19">
        <v>1.1499999999999999</v>
      </c>
      <c r="BM1514" s="19">
        <v>25.9</v>
      </c>
      <c r="BN1514" s="19">
        <v>32.299999999999997</v>
      </c>
      <c r="BO1514" s="19">
        <v>25.9</v>
      </c>
      <c r="BP1514" s="19">
        <v>34.5</v>
      </c>
      <c r="BQ1514" s="19">
        <v>32.9</v>
      </c>
      <c r="BR1514" s="19">
        <v>25.9</v>
      </c>
      <c r="BS1514" s="19">
        <v>25.2</v>
      </c>
      <c r="BT1514" s="19">
        <v>25.9</v>
      </c>
      <c r="BU1514" s="19">
        <v>30</v>
      </c>
      <c r="BV1514" s="19">
        <v>27.8</v>
      </c>
      <c r="BW1514" s="19">
        <v>0.27406575906007902</v>
      </c>
      <c r="BX1514" s="19">
        <v>0.78871227495908303</v>
      </c>
      <c r="BY1514" s="19">
        <v>-0.11460189819336</v>
      </c>
      <c r="BZ1514" s="19">
        <v>-0.65306847653681899</v>
      </c>
    </row>
    <row r="1515" spans="1:78" s="38" customFormat="1" x14ac:dyDescent="0.3">
      <c r="A1515" s="91">
        <v>1513</v>
      </c>
      <c r="B1515" s="19" t="s">
        <v>5330</v>
      </c>
      <c r="C1515" s="223" t="s">
        <v>5331</v>
      </c>
      <c r="D1515" s="177">
        <v>1.0841879687739171</v>
      </c>
      <c r="E1515" s="108">
        <f t="shared" si="244"/>
        <v>0.11661490254865403</v>
      </c>
      <c r="F1515" s="28">
        <v>0.53209147727557404</v>
      </c>
      <c r="G1515" s="129">
        <f t="shared" si="245"/>
        <v>0.274013697289959</v>
      </c>
      <c r="H1515" s="144"/>
      <c r="I1515" s="145">
        <f t="shared" si="246"/>
        <v>0.274013697289959</v>
      </c>
      <c r="J1515" s="74" t="s">
        <v>5332</v>
      </c>
      <c r="K1515" s="74" t="s">
        <v>5333</v>
      </c>
      <c r="L1515" s="74" t="str">
        <f t="shared" si="247"/>
        <v>GO:0005730</v>
      </c>
      <c r="M1515" s="75" t="str">
        <f t="shared" si="251"/>
        <v/>
      </c>
      <c r="N1515" s="74" t="str">
        <f t="shared" si="251"/>
        <v/>
      </c>
      <c r="O1515" s="74" t="str">
        <f t="shared" si="251"/>
        <v/>
      </c>
      <c r="P1515" s="74" t="str">
        <f t="shared" si="251"/>
        <v>GO:0005730</v>
      </c>
      <c r="Q1515" s="76" t="str">
        <f t="shared" si="251"/>
        <v/>
      </c>
      <c r="R1515" s="74" t="str">
        <f t="shared" si="251"/>
        <v/>
      </c>
      <c r="S1515" s="77">
        <v>19453000</v>
      </c>
      <c r="T1515" s="78">
        <v>24665000</v>
      </c>
      <c r="U1515" s="78">
        <v>26317000</v>
      </c>
      <c r="V1515" s="78">
        <v>21420000</v>
      </c>
      <c r="W1515" s="78">
        <v>19206000</v>
      </c>
      <c r="X1515" s="79">
        <v>5</v>
      </c>
      <c r="Y1515" s="80">
        <v>23174000</v>
      </c>
      <c r="Z1515" s="80">
        <v>27502000</v>
      </c>
      <c r="AA1515" s="80">
        <v>30227000</v>
      </c>
      <c r="AB1515" s="80">
        <v>18028000</v>
      </c>
      <c r="AC1515" s="80">
        <v>21480000</v>
      </c>
      <c r="AD1515" s="96">
        <v>5</v>
      </c>
      <c r="AE1515" s="19">
        <v>24.2134895324707</v>
      </c>
      <c r="AF1515" s="19">
        <v>24.555961608886701</v>
      </c>
      <c r="AG1515" s="19">
        <v>24.649492263793899</v>
      </c>
      <c r="AH1515" s="19">
        <v>24.352455139160199</v>
      </c>
      <c r="AI1515" s="19">
        <v>24.195053100585898</v>
      </c>
      <c r="AJ1515" s="19">
        <v>24.4660034179688</v>
      </c>
      <c r="AK1515" s="19">
        <v>24.7130336761475</v>
      </c>
      <c r="AL1515" s="19">
        <v>24.8493347167969</v>
      </c>
      <c r="AM1515" s="19">
        <v>24.103736877441399</v>
      </c>
      <c r="AN1515" s="19">
        <v>24.356491088867202</v>
      </c>
      <c r="AO1515" s="19">
        <v>114.91</v>
      </c>
      <c r="AP1515" s="19">
        <v>1039</v>
      </c>
      <c r="AQ1515" s="19">
        <v>50</v>
      </c>
      <c r="AR1515" s="19">
        <v>42</v>
      </c>
      <c r="AS1515" s="19">
        <v>50</v>
      </c>
      <c r="AT1515" s="19">
        <v>50</v>
      </c>
      <c r="AU1515" s="19">
        <v>0</v>
      </c>
      <c r="AV1515" s="19">
        <v>323.31</v>
      </c>
      <c r="AW1515" s="19">
        <v>42</v>
      </c>
      <c r="AX1515" s="19">
        <v>42</v>
      </c>
      <c r="AY1515" s="19">
        <v>42</v>
      </c>
      <c r="AZ1515" s="19" t="s">
        <v>43</v>
      </c>
      <c r="BA1515" s="19">
        <v>22</v>
      </c>
      <c r="BB1515" s="19">
        <v>27</v>
      </c>
      <c r="BC1515" s="19">
        <v>27</v>
      </c>
      <c r="BD1515" s="19">
        <v>32</v>
      </c>
      <c r="BE1515" s="19">
        <v>28</v>
      </c>
      <c r="BF1515" s="19">
        <v>31</v>
      </c>
      <c r="BG1515" s="19">
        <v>30</v>
      </c>
      <c r="BH1515" s="19">
        <v>30</v>
      </c>
      <c r="BI1515" s="19">
        <v>22</v>
      </c>
      <c r="BJ1515" s="19">
        <v>19</v>
      </c>
      <c r="BK1515" s="19">
        <v>1039</v>
      </c>
      <c r="BL1515" s="19">
        <v>2.04</v>
      </c>
      <c r="BM1515" s="19">
        <v>26.9</v>
      </c>
      <c r="BN1515" s="19">
        <v>34</v>
      </c>
      <c r="BO1515" s="19">
        <v>34.700000000000003</v>
      </c>
      <c r="BP1515" s="19">
        <v>37.9</v>
      </c>
      <c r="BQ1515" s="19">
        <v>35.5</v>
      </c>
      <c r="BR1515" s="19">
        <v>41.7</v>
      </c>
      <c r="BS1515" s="19">
        <v>38.200000000000003</v>
      </c>
      <c r="BT1515" s="19">
        <v>37.5</v>
      </c>
      <c r="BU1515" s="19">
        <v>26.6</v>
      </c>
      <c r="BV1515" s="19">
        <v>25.3</v>
      </c>
      <c r="BW1515" s="19">
        <v>0.274013697289959</v>
      </c>
      <c r="BX1515" s="19">
        <v>0.78856282722513105</v>
      </c>
      <c r="BY1515" s="19">
        <v>-0.104429626464842</v>
      </c>
      <c r="BZ1515" s="19">
        <v>-0.65296429680184198</v>
      </c>
    </row>
    <row r="1516" spans="1:78" s="38" customFormat="1" x14ac:dyDescent="0.3">
      <c r="A1516" s="91">
        <v>1514</v>
      </c>
      <c r="B1516" s="19" t="s">
        <v>5334</v>
      </c>
      <c r="C1516" s="223" t="s">
        <v>5335</v>
      </c>
      <c r="D1516" s="177">
        <v>0.9287286736378646</v>
      </c>
      <c r="E1516" s="108">
        <f t="shared" si="244"/>
        <v>-0.10667091740856023</v>
      </c>
      <c r="F1516" s="28">
        <v>0.53222619773715119</v>
      </c>
      <c r="G1516" s="129">
        <f t="shared" si="245"/>
        <v>0.27390375200811601</v>
      </c>
      <c r="H1516" s="144"/>
      <c r="I1516" s="145">
        <f t="shared" si="246"/>
        <v>-0.27390375200811601</v>
      </c>
      <c r="J1516" s="74" t="s">
        <v>5336</v>
      </c>
      <c r="K1516" s="74" t="s">
        <v>5337</v>
      </c>
      <c r="L1516" s="74" t="str">
        <f t="shared" si="247"/>
        <v>GO:0003723</v>
      </c>
      <c r="M1516" s="75" t="str">
        <f t="shared" si="251"/>
        <v/>
      </c>
      <c r="N1516" s="74" t="str">
        <f t="shared" si="251"/>
        <v/>
      </c>
      <c r="O1516" s="74" t="str">
        <f t="shared" si="251"/>
        <v/>
      </c>
      <c r="P1516" s="74" t="str">
        <f t="shared" si="251"/>
        <v/>
      </c>
      <c r="Q1516" s="76" t="str">
        <f t="shared" si="251"/>
        <v>GO:0003723</v>
      </c>
      <c r="R1516" s="74" t="str">
        <f t="shared" si="251"/>
        <v/>
      </c>
      <c r="S1516" s="77">
        <v>15898000</v>
      </c>
      <c r="T1516" s="78">
        <v>12485000</v>
      </c>
      <c r="U1516" s="78">
        <v>10666000</v>
      </c>
      <c r="V1516" s="78">
        <v>17277000</v>
      </c>
      <c r="W1516" s="78">
        <v>12720000</v>
      </c>
      <c r="X1516" s="79">
        <v>5</v>
      </c>
      <c r="Y1516" s="80">
        <v>12242000</v>
      </c>
      <c r="Z1516" s="80">
        <v>11828000</v>
      </c>
      <c r="AA1516" s="80">
        <v>12732000</v>
      </c>
      <c r="AB1516" s="80">
        <v>13006000</v>
      </c>
      <c r="AC1516" s="80">
        <v>14317000</v>
      </c>
      <c r="AD1516" s="96">
        <v>5</v>
      </c>
      <c r="AE1516" s="19">
        <v>23.922342300415</v>
      </c>
      <c r="AF1516" s="19">
        <v>23.573692321777301</v>
      </c>
      <c r="AG1516" s="19">
        <v>23.346515655517599</v>
      </c>
      <c r="AH1516" s="19">
        <v>24.0423488616943</v>
      </c>
      <c r="AI1516" s="19">
        <v>23.6005954742432</v>
      </c>
      <c r="AJ1516" s="19">
        <v>23.545335769653299</v>
      </c>
      <c r="AK1516" s="19">
        <v>23.495702743530298</v>
      </c>
      <c r="AL1516" s="19">
        <v>23.601955413818398</v>
      </c>
      <c r="AM1516" s="19">
        <v>23.632673263549801</v>
      </c>
      <c r="AN1516" s="19">
        <v>23.771224975585898</v>
      </c>
      <c r="AO1516" s="19">
        <v>26.024000000000001</v>
      </c>
      <c r="AP1516" s="19">
        <v>233</v>
      </c>
      <c r="AQ1516" s="19">
        <v>56.7</v>
      </c>
      <c r="AR1516" s="19">
        <v>12</v>
      </c>
      <c r="AS1516" s="19">
        <v>56.7</v>
      </c>
      <c r="AT1516" s="19">
        <v>56.7</v>
      </c>
      <c r="AU1516" s="19">
        <v>0</v>
      </c>
      <c r="AV1516" s="19">
        <v>241.01</v>
      </c>
      <c r="AW1516" s="19">
        <v>12</v>
      </c>
      <c r="AX1516" s="19">
        <v>12</v>
      </c>
      <c r="AY1516" s="19">
        <v>12</v>
      </c>
      <c r="AZ1516" s="19" t="s">
        <v>43</v>
      </c>
      <c r="BA1516" s="19">
        <v>7</v>
      </c>
      <c r="BB1516" s="19">
        <v>8</v>
      </c>
      <c r="BC1516" s="19">
        <v>8</v>
      </c>
      <c r="BD1516" s="19">
        <v>10</v>
      </c>
      <c r="BE1516" s="19">
        <v>10</v>
      </c>
      <c r="BF1516" s="19">
        <v>11</v>
      </c>
      <c r="BG1516" s="19">
        <v>9</v>
      </c>
      <c r="BH1516" s="19">
        <v>11</v>
      </c>
      <c r="BI1516" s="19">
        <v>9</v>
      </c>
      <c r="BJ1516" s="19">
        <v>10</v>
      </c>
      <c r="BK1516" s="19">
        <v>233</v>
      </c>
      <c r="BL1516" s="19">
        <v>1.18</v>
      </c>
      <c r="BM1516" s="19">
        <v>28.8</v>
      </c>
      <c r="BN1516" s="19">
        <v>36.9</v>
      </c>
      <c r="BO1516" s="19">
        <v>36.9</v>
      </c>
      <c r="BP1516" s="19">
        <v>45.5</v>
      </c>
      <c r="BQ1516" s="19">
        <v>42.5</v>
      </c>
      <c r="BR1516" s="19">
        <v>51.1</v>
      </c>
      <c r="BS1516" s="19">
        <v>43.3</v>
      </c>
      <c r="BT1516" s="19">
        <v>51.1</v>
      </c>
      <c r="BU1516" s="19">
        <v>45.5</v>
      </c>
      <c r="BV1516" s="19">
        <v>48.9</v>
      </c>
      <c r="BW1516" s="19">
        <v>0.27390375200811601</v>
      </c>
      <c r="BX1516" s="19">
        <v>0.78852731436048396</v>
      </c>
      <c r="BY1516" s="19">
        <v>8.7720489501950993E-2</v>
      </c>
      <c r="BZ1516" s="19">
        <v>0.65274427139968005</v>
      </c>
    </row>
    <row r="1517" spans="1:78" s="38" customFormat="1" x14ac:dyDescent="0.3">
      <c r="A1517" s="91">
        <v>1515</v>
      </c>
      <c r="B1517" s="19" t="s">
        <v>5338</v>
      </c>
      <c r="C1517" s="223" t="s">
        <v>5339</v>
      </c>
      <c r="D1517" s="177">
        <v>0.88484301334135818</v>
      </c>
      <c r="E1517" s="108">
        <f t="shared" si="244"/>
        <v>-0.1765065763740149</v>
      </c>
      <c r="F1517" s="28">
        <v>0.53252779547982676</v>
      </c>
      <c r="G1517" s="129">
        <f t="shared" si="245"/>
        <v>0.27365771914092607</v>
      </c>
      <c r="H1517" s="144"/>
      <c r="I1517" s="145">
        <f t="shared" si="246"/>
        <v>-0.27365771914092607</v>
      </c>
      <c r="J1517" s="74" t="s">
        <v>5340</v>
      </c>
      <c r="K1517" s="74" t="s">
        <v>5341</v>
      </c>
      <c r="L1517" s="74" t="str">
        <f t="shared" si="247"/>
        <v/>
      </c>
      <c r="M1517" s="75" t="str">
        <f t="shared" si="251"/>
        <v/>
      </c>
      <c r="N1517" s="74" t="str">
        <f t="shared" si="251"/>
        <v/>
      </c>
      <c r="O1517" s="74" t="str">
        <f t="shared" si="251"/>
        <v/>
      </c>
      <c r="P1517" s="74" t="str">
        <f t="shared" si="251"/>
        <v/>
      </c>
      <c r="Q1517" s="76" t="str">
        <f t="shared" si="251"/>
        <v/>
      </c>
      <c r="R1517" s="74" t="str">
        <f t="shared" si="251"/>
        <v/>
      </c>
      <c r="S1517" s="77">
        <v>100970000</v>
      </c>
      <c r="T1517" s="78">
        <v>196400000</v>
      </c>
      <c r="U1517" s="78">
        <v>214520000</v>
      </c>
      <c r="V1517" s="78">
        <v>191970000</v>
      </c>
      <c r="W1517" s="78">
        <v>193350000</v>
      </c>
      <c r="X1517" s="79">
        <v>5</v>
      </c>
      <c r="Y1517" s="80">
        <v>151630000</v>
      </c>
      <c r="Z1517" s="80">
        <v>169940000</v>
      </c>
      <c r="AA1517" s="80">
        <v>161420000</v>
      </c>
      <c r="AB1517" s="80">
        <v>150950000</v>
      </c>
      <c r="AC1517" s="80">
        <v>159950000</v>
      </c>
      <c r="AD1517" s="96">
        <v>5</v>
      </c>
      <c r="AE1517" s="19">
        <v>26.589351654052699</v>
      </c>
      <c r="AF1517" s="19">
        <v>27.549219131469702</v>
      </c>
      <c r="AG1517" s="19">
        <v>27.676536560058601</v>
      </c>
      <c r="AH1517" s="19">
        <v>27.5163059234619</v>
      </c>
      <c r="AI1517" s="19">
        <v>27.526639938354499</v>
      </c>
      <c r="AJ1517" s="19">
        <v>27.175979614257798</v>
      </c>
      <c r="AK1517" s="19">
        <v>27.340450286865199</v>
      </c>
      <c r="AL1517" s="19">
        <v>27.2662448883057</v>
      </c>
      <c r="AM1517" s="19">
        <v>27.1694946289063</v>
      </c>
      <c r="AN1517" s="19">
        <v>27.253046035766602</v>
      </c>
      <c r="AO1517" s="19">
        <v>35.847999999999999</v>
      </c>
      <c r="AP1517" s="19">
        <v>327</v>
      </c>
      <c r="AQ1517" s="19">
        <v>85.3</v>
      </c>
      <c r="AR1517" s="19">
        <v>20</v>
      </c>
      <c r="AS1517" s="19">
        <v>85.3</v>
      </c>
      <c r="AT1517" s="19">
        <v>85.3</v>
      </c>
      <c r="AU1517" s="19">
        <v>0</v>
      </c>
      <c r="AV1517" s="19">
        <v>323.31</v>
      </c>
      <c r="AW1517" s="19">
        <v>20</v>
      </c>
      <c r="AX1517" s="19">
        <v>20</v>
      </c>
      <c r="AY1517" s="19">
        <v>20</v>
      </c>
      <c r="AZ1517" s="19" t="s">
        <v>43</v>
      </c>
      <c r="BA1517" s="19">
        <v>13</v>
      </c>
      <c r="BB1517" s="19">
        <v>15</v>
      </c>
      <c r="BC1517" s="19">
        <v>13</v>
      </c>
      <c r="BD1517" s="19">
        <v>17</v>
      </c>
      <c r="BE1517" s="19">
        <v>17</v>
      </c>
      <c r="BF1517" s="19">
        <v>13</v>
      </c>
      <c r="BG1517" s="19">
        <v>14</v>
      </c>
      <c r="BH1517" s="19">
        <v>13</v>
      </c>
      <c r="BI1517" s="19">
        <v>17</v>
      </c>
      <c r="BJ1517" s="19">
        <v>16</v>
      </c>
      <c r="BK1517" s="19">
        <v>327</v>
      </c>
      <c r="BL1517" s="19">
        <v>1.28</v>
      </c>
      <c r="BM1517" s="19">
        <v>47.1</v>
      </c>
      <c r="BN1517" s="19">
        <v>54.4</v>
      </c>
      <c r="BO1517" s="19">
        <v>53.5</v>
      </c>
      <c r="BP1517" s="19">
        <v>63</v>
      </c>
      <c r="BQ1517" s="19">
        <v>63</v>
      </c>
      <c r="BR1517" s="19">
        <v>45</v>
      </c>
      <c r="BS1517" s="19">
        <v>55.7</v>
      </c>
      <c r="BT1517" s="19">
        <v>45</v>
      </c>
      <c r="BU1517" s="19">
        <v>63</v>
      </c>
      <c r="BV1517" s="19">
        <v>62.1</v>
      </c>
      <c r="BW1517" s="19">
        <v>0.27365771914092601</v>
      </c>
      <c r="BX1517" s="19">
        <v>0.78870503597122299</v>
      </c>
      <c r="BY1517" s="19">
        <v>0.13056755065917999</v>
      </c>
      <c r="BZ1517" s="19">
        <v>0.652251824401619</v>
      </c>
    </row>
    <row r="1518" spans="1:78" s="38" customFormat="1" x14ac:dyDescent="0.3">
      <c r="A1518" s="91">
        <v>1516</v>
      </c>
      <c r="B1518" s="19" t="s">
        <v>5342</v>
      </c>
      <c r="C1518" s="223" t="s">
        <v>5343</v>
      </c>
      <c r="D1518" s="177">
        <v>1.0867361413539431</v>
      </c>
      <c r="E1518" s="108">
        <f t="shared" si="244"/>
        <v>0.12000169770716483</v>
      </c>
      <c r="F1518" s="28">
        <v>0.5330335780138411</v>
      </c>
      <c r="G1518" s="129">
        <f t="shared" si="245"/>
        <v>0.27324543208637192</v>
      </c>
      <c r="H1518" s="144"/>
      <c r="I1518" s="145">
        <f t="shared" si="246"/>
        <v>0.27324543208637192</v>
      </c>
      <c r="J1518" s="74" t="s">
        <v>5344</v>
      </c>
      <c r="K1518" s="74" t="s">
        <v>5345</v>
      </c>
      <c r="L1518" s="74" t="str">
        <f t="shared" si="247"/>
        <v/>
      </c>
      <c r="M1518" s="75" t="str">
        <f t="shared" si="251"/>
        <v/>
      </c>
      <c r="N1518" s="74" t="str">
        <f t="shared" si="251"/>
        <v/>
      </c>
      <c r="O1518" s="74" t="str">
        <f t="shared" si="251"/>
        <v/>
      </c>
      <c r="P1518" s="74" t="str">
        <f t="shared" si="251"/>
        <v/>
      </c>
      <c r="Q1518" s="76" t="str">
        <f t="shared" si="251"/>
        <v/>
      </c>
      <c r="R1518" s="74" t="str">
        <f t="shared" si="251"/>
        <v>GO:0097014</v>
      </c>
      <c r="S1518" s="77">
        <v>916020</v>
      </c>
      <c r="T1518" s="78">
        <v>2165000</v>
      </c>
      <c r="U1518" s="78">
        <v>2984200</v>
      </c>
      <c r="V1518" s="78">
        <v>2463800</v>
      </c>
      <c r="W1518" s="78">
        <v>2538800</v>
      </c>
      <c r="X1518" s="79">
        <v>5</v>
      </c>
      <c r="Y1518" s="80">
        <v>2874100</v>
      </c>
      <c r="Z1518" s="80">
        <v>2625900</v>
      </c>
      <c r="AA1518" s="80">
        <v>1978200</v>
      </c>
      <c r="AB1518" s="80">
        <v>2536300</v>
      </c>
      <c r="AC1518" s="80">
        <v>2013300</v>
      </c>
      <c r="AD1518" s="96">
        <v>5</v>
      </c>
      <c r="AE1518" s="19">
        <v>19.805019378662099</v>
      </c>
      <c r="AF1518" s="19">
        <v>21.045934677123999</v>
      </c>
      <c r="AG1518" s="19">
        <v>21.508913040161101</v>
      </c>
      <c r="AH1518" s="19">
        <v>21.2324542999268</v>
      </c>
      <c r="AI1518" s="19">
        <v>21.275714874267599</v>
      </c>
      <c r="AJ1518" s="19">
        <v>21.4546794891357</v>
      </c>
      <c r="AK1518" s="19">
        <v>21.3243808746338</v>
      </c>
      <c r="AL1518" s="19">
        <v>20.915756225585898</v>
      </c>
      <c r="AM1518" s="19">
        <v>21.274293899536101</v>
      </c>
      <c r="AN1518" s="19">
        <v>20.9411315917969</v>
      </c>
      <c r="AO1518" s="19">
        <v>55.442</v>
      </c>
      <c r="AP1518" s="19">
        <v>500</v>
      </c>
      <c r="AQ1518" s="19">
        <v>18.600000000000001</v>
      </c>
      <c r="AR1518" s="19">
        <v>8</v>
      </c>
      <c r="AS1518" s="19">
        <v>18.600000000000001</v>
      </c>
      <c r="AT1518" s="19">
        <v>18.600000000000001</v>
      </c>
      <c r="AU1518" s="19">
        <v>0</v>
      </c>
      <c r="AV1518" s="19">
        <v>97.802999999999997</v>
      </c>
      <c r="AW1518" s="19">
        <v>8</v>
      </c>
      <c r="AX1518" s="19">
        <v>8</v>
      </c>
      <c r="AY1518" s="19">
        <v>8</v>
      </c>
      <c r="AZ1518" s="19" t="s">
        <v>43</v>
      </c>
      <c r="BA1518" s="19">
        <v>2</v>
      </c>
      <c r="BB1518" s="19">
        <v>4</v>
      </c>
      <c r="BC1518" s="19">
        <v>4</v>
      </c>
      <c r="BD1518" s="19">
        <v>2</v>
      </c>
      <c r="BE1518" s="19">
        <v>3</v>
      </c>
      <c r="BF1518" s="19">
        <v>7</v>
      </c>
      <c r="BG1518" s="19">
        <v>4</v>
      </c>
      <c r="BH1518" s="19">
        <v>6</v>
      </c>
      <c r="BI1518" s="19">
        <v>2</v>
      </c>
      <c r="BJ1518" s="19">
        <v>3</v>
      </c>
      <c r="BK1518" s="19">
        <v>500</v>
      </c>
      <c r="BL1518" s="19">
        <v>1.44</v>
      </c>
      <c r="BM1518" s="19">
        <v>7.8</v>
      </c>
      <c r="BN1518" s="19">
        <v>14</v>
      </c>
      <c r="BO1518" s="19">
        <v>14</v>
      </c>
      <c r="BP1518" s="19">
        <v>5.2</v>
      </c>
      <c r="BQ1518" s="19">
        <v>7.6</v>
      </c>
      <c r="BR1518" s="19">
        <v>16.600000000000001</v>
      </c>
      <c r="BS1518" s="19">
        <v>11</v>
      </c>
      <c r="BT1518" s="19">
        <v>13.6</v>
      </c>
      <c r="BU1518" s="19">
        <v>5.2</v>
      </c>
      <c r="BV1518" s="19">
        <v>7.6</v>
      </c>
      <c r="BW1518" s="19">
        <v>0.27324543208637198</v>
      </c>
      <c r="BX1518" s="19">
        <v>0.78869519764782703</v>
      </c>
      <c r="BY1518" s="19">
        <v>-0.20844116210937699</v>
      </c>
      <c r="BZ1518" s="19">
        <v>-0.651426364708376</v>
      </c>
    </row>
    <row r="1519" spans="1:78" s="38" customFormat="1" x14ac:dyDescent="0.3">
      <c r="A1519" s="91">
        <v>1517</v>
      </c>
      <c r="B1519" s="19" t="s">
        <v>5346</v>
      </c>
      <c r="C1519" s="223" t="s">
        <v>5347</v>
      </c>
      <c r="D1519" s="177">
        <v>1.2810747596361232</v>
      </c>
      <c r="E1519" s="108">
        <f t="shared" si="244"/>
        <v>0.35735466944160216</v>
      </c>
      <c r="F1519" s="28">
        <v>0.53325828549113075</v>
      </c>
      <c r="G1519" s="129">
        <f t="shared" si="245"/>
        <v>0.273062387983319</v>
      </c>
      <c r="H1519" s="144"/>
      <c r="I1519" s="145">
        <f t="shared" si="246"/>
        <v>0.273062387983319</v>
      </c>
      <c r="J1519" s="74" t="s">
        <v>5348</v>
      </c>
      <c r="K1519" s="74" t="s">
        <v>5349</v>
      </c>
      <c r="L1519" s="74" t="str">
        <f t="shared" si="247"/>
        <v/>
      </c>
      <c r="M1519" s="75" t="str">
        <f t="shared" si="251"/>
        <v/>
      </c>
      <c r="N1519" s="74" t="str">
        <f t="shared" si="251"/>
        <v/>
      </c>
      <c r="O1519" s="74" t="str">
        <f t="shared" si="251"/>
        <v/>
      </c>
      <c r="P1519" s="74" t="str">
        <f t="shared" si="251"/>
        <v/>
      </c>
      <c r="Q1519" s="76" t="str">
        <f t="shared" si="251"/>
        <v/>
      </c>
      <c r="R1519" s="74" t="str">
        <f t="shared" si="251"/>
        <v/>
      </c>
      <c r="S1519" s="77">
        <v>1238400</v>
      </c>
      <c r="T1519" s="78">
        <v>1085900</v>
      </c>
      <c r="U1519" s="78">
        <v>1022200</v>
      </c>
      <c r="V1519" s="78">
        <v>4186200</v>
      </c>
      <c r="W1519" s="78">
        <v>2899400</v>
      </c>
      <c r="X1519" s="79">
        <v>5</v>
      </c>
      <c r="Y1519" s="80">
        <v>3003700</v>
      </c>
      <c r="Z1519" s="80">
        <v>702100</v>
      </c>
      <c r="AA1519" s="80">
        <v>2384100</v>
      </c>
      <c r="AB1519" s="80">
        <v>3982800</v>
      </c>
      <c r="AC1519" s="80">
        <v>3291600</v>
      </c>
      <c r="AD1519" s="96">
        <v>5</v>
      </c>
      <c r="AE1519" s="19">
        <v>20.240045547485401</v>
      </c>
      <c r="AF1519" s="19">
        <v>20.050458908081101</v>
      </c>
      <c r="AG1519" s="19">
        <v>19.9632453918457</v>
      </c>
      <c r="AH1519" s="19">
        <v>21.997209548950199</v>
      </c>
      <c r="AI1519" s="19">
        <v>21.467323303222699</v>
      </c>
      <c r="AJ1519" s="19">
        <v>21.518308639526399</v>
      </c>
      <c r="AK1519" s="19">
        <v>19.4213161468506</v>
      </c>
      <c r="AL1519" s="19">
        <v>21.185012817382798</v>
      </c>
      <c r="AM1519" s="19">
        <v>21.925352096557599</v>
      </c>
      <c r="AN1519" s="19">
        <v>21.6503582000732</v>
      </c>
      <c r="AO1519" s="19">
        <v>136.31</v>
      </c>
      <c r="AP1519" s="19">
        <v>1235</v>
      </c>
      <c r="AQ1519" s="19">
        <v>14.7</v>
      </c>
      <c r="AR1519" s="19">
        <v>17</v>
      </c>
      <c r="AS1519" s="19">
        <v>14.7</v>
      </c>
      <c r="AT1519" s="19">
        <v>14.7</v>
      </c>
      <c r="AU1519" s="19">
        <v>0</v>
      </c>
      <c r="AV1519" s="19">
        <v>61.591000000000001</v>
      </c>
      <c r="AW1519" s="19">
        <v>17</v>
      </c>
      <c r="AX1519" s="19">
        <v>17</v>
      </c>
      <c r="AY1519" s="19">
        <v>17</v>
      </c>
      <c r="AZ1519" s="19" t="s">
        <v>43</v>
      </c>
      <c r="BA1519" s="19">
        <v>7</v>
      </c>
      <c r="BB1519" s="19">
        <v>7</v>
      </c>
      <c r="BC1519" s="19">
        <v>5</v>
      </c>
      <c r="BD1519" s="19">
        <v>10</v>
      </c>
      <c r="BE1519" s="19">
        <v>8</v>
      </c>
      <c r="BF1519" s="19">
        <v>10</v>
      </c>
      <c r="BG1519" s="19">
        <v>6</v>
      </c>
      <c r="BH1519" s="19">
        <v>10</v>
      </c>
      <c r="BI1519" s="19">
        <v>9</v>
      </c>
      <c r="BJ1519" s="19">
        <v>6</v>
      </c>
      <c r="BK1519" s="19">
        <v>1235</v>
      </c>
      <c r="BL1519" s="19">
        <v>2.59</v>
      </c>
      <c r="BM1519" s="19">
        <v>5.8</v>
      </c>
      <c r="BN1519" s="19">
        <v>6.3</v>
      </c>
      <c r="BO1519" s="19">
        <v>4.5</v>
      </c>
      <c r="BP1519" s="19">
        <v>10</v>
      </c>
      <c r="BQ1519" s="19">
        <v>7.7</v>
      </c>
      <c r="BR1519" s="19">
        <v>10.8</v>
      </c>
      <c r="BS1519" s="19">
        <v>5.6</v>
      </c>
      <c r="BT1519" s="19">
        <v>7.9</v>
      </c>
      <c r="BU1519" s="19">
        <v>7.6</v>
      </c>
      <c r="BV1519" s="19">
        <v>5.9</v>
      </c>
      <c r="BW1519" s="19">
        <v>0.273062387983319</v>
      </c>
      <c r="BX1519" s="19">
        <v>0.78801305057096205</v>
      </c>
      <c r="BY1519" s="19">
        <v>-0.39641304016113599</v>
      </c>
      <c r="BZ1519" s="19">
        <v>-0.65105978418060095</v>
      </c>
    </row>
    <row r="1520" spans="1:78" s="38" customFormat="1" x14ac:dyDescent="0.3">
      <c r="A1520" s="91">
        <v>1518</v>
      </c>
      <c r="B1520" s="19" t="s">
        <v>5350</v>
      </c>
      <c r="C1520" s="223" t="s">
        <v>5351</v>
      </c>
      <c r="D1520" s="177">
        <v>1.0667865342179756</v>
      </c>
      <c r="E1520" s="108">
        <f t="shared" si="244"/>
        <v>9.327151933447364E-2</v>
      </c>
      <c r="F1520" s="28">
        <v>0.53330014764020084</v>
      </c>
      <c r="G1520" s="129">
        <f t="shared" si="245"/>
        <v>0.27302829608589202</v>
      </c>
      <c r="H1520" s="144"/>
      <c r="I1520" s="145">
        <f t="shared" si="246"/>
        <v>0.27302829608589202</v>
      </c>
      <c r="J1520" s="74" t="s">
        <v>5352</v>
      </c>
      <c r="K1520" s="74" t="s">
        <v>5353</v>
      </c>
      <c r="L1520" s="74" t="str">
        <f t="shared" si="247"/>
        <v>GO:0005730</v>
      </c>
      <c r="M1520" s="75" t="str">
        <f t="shared" si="251"/>
        <v/>
      </c>
      <c r="N1520" s="74" t="str">
        <f t="shared" si="251"/>
        <v/>
      </c>
      <c r="O1520" s="74" t="str">
        <f t="shared" si="251"/>
        <v/>
      </c>
      <c r="P1520" s="74" t="str">
        <f t="shared" si="251"/>
        <v>GO:0005730</v>
      </c>
      <c r="Q1520" s="76" t="str">
        <f t="shared" si="251"/>
        <v/>
      </c>
      <c r="R1520" s="74" t="str">
        <f t="shared" si="251"/>
        <v/>
      </c>
      <c r="S1520" s="77">
        <v>19209000</v>
      </c>
      <c r="T1520" s="78">
        <v>29950000</v>
      </c>
      <c r="U1520" s="78">
        <v>31805000</v>
      </c>
      <c r="V1520" s="78">
        <v>28704000</v>
      </c>
      <c r="W1520" s="78">
        <v>24925000</v>
      </c>
      <c r="X1520" s="79">
        <v>5</v>
      </c>
      <c r="Y1520" s="80">
        <v>33844000</v>
      </c>
      <c r="Z1520" s="80">
        <v>22872000</v>
      </c>
      <c r="AA1520" s="80">
        <v>28073000</v>
      </c>
      <c r="AB1520" s="80">
        <v>28411000</v>
      </c>
      <c r="AC1520" s="80">
        <v>30382000</v>
      </c>
      <c r="AD1520" s="96">
        <v>5</v>
      </c>
      <c r="AE1520" s="19">
        <v>24.195278167724599</v>
      </c>
      <c r="AF1520" s="19">
        <v>24.836051940918001</v>
      </c>
      <c r="AG1520" s="19">
        <v>24.9227504730225</v>
      </c>
      <c r="AH1520" s="19">
        <v>24.7747478485107</v>
      </c>
      <c r="AI1520" s="19">
        <v>24.571090698242202</v>
      </c>
      <c r="AJ1520" s="19">
        <v>25.012395858764599</v>
      </c>
      <c r="AK1520" s="19">
        <v>24.447078704833999</v>
      </c>
      <c r="AL1520" s="19">
        <v>24.742679595947301</v>
      </c>
      <c r="AM1520" s="19">
        <v>24.759946823120099</v>
      </c>
      <c r="AN1520" s="19">
        <v>24.856714248657202</v>
      </c>
      <c r="AO1520" s="19">
        <v>47.584000000000003</v>
      </c>
      <c r="AP1520" s="19">
        <v>422</v>
      </c>
      <c r="AQ1520" s="19">
        <v>48.8</v>
      </c>
      <c r="AR1520" s="19">
        <v>19</v>
      </c>
      <c r="AS1520" s="19">
        <v>48.8</v>
      </c>
      <c r="AT1520" s="19">
        <v>48.8</v>
      </c>
      <c r="AU1520" s="19">
        <v>0</v>
      </c>
      <c r="AV1520" s="19">
        <v>323.31</v>
      </c>
      <c r="AW1520" s="19">
        <v>19</v>
      </c>
      <c r="AX1520" s="19">
        <v>19</v>
      </c>
      <c r="AY1520" s="19">
        <v>19</v>
      </c>
      <c r="AZ1520" s="19" t="s">
        <v>43</v>
      </c>
      <c r="BA1520" s="19">
        <v>6</v>
      </c>
      <c r="BB1520" s="19">
        <v>10</v>
      </c>
      <c r="BC1520" s="19">
        <v>11</v>
      </c>
      <c r="BD1520" s="19">
        <v>13</v>
      </c>
      <c r="BE1520" s="19">
        <v>14</v>
      </c>
      <c r="BF1520" s="19">
        <v>11</v>
      </c>
      <c r="BG1520" s="19">
        <v>8</v>
      </c>
      <c r="BH1520" s="19">
        <v>9</v>
      </c>
      <c r="BI1520" s="19">
        <v>13</v>
      </c>
      <c r="BJ1520" s="19">
        <v>12</v>
      </c>
      <c r="BK1520" s="19">
        <v>422</v>
      </c>
      <c r="BL1520" s="19">
        <v>1.49</v>
      </c>
      <c r="BM1520" s="19">
        <v>22.7</v>
      </c>
      <c r="BN1520" s="19">
        <v>30.8</v>
      </c>
      <c r="BO1520" s="19">
        <v>30.8</v>
      </c>
      <c r="BP1520" s="19">
        <v>37.200000000000003</v>
      </c>
      <c r="BQ1520" s="19">
        <v>39.299999999999997</v>
      </c>
      <c r="BR1520" s="19">
        <v>35.799999999999997</v>
      </c>
      <c r="BS1520" s="19">
        <v>28</v>
      </c>
      <c r="BT1520" s="19">
        <v>29.6</v>
      </c>
      <c r="BU1520" s="19">
        <v>37.4</v>
      </c>
      <c r="BV1520" s="19">
        <v>34.6</v>
      </c>
      <c r="BW1520" s="19">
        <v>0.27302829608589202</v>
      </c>
      <c r="BX1520" s="19">
        <v>0.78778604044357503</v>
      </c>
      <c r="BY1520" s="19">
        <v>-0.103779220581057</v>
      </c>
      <c r="BZ1520" s="19">
        <v>-0.65099150195056699</v>
      </c>
    </row>
    <row r="1521" spans="1:78" s="38" customFormat="1" x14ac:dyDescent="0.3">
      <c r="A1521" s="91">
        <v>1519</v>
      </c>
      <c r="B1521" s="19" t="s">
        <v>5354</v>
      </c>
      <c r="C1521" s="223" t="s">
        <v>5355</v>
      </c>
      <c r="D1521" s="177">
        <v>1.0658511207741672</v>
      </c>
      <c r="E1521" s="108">
        <f t="shared" si="244"/>
        <v>9.2005934981738507E-2</v>
      </c>
      <c r="F1521" s="28">
        <v>0.5333388257332039</v>
      </c>
      <c r="G1521" s="129">
        <f t="shared" si="245"/>
        <v>0.27299679961372392</v>
      </c>
      <c r="H1521" s="144"/>
      <c r="I1521" s="145">
        <f t="shared" si="246"/>
        <v>0.27299679961372392</v>
      </c>
      <c r="J1521" s="74" t="s">
        <v>5356</v>
      </c>
      <c r="K1521" s="74" t="s">
        <v>5357</v>
      </c>
      <c r="L1521" s="74" t="str">
        <f t="shared" si="247"/>
        <v>GO:0005730</v>
      </c>
      <c r="M1521" s="75" t="str">
        <f t="shared" si="251"/>
        <v/>
      </c>
      <c r="N1521" s="74" t="str">
        <f t="shared" si="251"/>
        <v/>
      </c>
      <c r="O1521" s="74" t="str">
        <f t="shared" si="251"/>
        <v/>
      </c>
      <c r="P1521" s="74" t="str">
        <f t="shared" si="251"/>
        <v>GO:0005730</v>
      </c>
      <c r="Q1521" s="76" t="str">
        <f t="shared" si="251"/>
        <v/>
      </c>
      <c r="R1521" s="74" t="str">
        <f t="shared" si="251"/>
        <v/>
      </c>
      <c r="S1521" s="77">
        <v>1226600</v>
      </c>
      <c r="T1521" s="78">
        <v>3979400</v>
      </c>
      <c r="U1521" s="78">
        <v>4725500</v>
      </c>
      <c r="V1521" s="78">
        <v>3081300</v>
      </c>
      <c r="W1521" s="78">
        <v>3614100</v>
      </c>
      <c r="X1521" s="79">
        <v>5</v>
      </c>
      <c r="Y1521" s="80">
        <v>3735000</v>
      </c>
      <c r="Z1521" s="80">
        <v>3432700</v>
      </c>
      <c r="AA1521" s="80">
        <v>3466200</v>
      </c>
      <c r="AB1521" s="80">
        <v>3719000</v>
      </c>
      <c r="AC1521" s="80">
        <v>3368900</v>
      </c>
      <c r="AD1521" s="96">
        <v>5</v>
      </c>
      <c r="AE1521" s="19">
        <v>20.226232528686499</v>
      </c>
      <c r="AF1521" s="19">
        <v>21.924119949340799</v>
      </c>
      <c r="AG1521" s="19">
        <v>22.172035217285199</v>
      </c>
      <c r="AH1521" s="19">
        <v>21.555107116699201</v>
      </c>
      <c r="AI1521" s="19">
        <v>21.785205841064499</v>
      </c>
      <c r="AJ1521" s="19">
        <v>21.832675933837901</v>
      </c>
      <c r="AK1521" s="19">
        <v>21.710912704467798</v>
      </c>
      <c r="AL1521" s="19">
        <v>21.7249240875244</v>
      </c>
      <c r="AM1521" s="19">
        <v>21.826482772827099</v>
      </c>
      <c r="AN1521" s="19">
        <v>21.683845520019499</v>
      </c>
      <c r="AO1521" s="19">
        <v>75.242000000000004</v>
      </c>
      <c r="AP1521" s="19">
        <v>685</v>
      </c>
      <c r="AQ1521" s="19">
        <v>36.1</v>
      </c>
      <c r="AR1521" s="19">
        <v>14</v>
      </c>
      <c r="AS1521" s="19">
        <v>36.1</v>
      </c>
      <c r="AT1521" s="19">
        <v>36.1</v>
      </c>
      <c r="AU1521" s="19">
        <v>0</v>
      </c>
      <c r="AV1521" s="19">
        <v>224.67</v>
      </c>
      <c r="AW1521" s="19" t="s">
        <v>43</v>
      </c>
      <c r="AX1521" s="19" t="s">
        <v>43</v>
      </c>
      <c r="AY1521" s="19" t="s">
        <v>43</v>
      </c>
      <c r="AZ1521" s="19" t="s">
        <v>43</v>
      </c>
      <c r="BA1521" s="19">
        <v>7</v>
      </c>
      <c r="BB1521" s="19">
        <v>9</v>
      </c>
      <c r="BC1521" s="19">
        <v>7</v>
      </c>
      <c r="BD1521" s="19">
        <v>5</v>
      </c>
      <c r="BE1521" s="19">
        <v>4</v>
      </c>
      <c r="BF1521" s="19">
        <v>8</v>
      </c>
      <c r="BG1521" s="19">
        <v>8</v>
      </c>
      <c r="BH1521" s="19">
        <v>7</v>
      </c>
      <c r="BI1521" s="19">
        <v>4</v>
      </c>
      <c r="BJ1521" s="19">
        <v>4</v>
      </c>
      <c r="BK1521" s="19" t="s">
        <v>43</v>
      </c>
      <c r="BL1521" s="19">
        <v>1.89</v>
      </c>
      <c r="BM1521" s="19">
        <v>16.8</v>
      </c>
      <c r="BN1521" s="19">
        <v>21</v>
      </c>
      <c r="BO1521" s="19">
        <v>16.399999999999999</v>
      </c>
      <c r="BP1521" s="19">
        <v>10.5</v>
      </c>
      <c r="BQ1521" s="19">
        <v>7.6</v>
      </c>
      <c r="BR1521" s="19">
        <v>20.100000000000001</v>
      </c>
      <c r="BS1521" s="19">
        <v>22.6</v>
      </c>
      <c r="BT1521" s="19">
        <v>20.399999999999999</v>
      </c>
      <c r="BU1521" s="19">
        <v>7.6</v>
      </c>
      <c r="BV1521" s="19">
        <v>7.6</v>
      </c>
      <c r="BW1521" s="19">
        <v>0.27299679961372397</v>
      </c>
      <c r="BX1521" s="19">
        <v>0.78761004238669696</v>
      </c>
      <c r="BY1521" s="19">
        <v>-0.223228073120115</v>
      </c>
      <c r="BZ1521" s="19">
        <v>-0.65092841618333497</v>
      </c>
    </row>
    <row r="1522" spans="1:78" s="38" customFormat="1" x14ac:dyDescent="0.3">
      <c r="A1522" s="91">
        <v>1520</v>
      </c>
      <c r="B1522" s="19" t="s">
        <v>5358</v>
      </c>
      <c r="C1522" s="223" t="s">
        <v>5359</v>
      </c>
      <c r="D1522" s="177">
        <v>1.0744110854503464</v>
      </c>
      <c r="E1522" s="108">
        <f t="shared" si="244"/>
        <v>0.10354609524818593</v>
      </c>
      <c r="F1522" s="28">
        <v>0.53491102127867973</v>
      </c>
      <c r="G1522" s="129">
        <f t="shared" si="245"/>
        <v>0.27171845383202803</v>
      </c>
      <c r="H1522" s="144"/>
      <c r="I1522" s="145">
        <f t="shared" si="246"/>
        <v>0.27171845383202803</v>
      </c>
      <c r="J1522" s="74" t="s">
        <v>5360</v>
      </c>
      <c r="K1522" s="74" t="s">
        <v>5361</v>
      </c>
      <c r="L1522" s="74" t="str">
        <f t="shared" si="247"/>
        <v/>
      </c>
      <c r="M1522" s="75" t="str">
        <f t="shared" si="251"/>
        <v/>
      </c>
      <c r="N1522" s="74" t="str">
        <f t="shared" si="251"/>
        <v/>
      </c>
      <c r="O1522" s="74" t="str">
        <f t="shared" si="251"/>
        <v/>
      </c>
      <c r="P1522" s="74" t="str">
        <f t="shared" si="251"/>
        <v/>
      </c>
      <c r="Q1522" s="76" t="str">
        <f t="shared" si="251"/>
        <v/>
      </c>
      <c r="R1522" s="74" t="str">
        <f t="shared" si="251"/>
        <v>GO:0097014</v>
      </c>
      <c r="S1522" s="77">
        <v>1772300</v>
      </c>
      <c r="T1522" s="78">
        <v>2907300</v>
      </c>
      <c r="U1522" s="78">
        <v>2462400</v>
      </c>
      <c r="V1522" s="78">
        <v>2626300</v>
      </c>
      <c r="W1522" s="78">
        <v>3221700</v>
      </c>
      <c r="X1522" s="79">
        <v>5</v>
      </c>
      <c r="Y1522" s="80">
        <v>2101000</v>
      </c>
      <c r="Z1522" s="80">
        <v>2994600</v>
      </c>
      <c r="AA1522" s="80">
        <v>2795000</v>
      </c>
      <c r="AB1522" s="80">
        <v>3232600</v>
      </c>
      <c r="AC1522" s="80">
        <v>2833400</v>
      </c>
      <c r="AD1522" s="96">
        <v>5</v>
      </c>
      <c r="AE1522" s="19">
        <v>20.7571907043457</v>
      </c>
      <c r="AF1522" s="19">
        <v>21.471248626708999</v>
      </c>
      <c r="AG1522" s="19">
        <v>21.231634140014599</v>
      </c>
      <c r="AH1522" s="19">
        <v>21.324600219726602</v>
      </c>
      <c r="AI1522" s="19">
        <v>21.619390487670898</v>
      </c>
      <c r="AJ1522" s="19">
        <v>21.0026454925537</v>
      </c>
      <c r="AK1522" s="19">
        <v>21.513931274414102</v>
      </c>
      <c r="AL1522" s="19">
        <v>21.4144172668457</v>
      </c>
      <c r="AM1522" s="19">
        <v>21.624263763427699</v>
      </c>
      <c r="AN1522" s="19">
        <v>21.434103012085</v>
      </c>
      <c r="AO1522" s="19">
        <v>33.628</v>
      </c>
      <c r="AP1522" s="19">
        <v>292</v>
      </c>
      <c r="AQ1522" s="19">
        <v>71.2</v>
      </c>
      <c r="AR1522" s="19">
        <v>12</v>
      </c>
      <c r="AS1522" s="19">
        <v>71.2</v>
      </c>
      <c r="AT1522" s="19">
        <v>71.2</v>
      </c>
      <c r="AU1522" s="19">
        <v>0</v>
      </c>
      <c r="AV1522" s="19">
        <v>240.95</v>
      </c>
      <c r="AW1522" s="19">
        <v>12</v>
      </c>
      <c r="AX1522" s="19">
        <v>12</v>
      </c>
      <c r="AY1522" s="19">
        <v>12</v>
      </c>
      <c r="AZ1522" s="19" t="s">
        <v>43</v>
      </c>
      <c r="BA1522" s="19">
        <v>5</v>
      </c>
      <c r="BB1522" s="19">
        <v>4</v>
      </c>
      <c r="BC1522" s="19">
        <v>4</v>
      </c>
      <c r="BD1522" s="19">
        <v>4</v>
      </c>
      <c r="BE1522" s="19">
        <v>7</v>
      </c>
      <c r="BF1522" s="19">
        <v>6</v>
      </c>
      <c r="BG1522" s="19">
        <v>3</v>
      </c>
      <c r="BH1522" s="19">
        <v>5</v>
      </c>
      <c r="BI1522" s="19">
        <v>6</v>
      </c>
      <c r="BJ1522" s="19">
        <v>7</v>
      </c>
      <c r="BK1522" s="19">
        <v>292</v>
      </c>
      <c r="BL1522" s="19">
        <v>1.0900000000000001</v>
      </c>
      <c r="BM1522" s="19">
        <v>31.8</v>
      </c>
      <c r="BN1522" s="19">
        <v>22.3</v>
      </c>
      <c r="BO1522" s="19">
        <v>28.8</v>
      </c>
      <c r="BP1522" s="19">
        <v>21.6</v>
      </c>
      <c r="BQ1522" s="19">
        <v>46.9</v>
      </c>
      <c r="BR1522" s="19">
        <v>47.3</v>
      </c>
      <c r="BS1522" s="19">
        <v>21.2</v>
      </c>
      <c r="BT1522" s="19">
        <v>42.5</v>
      </c>
      <c r="BU1522" s="19">
        <v>37.299999999999997</v>
      </c>
      <c r="BV1522" s="19">
        <v>42.8</v>
      </c>
      <c r="BW1522" s="19">
        <v>0.27171845383202797</v>
      </c>
      <c r="BX1522" s="19">
        <v>0.78793365853658504</v>
      </c>
      <c r="BY1522" s="19">
        <v>-0.11705932617187299</v>
      </c>
      <c r="BZ1522" s="19">
        <v>-0.64836642951687395</v>
      </c>
    </row>
    <row r="1523" spans="1:78" s="38" customFormat="1" x14ac:dyDescent="0.3">
      <c r="A1523" s="91">
        <v>1521</v>
      </c>
      <c r="B1523" s="19" t="s">
        <v>5362</v>
      </c>
      <c r="C1523" s="223" t="s">
        <v>76</v>
      </c>
      <c r="D1523" s="177">
        <v>1.0893145804977231</v>
      </c>
      <c r="E1523" s="108">
        <f t="shared" si="244"/>
        <v>0.12342064660349376</v>
      </c>
      <c r="F1523" s="28">
        <v>0.53521885828740579</v>
      </c>
      <c r="G1523" s="129">
        <f t="shared" si="245"/>
        <v>0.27146859272552898</v>
      </c>
      <c r="H1523" s="144"/>
      <c r="I1523" s="145">
        <f t="shared" si="246"/>
        <v>0.27146859272552898</v>
      </c>
      <c r="J1523" s="74" t="s">
        <v>157</v>
      </c>
      <c r="K1523" s="74" t="s">
        <v>158</v>
      </c>
      <c r="L1523" s="74" t="str">
        <f t="shared" si="247"/>
        <v/>
      </c>
      <c r="M1523" s="75" t="str">
        <f t="shared" ref="M1523:R1532" si="252">IF(ISNUMBER(FIND(M$2,$J1523))=TRUE,M$2,"")</f>
        <v/>
      </c>
      <c r="N1523" s="74" t="str">
        <f t="shared" si="252"/>
        <v/>
      </c>
      <c r="O1523" s="74" t="str">
        <f t="shared" si="252"/>
        <v/>
      </c>
      <c r="P1523" s="74" t="str">
        <f t="shared" si="252"/>
        <v/>
      </c>
      <c r="Q1523" s="76" t="str">
        <f t="shared" si="252"/>
        <v/>
      </c>
      <c r="R1523" s="74" t="str">
        <f t="shared" si="252"/>
        <v/>
      </c>
      <c r="S1523" s="77">
        <v>6504100</v>
      </c>
      <c r="T1523" s="78">
        <v>7505100</v>
      </c>
      <c r="U1523" s="78">
        <v>7340000</v>
      </c>
      <c r="V1523" s="78">
        <v>3400900</v>
      </c>
      <c r="W1523" s="78">
        <v>5005400</v>
      </c>
      <c r="X1523" s="79">
        <v>5</v>
      </c>
      <c r="Y1523" s="80">
        <v>6347200</v>
      </c>
      <c r="Z1523" s="80">
        <v>8330600</v>
      </c>
      <c r="AA1523" s="80">
        <v>6994100</v>
      </c>
      <c r="AB1523" s="80">
        <v>5049600</v>
      </c>
      <c r="AC1523" s="80">
        <v>5691600</v>
      </c>
      <c r="AD1523" s="96">
        <v>5</v>
      </c>
      <c r="AE1523" s="19">
        <v>22.632917404174801</v>
      </c>
      <c r="AF1523" s="19">
        <v>22.839439392089801</v>
      </c>
      <c r="AG1523" s="19">
        <v>22.807348251342798</v>
      </c>
      <c r="AH1523" s="19">
        <v>21.697484970092798</v>
      </c>
      <c r="AI1523" s="19">
        <v>22.255054473876999</v>
      </c>
      <c r="AJ1523" s="19">
        <v>22.5976886749268</v>
      </c>
      <c r="AK1523" s="19">
        <v>22.989988327026399</v>
      </c>
      <c r="AL1523" s="19">
        <v>22.737707138061499</v>
      </c>
      <c r="AM1523" s="19">
        <v>22.267738342285199</v>
      </c>
      <c r="AN1523" s="19">
        <v>22.440402984619102</v>
      </c>
      <c r="AO1523" s="19">
        <v>51.34</v>
      </c>
      <c r="AP1523" s="19">
        <v>472</v>
      </c>
      <c r="AQ1523" s="19">
        <v>48.3</v>
      </c>
      <c r="AR1523" s="19">
        <v>16</v>
      </c>
      <c r="AS1523" s="19">
        <v>48.3</v>
      </c>
      <c r="AT1523" s="19">
        <v>48.3</v>
      </c>
      <c r="AU1523" s="19">
        <v>0</v>
      </c>
      <c r="AV1523" s="19">
        <v>290.69</v>
      </c>
      <c r="AW1523" s="19">
        <v>16</v>
      </c>
      <c r="AX1523" s="19">
        <v>16</v>
      </c>
      <c r="AY1523" s="19">
        <v>16</v>
      </c>
      <c r="AZ1523" s="19" t="s">
        <v>43</v>
      </c>
      <c r="BA1523" s="19">
        <v>6</v>
      </c>
      <c r="BB1523" s="19">
        <v>8</v>
      </c>
      <c r="BC1523" s="19">
        <v>9</v>
      </c>
      <c r="BD1523" s="19">
        <v>7</v>
      </c>
      <c r="BE1523" s="19">
        <v>7</v>
      </c>
      <c r="BF1523" s="19">
        <v>11</v>
      </c>
      <c r="BG1523" s="19">
        <v>10</v>
      </c>
      <c r="BH1523" s="19">
        <v>10</v>
      </c>
      <c r="BI1523" s="19">
        <v>11</v>
      </c>
      <c r="BJ1523" s="19">
        <v>11</v>
      </c>
      <c r="BK1523" s="19">
        <v>472</v>
      </c>
      <c r="BL1523" s="19">
        <v>1.25</v>
      </c>
      <c r="BM1523" s="19">
        <v>17.2</v>
      </c>
      <c r="BN1523" s="19">
        <v>24.2</v>
      </c>
      <c r="BO1523" s="19">
        <v>33.700000000000003</v>
      </c>
      <c r="BP1523" s="19">
        <v>18.2</v>
      </c>
      <c r="BQ1523" s="19">
        <v>17.600000000000001</v>
      </c>
      <c r="BR1523" s="19">
        <v>34.700000000000003</v>
      </c>
      <c r="BS1523" s="19">
        <v>32</v>
      </c>
      <c r="BT1523" s="19">
        <v>34.1</v>
      </c>
      <c r="BU1523" s="19">
        <v>28.4</v>
      </c>
      <c r="BV1523" s="19">
        <v>30.3</v>
      </c>
      <c r="BW1523" s="19">
        <v>0.27146859272552898</v>
      </c>
      <c r="BX1523" s="19">
        <v>0.78793630159245998</v>
      </c>
      <c r="BY1523" s="19">
        <v>-0.160256195068357</v>
      </c>
      <c r="BZ1523" s="19">
        <v>-0.64786532327990198</v>
      </c>
    </row>
    <row r="1524" spans="1:78" s="38" customFormat="1" x14ac:dyDescent="0.3">
      <c r="A1524" s="91">
        <v>1522</v>
      </c>
      <c r="B1524" s="19" t="s">
        <v>5363</v>
      </c>
      <c r="C1524" s="223" t="s">
        <v>5364</v>
      </c>
      <c r="D1524" s="177">
        <v>1.0536899184667927</v>
      </c>
      <c r="E1524" s="108">
        <f t="shared" si="244"/>
        <v>7.5450370857802762E-2</v>
      </c>
      <c r="F1524" s="28">
        <v>0.53645656678137543</v>
      </c>
      <c r="G1524" s="129">
        <f t="shared" si="245"/>
        <v>0.270465434128143</v>
      </c>
      <c r="H1524" s="144"/>
      <c r="I1524" s="145">
        <f t="shared" si="246"/>
        <v>0.270465434128143</v>
      </c>
      <c r="J1524" s="74" t="s">
        <v>5365</v>
      </c>
      <c r="K1524" s="74" t="s">
        <v>5366</v>
      </c>
      <c r="L1524" s="74" t="str">
        <f t="shared" si="247"/>
        <v>GO:0005730</v>
      </c>
      <c r="M1524" s="75" t="str">
        <f t="shared" si="252"/>
        <v/>
      </c>
      <c r="N1524" s="74" t="str">
        <f t="shared" si="252"/>
        <v/>
      </c>
      <c r="O1524" s="74" t="str">
        <f t="shared" si="252"/>
        <v/>
      </c>
      <c r="P1524" s="74" t="str">
        <f t="shared" si="252"/>
        <v>GO:0005730</v>
      </c>
      <c r="Q1524" s="76" t="str">
        <f t="shared" si="252"/>
        <v/>
      </c>
      <c r="R1524" s="74" t="str">
        <f t="shared" si="252"/>
        <v/>
      </c>
      <c r="S1524" s="77">
        <v>8678100</v>
      </c>
      <c r="T1524" s="78">
        <v>13709000</v>
      </c>
      <c r="U1524" s="78">
        <v>13095000</v>
      </c>
      <c r="V1524" s="78">
        <v>11083000</v>
      </c>
      <c r="W1524" s="78">
        <v>9829100</v>
      </c>
      <c r="X1524" s="79">
        <v>5</v>
      </c>
      <c r="Y1524" s="80">
        <v>10757000</v>
      </c>
      <c r="Z1524" s="80">
        <v>10956000</v>
      </c>
      <c r="AA1524" s="80">
        <v>11343000</v>
      </c>
      <c r="AB1524" s="80">
        <v>13503000</v>
      </c>
      <c r="AC1524" s="80">
        <v>12863000</v>
      </c>
      <c r="AD1524" s="96">
        <v>5</v>
      </c>
      <c r="AE1524" s="19">
        <v>23.048948287963899</v>
      </c>
      <c r="AF1524" s="19">
        <v>23.708620071411101</v>
      </c>
      <c r="AG1524" s="19">
        <v>23.642513275146499</v>
      </c>
      <c r="AH1524" s="19">
        <v>23.4018459320068</v>
      </c>
      <c r="AI1524" s="19">
        <v>23.2286281585693</v>
      </c>
      <c r="AJ1524" s="19">
        <v>23.358772277831999</v>
      </c>
      <c r="AK1524" s="19">
        <v>23.385217666626001</v>
      </c>
      <c r="AL1524" s="19">
        <v>23.435298919677699</v>
      </c>
      <c r="AM1524" s="19">
        <v>23.6867771148682</v>
      </c>
      <c r="AN1524" s="19">
        <v>23.616724014282202</v>
      </c>
      <c r="AO1524" s="19">
        <v>35.502000000000002</v>
      </c>
      <c r="AP1524" s="19">
        <v>332</v>
      </c>
      <c r="AQ1524" s="19">
        <v>59.3</v>
      </c>
      <c r="AR1524" s="19">
        <v>17</v>
      </c>
      <c r="AS1524" s="19">
        <v>59.3</v>
      </c>
      <c r="AT1524" s="19">
        <v>59.3</v>
      </c>
      <c r="AU1524" s="19">
        <v>0</v>
      </c>
      <c r="AV1524" s="19">
        <v>316.31</v>
      </c>
      <c r="AW1524" s="19">
        <v>17</v>
      </c>
      <c r="AX1524" s="19">
        <v>17</v>
      </c>
      <c r="AY1524" s="19">
        <v>17</v>
      </c>
      <c r="AZ1524" s="19" t="s">
        <v>43</v>
      </c>
      <c r="BA1524" s="19">
        <v>7</v>
      </c>
      <c r="BB1524" s="19">
        <v>9</v>
      </c>
      <c r="BC1524" s="19">
        <v>10</v>
      </c>
      <c r="BD1524" s="19">
        <v>8</v>
      </c>
      <c r="BE1524" s="19">
        <v>13</v>
      </c>
      <c r="BF1524" s="19">
        <v>10</v>
      </c>
      <c r="BG1524" s="19">
        <v>6</v>
      </c>
      <c r="BH1524" s="19">
        <v>10</v>
      </c>
      <c r="BI1524" s="19">
        <v>11</v>
      </c>
      <c r="BJ1524" s="19">
        <v>15</v>
      </c>
      <c r="BK1524" s="19">
        <v>332</v>
      </c>
      <c r="BL1524" s="19">
        <v>1.1499999999999999</v>
      </c>
      <c r="BM1524" s="19">
        <v>31.6</v>
      </c>
      <c r="BN1524" s="19">
        <v>41</v>
      </c>
      <c r="BO1524" s="19">
        <v>44</v>
      </c>
      <c r="BP1524" s="19">
        <v>38.9</v>
      </c>
      <c r="BQ1524" s="19">
        <v>45.5</v>
      </c>
      <c r="BR1524" s="19">
        <v>44.9</v>
      </c>
      <c r="BS1524" s="19">
        <v>28</v>
      </c>
      <c r="BT1524" s="19">
        <v>46.1</v>
      </c>
      <c r="BU1524" s="19">
        <v>41.6</v>
      </c>
      <c r="BV1524" s="19">
        <v>50.6</v>
      </c>
      <c r="BW1524" s="19">
        <v>0.270465434128143</v>
      </c>
      <c r="BX1524" s="19">
        <v>0.78934199415394601</v>
      </c>
      <c r="BY1524" s="19">
        <v>-9.0446853637697402E-2</v>
      </c>
      <c r="BZ1524" s="19">
        <v>-0.64585229668858701</v>
      </c>
    </row>
    <row r="1525" spans="1:78" s="38" customFormat="1" x14ac:dyDescent="0.3">
      <c r="A1525" s="91">
        <v>1523</v>
      </c>
      <c r="B1525" s="19" t="s">
        <v>5367</v>
      </c>
      <c r="C1525" s="223" t="s">
        <v>5368</v>
      </c>
      <c r="D1525" s="177">
        <v>1.0819475877480518</v>
      </c>
      <c r="E1525" s="108">
        <f t="shared" si="244"/>
        <v>0.11363061309501891</v>
      </c>
      <c r="F1525" s="28">
        <v>0.53700132681344004</v>
      </c>
      <c r="G1525" s="129">
        <f t="shared" si="245"/>
        <v>0.27002464125194592</v>
      </c>
      <c r="H1525" s="144"/>
      <c r="I1525" s="145">
        <f t="shared" si="246"/>
        <v>0.27002464125194592</v>
      </c>
      <c r="J1525" s="74" t="s">
        <v>5369</v>
      </c>
      <c r="K1525" s="74" t="s">
        <v>5370</v>
      </c>
      <c r="L1525" s="74" t="str">
        <f t="shared" si="247"/>
        <v/>
      </c>
      <c r="M1525" s="75" t="str">
        <f t="shared" si="252"/>
        <v/>
      </c>
      <c r="N1525" s="74" t="str">
        <f t="shared" si="252"/>
        <v/>
      </c>
      <c r="O1525" s="74" t="str">
        <f t="shared" si="252"/>
        <v/>
      </c>
      <c r="P1525" s="74" t="str">
        <f t="shared" si="252"/>
        <v/>
      </c>
      <c r="Q1525" s="76" t="str">
        <f t="shared" si="252"/>
        <v/>
      </c>
      <c r="R1525" s="74" t="str">
        <f t="shared" si="252"/>
        <v>GO:0097014</v>
      </c>
      <c r="S1525" s="77">
        <v>330130000</v>
      </c>
      <c r="T1525" s="78">
        <v>412020000</v>
      </c>
      <c r="U1525" s="78">
        <v>416830000</v>
      </c>
      <c r="V1525" s="78">
        <v>287080000</v>
      </c>
      <c r="W1525" s="78">
        <v>308110000</v>
      </c>
      <c r="X1525" s="79">
        <v>5</v>
      </c>
      <c r="Y1525" s="80">
        <v>455840000</v>
      </c>
      <c r="Z1525" s="80">
        <v>405040000</v>
      </c>
      <c r="AA1525" s="80">
        <v>431240000</v>
      </c>
      <c r="AB1525" s="80">
        <v>309290000</v>
      </c>
      <c r="AC1525" s="80">
        <v>296510000</v>
      </c>
      <c r="AD1525" s="96">
        <v>5</v>
      </c>
      <c r="AE1525" s="19">
        <v>28.298458099365199</v>
      </c>
      <c r="AF1525" s="19">
        <v>28.618139266967798</v>
      </c>
      <c r="AG1525" s="19">
        <v>28.634883880615199</v>
      </c>
      <c r="AH1525" s="19">
        <v>28.096878051757798</v>
      </c>
      <c r="AI1525" s="19">
        <v>28.198869705200199</v>
      </c>
      <c r="AJ1525" s="19">
        <v>28.763952255248999</v>
      </c>
      <c r="AK1525" s="19">
        <v>28.593488693237301</v>
      </c>
      <c r="AL1525" s="19">
        <v>28.683916091918899</v>
      </c>
      <c r="AM1525" s="19">
        <v>28.2043857574463</v>
      </c>
      <c r="AN1525" s="19">
        <v>28.143505096435501</v>
      </c>
      <c r="AO1525" s="19">
        <v>48.447000000000003</v>
      </c>
      <c r="AP1525" s="19">
        <v>437</v>
      </c>
      <c r="AQ1525" s="19">
        <v>79.2</v>
      </c>
      <c r="AR1525" s="19">
        <v>45</v>
      </c>
      <c r="AS1525" s="19">
        <v>79.2</v>
      </c>
      <c r="AT1525" s="19">
        <v>79.2</v>
      </c>
      <c r="AU1525" s="19">
        <v>0</v>
      </c>
      <c r="AV1525" s="19">
        <v>323.31</v>
      </c>
      <c r="AW1525" s="19">
        <v>45</v>
      </c>
      <c r="AX1525" s="19">
        <v>45</v>
      </c>
      <c r="AY1525" s="19">
        <v>45</v>
      </c>
      <c r="AZ1525" s="19" t="s">
        <v>43</v>
      </c>
      <c r="BA1525" s="19">
        <v>26</v>
      </c>
      <c r="BB1525" s="19">
        <v>31</v>
      </c>
      <c r="BC1525" s="19">
        <v>31</v>
      </c>
      <c r="BD1525" s="19">
        <v>29</v>
      </c>
      <c r="BE1525" s="19">
        <v>33</v>
      </c>
      <c r="BF1525" s="19">
        <v>32</v>
      </c>
      <c r="BG1525" s="19">
        <v>27</v>
      </c>
      <c r="BH1525" s="19">
        <v>30</v>
      </c>
      <c r="BI1525" s="19">
        <v>30</v>
      </c>
      <c r="BJ1525" s="19">
        <v>29</v>
      </c>
      <c r="BK1525" s="19">
        <v>437</v>
      </c>
      <c r="BL1525" s="19">
        <v>1.54</v>
      </c>
      <c r="BM1525" s="19">
        <v>64.3</v>
      </c>
      <c r="BN1525" s="19">
        <v>69.599999999999994</v>
      </c>
      <c r="BO1525" s="19">
        <v>70.3</v>
      </c>
      <c r="BP1525" s="19">
        <v>55.4</v>
      </c>
      <c r="BQ1525" s="19">
        <v>64.5</v>
      </c>
      <c r="BR1525" s="19">
        <v>70.3</v>
      </c>
      <c r="BS1525" s="19">
        <v>68.900000000000006</v>
      </c>
      <c r="BT1525" s="19">
        <v>66.599999999999994</v>
      </c>
      <c r="BU1525" s="19">
        <v>55.4</v>
      </c>
      <c r="BV1525" s="19">
        <v>55.4</v>
      </c>
      <c r="BW1525" s="19">
        <v>0.27002464125194597</v>
      </c>
      <c r="BX1525" s="19">
        <v>0.78995454545454502</v>
      </c>
      <c r="BY1525" s="19">
        <v>-0.108403778076173</v>
      </c>
      <c r="BZ1525" s="19">
        <v>-0.64496717785642999</v>
      </c>
    </row>
    <row r="1526" spans="1:78" s="38" customFormat="1" x14ac:dyDescent="0.3">
      <c r="A1526" s="91">
        <v>1524</v>
      </c>
      <c r="B1526" s="19" t="s">
        <v>5371</v>
      </c>
      <c r="C1526" s="223" t="s">
        <v>5372</v>
      </c>
      <c r="D1526" s="177">
        <v>1.0738606253312135</v>
      </c>
      <c r="E1526" s="108">
        <f t="shared" si="244"/>
        <v>0.10280676037031677</v>
      </c>
      <c r="F1526" s="28">
        <v>0.53714914420251458</v>
      </c>
      <c r="G1526" s="129">
        <f t="shared" si="245"/>
        <v>0.26990511185910593</v>
      </c>
      <c r="H1526" s="144"/>
      <c r="I1526" s="145">
        <f t="shared" si="246"/>
        <v>0.26990511185910593</v>
      </c>
      <c r="J1526" s="74" t="s">
        <v>5373</v>
      </c>
      <c r="K1526" s="74" t="s">
        <v>5374</v>
      </c>
      <c r="L1526" s="74" t="str">
        <f t="shared" si="247"/>
        <v>GO:0005730;GO:0003723</v>
      </c>
      <c r="M1526" s="75" t="str">
        <f t="shared" si="252"/>
        <v/>
      </c>
      <c r="N1526" s="74" t="str">
        <f t="shared" si="252"/>
        <v/>
      </c>
      <c r="O1526" s="74" t="str">
        <f t="shared" si="252"/>
        <v/>
      </c>
      <c r="P1526" s="74" t="str">
        <f t="shared" si="252"/>
        <v>GO:0005730</v>
      </c>
      <c r="Q1526" s="76" t="str">
        <f t="shared" si="252"/>
        <v>GO:0003723</v>
      </c>
      <c r="R1526" s="74" t="str">
        <f t="shared" si="252"/>
        <v/>
      </c>
      <c r="S1526" s="77">
        <v>1365700</v>
      </c>
      <c r="T1526" s="78">
        <v>1132400</v>
      </c>
      <c r="U1526" s="78">
        <v>980700</v>
      </c>
      <c r="V1526" s="78">
        <v>2275100</v>
      </c>
      <c r="W1526" s="78">
        <v>1794100</v>
      </c>
      <c r="X1526" s="79">
        <v>5</v>
      </c>
      <c r="Y1526" s="80">
        <v>1359200</v>
      </c>
      <c r="Z1526" s="80">
        <v>1338500</v>
      </c>
      <c r="AA1526" s="80">
        <v>1835600</v>
      </c>
      <c r="AB1526" s="80">
        <v>1784000</v>
      </c>
      <c r="AC1526" s="80">
        <v>1788200</v>
      </c>
      <c r="AD1526" s="96">
        <v>5</v>
      </c>
      <c r="AE1526" s="19">
        <v>20.381208419799801</v>
      </c>
      <c r="AF1526" s="19">
        <v>20.1109523773193</v>
      </c>
      <c r="AG1526" s="19">
        <v>19.9034519195557</v>
      </c>
      <c r="AH1526" s="19">
        <v>21.117498397827099</v>
      </c>
      <c r="AI1526" s="19">
        <v>20.774827957153299</v>
      </c>
      <c r="AJ1526" s="19">
        <v>20.374326705932599</v>
      </c>
      <c r="AK1526" s="19">
        <v>20.352186203002901</v>
      </c>
      <c r="AL1526" s="19">
        <v>20.807819366455099</v>
      </c>
      <c r="AM1526" s="19">
        <v>20.7666835784912</v>
      </c>
      <c r="AN1526" s="19">
        <v>20.770076751708999</v>
      </c>
      <c r="AO1526" s="19">
        <v>24.074999999999999</v>
      </c>
      <c r="AP1526" s="19">
        <v>217</v>
      </c>
      <c r="AQ1526" s="19">
        <v>41.9</v>
      </c>
      <c r="AR1526" s="19">
        <v>9</v>
      </c>
      <c r="AS1526" s="19">
        <v>41.9</v>
      </c>
      <c r="AT1526" s="19">
        <v>41.9</v>
      </c>
      <c r="AU1526" s="19">
        <v>0</v>
      </c>
      <c r="AV1526" s="19">
        <v>42.076000000000001</v>
      </c>
      <c r="AW1526" s="19">
        <v>9</v>
      </c>
      <c r="AX1526" s="19">
        <v>9</v>
      </c>
      <c r="AY1526" s="19">
        <v>9</v>
      </c>
      <c r="AZ1526" s="19" t="s">
        <v>43</v>
      </c>
      <c r="BA1526" s="19">
        <v>3</v>
      </c>
      <c r="BB1526" s="19">
        <v>3</v>
      </c>
      <c r="BC1526" s="19">
        <v>3</v>
      </c>
      <c r="BD1526" s="19">
        <v>6</v>
      </c>
      <c r="BE1526" s="19">
        <v>7</v>
      </c>
      <c r="BF1526" s="19">
        <v>5</v>
      </c>
      <c r="BG1526" s="19">
        <v>4</v>
      </c>
      <c r="BH1526" s="19">
        <v>5</v>
      </c>
      <c r="BI1526" s="19">
        <v>4</v>
      </c>
      <c r="BJ1526" s="19">
        <v>7</v>
      </c>
      <c r="BK1526" s="19">
        <v>217</v>
      </c>
      <c r="BL1526" s="19">
        <v>1.1499999999999999</v>
      </c>
      <c r="BM1526" s="19">
        <v>13.8</v>
      </c>
      <c r="BN1526" s="19">
        <v>13.8</v>
      </c>
      <c r="BO1526" s="19">
        <v>13.8</v>
      </c>
      <c r="BP1526" s="19">
        <v>33.6</v>
      </c>
      <c r="BQ1526" s="19">
        <v>31.3</v>
      </c>
      <c r="BR1526" s="19">
        <v>24.4</v>
      </c>
      <c r="BS1526" s="19">
        <v>20.7</v>
      </c>
      <c r="BT1526" s="19">
        <v>25.8</v>
      </c>
      <c r="BU1526" s="19">
        <v>18.399999999999999</v>
      </c>
      <c r="BV1526" s="19">
        <v>32.299999999999997</v>
      </c>
      <c r="BW1526" s="19">
        <v>0.26990511185910598</v>
      </c>
      <c r="BX1526" s="19">
        <v>0.78966515249837799</v>
      </c>
      <c r="BY1526" s="19">
        <v>-0.156630706787109</v>
      </c>
      <c r="BZ1526" s="19">
        <v>-0.64472709933689698</v>
      </c>
    </row>
    <row r="1527" spans="1:78" s="38" customFormat="1" x14ac:dyDescent="0.3">
      <c r="A1527" s="91">
        <v>1525</v>
      </c>
      <c r="B1527" s="19" t="s">
        <v>5375</v>
      </c>
      <c r="C1527" s="223" t="s">
        <v>76</v>
      </c>
      <c r="D1527" s="177">
        <v>1.0589168592666625</v>
      </c>
      <c r="E1527" s="108">
        <f t="shared" si="244"/>
        <v>8.2589320744451314E-2</v>
      </c>
      <c r="F1527" s="28">
        <v>0.53857562059851649</v>
      </c>
      <c r="G1527" s="129">
        <f t="shared" si="245"/>
        <v>0.26875330944506104</v>
      </c>
      <c r="H1527" s="144"/>
      <c r="I1527" s="145">
        <f t="shared" si="246"/>
        <v>0.26875330944506104</v>
      </c>
      <c r="J1527" s="74" t="s">
        <v>5376</v>
      </c>
      <c r="K1527" s="74" t="s">
        <v>5377</v>
      </c>
      <c r="L1527" s="74" t="str">
        <f t="shared" si="247"/>
        <v/>
      </c>
      <c r="M1527" s="75" t="str">
        <f t="shared" si="252"/>
        <v/>
      </c>
      <c r="N1527" s="74" t="str">
        <f t="shared" si="252"/>
        <v/>
      </c>
      <c r="O1527" s="74" t="str">
        <f t="shared" si="252"/>
        <v/>
      </c>
      <c r="P1527" s="74" t="str">
        <f t="shared" si="252"/>
        <v/>
      </c>
      <c r="Q1527" s="76" t="str">
        <f t="shared" si="252"/>
        <v/>
      </c>
      <c r="R1527" s="74" t="str">
        <f t="shared" si="252"/>
        <v/>
      </c>
      <c r="S1527" s="77">
        <v>155200000</v>
      </c>
      <c r="T1527" s="78">
        <v>169910000</v>
      </c>
      <c r="U1527" s="78">
        <v>167550000</v>
      </c>
      <c r="V1527" s="78">
        <v>135510000</v>
      </c>
      <c r="W1527" s="78">
        <v>172280000</v>
      </c>
      <c r="X1527" s="79">
        <v>5</v>
      </c>
      <c r="Y1527" s="80">
        <v>200000000</v>
      </c>
      <c r="Z1527" s="80">
        <v>148190000</v>
      </c>
      <c r="AA1527" s="80">
        <v>196020000</v>
      </c>
      <c r="AB1527" s="80">
        <v>151600000</v>
      </c>
      <c r="AC1527" s="80">
        <v>151800000</v>
      </c>
      <c r="AD1527" s="96">
        <v>5</v>
      </c>
      <c r="AE1527" s="19">
        <v>27.209552764892599</v>
      </c>
      <c r="AF1527" s="19">
        <v>27.340194702148398</v>
      </c>
      <c r="AG1527" s="19">
        <v>27.3200168609619</v>
      </c>
      <c r="AH1527" s="19">
        <v>27.0138244628906</v>
      </c>
      <c r="AI1527" s="19">
        <v>27.360179901123001</v>
      </c>
      <c r="AJ1527" s="19">
        <v>27.575424194335898</v>
      </c>
      <c r="AK1527" s="19">
        <v>27.1428737640381</v>
      </c>
      <c r="AL1527" s="19">
        <v>27.546424865722699</v>
      </c>
      <c r="AM1527" s="19">
        <v>27.175695419311499</v>
      </c>
      <c r="AN1527" s="19">
        <v>27.177597045898398</v>
      </c>
      <c r="AO1527" s="19">
        <v>36.411000000000001</v>
      </c>
      <c r="AP1527" s="19">
        <v>315</v>
      </c>
      <c r="AQ1527" s="19">
        <v>82.2</v>
      </c>
      <c r="AR1527" s="19">
        <v>30</v>
      </c>
      <c r="AS1527" s="19">
        <v>82.2</v>
      </c>
      <c r="AT1527" s="19">
        <v>82.2</v>
      </c>
      <c r="AU1527" s="19">
        <v>0</v>
      </c>
      <c r="AV1527" s="19">
        <v>323.31</v>
      </c>
      <c r="AW1527" s="19">
        <v>30</v>
      </c>
      <c r="AX1527" s="19">
        <v>30</v>
      </c>
      <c r="AY1527" s="19">
        <v>30</v>
      </c>
      <c r="AZ1527" s="19" t="s">
        <v>43</v>
      </c>
      <c r="BA1527" s="19">
        <v>20</v>
      </c>
      <c r="BB1527" s="19">
        <v>18</v>
      </c>
      <c r="BC1527" s="19">
        <v>18</v>
      </c>
      <c r="BD1527" s="19">
        <v>23</v>
      </c>
      <c r="BE1527" s="19">
        <v>26</v>
      </c>
      <c r="BF1527" s="19">
        <v>18</v>
      </c>
      <c r="BG1527" s="19">
        <v>16</v>
      </c>
      <c r="BH1527" s="19">
        <v>20</v>
      </c>
      <c r="BI1527" s="19">
        <v>27</v>
      </c>
      <c r="BJ1527" s="19">
        <v>26</v>
      </c>
      <c r="BK1527" s="19">
        <v>315</v>
      </c>
      <c r="BL1527" s="19">
        <v>1.37</v>
      </c>
      <c r="BM1527" s="19">
        <v>56.8</v>
      </c>
      <c r="BN1527" s="19">
        <v>67</v>
      </c>
      <c r="BO1527" s="19">
        <v>67</v>
      </c>
      <c r="BP1527" s="19">
        <v>69.2</v>
      </c>
      <c r="BQ1527" s="19">
        <v>71.400000000000006</v>
      </c>
      <c r="BR1527" s="19">
        <v>62.9</v>
      </c>
      <c r="BS1527" s="19">
        <v>62.9</v>
      </c>
      <c r="BT1527" s="19">
        <v>67.900000000000006</v>
      </c>
      <c r="BU1527" s="19">
        <v>71.400000000000006</v>
      </c>
      <c r="BV1527" s="19">
        <v>71.400000000000006</v>
      </c>
      <c r="BW1527" s="19">
        <v>0.26875330944506098</v>
      </c>
      <c r="BX1527" s="19">
        <v>0.79053968253968299</v>
      </c>
      <c r="BY1527" s="19">
        <v>-7.4849319458007102E-2</v>
      </c>
      <c r="BZ1527" s="19">
        <v>-0.64241231692308998</v>
      </c>
    </row>
    <row r="1528" spans="1:78" s="38" customFormat="1" x14ac:dyDescent="0.3">
      <c r="A1528" s="91">
        <v>1526</v>
      </c>
      <c r="B1528" s="19" t="s">
        <v>5378</v>
      </c>
      <c r="C1528" s="223" t="s">
        <v>5379</v>
      </c>
      <c r="D1528" s="177">
        <v>1.0756300960234766</v>
      </c>
      <c r="E1528" s="108">
        <f t="shared" si="244"/>
        <v>0.10518202735241158</v>
      </c>
      <c r="F1528" s="28">
        <v>0.53868467062189918</v>
      </c>
      <c r="G1528" s="129">
        <f t="shared" si="245"/>
        <v>0.26866538301919302</v>
      </c>
      <c r="H1528" s="144"/>
      <c r="I1528" s="145">
        <f t="shared" si="246"/>
        <v>0.26866538301919302</v>
      </c>
      <c r="J1528" s="74" t="s">
        <v>5380</v>
      </c>
      <c r="K1528" s="74" t="s">
        <v>5381</v>
      </c>
      <c r="L1528" s="74" t="str">
        <f t="shared" si="247"/>
        <v/>
      </c>
      <c r="M1528" s="75" t="str">
        <f t="shared" si="252"/>
        <v/>
      </c>
      <c r="N1528" s="74" t="str">
        <f t="shared" si="252"/>
        <v/>
      </c>
      <c r="O1528" s="74" t="str">
        <f t="shared" si="252"/>
        <v/>
      </c>
      <c r="P1528" s="74" t="str">
        <f t="shared" si="252"/>
        <v/>
      </c>
      <c r="Q1528" s="76" t="str">
        <f t="shared" si="252"/>
        <v/>
      </c>
      <c r="R1528" s="74" t="str">
        <f t="shared" si="252"/>
        <v/>
      </c>
      <c r="S1528" s="77">
        <v>24633000</v>
      </c>
      <c r="T1528" s="78">
        <v>24994000</v>
      </c>
      <c r="U1528" s="78">
        <v>30080000</v>
      </c>
      <c r="V1528" s="78">
        <v>12615000</v>
      </c>
      <c r="W1528" s="78">
        <v>15360000</v>
      </c>
      <c r="X1528" s="79">
        <v>5</v>
      </c>
      <c r="Y1528" s="80">
        <v>26471000</v>
      </c>
      <c r="Z1528" s="80">
        <v>24927000</v>
      </c>
      <c r="AA1528" s="80">
        <v>25657000</v>
      </c>
      <c r="AB1528" s="80">
        <v>19538000</v>
      </c>
      <c r="AC1528" s="80">
        <v>19233000</v>
      </c>
      <c r="AD1528" s="96">
        <v>5</v>
      </c>
      <c r="AE1528" s="19">
        <v>24.5540885925293</v>
      </c>
      <c r="AF1528" s="19">
        <v>24.575078964233398</v>
      </c>
      <c r="AG1528" s="19">
        <v>24.842300415039102</v>
      </c>
      <c r="AH1528" s="19">
        <v>23.588636398315401</v>
      </c>
      <c r="AI1528" s="19">
        <v>23.872674942016602</v>
      </c>
      <c r="AJ1528" s="19">
        <v>24.657909393310501</v>
      </c>
      <c r="AK1528" s="19">
        <v>24.571205139160199</v>
      </c>
      <c r="AL1528" s="19">
        <v>24.612848281860401</v>
      </c>
      <c r="AM1528" s="19">
        <v>24.219779968261701</v>
      </c>
      <c r="AN1528" s="19">
        <v>24.197080612182599</v>
      </c>
      <c r="AO1528" s="19">
        <v>94.471999999999994</v>
      </c>
      <c r="AP1528" s="19">
        <v>833</v>
      </c>
      <c r="AQ1528" s="19">
        <v>42</v>
      </c>
      <c r="AR1528" s="19">
        <v>35</v>
      </c>
      <c r="AS1528" s="19">
        <v>42</v>
      </c>
      <c r="AT1528" s="19">
        <v>42</v>
      </c>
      <c r="AU1528" s="19">
        <v>0</v>
      </c>
      <c r="AV1528" s="19">
        <v>323.31</v>
      </c>
      <c r="AW1528" s="19">
        <v>35</v>
      </c>
      <c r="AX1528" s="19">
        <v>35</v>
      </c>
      <c r="AY1528" s="19">
        <v>35</v>
      </c>
      <c r="AZ1528" s="19" t="s">
        <v>43</v>
      </c>
      <c r="BA1528" s="19">
        <v>17</v>
      </c>
      <c r="BB1528" s="19">
        <v>26</v>
      </c>
      <c r="BC1528" s="19">
        <v>25</v>
      </c>
      <c r="BD1528" s="19">
        <v>19</v>
      </c>
      <c r="BE1528" s="19">
        <v>20</v>
      </c>
      <c r="BF1528" s="19">
        <v>20</v>
      </c>
      <c r="BG1528" s="19">
        <v>20</v>
      </c>
      <c r="BH1528" s="19">
        <v>18</v>
      </c>
      <c r="BI1528" s="19">
        <v>20</v>
      </c>
      <c r="BJ1528" s="19">
        <v>18</v>
      </c>
      <c r="BK1528" s="19">
        <v>833</v>
      </c>
      <c r="BL1528" s="19">
        <v>2.06</v>
      </c>
      <c r="BM1528" s="19">
        <v>28.3</v>
      </c>
      <c r="BN1528" s="19">
        <v>34.200000000000003</v>
      </c>
      <c r="BO1528" s="19">
        <v>32.200000000000003</v>
      </c>
      <c r="BP1528" s="19">
        <v>26.5</v>
      </c>
      <c r="BQ1528" s="19">
        <v>25.5</v>
      </c>
      <c r="BR1528" s="19">
        <v>31.2</v>
      </c>
      <c r="BS1528" s="19">
        <v>30.3</v>
      </c>
      <c r="BT1528" s="19">
        <v>26.2</v>
      </c>
      <c r="BU1528" s="19">
        <v>25.8</v>
      </c>
      <c r="BV1528" s="19">
        <v>26.5</v>
      </c>
      <c r="BW1528" s="19">
        <v>0.26866538301919302</v>
      </c>
      <c r="BX1528" s="19">
        <v>0.79044170984455997</v>
      </c>
      <c r="BY1528" s="19">
        <v>-0.16520881652832001</v>
      </c>
      <c r="BZ1528" s="19">
        <v>-0.64223551003319701</v>
      </c>
    </row>
    <row r="1529" spans="1:78" s="38" customFormat="1" x14ac:dyDescent="0.3">
      <c r="A1529" s="91">
        <v>1527</v>
      </c>
      <c r="B1529" s="19" t="s">
        <v>5382</v>
      </c>
      <c r="C1529" s="223" t="s">
        <v>76</v>
      </c>
      <c r="D1529" s="177">
        <v>0.90952968845141868</v>
      </c>
      <c r="E1529" s="108">
        <f t="shared" si="244"/>
        <v>-0.13680736445140923</v>
      </c>
      <c r="F1529" s="28">
        <v>0.53932024636544873</v>
      </c>
      <c r="G1529" s="129">
        <f t="shared" si="245"/>
        <v>0.268153275762744</v>
      </c>
      <c r="H1529" s="144"/>
      <c r="I1529" s="145">
        <f t="shared" si="246"/>
        <v>-0.268153275762744</v>
      </c>
      <c r="J1529" s="74" t="s">
        <v>1149</v>
      </c>
      <c r="K1529" s="74" t="s">
        <v>1150</v>
      </c>
      <c r="L1529" s="74" t="str">
        <f t="shared" si="247"/>
        <v/>
      </c>
      <c r="M1529" s="75" t="str">
        <f t="shared" si="252"/>
        <v/>
      </c>
      <c r="N1529" s="74" t="str">
        <f t="shared" si="252"/>
        <v/>
      </c>
      <c r="O1529" s="74" t="str">
        <f t="shared" si="252"/>
        <v/>
      </c>
      <c r="P1529" s="74" t="str">
        <f t="shared" si="252"/>
        <v/>
      </c>
      <c r="Q1529" s="76" t="str">
        <f t="shared" si="252"/>
        <v/>
      </c>
      <c r="R1529" s="74" t="str">
        <f t="shared" si="252"/>
        <v/>
      </c>
      <c r="S1529" s="77">
        <v>5053200</v>
      </c>
      <c r="T1529" s="78">
        <v>3349500</v>
      </c>
      <c r="U1529" s="78">
        <v>3694600</v>
      </c>
      <c r="V1529" s="78">
        <v>2757200</v>
      </c>
      <c r="W1529" s="78">
        <v>3046400</v>
      </c>
      <c r="X1529" s="79">
        <v>5</v>
      </c>
      <c r="Y1529" s="80">
        <v>3409900</v>
      </c>
      <c r="Z1529" s="80">
        <v>3256900</v>
      </c>
      <c r="AA1529" s="80">
        <v>4014400</v>
      </c>
      <c r="AB1529" s="80">
        <v>3226900</v>
      </c>
      <c r="AC1529" s="80">
        <v>2373300</v>
      </c>
      <c r="AD1529" s="96">
        <v>5</v>
      </c>
      <c r="AE1529" s="19">
        <v>22.2687664031982</v>
      </c>
      <c r="AF1529" s="19">
        <v>21.675514221191399</v>
      </c>
      <c r="AG1529" s="19">
        <v>21.8169860839844</v>
      </c>
      <c r="AH1529" s="19">
        <v>21.394771575927699</v>
      </c>
      <c r="AI1529" s="19">
        <v>21.538673400878899</v>
      </c>
      <c r="AJ1529" s="19">
        <v>21.701297760009801</v>
      </c>
      <c r="AK1529" s="19">
        <v>21.635068893432599</v>
      </c>
      <c r="AL1529" s="19">
        <v>21.936752319335898</v>
      </c>
      <c r="AM1529" s="19">
        <v>21.621717453002901</v>
      </c>
      <c r="AN1529" s="19">
        <v>21.178462982177699</v>
      </c>
      <c r="AO1529" s="19">
        <v>93.162000000000006</v>
      </c>
      <c r="AP1529" s="19">
        <v>823</v>
      </c>
      <c r="AQ1529" s="19">
        <v>39.4</v>
      </c>
      <c r="AR1529" s="19">
        <v>24</v>
      </c>
      <c r="AS1529" s="19">
        <v>39.4</v>
      </c>
      <c r="AT1529" s="19">
        <v>39.4</v>
      </c>
      <c r="AU1529" s="19">
        <v>0</v>
      </c>
      <c r="AV1529" s="19">
        <v>206.25</v>
      </c>
      <c r="AW1529" s="19">
        <v>24</v>
      </c>
      <c r="AX1529" s="19">
        <v>24</v>
      </c>
      <c r="AY1529" s="19">
        <v>24</v>
      </c>
      <c r="AZ1529" s="19" t="s">
        <v>43</v>
      </c>
      <c r="BA1529" s="19">
        <v>12</v>
      </c>
      <c r="BB1529" s="19">
        <v>15</v>
      </c>
      <c r="BC1529" s="19">
        <v>15</v>
      </c>
      <c r="BD1529" s="19">
        <v>7</v>
      </c>
      <c r="BE1529" s="19">
        <v>7</v>
      </c>
      <c r="BF1529" s="19">
        <v>13</v>
      </c>
      <c r="BG1529" s="19">
        <v>13</v>
      </c>
      <c r="BH1529" s="19">
        <v>9</v>
      </c>
      <c r="BI1529" s="19">
        <v>6</v>
      </c>
      <c r="BJ1529" s="19">
        <v>4</v>
      </c>
      <c r="BK1529" s="19">
        <v>823</v>
      </c>
      <c r="BL1529" s="19">
        <v>2.0499999999999998</v>
      </c>
      <c r="BM1529" s="19">
        <v>16.600000000000001</v>
      </c>
      <c r="BN1529" s="19">
        <v>25.5</v>
      </c>
      <c r="BO1529" s="19">
        <v>27.1</v>
      </c>
      <c r="BP1529" s="19">
        <v>9.8000000000000007</v>
      </c>
      <c r="BQ1529" s="19">
        <v>11.4</v>
      </c>
      <c r="BR1529" s="19">
        <v>20.399999999999999</v>
      </c>
      <c r="BS1529" s="19">
        <v>20.7</v>
      </c>
      <c r="BT1529" s="19">
        <v>15.4</v>
      </c>
      <c r="BU1529" s="19">
        <v>9</v>
      </c>
      <c r="BV1529" s="19">
        <v>7.3</v>
      </c>
      <c r="BW1529" s="19">
        <v>0.268153275762744</v>
      </c>
      <c r="BX1529" s="19">
        <v>0.79048851504367501</v>
      </c>
      <c r="BY1529" s="19">
        <v>0.124282455444334</v>
      </c>
      <c r="BZ1529" s="19">
        <v>0.64120545427159503</v>
      </c>
    </row>
    <row r="1530" spans="1:78" s="38" customFormat="1" x14ac:dyDescent="0.3">
      <c r="A1530" s="91">
        <v>1528</v>
      </c>
      <c r="B1530" s="19" t="s">
        <v>5383</v>
      </c>
      <c r="C1530" s="223" t="s">
        <v>5384</v>
      </c>
      <c r="D1530" s="177">
        <v>1.0743040878266705</v>
      </c>
      <c r="E1530" s="108">
        <f t="shared" si="244"/>
        <v>0.10340241409108199</v>
      </c>
      <c r="F1530" s="28">
        <v>0.54009907707662408</v>
      </c>
      <c r="G1530" s="129">
        <f t="shared" si="245"/>
        <v>0.26752656484225001</v>
      </c>
      <c r="H1530" s="144"/>
      <c r="I1530" s="145">
        <f t="shared" si="246"/>
        <v>0.26752656484225001</v>
      </c>
      <c r="J1530" s="74" t="s">
        <v>5385</v>
      </c>
      <c r="K1530" s="74" t="s">
        <v>5386</v>
      </c>
      <c r="L1530" s="74" t="str">
        <f t="shared" si="247"/>
        <v>GO:0003735;GO:0003729;GO:0003723</v>
      </c>
      <c r="M1530" s="75" t="str">
        <f t="shared" si="252"/>
        <v/>
      </c>
      <c r="N1530" s="74" t="str">
        <f t="shared" si="252"/>
        <v>GO:0003735</v>
      </c>
      <c r="O1530" s="74" t="str">
        <f t="shared" si="252"/>
        <v>GO:0003729</v>
      </c>
      <c r="P1530" s="74" t="str">
        <f t="shared" si="252"/>
        <v/>
      </c>
      <c r="Q1530" s="76" t="str">
        <f t="shared" si="252"/>
        <v>GO:0003723</v>
      </c>
      <c r="R1530" s="74" t="str">
        <f t="shared" si="252"/>
        <v/>
      </c>
      <c r="S1530" s="77">
        <v>193520000</v>
      </c>
      <c r="T1530" s="78">
        <v>195000000</v>
      </c>
      <c r="U1530" s="78">
        <v>188180000</v>
      </c>
      <c r="V1530" s="78">
        <v>214650000</v>
      </c>
      <c r="W1530" s="78">
        <v>206980000</v>
      </c>
      <c r="X1530" s="79">
        <v>5</v>
      </c>
      <c r="Y1530" s="80">
        <v>213840000</v>
      </c>
      <c r="Z1530" s="80">
        <v>282600000</v>
      </c>
      <c r="AA1530" s="80">
        <v>217760000</v>
      </c>
      <c r="AB1530" s="80">
        <v>190790000</v>
      </c>
      <c r="AC1530" s="80">
        <v>167520000</v>
      </c>
      <c r="AD1530" s="96">
        <v>5</v>
      </c>
      <c r="AE1530" s="19">
        <v>27.527908325195298</v>
      </c>
      <c r="AF1530" s="19">
        <v>27.538898468017599</v>
      </c>
      <c r="AG1530" s="19">
        <v>27.4875373840332</v>
      </c>
      <c r="AH1530" s="19">
        <v>27.677410125732401</v>
      </c>
      <c r="AI1530" s="19">
        <v>27.624916076660199</v>
      </c>
      <c r="AJ1530" s="19">
        <v>27.6719570159912</v>
      </c>
      <c r="AK1530" s="19">
        <v>28.0741863250732</v>
      </c>
      <c r="AL1530" s="19">
        <v>27.698163986206101</v>
      </c>
      <c r="AM1530" s="19">
        <v>27.507410049438501</v>
      </c>
      <c r="AN1530" s="19">
        <v>27.319757461547901</v>
      </c>
      <c r="AO1530" s="19">
        <v>24.216000000000001</v>
      </c>
      <c r="AP1530" s="19">
        <v>214</v>
      </c>
      <c r="AQ1530" s="19">
        <v>77.099999999999994</v>
      </c>
      <c r="AR1530" s="19">
        <v>22</v>
      </c>
      <c r="AS1530" s="19">
        <v>77.099999999999994</v>
      </c>
      <c r="AT1530" s="19">
        <v>77.099999999999994</v>
      </c>
      <c r="AU1530" s="19">
        <v>0</v>
      </c>
      <c r="AV1530" s="19">
        <v>318.89</v>
      </c>
      <c r="AW1530" s="19" t="s">
        <v>43</v>
      </c>
      <c r="AX1530" s="19" t="s">
        <v>43</v>
      </c>
      <c r="AY1530" s="19" t="s">
        <v>43</v>
      </c>
      <c r="AZ1530" s="19" t="s">
        <v>43</v>
      </c>
      <c r="BA1530" s="19">
        <v>12</v>
      </c>
      <c r="BB1530" s="19">
        <v>12</v>
      </c>
      <c r="BC1530" s="19">
        <v>12</v>
      </c>
      <c r="BD1530" s="19">
        <v>20</v>
      </c>
      <c r="BE1530" s="19">
        <v>21</v>
      </c>
      <c r="BF1530" s="19">
        <v>13</v>
      </c>
      <c r="BG1530" s="19">
        <v>12</v>
      </c>
      <c r="BH1530" s="19">
        <v>14</v>
      </c>
      <c r="BI1530" s="19">
        <v>20</v>
      </c>
      <c r="BJ1530" s="19">
        <v>20</v>
      </c>
      <c r="BK1530" s="19" t="s">
        <v>43</v>
      </c>
      <c r="BL1530" s="19">
        <v>1.42</v>
      </c>
      <c r="BM1530" s="19">
        <v>51.4</v>
      </c>
      <c r="BN1530" s="19">
        <v>51.4</v>
      </c>
      <c r="BO1530" s="19">
        <v>51.4</v>
      </c>
      <c r="BP1530" s="19">
        <v>74.3</v>
      </c>
      <c r="BQ1530" s="19">
        <v>77.099999999999994</v>
      </c>
      <c r="BR1530" s="19">
        <v>51.9</v>
      </c>
      <c r="BS1530" s="19">
        <v>40.700000000000003</v>
      </c>
      <c r="BT1530" s="19">
        <v>55.6</v>
      </c>
      <c r="BU1530" s="19">
        <v>73.8</v>
      </c>
      <c r="BV1530" s="19">
        <v>73.8</v>
      </c>
      <c r="BW1530" s="19">
        <v>0.26752656484225001</v>
      </c>
      <c r="BX1530" s="19">
        <v>0.79058610662358597</v>
      </c>
      <c r="BY1530" s="19">
        <v>-8.2960891723633495E-2</v>
      </c>
      <c r="BZ1530" s="19">
        <v>-0.63994422175849797</v>
      </c>
    </row>
    <row r="1531" spans="1:78" s="38" customFormat="1" x14ac:dyDescent="0.3">
      <c r="A1531" s="91">
        <v>1529</v>
      </c>
      <c r="B1531" s="19" t="s">
        <v>5387</v>
      </c>
      <c r="C1531" s="223" t="s">
        <v>5388</v>
      </c>
      <c r="D1531" s="177">
        <v>0.83057942140870789</v>
      </c>
      <c r="E1531" s="108">
        <f t="shared" si="244"/>
        <v>-0.26780996716437039</v>
      </c>
      <c r="F1531" s="28">
        <v>0.54120460506182022</v>
      </c>
      <c r="G1531" s="129">
        <f t="shared" si="245"/>
        <v>0.26663851668559602</v>
      </c>
      <c r="H1531" s="144"/>
      <c r="I1531" s="145">
        <f t="shared" si="246"/>
        <v>-0.26663851668559602</v>
      </c>
      <c r="J1531" s="74" t="s">
        <v>5389</v>
      </c>
      <c r="K1531" s="74" t="s">
        <v>5390</v>
      </c>
      <c r="L1531" s="74" t="str">
        <f t="shared" si="247"/>
        <v/>
      </c>
      <c r="M1531" s="75" t="str">
        <f t="shared" si="252"/>
        <v/>
      </c>
      <c r="N1531" s="74" t="str">
        <f t="shared" si="252"/>
        <v/>
      </c>
      <c r="O1531" s="74" t="str">
        <f t="shared" si="252"/>
        <v/>
      </c>
      <c r="P1531" s="74" t="str">
        <f t="shared" si="252"/>
        <v/>
      </c>
      <c r="Q1531" s="76" t="str">
        <f t="shared" si="252"/>
        <v/>
      </c>
      <c r="R1531" s="74" t="str">
        <f t="shared" si="252"/>
        <v/>
      </c>
      <c r="S1531" s="77">
        <v>9876600</v>
      </c>
      <c r="T1531" s="78">
        <v>13775000</v>
      </c>
      <c r="U1531" s="78">
        <v>12785000</v>
      </c>
      <c r="V1531" s="78">
        <v>7521800</v>
      </c>
      <c r="W1531" s="78">
        <v>4227600</v>
      </c>
      <c r="X1531" s="79">
        <v>5</v>
      </c>
      <c r="Y1531" s="80">
        <v>9876300</v>
      </c>
      <c r="Z1531" s="80">
        <v>11751000</v>
      </c>
      <c r="AA1531" s="80">
        <v>9059900</v>
      </c>
      <c r="AB1531" s="80">
        <v>2712500</v>
      </c>
      <c r="AC1531" s="80">
        <v>6622600</v>
      </c>
      <c r="AD1531" s="96">
        <v>5</v>
      </c>
      <c r="AE1531" s="19">
        <v>23.235582351684599</v>
      </c>
      <c r="AF1531" s="19">
        <v>23.715549468994102</v>
      </c>
      <c r="AG1531" s="19">
        <v>23.607948303222699</v>
      </c>
      <c r="AH1531" s="19">
        <v>22.842645645141602</v>
      </c>
      <c r="AI1531" s="19">
        <v>22.011407852172901</v>
      </c>
      <c r="AJ1531" s="19">
        <v>23.235538482666001</v>
      </c>
      <c r="AK1531" s="19">
        <v>23.486280441284201</v>
      </c>
      <c r="AL1531" s="19">
        <v>23.11106300354</v>
      </c>
      <c r="AM1531" s="19">
        <v>21.371191024780298</v>
      </c>
      <c r="AN1531" s="19">
        <v>22.6589660644531</v>
      </c>
      <c r="AO1531" s="19">
        <v>107.56</v>
      </c>
      <c r="AP1531" s="19">
        <v>973</v>
      </c>
      <c r="AQ1531" s="19">
        <v>28.2</v>
      </c>
      <c r="AR1531" s="19">
        <v>21</v>
      </c>
      <c r="AS1531" s="19">
        <v>28.2</v>
      </c>
      <c r="AT1531" s="19">
        <v>28.2</v>
      </c>
      <c r="AU1531" s="19">
        <v>0</v>
      </c>
      <c r="AV1531" s="19">
        <v>160.74</v>
      </c>
      <c r="AW1531" s="19">
        <v>21</v>
      </c>
      <c r="AX1531" s="19">
        <v>21</v>
      </c>
      <c r="AY1531" s="19">
        <v>21</v>
      </c>
      <c r="AZ1531" s="19" t="s">
        <v>43</v>
      </c>
      <c r="BA1531" s="19">
        <v>8</v>
      </c>
      <c r="BB1531" s="19">
        <v>15</v>
      </c>
      <c r="BC1531" s="19">
        <v>12</v>
      </c>
      <c r="BD1531" s="19">
        <v>8</v>
      </c>
      <c r="BE1531" s="19">
        <v>4</v>
      </c>
      <c r="BF1531" s="19">
        <v>9</v>
      </c>
      <c r="BG1531" s="19">
        <v>8</v>
      </c>
      <c r="BH1531" s="19">
        <v>9</v>
      </c>
      <c r="BI1531" s="19">
        <v>4</v>
      </c>
      <c r="BJ1531" s="19">
        <v>4</v>
      </c>
      <c r="BK1531" s="19">
        <v>973</v>
      </c>
      <c r="BL1531" s="19">
        <v>2.11</v>
      </c>
      <c r="BM1531" s="19">
        <v>13.2</v>
      </c>
      <c r="BN1531" s="19">
        <v>21.8</v>
      </c>
      <c r="BO1531" s="19">
        <v>18</v>
      </c>
      <c r="BP1531" s="19">
        <v>10.9</v>
      </c>
      <c r="BQ1531" s="19">
        <v>5.2</v>
      </c>
      <c r="BR1531" s="19">
        <v>12.4</v>
      </c>
      <c r="BS1531" s="19">
        <v>11.2</v>
      </c>
      <c r="BT1531" s="19">
        <v>12.2</v>
      </c>
      <c r="BU1531" s="19">
        <v>8.1999999999999993</v>
      </c>
      <c r="BV1531" s="19">
        <v>5.5</v>
      </c>
      <c r="BW1531" s="19">
        <v>0.26663851668559602</v>
      </c>
      <c r="BX1531" s="19">
        <v>0.79183726186632197</v>
      </c>
      <c r="BY1531" s="19">
        <v>0.31001892089843602</v>
      </c>
      <c r="BZ1531" s="19">
        <v>0.63815580641309599</v>
      </c>
    </row>
    <row r="1532" spans="1:78" s="38" customFormat="1" x14ac:dyDescent="0.3">
      <c r="A1532" s="91">
        <v>1530</v>
      </c>
      <c r="B1532" s="19" t="s">
        <v>5391</v>
      </c>
      <c r="C1532" s="223" t="s">
        <v>5392</v>
      </c>
      <c r="D1532" s="177">
        <v>1.0786295060393853</v>
      </c>
      <c r="E1532" s="108">
        <f t="shared" si="244"/>
        <v>0.10919940459662233</v>
      </c>
      <c r="F1532" s="28">
        <v>0.54183608272698192</v>
      </c>
      <c r="G1532" s="129">
        <f t="shared" si="245"/>
        <v>0.26613207717765403</v>
      </c>
      <c r="H1532" s="144"/>
      <c r="I1532" s="145">
        <f t="shared" si="246"/>
        <v>0.26613207717765403</v>
      </c>
      <c r="J1532" s="74" t="s">
        <v>5393</v>
      </c>
      <c r="K1532" s="74" t="s">
        <v>5394</v>
      </c>
      <c r="L1532" s="74" t="str">
        <f t="shared" si="247"/>
        <v>GO:0003729</v>
      </c>
      <c r="M1532" s="75" t="str">
        <f t="shared" si="252"/>
        <v/>
      </c>
      <c r="N1532" s="74" t="str">
        <f t="shared" si="252"/>
        <v/>
      </c>
      <c r="O1532" s="74" t="str">
        <f t="shared" si="252"/>
        <v>GO:0003729</v>
      </c>
      <c r="P1532" s="74" t="str">
        <f t="shared" si="252"/>
        <v/>
      </c>
      <c r="Q1532" s="76" t="str">
        <f t="shared" si="252"/>
        <v/>
      </c>
      <c r="R1532" s="74" t="str">
        <f t="shared" si="252"/>
        <v/>
      </c>
      <c r="S1532" s="77">
        <v>152740000</v>
      </c>
      <c r="T1532" s="78">
        <v>139980000</v>
      </c>
      <c r="U1532" s="78">
        <v>136710000</v>
      </c>
      <c r="V1532" s="78">
        <v>105160000</v>
      </c>
      <c r="W1532" s="78">
        <v>103720000</v>
      </c>
      <c r="X1532" s="79">
        <v>5</v>
      </c>
      <c r="Y1532" s="80">
        <v>149300000</v>
      </c>
      <c r="Z1532" s="80">
        <v>171840000</v>
      </c>
      <c r="AA1532" s="80">
        <v>137540000</v>
      </c>
      <c r="AB1532" s="80">
        <v>103460000</v>
      </c>
      <c r="AC1532" s="80">
        <v>126360000</v>
      </c>
      <c r="AD1532" s="96">
        <v>5</v>
      </c>
      <c r="AE1532" s="19">
        <v>27.186502456665</v>
      </c>
      <c r="AF1532" s="19">
        <v>27.060646057128899</v>
      </c>
      <c r="AG1532" s="19">
        <v>27.026542663574201</v>
      </c>
      <c r="AH1532" s="19">
        <v>26.6480102539063</v>
      </c>
      <c r="AI1532" s="19">
        <v>26.628118515014599</v>
      </c>
      <c r="AJ1532" s="19">
        <v>27.153638839721701</v>
      </c>
      <c r="AK1532" s="19">
        <v>27.356491088867202</v>
      </c>
      <c r="AL1532" s="19">
        <v>27.035276412963899</v>
      </c>
      <c r="AM1532" s="19">
        <v>26.624498367309599</v>
      </c>
      <c r="AN1532" s="19">
        <v>26.9129638671875</v>
      </c>
      <c r="AO1532" s="19">
        <v>502.65</v>
      </c>
      <c r="AP1532" s="19">
        <v>4334</v>
      </c>
      <c r="AQ1532" s="19">
        <v>70.099999999999994</v>
      </c>
      <c r="AR1532" s="19">
        <v>119</v>
      </c>
      <c r="AS1532" s="19">
        <v>70.099999999999994</v>
      </c>
      <c r="AT1532" s="19">
        <v>70.099999999999994</v>
      </c>
      <c r="AU1532" s="19">
        <v>0</v>
      </c>
      <c r="AV1532" s="19">
        <v>323.31</v>
      </c>
      <c r="AW1532" s="19" t="s">
        <v>43</v>
      </c>
      <c r="AX1532" s="19" t="s">
        <v>43</v>
      </c>
      <c r="AY1532" s="19" t="s">
        <v>43</v>
      </c>
      <c r="AZ1532" s="19" t="s">
        <v>43</v>
      </c>
      <c r="BA1532" s="19">
        <v>59</v>
      </c>
      <c r="BB1532" s="19">
        <v>56</v>
      </c>
      <c r="BC1532" s="19">
        <v>65</v>
      </c>
      <c r="BD1532" s="19">
        <v>79</v>
      </c>
      <c r="BE1532" s="19">
        <v>85</v>
      </c>
      <c r="BF1532" s="19">
        <v>81</v>
      </c>
      <c r="BG1532" s="19">
        <v>73</v>
      </c>
      <c r="BH1532" s="19">
        <v>71</v>
      </c>
      <c r="BI1532" s="19">
        <v>83</v>
      </c>
      <c r="BJ1532" s="19">
        <v>83</v>
      </c>
      <c r="BK1532" s="19" t="s">
        <v>43</v>
      </c>
      <c r="BL1532" s="19">
        <v>2.71</v>
      </c>
      <c r="BM1532" s="19">
        <v>52.2</v>
      </c>
      <c r="BN1532" s="19">
        <v>53.9</v>
      </c>
      <c r="BO1532" s="19">
        <v>56.4</v>
      </c>
      <c r="BP1532" s="19">
        <v>62.5</v>
      </c>
      <c r="BQ1532" s="19">
        <v>64.099999999999994</v>
      </c>
      <c r="BR1532" s="19">
        <v>59.8</v>
      </c>
      <c r="BS1532" s="19">
        <v>59.1</v>
      </c>
      <c r="BT1532" s="19">
        <v>58.2</v>
      </c>
      <c r="BU1532" s="19">
        <v>61.8</v>
      </c>
      <c r="BV1532" s="19">
        <v>62.6</v>
      </c>
      <c r="BW1532" s="19">
        <v>0.26613207717765403</v>
      </c>
      <c r="BX1532" s="19">
        <v>0.79250225952227205</v>
      </c>
      <c r="BY1532" s="19">
        <v>-0.106609725952151</v>
      </c>
      <c r="BZ1532" s="19">
        <v>-0.63713524342544103</v>
      </c>
    </row>
    <row r="1533" spans="1:78" s="38" customFormat="1" x14ac:dyDescent="0.3">
      <c r="A1533" s="91">
        <v>1531</v>
      </c>
      <c r="B1533" s="19" t="s">
        <v>5395</v>
      </c>
      <c r="C1533" s="223" t="s">
        <v>3230</v>
      </c>
      <c r="D1533" s="177">
        <v>1.0669145273410396</v>
      </c>
      <c r="E1533" s="108">
        <f t="shared" si="244"/>
        <v>9.3444603603362639E-2</v>
      </c>
      <c r="F1533" s="28">
        <v>0.54229977547956199</v>
      </c>
      <c r="G1533" s="129">
        <f t="shared" si="245"/>
        <v>0.26576057536909498</v>
      </c>
      <c r="H1533" s="144"/>
      <c r="I1533" s="145">
        <f t="shared" si="246"/>
        <v>0.26576057536909498</v>
      </c>
      <c r="J1533" s="74" t="s">
        <v>5396</v>
      </c>
      <c r="K1533" s="74" t="s">
        <v>5397</v>
      </c>
      <c r="L1533" s="74" t="str">
        <f t="shared" si="247"/>
        <v/>
      </c>
      <c r="M1533" s="75" t="str">
        <f t="shared" ref="M1533:R1542" si="253">IF(ISNUMBER(FIND(M$2,$J1533))=TRUE,M$2,"")</f>
        <v/>
      </c>
      <c r="N1533" s="74" t="str">
        <f t="shared" si="253"/>
        <v/>
      </c>
      <c r="O1533" s="74" t="str">
        <f t="shared" si="253"/>
        <v/>
      </c>
      <c r="P1533" s="74" t="str">
        <f t="shared" si="253"/>
        <v/>
      </c>
      <c r="Q1533" s="76" t="str">
        <f t="shared" si="253"/>
        <v/>
      </c>
      <c r="R1533" s="74" t="str">
        <f t="shared" si="253"/>
        <v/>
      </c>
      <c r="S1533" s="77">
        <v>2019300</v>
      </c>
      <c r="T1533" s="78">
        <v>8286400</v>
      </c>
      <c r="U1533" s="78">
        <v>8315100</v>
      </c>
      <c r="V1533" s="78">
        <v>12775000</v>
      </c>
      <c r="W1533" s="78">
        <v>6797700</v>
      </c>
      <c r="X1533" s="79">
        <v>5</v>
      </c>
      <c r="Y1533" s="80">
        <v>6920300</v>
      </c>
      <c r="Z1533" s="80">
        <v>7271900</v>
      </c>
      <c r="AA1533" s="80">
        <v>7137200</v>
      </c>
      <c r="AB1533" s="80">
        <v>10476000</v>
      </c>
      <c r="AC1533" s="80">
        <v>8943800</v>
      </c>
      <c r="AD1533" s="96">
        <v>5</v>
      </c>
      <c r="AE1533" s="19">
        <v>20.9454231262207</v>
      </c>
      <c r="AF1533" s="19">
        <v>22.982313156127901</v>
      </c>
      <c r="AG1533" s="19">
        <v>22.987302780151399</v>
      </c>
      <c r="AH1533" s="19">
        <v>23.606819152831999</v>
      </c>
      <c r="AI1533" s="19">
        <v>22.6966152191162</v>
      </c>
      <c r="AJ1533" s="19">
        <v>22.7224025726318</v>
      </c>
      <c r="AK1533" s="19">
        <v>22.793901443481399</v>
      </c>
      <c r="AL1533" s="19">
        <v>22.7669277191162</v>
      </c>
      <c r="AM1533" s="19">
        <v>23.320585250854499</v>
      </c>
      <c r="AN1533" s="19">
        <v>23.092456817626999</v>
      </c>
      <c r="AO1533" s="19">
        <v>13.273</v>
      </c>
      <c r="AP1533" s="19">
        <v>116</v>
      </c>
      <c r="AQ1533" s="19">
        <v>62.9</v>
      </c>
      <c r="AR1533" s="19">
        <v>6</v>
      </c>
      <c r="AS1533" s="19">
        <v>62.9</v>
      </c>
      <c r="AT1533" s="19">
        <v>62.9</v>
      </c>
      <c r="AU1533" s="19">
        <v>0</v>
      </c>
      <c r="AV1533" s="19">
        <v>228.1</v>
      </c>
      <c r="AW1533" s="19">
        <v>6</v>
      </c>
      <c r="AX1533" s="19">
        <v>6</v>
      </c>
      <c r="AY1533" s="19">
        <v>6</v>
      </c>
      <c r="AZ1533" s="19" t="s">
        <v>43</v>
      </c>
      <c r="BA1533" s="19">
        <v>5</v>
      </c>
      <c r="BB1533" s="19">
        <v>5</v>
      </c>
      <c r="BC1533" s="19">
        <v>5</v>
      </c>
      <c r="BD1533" s="19">
        <v>4</v>
      </c>
      <c r="BE1533" s="19">
        <v>5</v>
      </c>
      <c r="BF1533" s="19">
        <v>6</v>
      </c>
      <c r="BG1533" s="19">
        <v>6</v>
      </c>
      <c r="BH1533" s="19">
        <v>6</v>
      </c>
      <c r="BI1533" s="19">
        <v>3</v>
      </c>
      <c r="BJ1533" s="19">
        <v>5</v>
      </c>
      <c r="BK1533" s="19">
        <v>116</v>
      </c>
      <c r="BL1533" s="19">
        <v>1.2</v>
      </c>
      <c r="BM1533" s="19">
        <v>54.3</v>
      </c>
      <c r="BN1533" s="19">
        <v>62.9</v>
      </c>
      <c r="BO1533" s="19">
        <v>62.9</v>
      </c>
      <c r="BP1533" s="19">
        <v>54.3</v>
      </c>
      <c r="BQ1533" s="19">
        <v>62.9</v>
      </c>
      <c r="BR1533" s="19">
        <v>62.9</v>
      </c>
      <c r="BS1533" s="19">
        <v>62.9</v>
      </c>
      <c r="BT1533" s="19">
        <v>62.9</v>
      </c>
      <c r="BU1533" s="19">
        <v>44.8</v>
      </c>
      <c r="BV1533" s="19">
        <v>61.2</v>
      </c>
      <c r="BW1533" s="19">
        <v>0.26576057536909498</v>
      </c>
      <c r="BX1533" s="19">
        <v>0.79214829142488696</v>
      </c>
      <c r="BY1533" s="19">
        <v>-0.29556007385253802</v>
      </c>
      <c r="BZ1533" s="19">
        <v>-0.63638629832981997</v>
      </c>
    </row>
    <row r="1534" spans="1:78" s="38" customFormat="1" x14ac:dyDescent="0.3">
      <c r="A1534" s="91">
        <v>1532</v>
      </c>
      <c r="B1534" s="19" t="s">
        <v>5398</v>
      </c>
      <c r="C1534" s="223" t="s">
        <v>76</v>
      </c>
      <c r="D1534" s="177">
        <v>0.95458481112628657</v>
      </c>
      <c r="E1534" s="108">
        <f t="shared" si="244"/>
        <v>-6.7054713752971201E-2</v>
      </c>
      <c r="F1534" s="28">
        <v>0.54268058341363679</v>
      </c>
      <c r="G1534" s="129">
        <f t="shared" si="245"/>
        <v>0.26545571677904006</v>
      </c>
      <c r="H1534" s="144"/>
      <c r="I1534" s="145">
        <f t="shared" si="246"/>
        <v>-0.26545571677904006</v>
      </c>
      <c r="J1534" s="74" t="s">
        <v>5399</v>
      </c>
      <c r="K1534" s="74" t="s">
        <v>5400</v>
      </c>
      <c r="L1534" s="74" t="str">
        <f t="shared" si="247"/>
        <v/>
      </c>
      <c r="M1534" s="75" t="str">
        <f t="shared" si="253"/>
        <v/>
      </c>
      <c r="N1534" s="74" t="str">
        <f t="shared" si="253"/>
        <v/>
      </c>
      <c r="O1534" s="74" t="str">
        <f t="shared" si="253"/>
        <v/>
      </c>
      <c r="P1534" s="74" t="str">
        <f t="shared" si="253"/>
        <v/>
      </c>
      <c r="Q1534" s="76" t="str">
        <f t="shared" si="253"/>
        <v/>
      </c>
      <c r="R1534" s="74" t="str">
        <f t="shared" si="253"/>
        <v/>
      </c>
      <c r="S1534" s="77">
        <v>4972500</v>
      </c>
      <c r="T1534" s="78">
        <v>6305500</v>
      </c>
      <c r="U1534" s="78">
        <v>5107600</v>
      </c>
      <c r="V1534" s="78">
        <v>6181500</v>
      </c>
      <c r="W1534" s="78">
        <v>5036000</v>
      </c>
      <c r="X1534" s="79">
        <v>5</v>
      </c>
      <c r="Y1534" s="80">
        <v>5282000</v>
      </c>
      <c r="Z1534" s="80">
        <v>4841800</v>
      </c>
      <c r="AA1534" s="80">
        <v>5016500</v>
      </c>
      <c r="AB1534" s="80">
        <v>4886900</v>
      </c>
      <c r="AC1534" s="80">
        <v>6322300</v>
      </c>
      <c r="AD1534" s="96">
        <v>5</v>
      </c>
      <c r="AE1534" s="19">
        <v>22.245540618896499</v>
      </c>
      <c r="AF1534" s="19">
        <v>22.588178634643601</v>
      </c>
      <c r="AG1534" s="19">
        <v>22.284214019775401</v>
      </c>
      <c r="AH1534" s="19">
        <v>22.559526443481399</v>
      </c>
      <c r="AI1534" s="19">
        <v>22.263847351074201</v>
      </c>
      <c r="AJ1534" s="19">
        <v>22.3326530456543</v>
      </c>
      <c r="AK1534" s="19">
        <v>22.207111358642599</v>
      </c>
      <c r="AL1534" s="19">
        <v>22.2582492828369</v>
      </c>
      <c r="AM1534" s="19">
        <v>22.220487594604499</v>
      </c>
      <c r="AN1534" s="19">
        <v>22.592018127441399</v>
      </c>
      <c r="AO1534" s="19">
        <v>45.231000000000002</v>
      </c>
      <c r="AP1534" s="19">
        <v>406</v>
      </c>
      <c r="AQ1534" s="19">
        <v>39.9</v>
      </c>
      <c r="AR1534" s="19">
        <v>14</v>
      </c>
      <c r="AS1534" s="19">
        <v>39.9</v>
      </c>
      <c r="AT1534" s="19">
        <v>39.9</v>
      </c>
      <c r="AU1534" s="19">
        <v>0</v>
      </c>
      <c r="AV1534" s="19">
        <v>91.718999999999994</v>
      </c>
      <c r="AW1534" s="19">
        <v>14</v>
      </c>
      <c r="AX1534" s="19">
        <v>14</v>
      </c>
      <c r="AY1534" s="19">
        <v>14</v>
      </c>
      <c r="AZ1534" s="19" t="s">
        <v>43</v>
      </c>
      <c r="BA1534" s="19">
        <v>5</v>
      </c>
      <c r="BB1534" s="19">
        <v>6</v>
      </c>
      <c r="BC1534" s="19">
        <v>6</v>
      </c>
      <c r="BD1534" s="19">
        <v>5</v>
      </c>
      <c r="BE1534" s="19">
        <v>10</v>
      </c>
      <c r="BF1534" s="19">
        <v>8</v>
      </c>
      <c r="BG1534" s="19">
        <v>4</v>
      </c>
      <c r="BH1534" s="19">
        <v>6</v>
      </c>
      <c r="BI1534" s="19">
        <v>8</v>
      </c>
      <c r="BJ1534" s="19">
        <v>8</v>
      </c>
      <c r="BK1534" s="19">
        <v>406</v>
      </c>
      <c r="BL1534" s="19">
        <v>1.1599999999999999</v>
      </c>
      <c r="BM1534" s="19">
        <v>13.8</v>
      </c>
      <c r="BN1534" s="19">
        <v>22.4</v>
      </c>
      <c r="BO1534" s="19">
        <v>22.2</v>
      </c>
      <c r="BP1534" s="19">
        <v>18.5</v>
      </c>
      <c r="BQ1534" s="19">
        <v>29.3</v>
      </c>
      <c r="BR1534" s="19">
        <v>24.6</v>
      </c>
      <c r="BS1534" s="19">
        <v>10.1</v>
      </c>
      <c r="BT1534" s="19">
        <v>20.7</v>
      </c>
      <c r="BU1534" s="19">
        <v>26.6</v>
      </c>
      <c r="BV1534" s="19">
        <v>22.2</v>
      </c>
      <c r="BW1534" s="19">
        <v>0.26545571677904001</v>
      </c>
      <c r="BX1534" s="19">
        <v>0.79216752577319605</v>
      </c>
      <c r="BY1534" s="19">
        <v>6.6157531738284106E-2</v>
      </c>
      <c r="BZ1534" s="19">
        <v>0.63577151249031105</v>
      </c>
    </row>
    <row r="1535" spans="1:78" s="38" customFormat="1" x14ac:dyDescent="0.3">
      <c r="A1535" s="91">
        <v>1533</v>
      </c>
      <c r="B1535" s="19" t="s">
        <v>5401</v>
      </c>
      <c r="C1535" s="223" t="s">
        <v>896</v>
      </c>
      <c r="D1535" s="177">
        <v>0.95141879781232108</v>
      </c>
      <c r="E1535" s="108">
        <f t="shared" si="244"/>
        <v>-7.1847565022453874E-2</v>
      </c>
      <c r="F1535" s="28">
        <v>0.54286134277069775</v>
      </c>
      <c r="G1535" s="129">
        <f t="shared" si="245"/>
        <v>0.26531108341176801</v>
      </c>
      <c r="H1535" s="144"/>
      <c r="I1535" s="145">
        <f t="shared" si="246"/>
        <v>-0.26531108341176801</v>
      </c>
      <c r="J1535" s="74" t="s">
        <v>5402</v>
      </c>
      <c r="K1535" s="74" t="s">
        <v>5403</v>
      </c>
      <c r="L1535" s="74" t="str">
        <f t="shared" si="247"/>
        <v>GO:0003729;GO:0005730;GO:0003723</v>
      </c>
      <c r="M1535" s="75" t="str">
        <f t="shared" si="253"/>
        <v/>
      </c>
      <c r="N1535" s="74" t="str">
        <f t="shared" si="253"/>
        <v/>
      </c>
      <c r="O1535" s="74" t="str">
        <f t="shared" si="253"/>
        <v>GO:0003729</v>
      </c>
      <c r="P1535" s="74" t="str">
        <f t="shared" si="253"/>
        <v>GO:0005730</v>
      </c>
      <c r="Q1535" s="76" t="str">
        <f t="shared" si="253"/>
        <v>GO:0003723</v>
      </c>
      <c r="R1535" s="74" t="str">
        <f t="shared" si="253"/>
        <v/>
      </c>
      <c r="S1535" s="77">
        <v>72287000</v>
      </c>
      <c r="T1535" s="78">
        <v>77589000</v>
      </c>
      <c r="U1535" s="78">
        <v>65671000</v>
      </c>
      <c r="V1535" s="78">
        <v>66304000</v>
      </c>
      <c r="W1535" s="78">
        <v>65732000</v>
      </c>
      <c r="X1535" s="79">
        <v>5</v>
      </c>
      <c r="Y1535" s="80">
        <v>52330000</v>
      </c>
      <c r="Z1535" s="80">
        <v>72652000</v>
      </c>
      <c r="AA1535" s="80">
        <v>93776000</v>
      </c>
      <c r="AB1535" s="80">
        <v>57125000</v>
      </c>
      <c r="AC1535" s="80">
        <v>54814000</v>
      </c>
      <c r="AD1535" s="96">
        <v>5</v>
      </c>
      <c r="AE1535" s="19">
        <v>26.107233047485401</v>
      </c>
      <c r="AF1535" s="19">
        <v>26.209348678588899</v>
      </c>
      <c r="AG1535" s="19">
        <v>25.968753814697301</v>
      </c>
      <c r="AH1535" s="19">
        <v>25.982591629028299</v>
      </c>
      <c r="AI1535" s="19">
        <v>25.9700927734375</v>
      </c>
      <c r="AJ1535" s="19">
        <v>25.641134262085</v>
      </c>
      <c r="AK1535" s="19">
        <v>26.114500045776399</v>
      </c>
      <c r="AL1535" s="19">
        <v>26.482715606689499</v>
      </c>
      <c r="AM1535" s="19">
        <v>25.7676181793213</v>
      </c>
      <c r="AN1535" s="19">
        <v>25.7080402374268</v>
      </c>
      <c r="AO1535" s="19">
        <v>49.982999999999997</v>
      </c>
      <c r="AP1535" s="19">
        <v>441</v>
      </c>
      <c r="AQ1535" s="19">
        <v>62.4</v>
      </c>
      <c r="AR1535" s="19">
        <v>28</v>
      </c>
      <c r="AS1535" s="19">
        <v>62.4</v>
      </c>
      <c r="AT1535" s="19">
        <v>62.4</v>
      </c>
      <c r="AU1535" s="19">
        <v>0</v>
      </c>
      <c r="AV1535" s="19">
        <v>323.31</v>
      </c>
      <c r="AW1535" s="19">
        <v>28</v>
      </c>
      <c r="AX1535" s="19">
        <v>28</v>
      </c>
      <c r="AY1535" s="19">
        <v>28</v>
      </c>
      <c r="AZ1535" s="19" t="s">
        <v>43</v>
      </c>
      <c r="BA1535" s="19">
        <v>13</v>
      </c>
      <c r="BB1535" s="19">
        <v>15</v>
      </c>
      <c r="BC1535" s="19">
        <v>13</v>
      </c>
      <c r="BD1535" s="19">
        <v>17</v>
      </c>
      <c r="BE1535" s="19">
        <v>19</v>
      </c>
      <c r="BF1535" s="19">
        <v>17</v>
      </c>
      <c r="BG1535" s="19">
        <v>13</v>
      </c>
      <c r="BH1535" s="19">
        <v>14</v>
      </c>
      <c r="BI1535" s="19">
        <v>20</v>
      </c>
      <c r="BJ1535" s="19">
        <v>16</v>
      </c>
      <c r="BK1535" s="19">
        <v>441</v>
      </c>
      <c r="BL1535" s="19">
        <v>1.67</v>
      </c>
      <c r="BM1535" s="19">
        <v>37.4</v>
      </c>
      <c r="BN1535" s="19">
        <v>44</v>
      </c>
      <c r="BO1535" s="19">
        <v>37.200000000000003</v>
      </c>
      <c r="BP1535" s="19">
        <v>39.9</v>
      </c>
      <c r="BQ1535" s="19">
        <v>43.1</v>
      </c>
      <c r="BR1535" s="19">
        <v>50.1</v>
      </c>
      <c r="BS1535" s="19">
        <v>37.4</v>
      </c>
      <c r="BT1535" s="19">
        <v>37.4</v>
      </c>
      <c r="BU1535" s="19">
        <v>44.9</v>
      </c>
      <c r="BV1535" s="19">
        <v>35.799999999999997</v>
      </c>
      <c r="BW1535" s="19">
        <v>0.26531108341176801</v>
      </c>
      <c r="BX1535" s="19">
        <v>0.79222157809983895</v>
      </c>
      <c r="BY1535" s="19">
        <v>0.104802322387695</v>
      </c>
      <c r="BZ1535" s="19">
        <v>0.63547978012387996</v>
      </c>
    </row>
    <row r="1536" spans="1:78" s="38" customFormat="1" x14ac:dyDescent="0.3">
      <c r="A1536" s="91">
        <v>1534</v>
      </c>
      <c r="B1536" s="19" t="s">
        <v>5404</v>
      </c>
      <c r="C1536" s="223" t="s">
        <v>5405</v>
      </c>
      <c r="D1536" s="177">
        <v>0.77719718691163264</v>
      </c>
      <c r="E1536" s="108">
        <f t="shared" si="244"/>
        <v>-0.36364741583232657</v>
      </c>
      <c r="F1536" s="28">
        <v>0.54303247821591871</v>
      </c>
      <c r="G1536" s="129">
        <f t="shared" si="245"/>
        <v>0.26517419492654698</v>
      </c>
      <c r="H1536" s="144"/>
      <c r="I1536" s="145">
        <f t="shared" si="246"/>
        <v>-0.26517419492654698</v>
      </c>
      <c r="J1536" s="74" t="s">
        <v>5406</v>
      </c>
      <c r="K1536" s="74" t="s">
        <v>5407</v>
      </c>
      <c r="L1536" s="74" t="str">
        <f t="shared" si="247"/>
        <v/>
      </c>
      <c r="M1536" s="75" t="str">
        <f t="shared" si="253"/>
        <v/>
      </c>
      <c r="N1536" s="74" t="str">
        <f t="shared" si="253"/>
        <v/>
      </c>
      <c r="O1536" s="74" t="str">
        <f t="shared" si="253"/>
        <v/>
      </c>
      <c r="P1536" s="74" t="str">
        <f t="shared" si="253"/>
        <v/>
      </c>
      <c r="Q1536" s="76" t="str">
        <f t="shared" si="253"/>
        <v/>
      </c>
      <c r="R1536" s="74" t="str">
        <f t="shared" si="253"/>
        <v/>
      </c>
      <c r="S1536" s="77">
        <v>19293000</v>
      </c>
      <c r="T1536" s="78">
        <v>15921000</v>
      </c>
      <c r="U1536" s="78">
        <v>16356000</v>
      </c>
      <c r="V1536" s="78">
        <v>5760200</v>
      </c>
      <c r="W1536" s="78">
        <v>7680200</v>
      </c>
      <c r="X1536" s="79">
        <v>5</v>
      </c>
      <c r="Y1536" s="80">
        <v>10533000</v>
      </c>
      <c r="Z1536" s="80">
        <v>11211000</v>
      </c>
      <c r="AA1536" s="80">
        <v>11240000</v>
      </c>
      <c r="AB1536" s="80">
        <v>9037900</v>
      </c>
      <c r="AC1536" s="80">
        <v>8504000</v>
      </c>
      <c r="AD1536" s="96">
        <v>5</v>
      </c>
      <c r="AE1536" s="19">
        <v>24.201574325561499</v>
      </c>
      <c r="AF1536" s="19">
        <v>23.9244270324707</v>
      </c>
      <c r="AG1536" s="19">
        <v>23.963315963745099</v>
      </c>
      <c r="AH1536" s="19">
        <v>22.457687377929702</v>
      </c>
      <c r="AI1536" s="19">
        <v>22.8727130889893</v>
      </c>
      <c r="AJ1536" s="19">
        <v>23.328413009643601</v>
      </c>
      <c r="AK1536" s="19">
        <v>23.418411254882798</v>
      </c>
      <c r="AL1536" s="19">
        <v>23.4221382141113</v>
      </c>
      <c r="AM1536" s="19">
        <v>23.1075553894043</v>
      </c>
      <c r="AN1536" s="19">
        <v>23.019710540771499</v>
      </c>
      <c r="AO1536" s="19">
        <v>89.153999999999996</v>
      </c>
      <c r="AP1536" s="19">
        <v>796</v>
      </c>
      <c r="AQ1536" s="19">
        <v>51.9</v>
      </c>
      <c r="AR1536" s="19">
        <v>36</v>
      </c>
      <c r="AS1536" s="19">
        <v>51.9</v>
      </c>
      <c r="AT1536" s="19">
        <v>51.9</v>
      </c>
      <c r="AU1536" s="19">
        <v>0</v>
      </c>
      <c r="AV1536" s="19">
        <v>294.64</v>
      </c>
      <c r="AW1536" s="19">
        <v>36</v>
      </c>
      <c r="AX1536" s="19">
        <v>36</v>
      </c>
      <c r="AY1536" s="19">
        <v>36</v>
      </c>
      <c r="AZ1536" s="19" t="s">
        <v>43</v>
      </c>
      <c r="BA1536" s="19">
        <v>28</v>
      </c>
      <c r="BB1536" s="19">
        <v>25</v>
      </c>
      <c r="BC1536" s="19">
        <v>25</v>
      </c>
      <c r="BD1536" s="19">
        <v>11</v>
      </c>
      <c r="BE1536" s="19">
        <v>12</v>
      </c>
      <c r="BF1536" s="19">
        <v>22</v>
      </c>
      <c r="BG1536" s="19">
        <v>17</v>
      </c>
      <c r="BH1536" s="19">
        <v>17</v>
      </c>
      <c r="BI1536" s="19">
        <v>15</v>
      </c>
      <c r="BJ1536" s="19">
        <v>12</v>
      </c>
      <c r="BK1536" s="19">
        <v>796</v>
      </c>
      <c r="BL1536" s="19">
        <v>2.0299999999999998</v>
      </c>
      <c r="BM1536" s="19">
        <v>39.1</v>
      </c>
      <c r="BN1536" s="19">
        <v>35.9</v>
      </c>
      <c r="BO1536" s="19">
        <v>34.200000000000003</v>
      </c>
      <c r="BP1536" s="19">
        <v>14.2</v>
      </c>
      <c r="BQ1536" s="19">
        <v>18.8</v>
      </c>
      <c r="BR1536" s="19">
        <v>33.299999999999997</v>
      </c>
      <c r="BS1536" s="19">
        <v>26.6</v>
      </c>
      <c r="BT1536" s="19">
        <v>27</v>
      </c>
      <c r="BU1536" s="19">
        <v>22.9</v>
      </c>
      <c r="BV1536" s="19">
        <v>18.8</v>
      </c>
      <c r="BW1536" s="19">
        <v>0.26517419492654698</v>
      </c>
      <c r="BX1536" s="19">
        <v>0.79221120412105595</v>
      </c>
      <c r="BY1536" s="19">
        <v>0.22469787597656299</v>
      </c>
      <c r="BZ1536" s="19">
        <v>0.63520363341400099</v>
      </c>
    </row>
    <row r="1537" spans="1:78" s="38" customFormat="1" x14ac:dyDescent="0.3">
      <c r="A1537" s="91">
        <v>1535</v>
      </c>
      <c r="B1537" s="19" t="s">
        <v>5408</v>
      </c>
      <c r="C1537" s="223" t="s">
        <v>5409</v>
      </c>
      <c r="D1537" s="177">
        <v>0.93309999173199054</v>
      </c>
      <c r="E1537" s="108">
        <f t="shared" si="244"/>
        <v>-9.9896405186299747E-2</v>
      </c>
      <c r="F1537" s="28">
        <v>0.54345180286115957</v>
      </c>
      <c r="G1537" s="129">
        <f t="shared" si="245"/>
        <v>0.26483896616757102</v>
      </c>
      <c r="H1537" s="144"/>
      <c r="I1537" s="145">
        <f t="shared" si="246"/>
        <v>-0.26483896616757102</v>
      </c>
      <c r="J1537" s="74" t="s">
        <v>202</v>
      </c>
      <c r="K1537" s="74" t="s">
        <v>203</v>
      </c>
      <c r="L1537" s="74" t="str">
        <f t="shared" si="247"/>
        <v/>
      </c>
      <c r="M1537" s="75" t="str">
        <f t="shared" si="253"/>
        <v/>
      </c>
      <c r="N1537" s="74" t="str">
        <f t="shared" si="253"/>
        <v/>
      </c>
      <c r="O1537" s="74" t="str">
        <f t="shared" si="253"/>
        <v/>
      </c>
      <c r="P1537" s="74" t="str">
        <f t="shared" si="253"/>
        <v/>
      </c>
      <c r="Q1537" s="76" t="str">
        <f t="shared" si="253"/>
        <v/>
      </c>
      <c r="R1537" s="74" t="str">
        <f t="shared" si="253"/>
        <v/>
      </c>
      <c r="S1537" s="77">
        <v>58949000</v>
      </c>
      <c r="T1537" s="78">
        <v>54108000</v>
      </c>
      <c r="U1537" s="78">
        <v>58462000</v>
      </c>
      <c r="V1537" s="78">
        <v>40633000</v>
      </c>
      <c r="W1537" s="78">
        <v>41839000</v>
      </c>
      <c r="X1537" s="79">
        <v>5</v>
      </c>
      <c r="Y1537" s="80">
        <v>50437000</v>
      </c>
      <c r="Z1537" s="80">
        <v>50917000</v>
      </c>
      <c r="AA1537" s="80">
        <v>51436000</v>
      </c>
      <c r="AB1537" s="80">
        <v>38849000</v>
      </c>
      <c r="AC1537" s="80">
        <v>45360000</v>
      </c>
      <c r="AD1537" s="96">
        <v>5</v>
      </c>
      <c r="AE1537" s="19">
        <v>25.812963485717798</v>
      </c>
      <c r="AF1537" s="19">
        <v>25.689338684081999</v>
      </c>
      <c r="AG1537" s="19">
        <v>25.800996780395501</v>
      </c>
      <c r="AH1537" s="19">
        <v>25.276147842407202</v>
      </c>
      <c r="AI1537" s="19">
        <v>25.318344116210898</v>
      </c>
      <c r="AJ1537" s="19">
        <v>25.587978363037099</v>
      </c>
      <c r="AK1537" s="19">
        <v>25.6016445159912</v>
      </c>
      <c r="AL1537" s="19">
        <v>25.616275787353501</v>
      </c>
      <c r="AM1537" s="19">
        <v>25.2113742828369</v>
      </c>
      <c r="AN1537" s="19">
        <v>25.4349174499512</v>
      </c>
      <c r="AO1537" s="19">
        <v>92.254999999999995</v>
      </c>
      <c r="AP1537" s="19">
        <v>823</v>
      </c>
      <c r="AQ1537" s="19">
        <v>62.6</v>
      </c>
      <c r="AR1537" s="19">
        <v>41</v>
      </c>
      <c r="AS1537" s="19">
        <v>62.6</v>
      </c>
      <c r="AT1537" s="19">
        <v>62.6</v>
      </c>
      <c r="AU1537" s="19">
        <v>0</v>
      </c>
      <c r="AV1537" s="19">
        <v>323.31</v>
      </c>
      <c r="AW1537" s="19">
        <v>41</v>
      </c>
      <c r="AX1537" s="19">
        <v>41</v>
      </c>
      <c r="AY1537" s="19">
        <v>41</v>
      </c>
      <c r="AZ1537" s="19" t="s">
        <v>43</v>
      </c>
      <c r="BA1537" s="19">
        <v>34</v>
      </c>
      <c r="BB1537" s="19">
        <v>35</v>
      </c>
      <c r="BC1537" s="19">
        <v>35</v>
      </c>
      <c r="BD1537" s="19">
        <v>24</v>
      </c>
      <c r="BE1537" s="19">
        <v>25</v>
      </c>
      <c r="BF1537" s="19">
        <v>29</v>
      </c>
      <c r="BG1537" s="19">
        <v>25</v>
      </c>
      <c r="BH1537" s="19">
        <v>28</v>
      </c>
      <c r="BI1537" s="19">
        <v>24</v>
      </c>
      <c r="BJ1537" s="19">
        <v>22</v>
      </c>
      <c r="BK1537" s="19">
        <v>823</v>
      </c>
      <c r="BL1537" s="19">
        <v>1.99</v>
      </c>
      <c r="BM1537" s="19">
        <v>55.4</v>
      </c>
      <c r="BN1537" s="19">
        <v>57.1</v>
      </c>
      <c r="BO1537" s="19">
        <v>57.1</v>
      </c>
      <c r="BP1537" s="19">
        <v>38</v>
      </c>
      <c r="BQ1537" s="19">
        <v>39.6</v>
      </c>
      <c r="BR1537" s="19">
        <v>53.3</v>
      </c>
      <c r="BS1537" s="19">
        <v>45.4</v>
      </c>
      <c r="BT1537" s="19">
        <v>49.3</v>
      </c>
      <c r="BU1537" s="19">
        <v>39.1</v>
      </c>
      <c r="BV1537" s="19">
        <v>32.6</v>
      </c>
      <c r="BW1537" s="19">
        <v>0.26483896616757102</v>
      </c>
      <c r="BX1537" s="19">
        <v>0.79204374396912203</v>
      </c>
      <c r="BY1537" s="19">
        <v>8.9120101928710199E-2</v>
      </c>
      <c r="BZ1537" s="19">
        <v>0.63452722406621598</v>
      </c>
    </row>
    <row r="1538" spans="1:78" s="38" customFormat="1" x14ac:dyDescent="0.3">
      <c r="A1538" s="91">
        <v>1536</v>
      </c>
      <c r="B1538" s="19" t="s">
        <v>5410</v>
      </c>
      <c r="C1538" s="223" t="s">
        <v>111</v>
      </c>
      <c r="D1538" s="177">
        <v>0.86282073969208994</v>
      </c>
      <c r="E1538" s="108">
        <f t="shared" si="244"/>
        <v>-0.21286723979451525</v>
      </c>
      <c r="F1538" s="28">
        <v>0.54494428236273718</v>
      </c>
      <c r="G1538" s="129">
        <f t="shared" si="245"/>
        <v>0.26364789974063596</v>
      </c>
      <c r="H1538" s="144"/>
      <c r="I1538" s="145">
        <f t="shared" si="246"/>
        <v>-0.26364789974063596</v>
      </c>
      <c r="J1538" s="74" t="s">
        <v>3165</v>
      </c>
      <c r="K1538" s="74" t="s">
        <v>3166</v>
      </c>
      <c r="L1538" s="74" t="str">
        <f t="shared" si="247"/>
        <v/>
      </c>
      <c r="M1538" s="75" t="str">
        <f t="shared" si="253"/>
        <v/>
      </c>
      <c r="N1538" s="74" t="str">
        <f t="shared" si="253"/>
        <v/>
      </c>
      <c r="O1538" s="74" t="str">
        <f t="shared" si="253"/>
        <v/>
      </c>
      <c r="P1538" s="74" t="str">
        <f t="shared" si="253"/>
        <v/>
      </c>
      <c r="Q1538" s="76" t="str">
        <f t="shared" si="253"/>
        <v/>
      </c>
      <c r="R1538" s="74" t="str">
        <f t="shared" si="253"/>
        <v/>
      </c>
      <c r="S1538" s="77">
        <v>32735000</v>
      </c>
      <c r="T1538" s="78">
        <v>35968000</v>
      </c>
      <c r="U1538" s="78">
        <v>35887000</v>
      </c>
      <c r="V1538" s="78">
        <v>17617000</v>
      </c>
      <c r="W1538" s="78">
        <v>19068000</v>
      </c>
      <c r="X1538" s="79">
        <v>5</v>
      </c>
      <c r="Y1538" s="80">
        <v>28780000</v>
      </c>
      <c r="Z1538" s="80">
        <v>26554000</v>
      </c>
      <c r="AA1538" s="80">
        <v>25589000</v>
      </c>
      <c r="AB1538" s="80">
        <v>20592000</v>
      </c>
      <c r="AC1538" s="80">
        <v>20380000</v>
      </c>
      <c r="AD1538" s="96">
        <v>5</v>
      </c>
      <c r="AE1538" s="19">
        <v>24.964330673217798</v>
      </c>
      <c r="AF1538" s="19">
        <v>25.1002101898193</v>
      </c>
      <c r="AG1538" s="19">
        <v>25.096958160400401</v>
      </c>
      <c r="AH1538" s="19">
        <v>24.0704650878906</v>
      </c>
      <c r="AI1538" s="19">
        <v>24.184650421142599</v>
      </c>
      <c r="AJ1538" s="19">
        <v>24.778562545776399</v>
      </c>
      <c r="AK1538" s="19">
        <v>24.662425994873001</v>
      </c>
      <c r="AL1538" s="19">
        <v>24.6090202331543</v>
      </c>
      <c r="AM1538" s="19">
        <v>24.295579910278299</v>
      </c>
      <c r="AN1538" s="19">
        <v>24.2806510925293</v>
      </c>
      <c r="AO1538" s="19">
        <v>95.766999999999996</v>
      </c>
      <c r="AP1538" s="19">
        <v>879</v>
      </c>
      <c r="AQ1538" s="19">
        <v>54.5</v>
      </c>
      <c r="AR1538" s="19">
        <v>35</v>
      </c>
      <c r="AS1538" s="19">
        <v>54.5</v>
      </c>
      <c r="AT1538" s="19">
        <v>54.5</v>
      </c>
      <c r="AU1538" s="19">
        <v>0</v>
      </c>
      <c r="AV1538" s="19">
        <v>323.31</v>
      </c>
      <c r="AW1538" s="19">
        <v>35</v>
      </c>
      <c r="AX1538" s="19">
        <v>35</v>
      </c>
      <c r="AY1538" s="19">
        <v>35</v>
      </c>
      <c r="AZ1538" s="19" t="s">
        <v>43</v>
      </c>
      <c r="BA1538" s="19">
        <v>23</v>
      </c>
      <c r="BB1538" s="19">
        <v>24</v>
      </c>
      <c r="BC1538" s="19">
        <v>25</v>
      </c>
      <c r="BD1538" s="19">
        <v>13</v>
      </c>
      <c r="BE1538" s="19">
        <v>18</v>
      </c>
      <c r="BF1538" s="19">
        <v>27</v>
      </c>
      <c r="BG1538" s="19">
        <v>22</v>
      </c>
      <c r="BH1538" s="19">
        <v>22</v>
      </c>
      <c r="BI1538" s="19">
        <v>13</v>
      </c>
      <c r="BJ1538" s="19">
        <v>15</v>
      </c>
      <c r="BK1538" s="19">
        <v>879</v>
      </c>
      <c r="BL1538" s="19">
        <v>2</v>
      </c>
      <c r="BM1538" s="19">
        <v>38.200000000000003</v>
      </c>
      <c r="BN1538" s="19">
        <v>47.1</v>
      </c>
      <c r="BO1538" s="19">
        <v>48.1</v>
      </c>
      <c r="BP1538" s="19">
        <v>21.8</v>
      </c>
      <c r="BQ1538" s="19">
        <v>29.4</v>
      </c>
      <c r="BR1538" s="19">
        <v>50.2</v>
      </c>
      <c r="BS1538" s="19">
        <v>41.5</v>
      </c>
      <c r="BT1538" s="19">
        <v>40.799999999999997</v>
      </c>
      <c r="BU1538" s="19">
        <v>23.1</v>
      </c>
      <c r="BV1538" s="19">
        <v>24.8</v>
      </c>
      <c r="BW1538" s="19">
        <v>0.26364789974063602</v>
      </c>
      <c r="BX1538" s="19">
        <v>0.793360745261805</v>
      </c>
      <c r="BY1538" s="19">
        <v>0.158074951171876</v>
      </c>
      <c r="BZ1538" s="19">
        <v>0.63212223470703999</v>
      </c>
    </row>
    <row r="1539" spans="1:78" s="38" customFormat="1" x14ac:dyDescent="0.3">
      <c r="A1539" s="91">
        <v>1537</v>
      </c>
      <c r="B1539" s="19" t="s">
        <v>5411</v>
      </c>
      <c r="C1539" s="223" t="s">
        <v>5412</v>
      </c>
      <c r="D1539" s="177">
        <v>1.0679221581959204</v>
      </c>
      <c r="E1539" s="108">
        <f t="shared" ref="E1539:E1602" si="254">LOG(D1539,2)</f>
        <v>9.4806491522174532E-2</v>
      </c>
      <c r="F1539" s="28">
        <v>0.54615951411874331</v>
      </c>
      <c r="G1539" s="129">
        <f t="shared" ref="G1539:G1602" si="255">-LOG(F1539,10)</f>
        <v>0.26268049651869502</v>
      </c>
      <c r="H1539" s="144"/>
      <c r="I1539" s="145">
        <f t="shared" si="246"/>
        <v>0.26268049651869502</v>
      </c>
      <c r="J1539" s="74" t="s">
        <v>5413</v>
      </c>
      <c r="K1539" s="74" t="s">
        <v>5414</v>
      </c>
      <c r="L1539" s="74" t="str">
        <f t="shared" si="247"/>
        <v/>
      </c>
      <c r="M1539" s="75" t="str">
        <f t="shared" si="253"/>
        <v/>
      </c>
      <c r="N1539" s="74" t="str">
        <f t="shared" si="253"/>
        <v/>
      </c>
      <c r="O1539" s="74" t="str">
        <f t="shared" si="253"/>
        <v/>
      </c>
      <c r="P1539" s="74" t="str">
        <f t="shared" si="253"/>
        <v/>
      </c>
      <c r="Q1539" s="76" t="str">
        <f t="shared" si="253"/>
        <v/>
      </c>
      <c r="R1539" s="74" t="str">
        <f t="shared" si="253"/>
        <v/>
      </c>
      <c r="S1539" s="77">
        <v>6848700</v>
      </c>
      <c r="T1539" s="78">
        <v>4867500</v>
      </c>
      <c r="U1539" s="78">
        <v>7248100</v>
      </c>
      <c r="V1539" s="78">
        <v>5139800</v>
      </c>
      <c r="W1539" s="78">
        <v>5987700</v>
      </c>
      <c r="X1539" s="79">
        <v>5</v>
      </c>
      <c r="Y1539" s="80">
        <v>5562700</v>
      </c>
      <c r="Z1539" s="80">
        <v>6672700</v>
      </c>
      <c r="AA1539" s="80">
        <v>5211900</v>
      </c>
      <c r="AB1539" s="80">
        <v>6938400</v>
      </c>
      <c r="AC1539" s="80">
        <v>7750000</v>
      </c>
      <c r="AD1539" s="96">
        <v>5</v>
      </c>
      <c r="AE1539" s="19">
        <v>22.707399368286101</v>
      </c>
      <c r="AF1539" s="19">
        <v>22.214750289916999</v>
      </c>
      <c r="AG1539" s="19">
        <v>22.789171218872099</v>
      </c>
      <c r="AH1539" s="19">
        <v>22.293281555175799</v>
      </c>
      <c r="AI1539" s="19">
        <v>22.5135707855225</v>
      </c>
      <c r="AJ1539" s="19">
        <v>22.407354354858398</v>
      </c>
      <c r="AK1539" s="19">
        <v>22.6698398590088</v>
      </c>
      <c r="AL1539" s="19">
        <v>22.313377380371101</v>
      </c>
      <c r="AM1539" s="19">
        <v>22.726171493530298</v>
      </c>
      <c r="AN1539" s="19">
        <v>22.885765075683601</v>
      </c>
      <c r="AO1539" s="19">
        <v>39.631</v>
      </c>
      <c r="AP1539" s="19">
        <v>359</v>
      </c>
      <c r="AQ1539" s="19">
        <v>62.1</v>
      </c>
      <c r="AR1539" s="19">
        <v>21</v>
      </c>
      <c r="AS1539" s="19">
        <v>62.1</v>
      </c>
      <c r="AT1539" s="19">
        <v>62.1</v>
      </c>
      <c r="AU1539" s="19">
        <v>0</v>
      </c>
      <c r="AV1539" s="19">
        <v>121.55</v>
      </c>
      <c r="AW1539" s="19">
        <v>21</v>
      </c>
      <c r="AX1539" s="19">
        <v>21</v>
      </c>
      <c r="AY1539" s="19">
        <v>21</v>
      </c>
      <c r="AZ1539" s="19" t="s">
        <v>43</v>
      </c>
      <c r="BA1539" s="19">
        <v>10</v>
      </c>
      <c r="BB1539" s="19">
        <v>14</v>
      </c>
      <c r="BC1539" s="19">
        <v>8</v>
      </c>
      <c r="BD1539" s="19">
        <v>11</v>
      </c>
      <c r="BE1539" s="19">
        <v>14</v>
      </c>
      <c r="BF1539" s="19">
        <v>15</v>
      </c>
      <c r="BG1539" s="19">
        <v>11</v>
      </c>
      <c r="BH1539" s="19">
        <v>16</v>
      </c>
      <c r="BI1539" s="19">
        <v>12</v>
      </c>
      <c r="BJ1539" s="19">
        <v>12</v>
      </c>
      <c r="BK1539" s="19">
        <v>359</v>
      </c>
      <c r="BL1539" s="19">
        <v>1.1299999999999999</v>
      </c>
      <c r="BM1539" s="19">
        <v>32.9</v>
      </c>
      <c r="BN1539" s="19">
        <v>42.1</v>
      </c>
      <c r="BO1539" s="19">
        <v>28.4</v>
      </c>
      <c r="BP1539" s="19">
        <v>35.1</v>
      </c>
      <c r="BQ1539" s="19">
        <v>40.9</v>
      </c>
      <c r="BR1539" s="19">
        <v>51</v>
      </c>
      <c r="BS1539" s="19">
        <v>34.5</v>
      </c>
      <c r="BT1539" s="19">
        <v>51</v>
      </c>
      <c r="BU1539" s="19">
        <v>34.299999999999997</v>
      </c>
      <c r="BV1539" s="19">
        <v>34.5</v>
      </c>
      <c r="BW1539" s="19">
        <v>0.26268049651869502</v>
      </c>
      <c r="BX1539" s="19">
        <v>0.793969842797562</v>
      </c>
      <c r="BY1539" s="19">
        <v>-9.6866989135744305E-2</v>
      </c>
      <c r="BZ1539" s="19">
        <v>-0.63016689384826996</v>
      </c>
    </row>
    <row r="1540" spans="1:78" s="38" customFormat="1" x14ac:dyDescent="0.3">
      <c r="A1540" s="91">
        <v>1538</v>
      </c>
      <c r="B1540" s="19" t="s">
        <v>5415</v>
      </c>
      <c r="C1540" s="223" t="s">
        <v>5416</v>
      </c>
      <c r="D1540" s="177">
        <v>1.0844408119712694</v>
      </c>
      <c r="E1540" s="108">
        <f t="shared" si="254"/>
        <v>0.11695131386241536</v>
      </c>
      <c r="F1540" s="28">
        <v>0.54736582496609365</v>
      </c>
      <c r="G1540" s="129">
        <f t="shared" si="255"/>
        <v>0.26172232145269297</v>
      </c>
      <c r="H1540" s="144"/>
      <c r="I1540" s="145">
        <f t="shared" ref="I1540:I1603" si="256">IF(D1540&gt;1,1,-1)*G1540</f>
        <v>0.26172232145269297</v>
      </c>
      <c r="J1540" s="74" t="s">
        <v>5417</v>
      </c>
      <c r="K1540" s="74" t="s">
        <v>5418</v>
      </c>
      <c r="L1540" s="74" t="str">
        <f t="shared" ref="L1540:L1603" si="257">_xlfn.TEXTJOIN(";",TRUE,M1540,N1540,O1540,P1540,Q1540)</f>
        <v>GO:0003729</v>
      </c>
      <c r="M1540" s="75" t="str">
        <f t="shared" si="253"/>
        <v/>
      </c>
      <c r="N1540" s="74" t="str">
        <f t="shared" si="253"/>
        <v/>
      </c>
      <c r="O1540" s="74" t="str">
        <f t="shared" si="253"/>
        <v>GO:0003729</v>
      </c>
      <c r="P1540" s="74" t="str">
        <f t="shared" si="253"/>
        <v/>
      </c>
      <c r="Q1540" s="76" t="str">
        <f t="shared" si="253"/>
        <v/>
      </c>
      <c r="R1540" s="74" t="str">
        <f t="shared" si="253"/>
        <v/>
      </c>
      <c r="S1540" s="77">
        <v>73641000</v>
      </c>
      <c r="T1540" s="78">
        <v>78488000</v>
      </c>
      <c r="U1540" s="78">
        <v>74585000</v>
      </c>
      <c r="V1540" s="78">
        <v>61267000</v>
      </c>
      <c r="W1540" s="78">
        <v>64396000</v>
      </c>
      <c r="X1540" s="79">
        <v>5</v>
      </c>
      <c r="Y1540" s="80">
        <v>85005000</v>
      </c>
      <c r="Z1540" s="80">
        <v>90278000</v>
      </c>
      <c r="AA1540" s="80">
        <v>88161000</v>
      </c>
      <c r="AB1540" s="80">
        <v>59028000</v>
      </c>
      <c r="AC1540" s="80">
        <v>59660000</v>
      </c>
      <c r="AD1540" s="96">
        <v>5</v>
      </c>
      <c r="AE1540" s="19">
        <v>26.134006500244102</v>
      </c>
      <c r="AF1540" s="19">
        <v>26.225969314575199</v>
      </c>
      <c r="AG1540" s="19">
        <v>26.152381896972699</v>
      </c>
      <c r="AH1540" s="19">
        <v>25.868606567382798</v>
      </c>
      <c r="AI1540" s="19">
        <v>25.940467834472699</v>
      </c>
      <c r="AJ1540" s="19">
        <v>26.34104347229</v>
      </c>
      <c r="AK1540" s="19">
        <v>26.427871704101602</v>
      </c>
      <c r="AL1540" s="19">
        <v>26.3936367034912</v>
      </c>
      <c r="AM1540" s="19">
        <v>25.814895629882798</v>
      </c>
      <c r="AN1540" s="19">
        <v>25.8302612304688</v>
      </c>
      <c r="AO1540" s="19">
        <v>31.292000000000002</v>
      </c>
      <c r="AP1540" s="19">
        <v>280</v>
      </c>
      <c r="AQ1540" s="19">
        <v>72.5</v>
      </c>
      <c r="AR1540" s="19">
        <v>26</v>
      </c>
      <c r="AS1540" s="19">
        <v>72.5</v>
      </c>
      <c r="AT1540" s="19">
        <v>72.5</v>
      </c>
      <c r="AU1540" s="19">
        <v>0</v>
      </c>
      <c r="AV1540" s="19">
        <v>323.31</v>
      </c>
      <c r="AW1540" s="19">
        <v>26</v>
      </c>
      <c r="AX1540" s="19">
        <v>26</v>
      </c>
      <c r="AY1540" s="19">
        <v>26</v>
      </c>
      <c r="AZ1540" s="19" t="s">
        <v>43</v>
      </c>
      <c r="BA1540" s="19">
        <v>13</v>
      </c>
      <c r="BB1540" s="19">
        <v>15</v>
      </c>
      <c r="BC1540" s="19">
        <v>14</v>
      </c>
      <c r="BD1540" s="19">
        <v>15</v>
      </c>
      <c r="BE1540" s="19">
        <v>22</v>
      </c>
      <c r="BF1540" s="19">
        <v>12</v>
      </c>
      <c r="BG1540" s="19">
        <v>10</v>
      </c>
      <c r="BH1540" s="19">
        <v>12</v>
      </c>
      <c r="BI1540" s="19">
        <v>17</v>
      </c>
      <c r="BJ1540" s="19">
        <v>17</v>
      </c>
      <c r="BK1540" s="19">
        <v>280</v>
      </c>
      <c r="BL1540" s="19">
        <v>1.23</v>
      </c>
      <c r="BM1540" s="19">
        <v>50.7</v>
      </c>
      <c r="BN1540" s="19">
        <v>51.4</v>
      </c>
      <c r="BO1540" s="19">
        <v>50.7</v>
      </c>
      <c r="BP1540" s="19">
        <v>57.1</v>
      </c>
      <c r="BQ1540" s="19">
        <v>69.599999999999994</v>
      </c>
      <c r="BR1540" s="19">
        <v>50.7</v>
      </c>
      <c r="BS1540" s="19">
        <v>45</v>
      </c>
      <c r="BT1540" s="19">
        <v>50.7</v>
      </c>
      <c r="BU1540" s="19">
        <v>63.9</v>
      </c>
      <c r="BV1540" s="19">
        <v>63.9</v>
      </c>
      <c r="BW1540" s="19">
        <v>0.26172232145269297</v>
      </c>
      <c r="BX1540" s="19">
        <v>0.79552148813341905</v>
      </c>
      <c r="BY1540" s="19">
        <v>-9.7255325317384206E-2</v>
      </c>
      <c r="BZ1540" s="19">
        <v>-0.62822845761377499</v>
      </c>
    </row>
    <row r="1541" spans="1:78" s="38" customFormat="1" x14ac:dyDescent="0.3">
      <c r="A1541" s="91">
        <v>1539</v>
      </c>
      <c r="B1541" s="19" t="s">
        <v>5419</v>
      </c>
      <c r="C1541" s="223" t="s">
        <v>5420</v>
      </c>
      <c r="D1541" s="177">
        <v>1.046228929469982</v>
      </c>
      <c r="E1541" s="108">
        <f t="shared" si="254"/>
        <v>6.5198567907979788E-2</v>
      </c>
      <c r="F1541" s="28">
        <v>0.54739639078784941</v>
      </c>
      <c r="G1541" s="129">
        <f t="shared" si="255"/>
        <v>0.26169807040066401</v>
      </c>
      <c r="H1541" s="144"/>
      <c r="I1541" s="145">
        <f t="shared" si="256"/>
        <v>0.26169807040066401</v>
      </c>
      <c r="J1541" s="74" t="s">
        <v>5421</v>
      </c>
      <c r="K1541" s="74" t="s">
        <v>5422</v>
      </c>
      <c r="L1541" s="74" t="str">
        <f t="shared" si="257"/>
        <v/>
      </c>
      <c r="M1541" s="75" t="str">
        <f t="shared" si="253"/>
        <v/>
      </c>
      <c r="N1541" s="74" t="str">
        <f t="shared" si="253"/>
        <v/>
      </c>
      <c r="O1541" s="74" t="str">
        <f t="shared" si="253"/>
        <v/>
      </c>
      <c r="P1541" s="74" t="str">
        <f t="shared" si="253"/>
        <v/>
      </c>
      <c r="Q1541" s="76" t="str">
        <f t="shared" si="253"/>
        <v/>
      </c>
      <c r="R1541" s="74" t="str">
        <f t="shared" si="253"/>
        <v>GO:0097014</v>
      </c>
      <c r="S1541" s="77">
        <v>1157100000</v>
      </c>
      <c r="T1541" s="78">
        <v>874690000</v>
      </c>
      <c r="U1541" s="78">
        <v>775360000</v>
      </c>
      <c r="V1541" s="78">
        <v>818510000</v>
      </c>
      <c r="W1541" s="78">
        <v>929280000</v>
      </c>
      <c r="X1541" s="79">
        <v>5</v>
      </c>
      <c r="Y1541" s="80">
        <v>1122000000</v>
      </c>
      <c r="Z1541" s="80">
        <v>941200000</v>
      </c>
      <c r="AA1541" s="80">
        <v>920240000</v>
      </c>
      <c r="AB1541" s="80">
        <v>900580000</v>
      </c>
      <c r="AC1541" s="80">
        <v>881490000</v>
      </c>
      <c r="AD1541" s="96">
        <v>5</v>
      </c>
      <c r="AE1541" s="19">
        <v>30.107866287231399</v>
      </c>
      <c r="AF1541" s="19">
        <v>29.704196929931602</v>
      </c>
      <c r="AG1541" s="19">
        <v>29.530290603637699</v>
      </c>
      <c r="AH1541" s="19">
        <v>29.608425140380898</v>
      </c>
      <c r="AI1541" s="19">
        <v>29.791538238525401</v>
      </c>
      <c r="AJ1541" s="19">
        <v>30.0634250640869</v>
      </c>
      <c r="AK1541" s="19">
        <v>29.8099269866943</v>
      </c>
      <c r="AL1541" s="19">
        <v>29.7774353027344</v>
      </c>
      <c r="AM1541" s="19">
        <v>29.746278762817401</v>
      </c>
      <c r="AN1541" s="19">
        <v>29.715368270873999</v>
      </c>
      <c r="AO1541" s="19">
        <v>69.596000000000004</v>
      </c>
      <c r="AP1541" s="19">
        <v>600</v>
      </c>
      <c r="AQ1541" s="19">
        <v>89.3</v>
      </c>
      <c r="AR1541" s="19">
        <v>86</v>
      </c>
      <c r="AS1541" s="19">
        <v>89.3</v>
      </c>
      <c r="AT1541" s="19">
        <v>88.2</v>
      </c>
      <c r="AU1541" s="19">
        <v>0</v>
      </c>
      <c r="AV1541" s="19">
        <v>323.31</v>
      </c>
      <c r="AW1541" s="19" t="s">
        <v>43</v>
      </c>
      <c r="AX1541" s="19" t="s">
        <v>43</v>
      </c>
      <c r="AY1541" s="19" t="s">
        <v>43</v>
      </c>
      <c r="AZ1541" s="19" t="s">
        <v>43</v>
      </c>
      <c r="BA1541" s="19">
        <v>58</v>
      </c>
      <c r="BB1541" s="19">
        <v>62</v>
      </c>
      <c r="BC1541" s="19">
        <v>61</v>
      </c>
      <c r="BD1541" s="19">
        <v>70</v>
      </c>
      <c r="BE1541" s="19">
        <v>75</v>
      </c>
      <c r="BF1541" s="19">
        <v>56</v>
      </c>
      <c r="BG1541" s="19">
        <v>54</v>
      </c>
      <c r="BH1541" s="19">
        <v>52</v>
      </c>
      <c r="BI1541" s="19">
        <v>74</v>
      </c>
      <c r="BJ1541" s="19">
        <v>67</v>
      </c>
      <c r="BK1541" s="19" t="s">
        <v>43</v>
      </c>
      <c r="BL1541" s="19">
        <v>1.86</v>
      </c>
      <c r="BM1541" s="19">
        <v>78.8</v>
      </c>
      <c r="BN1541" s="19">
        <v>78.8</v>
      </c>
      <c r="BO1541" s="19">
        <v>79.5</v>
      </c>
      <c r="BP1541" s="19">
        <v>84.8</v>
      </c>
      <c r="BQ1541" s="19">
        <v>86.3</v>
      </c>
      <c r="BR1541" s="19">
        <v>75.8</v>
      </c>
      <c r="BS1541" s="19">
        <v>77.5</v>
      </c>
      <c r="BT1541" s="19">
        <v>74.5</v>
      </c>
      <c r="BU1541" s="19">
        <v>87.3</v>
      </c>
      <c r="BV1541" s="19">
        <v>81</v>
      </c>
      <c r="BW1541" s="19">
        <v>0.26169807040066401</v>
      </c>
      <c r="BX1541" s="19">
        <v>0.79530234049374804</v>
      </c>
      <c r="BY1541" s="19">
        <v>-7.4023437499999303E-2</v>
      </c>
      <c r="BZ1541" s="19">
        <v>-0.62817937389663603</v>
      </c>
    </row>
    <row r="1542" spans="1:78" s="38" customFormat="1" x14ac:dyDescent="0.3">
      <c r="A1542" s="91">
        <v>1540</v>
      </c>
      <c r="B1542" s="19" t="s">
        <v>5423</v>
      </c>
      <c r="C1542" s="223" t="s">
        <v>5424</v>
      </c>
      <c r="D1542" s="177">
        <v>1.0505175394446025</v>
      </c>
      <c r="E1542" s="108">
        <f t="shared" si="254"/>
        <v>7.1100249453613193E-2</v>
      </c>
      <c r="F1542" s="28">
        <v>0.54770122538492538</v>
      </c>
      <c r="G1542" s="129">
        <f t="shared" si="255"/>
        <v>0.26145628741279597</v>
      </c>
      <c r="H1542" s="144"/>
      <c r="I1542" s="145">
        <f t="shared" si="256"/>
        <v>0.26145628741279597</v>
      </c>
      <c r="J1542" s="74" t="s">
        <v>5425</v>
      </c>
      <c r="K1542" s="74" t="s">
        <v>5426</v>
      </c>
      <c r="L1542" s="74" t="str">
        <f t="shared" si="257"/>
        <v/>
      </c>
      <c r="M1542" s="75" t="str">
        <f t="shared" si="253"/>
        <v/>
      </c>
      <c r="N1542" s="74" t="str">
        <f t="shared" si="253"/>
        <v/>
      </c>
      <c r="O1542" s="74" t="str">
        <f t="shared" si="253"/>
        <v/>
      </c>
      <c r="P1542" s="74" t="str">
        <f t="shared" si="253"/>
        <v/>
      </c>
      <c r="Q1542" s="76" t="str">
        <f t="shared" si="253"/>
        <v/>
      </c>
      <c r="R1542" s="74" t="str">
        <f t="shared" si="253"/>
        <v/>
      </c>
      <c r="S1542" s="77">
        <v>21280000</v>
      </c>
      <c r="T1542" s="78">
        <v>12508000</v>
      </c>
      <c r="U1542" s="78">
        <v>14765000</v>
      </c>
      <c r="V1542" s="78">
        <v>23255000</v>
      </c>
      <c r="W1542" s="78">
        <v>19586000</v>
      </c>
      <c r="X1542" s="79">
        <v>5</v>
      </c>
      <c r="Y1542" s="80">
        <v>19416000</v>
      </c>
      <c r="Z1542" s="80">
        <v>19425000</v>
      </c>
      <c r="AA1542" s="80">
        <v>19456000</v>
      </c>
      <c r="AB1542" s="80">
        <v>17620000</v>
      </c>
      <c r="AC1542" s="80">
        <v>20094000</v>
      </c>
      <c r="AD1542" s="96">
        <v>5</v>
      </c>
      <c r="AE1542" s="19">
        <v>24.342994689941399</v>
      </c>
      <c r="AF1542" s="19">
        <v>23.576347351074201</v>
      </c>
      <c r="AG1542" s="19">
        <v>23.815677642822301</v>
      </c>
      <c r="AH1542" s="19">
        <v>24.4710369110107</v>
      </c>
      <c r="AI1542" s="19">
        <v>24.223320007324201</v>
      </c>
      <c r="AJ1542" s="19">
        <v>24.210742950439499</v>
      </c>
      <c r="AK1542" s="19">
        <v>24.211410522460898</v>
      </c>
      <c r="AL1542" s="19">
        <v>24.2137126922607</v>
      </c>
      <c r="AM1542" s="19">
        <v>24.0707111358643</v>
      </c>
      <c r="AN1542" s="19">
        <v>24.260261535644499</v>
      </c>
      <c r="AO1542" s="19">
        <v>24.466000000000001</v>
      </c>
      <c r="AP1542" s="19">
        <v>219</v>
      </c>
      <c r="AQ1542" s="19">
        <v>84.9</v>
      </c>
      <c r="AR1542" s="19">
        <v>16</v>
      </c>
      <c r="AS1542" s="19">
        <v>84.9</v>
      </c>
      <c r="AT1542" s="19">
        <v>84.9</v>
      </c>
      <c r="AU1542" s="19">
        <v>0</v>
      </c>
      <c r="AV1542" s="19">
        <v>323.31</v>
      </c>
      <c r="AW1542" s="19">
        <v>16</v>
      </c>
      <c r="AX1542" s="19">
        <v>16</v>
      </c>
      <c r="AY1542" s="19">
        <v>16</v>
      </c>
      <c r="AZ1542" s="19" t="s">
        <v>43</v>
      </c>
      <c r="BA1542" s="19">
        <v>11</v>
      </c>
      <c r="BB1542" s="19">
        <v>10</v>
      </c>
      <c r="BC1542" s="19">
        <v>10</v>
      </c>
      <c r="BD1542" s="19">
        <v>14</v>
      </c>
      <c r="BE1542" s="19">
        <v>12</v>
      </c>
      <c r="BF1542" s="19">
        <v>12</v>
      </c>
      <c r="BG1542" s="19">
        <v>12</v>
      </c>
      <c r="BH1542" s="19">
        <v>12</v>
      </c>
      <c r="BI1542" s="19">
        <v>11</v>
      </c>
      <c r="BJ1542" s="19">
        <v>14</v>
      </c>
      <c r="BK1542" s="19">
        <v>219</v>
      </c>
      <c r="BL1542" s="19">
        <v>1.1399999999999999</v>
      </c>
      <c r="BM1542" s="19">
        <v>69.400000000000006</v>
      </c>
      <c r="BN1542" s="19">
        <v>58</v>
      </c>
      <c r="BO1542" s="19">
        <v>50.7</v>
      </c>
      <c r="BP1542" s="19">
        <v>73.5</v>
      </c>
      <c r="BQ1542" s="19">
        <v>68</v>
      </c>
      <c r="BR1542" s="19">
        <v>76.7</v>
      </c>
      <c r="BS1542" s="19">
        <v>68</v>
      </c>
      <c r="BT1542" s="19">
        <v>70.8</v>
      </c>
      <c r="BU1542" s="19">
        <v>56.6</v>
      </c>
      <c r="BV1542" s="19">
        <v>78.099999999999994</v>
      </c>
      <c r="BW1542" s="19">
        <v>0.26145628741279597</v>
      </c>
      <c r="BX1542" s="19">
        <v>0.79522076257609697</v>
      </c>
      <c r="BY1542" s="19">
        <v>-0.10749244689941399</v>
      </c>
      <c r="BZ1542" s="19">
        <v>-0.62768994806817902</v>
      </c>
    </row>
    <row r="1543" spans="1:78" s="38" customFormat="1" x14ac:dyDescent="0.3">
      <c r="A1543" s="91">
        <v>1541</v>
      </c>
      <c r="B1543" s="19" t="s">
        <v>5427</v>
      </c>
      <c r="C1543" s="223" t="s">
        <v>5428</v>
      </c>
      <c r="D1543" s="177">
        <v>1.0683179401063532</v>
      </c>
      <c r="E1543" s="108">
        <f t="shared" si="254"/>
        <v>9.5341068704244872E-2</v>
      </c>
      <c r="F1543" s="28">
        <v>0.54787882141886823</v>
      </c>
      <c r="G1543" s="129">
        <f t="shared" si="255"/>
        <v>0.26131548715187508</v>
      </c>
      <c r="H1543" s="144"/>
      <c r="I1543" s="145">
        <f t="shared" si="256"/>
        <v>0.26131548715187508</v>
      </c>
      <c r="J1543" s="74" t="s">
        <v>5429</v>
      </c>
      <c r="K1543" s="74" t="s">
        <v>5430</v>
      </c>
      <c r="L1543" s="74" t="str">
        <f t="shared" si="257"/>
        <v/>
      </c>
      <c r="M1543" s="75" t="str">
        <f t="shared" ref="M1543:R1552" si="258">IF(ISNUMBER(FIND(M$2,$J1543))=TRUE,M$2,"")</f>
        <v/>
      </c>
      <c r="N1543" s="74" t="str">
        <f t="shared" si="258"/>
        <v/>
      </c>
      <c r="O1543" s="74" t="str">
        <f t="shared" si="258"/>
        <v/>
      </c>
      <c r="P1543" s="74" t="str">
        <f t="shared" si="258"/>
        <v/>
      </c>
      <c r="Q1543" s="76" t="str">
        <f t="shared" si="258"/>
        <v/>
      </c>
      <c r="R1543" s="74" t="str">
        <f t="shared" si="258"/>
        <v/>
      </c>
      <c r="S1543" s="77">
        <v>16995000</v>
      </c>
      <c r="T1543" s="78">
        <v>29368000</v>
      </c>
      <c r="U1543" s="78">
        <v>20255000</v>
      </c>
      <c r="V1543" s="78">
        <v>21008000</v>
      </c>
      <c r="W1543" s="78">
        <v>19564000</v>
      </c>
      <c r="X1543" s="79">
        <v>5</v>
      </c>
      <c r="Y1543" s="80">
        <v>28653000</v>
      </c>
      <c r="Z1543" s="80">
        <v>24765000</v>
      </c>
      <c r="AA1543" s="80">
        <v>21658000</v>
      </c>
      <c r="AB1543" s="80">
        <v>20062000</v>
      </c>
      <c r="AC1543" s="80">
        <v>19375000</v>
      </c>
      <c r="AD1543" s="96">
        <v>5</v>
      </c>
      <c r="AE1543" s="19">
        <v>24.0186061859131</v>
      </c>
      <c r="AF1543" s="19">
        <v>24.807741165161101</v>
      </c>
      <c r="AG1543" s="19">
        <v>24.271774291992202</v>
      </c>
      <c r="AH1543" s="19">
        <v>24.324436187744102</v>
      </c>
      <c r="AI1543" s="19">
        <v>24.2216987609863</v>
      </c>
      <c r="AJ1543" s="19">
        <v>24.772182464599599</v>
      </c>
      <c r="AK1543" s="19">
        <v>24.5618000030518</v>
      </c>
      <c r="AL1543" s="19">
        <v>24.3683967590332</v>
      </c>
      <c r="AM1543" s="19">
        <v>24.257961273193398</v>
      </c>
      <c r="AN1543" s="19">
        <v>24.2076930999756</v>
      </c>
      <c r="AO1543" s="19">
        <v>82.188999999999993</v>
      </c>
      <c r="AP1543" s="19">
        <v>711</v>
      </c>
      <c r="AQ1543" s="19">
        <v>71.7</v>
      </c>
      <c r="AR1543" s="19">
        <v>47</v>
      </c>
      <c r="AS1543" s="19">
        <v>71.7</v>
      </c>
      <c r="AT1543" s="19">
        <v>71.7</v>
      </c>
      <c r="AU1543" s="19">
        <v>0</v>
      </c>
      <c r="AV1543" s="19">
        <v>323.31</v>
      </c>
      <c r="AW1543" s="19">
        <v>47</v>
      </c>
      <c r="AX1543" s="19">
        <v>47</v>
      </c>
      <c r="AY1543" s="19">
        <v>47</v>
      </c>
      <c r="AZ1543" s="19" t="s">
        <v>43</v>
      </c>
      <c r="BA1543" s="19">
        <v>23</v>
      </c>
      <c r="BB1543" s="19">
        <v>35</v>
      </c>
      <c r="BC1543" s="19">
        <v>29</v>
      </c>
      <c r="BD1543" s="19">
        <v>18</v>
      </c>
      <c r="BE1543" s="19">
        <v>22</v>
      </c>
      <c r="BF1543" s="19">
        <v>27</v>
      </c>
      <c r="BG1543" s="19">
        <v>27</v>
      </c>
      <c r="BH1543" s="19">
        <v>26</v>
      </c>
      <c r="BI1543" s="19">
        <v>25</v>
      </c>
      <c r="BJ1543" s="19">
        <v>26</v>
      </c>
      <c r="BK1543" s="19">
        <v>711</v>
      </c>
      <c r="BL1543" s="19">
        <v>1.87</v>
      </c>
      <c r="BM1543" s="19">
        <v>38</v>
      </c>
      <c r="BN1543" s="19">
        <v>62.2</v>
      </c>
      <c r="BO1543" s="19">
        <v>50.5</v>
      </c>
      <c r="BP1543" s="19">
        <v>27.3</v>
      </c>
      <c r="BQ1543" s="19">
        <v>34.5</v>
      </c>
      <c r="BR1543" s="19">
        <v>44.7</v>
      </c>
      <c r="BS1543" s="19">
        <v>45.6</v>
      </c>
      <c r="BT1543" s="19">
        <v>43.5</v>
      </c>
      <c r="BU1543" s="19">
        <v>43.5</v>
      </c>
      <c r="BV1543" s="19">
        <v>39.799999999999997</v>
      </c>
      <c r="BW1543" s="19">
        <v>0.26131548715187503</v>
      </c>
      <c r="BX1543" s="19">
        <v>0.79521076233183896</v>
      </c>
      <c r="BY1543" s="19">
        <v>-0.104755401611328</v>
      </c>
      <c r="BZ1543" s="19">
        <v>-0.62740488385662097</v>
      </c>
    </row>
    <row r="1544" spans="1:78" s="38" customFormat="1" x14ac:dyDescent="0.3">
      <c r="A1544" s="91">
        <v>1542</v>
      </c>
      <c r="B1544" s="19" t="s">
        <v>5431</v>
      </c>
      <c r="C1544" s="223" t="s">
        <v>76</v>
      </c>
      <c r="D1544" s="177">
        <v>0.95411642918036776</v>
      </c>
      <c r="E1544" s="108">
        <f t="shared" si="254"/>
        <v>-6.7762768329468565E-2</v>
      </c>
      <c r="F1544" s="28">
        <v>0.55006332377629097</v>
      </c>
      <c r="G1544" s="129">
        <f t="shared" si="255"/>
        <v>0.25958731126288997</v>
      </c>
      <c r="H1544" s="144"/>
      <c r="I1544" s="145">
        <f t="shared" si="256"/>
        <v>-0.25958731126288997</v>
      </c>
      <c r="J1544" s="74" t="s">
        <v>5432</v>
      </c>
      <c r="K1544" s="74" t="s">
        <v>5433</v>
      </c>
      <c r="L1544" s="74" t="str">
        <f t="shared" si="257"/>
        <v/>
      </c>
      <c r="M1544" s="75" t="str">
        <f t="shared" si="258"/>
        <v/>
      </c>
      <c r="N1544" s="74" t="str">
        <f t="shared" si="258"/>
        <v/>
      </c>
      <c r="O1544" s="74" t="str">
        <f t="shared" si="258"/>
        <v/>
      </c>
      <c r="P1544" s="74" t="str">
        <f t="shared" si="258"/>
        <v/>
      </c>
      <c r="Q1544" s="76" t="str">
        <f t="shared" si="258"/>
        <v/>
      </c>
      <c r="R1544" s="74" t="str">
        <f t="shared" si="258"/>
        <v/>
      </c>
      <c r="S1544" s="77">
        <v>14359000</v>
      </c>
      <c r="T1544" s="78">
        <v>11579000</v>
      </c>
      <c r="U1544" s="78">
        <v>11071000</v>
      </c>
      <c r="V1544" s="78">
        <v>13892000</v>
      </c>
      <c r="W1544" s="78">
        <v>14787000</v>
      </c>
      <c r="X1544" s="79">
        <v>5</v>
      </c>
      <c r="Y1544" s="80">
        <v>12610000</v>
      </c>
      <c r="Z1544" s="80">
        <v>12758000</v>
      </c>
      <c r="AA1544" s="80">
        <v>11925000</v>
      </c>
      <c r="AB1544" s="80">
        <v>13921000</v>
      </c>
      <c r="AC1544" s="80">
        <v>11460000</v>
      </c>
      <c r="AD1544" s="96">
        <v>5</v>
      </c>
      <c r="AE1544" s="19">
        <v>23.7754516601563</v>
      </c>
      <c r="AF1544" s="19">
        <v>23.465007781982401</v>
      </c>
      <c r="AG1544" s="19">
        <v>23.400281906127901</v>
      </c>
      <c r="AH1544" s="19">
        <v>23.7277507781982</v>
      </c>
      <c r="AI1544" s="19">
        <v>23.817825317382798</v>
      </c>
      <c r="AJ1544" s="19">
        <v>23.5880641937256</v>
      </c>
      <c r="AK1544" s="19">
        <v>23.6048984527588</v>
      </c>
      <c r="AL1544" s="19">
        <v>23.5074863433838</v>
      </c>
      <c r="AM1544" s="19">
        <v>23.730758666992202</v>
      </c>
      <c r="AN1544" s="19">
        <v>23.4501037597656</v>
      </c>
      <c r="AO1544" s="19">
        <v>233.39</v>
      </c>
      <c r="AP1544" s="19">
        <v>2127</v>
      </c>
      <c r="AQ1544" s="19">
        <v>36</v>
      </c>
      <c r="AR1544" s="19">
        <v>61</v>
      </c>
      <c r="AS1544" s="19">
        <v>36</v>
      </c>
      <c r="AT1544" s="19">
        <v>36</v>
      </c>
      <c r="AU1544" s="19">
        <v>0</v>
      </c>
      <c r="AV1544" s="19">
        <v>323.31</v>
      </c>
      <c r="AW1544" s="19">
        <v>61</v>
      </c>
      <c r="AX1544" s="19">
        <v>61</v>
      </c>
      <c r="AY1544" s="19">
        <v>61</v>
      </c>
      <c r="AZ1544" s="19" t="s">
        <v>43</v>
      </c>
      <c r="BA1544" s="19">
        <v>29</v>
      </c>
      <c r="BB1544" s="19">
        <v>28</v>
      </c>
      <c r="BC1544" s="19">
        <v>27</v>
      </c>
      <c r="BD1544" s="19">
        <v>39</v>
      </c>
      <c r="BE1544" s="19">
        <v>32</v>
      </c>
      <c r="BF1544" s="19">
        <v>36</v>
      </c>
      <c r="BG1544" s="19">
        <v>40</v>
      </c>
      <c r="BH1544" s="19">
        <v>31</v>
      </c>
      <c r="BI1544" s="19">
        <v>35</v>
      </c>
      <c r="BJ1544" s="19">
        <v>32</v>
      </c>
      <c r="BK1544" s="19">
        <v>2127</v>
      </c>
      <c r="BL1544" s="19">
        <v>2.81</v>
      </c>
      <c r="BM1544" s="19">
        <v>16.5</v>
      </c>
      <c r="BN1544" s="19">
        <v>16.899999999999999</v>
      </c>
      <c r="BO1544" s="19">
        <v>17.600000000000001</v>
      </c>
      <c r="BP1544" s="19">
        <v>22.5</v>
      </c>
      <c r="BQ1544" s="19">
        <v>20.100000000000001</v>
      </c>
      <c r="BR1544" s="19">
        <v>21.5</v>
      </c>
      <c r="BS1544" s="19">
        <v>25.4</v>
      </c>
      <c r="BT1544" s="19">
        <v>21.4</v>
      </c>
      <c r="BU1544" s="19">
        <v>19.8</v>
      </c>
      <c r="BV1544" s="19">
        <v>19.399999999999999</v>
      </c>
      <c r="BW1544" s="19">
        <v>0.25958731126288997</v>
      </c>
      <c r="BX1544" s="19">
        <v>0.797153821554205</v>
      </c>
      <c r="BY1544" s="19">
        <v>6.1001205444334503E-2</v>
      </c>
      <c r="BZ1544" s="19">
        <v>0.62390293742428204</v>
      </c>
    </row>
    <row r="1545" spans="1:78" s="38" customFormat="1" x14ac:dyDescent="0.3">
      <c r="A1545" s="91">
        <v>1543</v>
      </c>
      <c r="B1545" s="19" t="s">
        <v>5434</v>
      </c>
      <c r="C1545" s="223" t="s">
        <v>5435</v>
      </c>
      <c r="D1545" s="177">
        <v>1.0677887657300869</v>
      </c>
      <c r="E1545" s="108">
        <f t="shared" si="254"/>
        <v>9.4626275513496269E-2</v>
      </c>
      <c r="F1545" s="28">
        <v>0.55052111751682653</v>
      </c>
      <c r="G1545" s="129">
        <f t="shared" si="255"/>
        <v>0.25922601720971</v>
      </c>
      <c r="H1545" s="144"/>
      <c r="I1545" s="145">
        <f t="shared" si="256"/>
        <v>0.25922601720971</v>
      </c>
      <c r="J1545" s="74" t="s">
        <v>5436</v>
      </c>
      <c r="K1545" s="74" t="s">
        <v>5437</v>
      </c>
      <c r="L1545" s="74" t="str">
        <f t="shared" si="257"/>
        <v/>
      </c>
      <c r="M1545" s="75" t="str">
        <f t="shared" si="258"/>
        <v/>
      </c>
      <c r="N1545" s="74" t="str">
        <f t="shared" si="258"/>
        <v/>
      </c>
      <c r="O1545" s="74" t="str">
        <f t="shared" si="258"/>
        <v/>
      </c>
      <c r="P1545" s="74" t="str">
        <f t="shared" si="258"/>
        <v/>
      </c>
      <c r="Q1545" s="76" t="str">
        <f t="shared" si="258"/>
        <v/>
      </c>
      <c r="R1545" s="74" t="str">
        <f t="shared" si="258"/>
        <v>GO:0097014</v>
      </c>
      <c r="S1545" s="77">
        <v>32886000</v>
      </c>
      <c r="T1545" s="78">
        <v>45248000</v>
      </c>
      <c r="U1545" s="78">
        <v>34154000</v>
      </c>
      <c r="V1545" s="78">
        <v>28488000</v>
      </c>
      <c r="W1545" s="78">
        <v>29916000</v>
      </c>
      <c r="X1545" s="79">
        <v>5</v>
      </c>
      <c r="Y1545" s="80">
        <v>35585000</v>
      </c>
      <c r="Z1545" s="80">
        <v>34903000</v>
      </c>
      <c r="AA1545" s="80">
        <v>47412000</v>
      </c>
      <c r="AB1545" s="80">
        <v>33797000</v>
      </c>
      <c r="AC1545" s="80">
        <v>30566000</v>
      </c>
      <c r="AD1545" s="96">
        <v>5</v>
      </c>
      <c r="AE1545" s="19">
        <v>24.970970153808601</v>
      </c>
      <c r="AF1545" s="19">
        <v>25.431350708007798</v>
      </c>
      <c r="AG1545" s="19">
        <v>25.025550842285199</v>
      </c>
      <c r="AH1545" s="19">
        <v>24.763851165771499</v>
      </c>
      <c r="AI1545" s="19">
        <v>24.834413528442401</v>
      </c>
      <c r="AJ1545" s="19">
        <v>25.084766387939499</v>
      </c>
      <c r="AK1545" s="19">
        <v>25.056848526001001</v>
      </c>
      <c r="AL1545" s="19">
        <v>25.4987487792969</v>
      </c>
      <c r="AM1545" s="19">
        <v>25.010391235351602</v>
      </c>
      <c r="AN1545" s="19">
        <v>24.865425109863299</v>
      </c>
      <c r="AO1545" s="19">
        <v>55.320999999999998</v>
      </c>
      <c r="AP1545" s="19">
        <v>516</v>
      </c>
      <c r="AQ1545" s="19">
        <v>67.400000000000006</v>
      </c>
      <c r="AR1545" s="19">
        <v>26</v>
      </c>
      <c r="AS1545" s="19">
        <v>67.400000000000006</v>
      </c>
      <c r="AT1545" s="19">
        <v>67.400000000000006</v>
      </c>
      <c r="AU1545" s="19">
        <v>0</v>
      </c>
      <c r="AV1545" s="19">
        <v>323.31</v>
      </c>
      <c r="AW1545" s="19" t="s">
        <v>43</v>
      </c>
      <c r="AX1545" s="19" t="s">
        <v>43</v>
      </c>
      <c r="AY1545" s="19" t="s">
        <v>43</v>
      </c>
      <c r="AZ1545" s="19" t="s">
        <v>43</v>
      </c>
      <c r="BA1545" s="19">
        <v>18</v>
      </c>
      <c r="BB1545" s="19">
        <v>15</v>
      </c>
      <c r="BC1545" s="19">
        <v>16</v>
      </c>
      <c r="BD1545" s="19">
        <v>18</v>
      </c>
      <c r="BE1545" s="19">
        <v>19</v>
      </c>
      <c r="BF1545" s="19">
        <v>21</v>
      </c>
      <c r="BG1545" s="19">
        <v>20</v>
      </c>
      <c r="BH1545" s="19">
        <v>19</v>
      </c>
      <c r="BI1545" s="19">
        <v>20</v>
      </c>
      <c r="BJ1545" s="19">
        <v>18</v>
      </c>
      <c r="BK1545" s="19" t="s">
        <v>43</v>
      </c>
      <c r="BL1545" s="19">
        <v>1.57</v>
      </c>
      <c r="BM1545" s="19">
        <v>47.7</v>
      </c>
      <c r="BN1545" s="19">
        <v>41.5</v>
      </c>
      <c r="BO1545" s="19">
        <v>45.7</v>
      </c>
      <c r="BP1545" s="19">
        <v>49.6</v>
      </c>
      <c r="BQ1545" s="19">
        <v>47.5</v>
      </c>
      <c r="BR1545" s="19">
        <v>52.5</v>
      </c>
      <c r="BS1545" s="19">
        <v>56.2</v>
      </c>
      <c r="BT1545" s="19">
        <v>49</v>
      </c>
      <c r="BU1545" s="19">
        <v>48.8</v>
      </c>
      <c r="BV1545" s="19">
        <v>48.1</v>
      </c>
      <c r="BW1545" s="19">
        <v>0.25922601720971</v>
      </c>
      <c r="BX1545" s="19">
        <v>0.79751662404092105</v>
      </c>
      <c r="BY1545" s="19">
        <v>-9.8008728027345199E-2</v>
      </c>
      <c r="BZ1545" s="19">
        <v>-0.62317009498888298</v>
      </c>
    </row>
    <row r="1546" spans="1:78" s="38" customFormat="1" x14ac:dyDescent="0.3">
      <c r="A1546" s="91">
        <v>1544</v>
      </c>
      <c r="B1546" s="19" t="s">
        <v>5438</v>
      </c>
      <c r="C1546" s="223" t="s">
        <v>76</v>
      </c>
      <c r="D1546" s="177">
        <v>0.81597323189069693</v>
      </c>
      <c r="E1546" s="108">
        <f t="shared" si="254"/>
        <v>-0.29340626971507244</v>
      </c>
      <c r="F1546" s="28">
        <v>0.55186862274638493</v>
      </c>
      <c r="G1546" s="129">
        <f t="shared" si="255"/>
        <v>0.25816429764607007</v>
      </c>
      <c r="H1546" s="144"/>
      <c r="I1546" s="145">
        <f t="shared" si="256"/>
        <v>-0.25816429764607007</v>
      </c>
      <c r="J1546" s="74" t="s">
        <v>73</v>
      </c>
      <c r="K1546" s="74" t="s">
        <v>74</v>
      </c>
      <c r="L1546" s="74" t="str">
        <f t="shared" si="257"/>
        <v/>
      </c>
      <c r="M1546" s="75" t="str">
        <f t="shared" si="258"/>
        <v/>
      </c>
      <c r="N1546" s="74" t="str">
        <f t="shared" si="258"/>
        <v/>
      </c>
      <c r="O1546" s="74" t="str">
        <f t="shared" si="258"/>
        <v/>
      </c>
      <c r="P1546" s="74" t="str">
        <f t="shared" si="258"/>
        <v/>
      </c>
      <c r="Q1546" s="76" t="str">
        <f t="shared" si="258"/>
        <v/>
      </c>
      <c r="R1546" s="74" t="str">
        <f t="shared" si="258"/>
        <v/>
      </c>
      <c r="S1546" s="77">
        <v>13375000</v>
      </c>
      <c r="T1546" s="78">
        <v>11953000</v>
      </c>
      <c r="U1546" s="78">
        <v>13684000</v>
      </c>
      <c r="V1546" s="78">
        <v>5793000</v>
      </c>
      <c r="W1546" s="78">
        <v>5404000</v>
      </c>
      <c r="X1546" s="79">
        <v>5</v>
      </c>
      <c r="Y1546" s="80">
        <v>9636300</v>
      </c>
      <c r="Z1546" s="80">
        <v>9074600</v>
      </c>
      <c r="AA1546" s="80">
        <v>9656200</v>
      </c>
      <c r="AB1546" s="80">
        <v>6884600</v>
      </c>
      <c r="AC1546" s="80">
        <v>5717500</v>
      </c>
      <c r="AD1546" s="96">
        <v>5</v>
      </c>
      <c r="AE1546" s="19">
        <v>23.6730346679688</v>
      </c>
      <c r="AF1546" s="19">
        <v>23.510869979858398</v>
      </c>
      <c r="AG1546" s="19">
        <v>23.705986022949201</v>
      </c>
      <c r="AH1546" s="19">
        <v>22.465879440307599</v>
      </c>
      <c r="AI1546" s="19">
        <v>22.365596771240199</v>
      </c>
      <c r="AJ1546" s="19">
        <v>23.200048446655298</v>
      </c>
      <c r="AK1546" s="19">
        <v>23.1134033203125</v>
      </c>
      <c r="AL1546" s="19">
        <v>23.2030239105225</v>
      </c>
      <c r="AM1546" s="19">
        <v>22.714941024780298</v>
      </c>
      <c r="AN1546" s="19">
        <v>22.446952819824201</v>
      </c>
      <c r="AO1546" s="19">
        <v>96.787000000000006</v>
      </c>
      <c r="AP1546" s="19">
        <v>897</v>
      </c>
      <c r="AQ1546" s="19">
        <v>43</v>
      </c>
      <c r="AR1546" s="19">
        <v>29</v>
      </c>
      <c r="AS1546" s="19">
        <v>43</v>
      </c>
      <c r="AT1546" s="19">
        <v>43</v>
      </c>
      <c r="AU1546" s="19">
        <v>0</v>
      </c>
      <c r="AV1546" s="19">
        <v>257.44</v>
      </c>
      <c r="AW1546" s="19">
        <v>29</v>
      </c>
      <c r="AX1546" s="19">
        <v>29</v>
      </c>
      <c r="AY1546" s="19">
        <v>29</v>
      </c>
      <c r="AZ1546" s="19" t="s">
        <v>43</v>
      </c>
      <c r="BA1546" s="19">
        <v>12</v>
      </c>
      <c r="BB1546" s="19">
        <v>20</v>
      </c>
      <c r="BC1546" s="19">
        <v>18</v>
      </c>
      <c r="BD1546" s="19">
        <v>10</v>
      </c>
      <c r="BE1546" s="19">
        <v>15</v>
      </c>
      <c r="BF1546" s="19">
        <v>14</v>
      </c>
      <c r="BG1546" s="19">
        <v>14</v>
      </c>
      <c r="BH1546" s="19">
        <v>12</v>
      </c>
      <c r="BI1546" s="19">
        <v>12</v>
      </c>
      <c r="BJ1546" s="19">
        <v>5</v>
      </c>
      <c r="BK1546" s="19">
        <v>897</v>
      </c>
      <c r="BL1546" s="19">
        <v>2</v>
      </c>
      <c r="BM1546" s="19">
        <v>15.3</v>
      </c>
      <c r="BN1546" s="19">
        <v>29</v>
      </c>
      <c r="BO1546" s="19">
        <v>27.9</v>
      </c>
      <c r="BP1546" s="19">
        <v>14.2</v>
      </c>
      <c r="BQ1546" s="19">
        <v>19.2</v>
      </c>
      <c r="BR1546" s="19">
        <v>24.6</v>
      </c>
      <c r="BS1546" s="19">
        <v>25.2</v>
      </c>
      <c r="BT1546" s="19">
        <v>20.3</v>
      </c>
      <c r="BU1546" s="19">
        <v>14.9</v>
      </c>
      <c r="BV1546" s="19">
        <v>5.7</v>
      </c>
      <c r="BW1546" s="19">
        <v>0.25816429764607002</v>
      </c>
      <c r="BX1546" s="19">
        <v>0.79819597829556299</v>
      </c>
      <c r="BY1546" s="19">
        <v>0.20859947204590101</v>
      </c>
      <c r="BZ1546" s="19">
        <v>0.62101507057523897</v>
      </c>
    </row>
    <row r="1547" spans="1:78" s="38" customFormat="1" x14ac:dyDescent="0.3">
      <c r="A1547" s="91">
        <v>1545</v>
      </c>
      <c r="B1547" s="19" t="s">
        <v>5439</v>
      </c>
      <c r="C1547" s="223"/>
      <c r="D1547" s="177">
        <v>1.3234357437242412</v>
      </c>
      <c r="E1547" s="108">
        <f t="shared" si="254"/>
        <v>0.40428814990636441</v>
      </c>
      <c r="F1547" s="28">
        <v>0.55194465192109066</v>
      </c>
      <c r="G1547" s="129">
        <f t="shared" si="255"/>
        <v>0.25810447040563295</v>
      </c>
      <c r="H1547" s="144"/>
      <c r="I1547" s="145">
        <f t="shared" si="256"/>
        <v>0.25810447040563295</v>
      </c>
      <c r="J1547" s="74"/>
      <c r="K1547" s="74"/>
      <c r="L1547" s="74" t="str">
        <f t="shared" si="257"/>
        <v/>
      </c>
      <c r="M1547" s="75" t="str">
        <f t="shared" si="258"/>
        <v/>
      </c>
      <c r="N1547" s="74" t="str">
        <f t="shared" si="258"/>
        <v/>
      </c>
      <c r="O1547" s="74" t="str">
        <f t="shared" si="258"/>
        <v/>
      </c>
      <c r="P1547" s="74" t="str">
        <f t="shared" si="258"/>
        <v/>
      </c>
      <c r="Q1547" s="76" t="str">
        <f t="shared" si="258"/>
        <v/>
      </c>
      <c r="R1547" s="74" t="str">
        <f t="shared" si="258"/>
        <v/>
      </c>
      <c r="S1547" s="77">
        <v>5458400</v>
      </c>
      <c r="T1547" s="78">
        <v>4012100</v>
      </c>
      <c r="U1547" s="78">
        <v>4165100</v>
      </c>
      <c r="V1547" s="78">
        <v>2324800</v>
      </c>
      <c r="W1547" s="78">
        <v>3256400</v>
      </c>
      <c r="X1547" s="79">
        <v>5</v>
      </c>
      <c r="Y1547" s="80">
        <v>6691400</v>
      </c>
      <c r="Z1547" s="80">
        <v>5903100</v>
      </c>
      <c r="AA1547" s="80">
        <v>7974600</v>
      </c>
      <c r="AB1547" s="80">
        <v>2937400</v>
      </c>
      <c r="AC1547" s="80">
        <v>1925700</v>
      </c>
      <c r="AD1547" s="96">
        <v>5</v>
      </c>
      <c r="AE1547" s="19">
        <v>22.380046844482401</v>
      </c>
      <c r="AF1547" s="19">
        <v>21.935926437377901</v>
      </c>
      <c r="AG1547" s="19">
        <v>21.9899196624756</v>
      </c>
      <c r="AH1547" s="19">
        <v>21.148675918579102</v>
      </c>
      <c r="AI1547" s="19">
        <v>21.634845733642599</v>
      </c>
      <c r="AJ1547" s="19">
        <v>22.673875808715799</v>
      </c>
      <c r="AK1547" s="19">
        <v>22.4930419921875</v>
      </c>
      <c r="AL1547" s="19">
        <v>22.92698097229</v>
      </c>
      <c r="AM1547" s="19">
        <v>21.486108779907202</v>
      </c>
      <c r="AN1547" s="19">
        <v>20.876951217651399</v>
      </c>
      <c r="AO1547" s="19">
        <v>108.88</v>
      </c>
      <c r="AP1547" s="19">
        <v>972</v>
      </c>
      <c r="AQ1547" s="19">
        <v>40.200000000000003</v>
      </c>
      <c r="AR1547" s="19">
        <v>25</v>
      </c>
      <c r="AS1547" s="19">
        <v>40.200000000000003</v>
      </c>
      <c r="AT1547" s="19">
        <v>40.200000000000003</v>
      </c>
      <c r="AU1547" s="19">
        <v>0</v>
      </c>
      <c r="AV1547" s="19">
        <v>191.76</v>
      </c>
      <c r="AW1547" s="19" t="s">
        <v>43</v>
      </c>
      <c r="AX1547" s="19" t="s">
        <v>43</v>
      </c>
      <c r="AY1547" s="19" t="s">
        <v>43</v>
      </c>
      <c r="AZ1547" s="19" t="s">
        <v>43</v>
      </c>
      <c r="BA1547" s="19">
        <v>14</v>
      </c>
      <c r="BB1547" s="19">
        <v>18</v>
      </c>
      <c r="BC1547" s="19">
        <v>18</v>
      </c>
      <c r="BD1547" s="19">
        <v>7</v>
      </c>
      <c r="BE1547" s="19">
        <v>5</v>
      </c>
      <c r="BF1547" s="19">
        <v>12</v>
      </c>
      <c r="BG1547" s="19">
        <v>8</v>
      </c>
      <c r="BH1547" s="19">
        <v>12</v>
      </c>
      <c r="BI1547" s="19">
        <v>5</v>
      </c>
      <c r="BJ1547" s="19">
        <v>2</v>
      </c>
      <c r="BK1547" s="19" t="s">
        <v>43</v>
      </c>
      <c r="BL1547" s="19">
        <v>1.99</v>
      </c>
      <c r="BM1547" s="19">
        <v>21.4</v>
      </c>
      <c r="BN1547" s="19">
        <v>26.1</v>
      </c>
      <c r="BO1547" s="19">
        <v>27.5</v>
      </c>
      <c r="BP1547" s="19">
        <v>11.3</v>
      </c>
      <c r="BQ1547" s="19">
        <v>9.6999999999999993</v>
      </c>
      <c r="BR1547" s="19">
        <v>20.100000000000001</v>
      </c>
      <c r="BS1547" s="19">
        <v>12.8</v>
      </c>
      <c r="BT1547" s="19">
        <v>22.3</v>
      </c>
      <c r="BU1547" s="19">
        <v>9</v>
      </c>
      <c r="BV1547" s="19">
        <v>3.6</v>
      </c>
      <c r="BW1547" s="19">
        <v>0.258104470405633</v>
      </c>
      <c r="BX1547" s="19">
        <v>0.79810593490746695</v>
      </c>
      <c r="BY1547" s="19">
        <v>-0.27350883483886801</v>
      </c>
      <c r="BZ1547" s="19">
        <v>-0.62089357170525195</v>
      </c>
    </row>
    <row r="1548" spans="1:78" s="38" customFormat="1" x14ac:dyDescent="0.3">
      <c r="A1548" s="91">
        <v>1546</v>
      </c>
      <c r="B1548" s="19" t="s">
        <v>5440</v>
      </c>
      <c r="C1548" s="223" t="s">
        <v>5441</v>
      </c>
      <c r="D1548" s="177">
        <v>1.0771437552472316</v>
      </c>
      <c r="E1548" s="108">
        <f t="shared" si="254"/>
        <v>0.10721080433173462</v>
      </c>
      <c r="F1548" s="28">
        <v>0.55215490560394853</v>
      </c>
      <c r="G1548" s="129">
        <f t="shared" si="255"/>
        <v>0.25793906500401598</v>
      </c>
      <c r="H1548" s="144"/>
      <c r="I1548" s="145">
        <f t="shared" si="256"/>
        <v>0.25793906500401598</v>
      </c>
      <c r="J1548" s="74" t="s">
        <v>5442</v>
      </c>
      <c r="K1548" s="74" t="s">
        <v>5443</v>
      </c>
      <c r="L1548" s="74" t="str">
        <f t="shared" si="257"/>
        <v/>
      </c>
      <c r="M1548" s="75" t="str">
        <f t="shared" si="258"/>
        <v/>
      </c>
      <c r="N1548" s="74" t="str">
        <f t="shared" si="258"/>
        <v/>
      </c>
      <c r="O1548" s="74" t="str">
        <f t="shared" si="258"/>
        <v/>
      </c>
      <c r="P1548" s="74" t="str">
        <f t="shared" si="258"/>
        <v/>
      </c>
      <c r="Q1548" s="76" t="str">
        <f t="shared" si="258"/>
        <v/>
      </c>
      <c r="R1548" s="74" t="str">
        <f t="shared" si="258"/>
        <v/>
      </c>
      <c r="S1548" s="77">
        <v>4062600</v>
      </c>
      <c r="T1548" s="78">
        <v>3254600</v>
      </c>
      <c r="U1548" s="78">
        <v>5169100</v>
      </c>
      <c r="V1548" s="78">
        <v>6631600</v>
      </c>
      <c r="W1548" s="78">
        <v>6014400</v>
      </c>
      <c r="X1548" s="79">
        <v>5</v>
      </c>
      <c r="Y1548" s="80">
        <v>4555200</v>
      </c>
      <c r="Z1548" s="80">
        <v>4883300</v>
      </c>
      <c r="AA1548" s="80">
        <v>4693300</v>
      </c>
      <c r="AB1548" s="80">
        <v>6529200</v>
      </c>
      <c r="AC1548" s="80">
        <v>6410100</v>
      </c>
      <c r="AD1548" s="96">
        <v>5</v>
      </c>
      <c r="AE1548" s="19">
        <v>21.953971862793001</v>
      </c>
      <c r="AF1548" s="19">
        <v>21.634048461914102</v>
      </c>
      <c r="AG1548" s="19">
        <v>22.3014812469482</v>
      </c>
      <c r="AH1548" s="19">
        <v>22.660924911498999</v>
      </c>
      <c r="AI1548" s="19">
        <v>22.5199890136719</v>
      </c>
      <c r="AJ1548" s="19">
        <v>22.119083404541001</v>
      </c>
      <c r="AK1548" s="19">
        <v>22.219425201416001</v>
      </c>
      <c r="AL1548" s="19">
        <v>22.1621704101563</v>
      </c>
      <c r="AM1548" s="19">
        <v>22.638475418090799</v>
      </c>
      <c r="AN1548" s="19">
        <v>22.611915588378899</v>
      </c>
      <c r="AO1548" s="19">
        <v>28.271000000000001</v>
      </c>
      <c r="AP1548" s="19">
        <v>270</v>
      </c>
      <c r="AQ1548" s="19">
        <v>35.200000000000003</v>
      </c>
      <c r="AR1548" s="19">
        <v>8</v>
      </c>
      <c r="AS1548" s="19">
        <v>35.200000000000003</v>
      </c>
      <c r="AT1548" s="19">
        <v>35.200000000000003</v>
      </c>
      <c r="AU1548" s="19">
        <v>0</v>
      </c>
      <c r="AV1548" s="19">
        <v>220.38</v>
      </c>
      <c r="AW1548" s="19">
        <v>8</v>
      </c>
      <c r="AX1548" s="19">
        <v>8</v>
      </c>
      <c r="AY1548" s="19">
        <v>8</v>
      </c>
      <c r="AZ1548" s="19" t="s">
        <v>43</v>
      </c>
      <c r="BA1548" s="19">
        <v>3</v>
      </c>
      <c r="BB1548" s="19">
        <v>6</v>
      </c>
      <c r="BC1548" s="19">
        <v>6</v>
      </c>
      <c r="BD1548" s="19">
        <v>6</v>
      </c>
      <c r="BE1548" s="19">
        <v>6</v>
      </c>
      <c r="BF1548" s="19">
        <v>5</v>
      </c>
      <c r="BG1548" s="19">
        <v>6</v>
      </c>
      <c r="BH1548" s="19">
        <v>6</v>
      </c>
      <c r="BI1548" s="19">
        <v>6</v>
      </c>
      <c r="BJ1548" s="19">
        <v>6</v>
      </c>
      <c r="BK1548" s="19">
        <v>270</v>
      </c>
      <c r="BL1548" s="19">
        <v>1.1399999999999999</v>
      </c>
      <c r="BM1548" s="19">
        <v>14.8</v>
      </c>
      <c r="BN1548" s="19">
        <v>28.9</v>
      </c>
      <c r="BO1548" s="19">
        <v>28.9</v>
      </c>
      <c r="BP1548" s="19">
        <v>26.7</v>
      </c>
      <c r="BQ1548" s="19">
        <v>27.4</v>
      </c>
      <c r="BR1548" s="19">
        <v>23.3</v>
      </c>
      <c r="BS1548" s="19">
        <v>28.1</v>
      </c>
      <c r="BT1548" s="19">
        <v>34.4</v>
      </c>
      <c r="BU1548" s="19">
        <v>26.7</v>
      </c>
      <c r="BV1548" s="19">
        <v>26.7</v>
      </c>
      <c r="BW1548" s="19">
        <v>0.25793906500401598</v>
      </c>
      <c r="BX1548" s="19">
        <v>0.79791581632653097</v>
      </c>
      <c r="BY1548" s="19">
        <v>-0.136130905151369</v>
      </c>
      <c r="BZ1548" s="19">
        <v>-0.62055762577392404</v>
      </c>
    </row>
    <row r="1549" spans="1:78" s="38" customFormat="1" x14ac:dyDescent="0.3">
      <c r="A1549" s="91">
        <v>1547</v>
      </c>
      <c r="B1549" s="19" t="s">
        <v>5444</v>
      </c>
      <c r="C1549" s="223" t="s">
        <v>5445</v>
      </c>
      <c r="D1549" s="177">
        <v>1.1363388243285863</v>
      </c>
      <c r="E1549" s="108">
        <f t="shared" si="254"/>
        <v>0.18439307013758996</v>
      </c>
      <c r="F1549" s="28">
        <v>0.55241772028072178</v>
      </c>
      <c r="G1549" s="129">
        <f t="shared" si="255"/>
        <v>0.25773239870907994</v>
      </c>
      <c r="H1549" s="144"/>
      <c r="I1549" s="145">
        <f t="shared" si="256"/>
        <v>0.25773239870907994</v>
      </c>
      <c r="J1549" s="74" t="s">
        <v>5446</v>
      </c>
      <c r="K1549" s="74" t="s">
        <v>5447</v>
      </c>
      <c r="L1549" s="74" t="str">
        <f t="shared" si="257"/>
        <v/>
      </c>
      <c r="M1549" s="75" t="str">
        <f t="shared" si="258"/>
        <v/>
      </c>
      <c r="N1549" s="74" t="str">
        <f t="shared" si="258"/>
        <v/>
      </c>
      <c r="O1549" s="74" t="str">
        <f t="shared" si="258"/>
        <v/>
      </c>
      <c r="P1549" s="74" t="str">
        <f t="shared" si="258"/>
        <v/>
      </c>
      <c r="Q1549" s="76" t="str">
        <f t="shared" si="258"/>
        <v/>
      </c>
      <c r="R1549" s="74" t="str">
        <f t="shared" si="258"/>
        <v/>
      </c>
      <c r="S1549" s="77">
        <v>2902600</v>
      </c>
      <c r="T1549" s="78">
        <v>2201800</v>
      </c>
      <c r="U1549" s="78">
        <v>2244700</v>
      </c>
      <c r="V1549" s="78">
        <v>4733600</v>
      </c>
      <c r="W1549" s="78">
        <v>4404900</v>
      </c>
      <c r="X1549" s="79">
        <v>5</v>
      </c>
      <c r="Y1549" s="80">
        <v>2974400</v>
      </c>
      <c r="Z1549" s="80">
        <v>2285800</v>
      </c>
      <c r="AA1549" s="80">
        <v>5109100</v>
      </c>
      <c r="AB1549" s="80">
        <v>3548300</v>
      </c>
      <c r="AC1549" s="80">
        <v>4817900</v>
      </c>
      <c r="AD1549" s="96">
        <v>5</v>
      </c>
      <c r="AE1549" s="19">
        <v>21.468914031982401</v>
      </c>
      <c r="AF1549" s="19">
        <v>21.0702514648438</v>
      </c>
      <c r="AG1549" s="19">
        <v>21.098091125488299</v>
      </c>
      <c r="AH1549" s="19">
        <v>22.174507141113299</v>
      </c>
      <c r="AI1549" s="19">
        <v>22.0706787109375</v>
      </c>
      <c r="AJ1549" s="19">
        <v>21.504167556762699</v>
      </c>
      <c r="AK1549" s="19">
        <v>21.124267578125</v>
      </c>
      <c r="AL1549" s="19">
        <v>22.2846374511719</v>
      </c>
      <c r="AM1549" s="19">
        <v>21.7586975097656</v>
      </c>
      <c r="AN1549" s="19">
        <v>22.19997215271</v>
      </c>
      <c r="AO1549" s="19">
        <v>134.44999999999999</v>
      </c>
      <c r="AP1549" s="19">
        <v>1278</v>
      </c>
      <c r="AQ1549" s="19">
        <v>40.700000000000003</v>
      </c>
      <c r="AR1549" s="19">
        <v>10</v>
      </c>
      <c r="AS1549" s="19">
        <v>40.700000000000003</v>
      </c>
      <c r="AT1549" s="19">
        <v>40.700000000000003</v>
      </c>
      <c r="AU1549" s="19">
        <v>0</v>
      </c>
      <c r="AV1549" s="19">
        <v>114.73</v>
      </c>
      <c r="AW1549" s="19" t="s">
        <v>43</v>
      </c>
      <c r="AX1549" s="19" t="s">
        <v>43</v>
      </c>
      <c r="AY1549" s="19" t="s">
        <v>43</v>
      </c>
      <c r="AZ1549" s="19" t="s">
        <v>43</v>
      </c>
      <c r="BA1549" s="19">
        <v>3</v>
      </c>
      <c r="BB1549" s="19">
        <v>3</v>
      </c>
      <c r="BC1549" s="19">
        <v>2</v>
      </c>
      <c r="BD1549" s="19">
        <v>8</v>
      </c>
      <c r="BE1549" s="19">
        <v>5</v>
      </c>
      <c r="BF1549" s="19">
        <v>5</v>
      </c>
      <c r="BG1549" s="19">
        <v>6</v>
      </c>
      <c r="BH1549" s="19">
        <v>7</v>
      </c>
      <c r="BI1549" s="19">
        <v>8</v>
      </c>
      <c r="BJ1549" s="19">
        <v>7</v>
      </c>
      <c r="BK1549" s="19" t="s">
        <v>43</v>
      </c>
      <c r="BL1549" s="19">
        <v>2.9</v>
      </c>
      <c r="BM1549" s="19">
        <v>23.2</v>
      </c>
      <c r="BN1549" s="19">
        <v>23</v>
      </c>
      <c r="BO1549" s="19">
        <v>22.5</v>
      </c>
      <c r="BP1549" s="19">
        <v>37.9</v>
      </c>
      <c r="BQ1549" s="19">
        <v>35.700000000000003</v>
      </c>
      <c r="BR1549" s="19">
        <v>36.5</v>
      </c>
      <c r="BS1549" s="19">
        <v>38.700000000000003</v>
      </c>
      <c r="BT1549" s="19">
        <v>39.200000000000003</v>
      </c>
      <c r="BU1549" s="19">
        <v>38.200000000000003</v>
      </c>
      <c r="BV1549" s="19">
        <v>37.5</v>
      </c>
      <c r="BW1549" s="19">
        <v>0.25773239870907999</v>
      </c>
      <c r="BX1549" s="19">
        <v>0.79746543485186405</v>
      </c>
      <c r="BY1549" s="19">
        <v>-0.197859954833984</v>
      </c>
      <c r="BZ1549" s="19">
        <v>-0.62013780291438103</v>
      </c>
    </row>
    <row r="1550" spans="1:78" s="38" customFormat="1" x14ac:dyDescent="0.3">
      <c r="A1550" s="91">
        <v>1548</v>
      </c>
      <c r="B1550" s="19" t="s">
        <v>5448</v>
      </c>
      <c r="C1550" s="223" t="s">
        <v>3963</v>
      </c>
      <c r="D1550" s="177">
        <v>0.78325017666331187</v>
      </c>
      <c r="E1550" s="108">
        <f t="shared" si="254"/>
        <v>-0.35245490488885617</v>
      </c>
      <c r="F1550" s="28">
        <v>0.55306435801205234</v>
      </c>
      <c r="G1550" s="129">
        <f t="shared" si="255"/>
        <v>0.25722432854484906</v>
      </c>
      <c r="H1550" s="144"/>
      <c r="I1550" s="145">
        <f t="shared" si="256"/>
        <v>-0.25722432854484906</v>
      </c>
      <c r="J1550" s="74" t="s">
        <v>428</v>
      </c>
      <c r="K1550" s="74" t="s">
        <v>429</v>
      </c>
      <c r="L1550" s="74" t="str">
        <f t="shared" si="257"/>
        <v/>
      </c>
      <c r="M1550" s="75" t="str">
        <f t="shared" si="258"/>
        <v/>
      </c>
      <c r="N1550" s="74" t="str">
        <f t="shared" si="258"/>
        <v/>
      </c>
      <c r="O1550" s="74" t="str">
        <f t="shared" si="258"/>
        <v/>
      </c>
      <c r="P1550" s="74" t="str">
        <f t="shared" si="258"/>
        <v/>
      </c>
      <c r="Q1550" s="76" t="str">
        <f t="shared" si="258"/>
        <v/>
      </c>
      <c r="R1550" s="74" t="str">
        <f t="shared" si="258"/>
        <v/>
      </c>
      <c r="S1550" s="77">
        <v>27807000</v>
      </c>
      <c r="T1550" s="78">
        <v>40303000</v>
      </c>
      <c r="U1550" s="78">
        <v>42875000</v>
      </c>
      <c r="V1550" s="78">
        <v>13767000</v>
      </c>
      <c r="W1550" s="78">
        <v>15345000</v>
      </c>
      <c r="X1550" s="79">
        <v>5</v>
      </c>
      <c r="Y1550" s="80">
        <v>26205000</v>
      </c>
      <c r="Z1550" s="80">
        <v>25598000</v>
      </c>
      <c r="AA1550" s="80">
        <v>25320000</v>
      </c>
      <c r="AB1550" s="80">
        <v>15250000</v>
      </c>
      <c r="AC1550" s="80">
        <v>17358000</v>
      </c>
      <c r="AD1550" s="96">
        <v>5</v>
      </c>
      <c r="AE1550" s="19">
        <v>24.728944778442401</v>
      </c>
      <c r="AF1550" s="19">
        <v>25.26438331604</v>
      </c>
      <c r="AG1550" s="19">
        <v>25.353633880615199</v>
      </c>
      <c r="AH1550" s="19">
        <v>23.7147102355957</v>
      </c>
      <c r="AI1550" s="19">
        <v>23.871265411376999</v>
      </c>
      <c r="AJ1550" s="19">
        <v>24.643339157104499</v>
      </c>
      <c r="AK1550" s="19">
        <v>24.6095275878906</v>
      </c>
      <c r="AL1550" s="19">
        <v>24.593774795532202</v>
      </c>
      <c r="AM1550" s="19">
        <v>23.862306594848601</v>
      </c>
      <c r="AN1550" s="19">
        <v>24.049097061157202</v>
      </c>
      <c r="AO1550" s="19">
        <v>60.527000000000001</v>
      </c>
      <c r="AP1550" s="19">
        <v>527</v>
      </c>
      <c r="AQ1550" s="19">
        <v>60.5</v>
      </c>
      <c r="AR1550" s="19">
        <v>6</v>
      </c>
      <c r="AS1550" s="19">
        <v>55.8</v>
      </c>
      <c r="AT1550" s="19">
        <v>9.3000000000000007</v>
      </c>
      <c r="AU1550" s="19">
        <v>0</v>
      </c>
      <c r="AV1550" s="19">
        <v>323.31</v>
      </c>
      <c r="AW1550" s="19">
        <v>32</v>
      </c>
      <c r="AX1550" s="19">
        <v>28</v>
      </c>
      <c r="AY1550" s="19">
        <v>6</v>
      </c>
      <c r="AZ1550" s="19" t="s">
        <v>43</v>
      </c>
      <c r="BA1550" s="19">
        <v>17</v>
      </c>
      <c r="BB1550" s="19">
        <v>22</v>
      </c>
      <c r="BC1550" s="19">
        <v>19</v>
      </c>
      <c r="BD1550" s="19">
        <v>13</v>
      </c>
      <c r="BE1550" s="19">
        <v>9</v>
      </c>
      <c r="BF1550" s="19">
        <v>18</v>
      </c>
      <c r="BG1550" s="19">
        <v>14</v>
      </c>
      <c r="BH1550" s="19">
        <v>16</v>
      </c>
      <c r="BI1550" s="19">
        <v>14</v>
      </c>
      <c r="BJ1550" s="19">
        <v>10</v>
      </c>
      <c r="BK1550" s="19">
        <v>527</v>
      </c>
      <c r="BL1550" s="19">
        <v>1.93</v>
      </c>
      <c r="BM1550" s="19">
        <v>43.1</v>
      </c>
      <c r="BN1550" s="19">
        <v>52.8</v>
      </c>
      <c r="BO1550" s="19">
        <v>51</v>
      </c>
      <c r="BP1550" s="19">
        <v>34.700000000000003</v>
      </c>
      <c r="BQ1550" s="19">
        <v>21.8</v>
      </c>
      <c r="BR1550" s="19">
        <v>47.1</v>
      </c>
      <c r="BS1550" s="19">
        <v>39.1</v>
      </c>
      <c r="BT1550" s="19">
        <v>46.9</v>
      </c>
      <c r="BU1550" s="19">
        <v>34.5</v>
      </c>
      <c r="BV1550" s="19">
        <v>24.5</v>
      </c>
      <c r="BW1550" s="19">
        <v>0.257224328544849</v>
      </c>
      <c r="BX1550" s="19">
        <v>0.79785928048392196</v>
      </c>
      <c r="BY1550" s="19">
        <v>0.234978485107423</v>
      </c>
      <c r="BZ1550" s="19">
        <v>0.61910535619927198</v>
      </c>
    </row>
    <row r="1551" spans="1:78" s="38" customFormat="1" x14ac:dyDescent="0.3">
      <c r="A1551" s="91">
        <v>1549</v>
      </c>
      <c r="B1551" s="19" t="s">
        <v>5449</v>
      </c>
      <c r="C1551" s="223" t="s">
        <v>2174</v>
      </c>
      <c r="D1551" s="177">
        <v>1.3438286173716836</v>
      </c>
      <c r="E1551" s="108">
        <f t="shared" si="254"/>
        <v>0.42634915847845994</v>
      </c>
      <c r="F1551" s="28">
        <v>0.55310700266261681</v>
      </c>
      <c r="G1551" s="129">
        <f t="shared" si="255"/>
        <v>0.25719084307037293</v>
      </c>
      <c r="H1551" s="144"/>
      <c r="I1551" s="145">
        <f t="shared" si="256"/>
        <v>0.25719084307037293</v>
      </c>
      <c r="J1551" s="74" t="s">
        <v>5450</v>
      </c>
      <c r="K1551" s="74" t="s">
        <v>5451</v>
      </c>
      <c r="L1551" s="74" t="str">
        <f t="shared" si="257"/>
        <v/>
      </c>
      <c r="M1551" s="75" t="str">
        <f t="shared" si="258"/>
        <v/>
      </c>
      <c r="N1551" s="74" t="str">
        <f t="shared" si="258"/>
        <v/>
      </c>
      <c r="O1551" s="74" t="str">
        <f t="shared" si="258"/>
        <v/>
      </c>
      <c r="P1551" s="74" t="str">
        <f t="shared" si="258"/>
        <v/>
      </c>
      <c r="Q1551" s="76" t="str">
        <f t="shared" si="258"/>
        <v/>
      </c>
      <c r="R1551" s="74" t="str">
        <f t="shared" si="258"/>
        <v/>
      </c>
      <c r="S1551" s="77">
        <v>3345400</v>
      </c>
      <c r="T1551" s="78">
        <v>10398000</v>
      </c>
      <c r="U1551" s="78">
        <v>9468300</v>
      </c>
      <c r="V1551" s="78">
        <v>1696400</v>
      </c>
      <c r="W1551" s="78">
        <v>2081800</v>
      </c>
      <c r="X1551" s="79">
        <v>5</v>
      </c>
      <c r="Y1551" s="80">
        <v>7620800</v>
      </c>
      <c r="Z1551" s="80">
        <v>10094000</v>
      </c>
      <c r="AA1551" s="80">
        <v>13804000</v>
      </c>
      <c r="AB1551" s="80">
        <v>2519000</v>
      </c>
      <c r="AC1551" s="80">
        <v>2232000</v>
      </c>
      <c r="AD1551" s="96">
        <v>5</v>
      </c>
      <c r="AE1551" s="19">
        <v>21.673748016357401</v>
      </c>
      <c r="AF1551" s="19">
        <v>23.3098030090332</v>
      </c>
      <c r="AG1551" s="19">
        <v>23.1746730804443</v>
      </c>
      <c r="AH1551" s="19">
        <v>20.694044113159201</v>
      </c>
      <c r="AI1551" s="19">
        <v>20.9894008636475</v>
      </c>
      <c r="AJ1551" s="19">
        <v>22.8615112304688</v>
      </c>
      <c r="AK1551" s="19">
        <v>23.266994476318398</v>
      </c>
      <c r="AL1551" s="19">
        <v>23.718582153320298</v>
      </c>
      <c r="AM1551" s="19">
        <v>21.264419555664102</v>
      </c>
      <c r="AN1551" s="19">
        <v>21.0899047851563</v>
      </c>
      <c r="AO1551" s="19">
        <v>33.106999999999999</v>
      </c>
      <c r="AP1551" s="19">
        <v>293</v>
      </c>
      <c r="AQ1551" s="19">
        <v>25.3</v>
      </c>
      <c r="AR1551" s="19">
        <v>7</v>
      </c>
      <c r="AS1551" s="19">
        <v>25.3</v>
      </c>
      <c r="AT1551" s="19">
        <v>25.3</v>
      </c>
      <c r="AU1551" s="19">
        <v>0</v>
      </c>
      <c r="AV1551" s="19">
        <v>23.155999999999999</v>
      </c>
      <c r="AW1551" s="19">
        <v>7</v>
      </c>
      <c r="AX1551" s="19">
        <v>7</v>
      </c>
      <c r="AY1551" s="19">
        <v>7</v>
      </c>
      <c r="AZ1551" s="19" t="s">
        <v>43</v>
      </c>
      <c r="BA1551" s="19">
        <v>4</v>
      </c>
      <c r="BB1551" s="19">
        <v>6</v>
      </c>
      <c r="BC1551" s="19">
        <v>5</v>
      </c>
      <c r="BD1551" s="19">
        <v>4</v>
      </c>
      <c r="BE1551" s="19">
        <v>4</v>
      </c>
      <c r="BF1551" s="19">
        <v>5</v>
      </c>
      <c r="BG1551" s="19">
        <v>5</v>
      </c>
      <c r="BH1551" s="19">
        <v>5</v>
      </c>
      <c r="BI1551" s="19">
        <v>4</v>
      </c>
      <c r="BJ1551" s="19">
        <v>4</v>
      </c>
      <c r="BK1551" s="19">
        <v>293</v>
      </c>
      <c r="BL1551" s="19">
        <v>2.4300000000000002</v>
      </c>
      <c r="BM1551" s="19">
        <v>14.3</v>
      </c>
      <c r="BN1551" s="19">
        <v>22.5</v>
      </c>
      <c r="BO1551" s="19">
        <v>19.5</v>
      </c>
      <c r="BP1551" s="19">
        <v>16.7</v>
      </c>
      <c r="BQ1551" s="19">
        <v>16.7</v>
      </c>
      <c r="BR1551" s="19">
        <v>17.399999999999999</v>
      </c>
      <c r="BS1551" s="19">
        <v>19.5</v>
      </c>
      <c r="BT1551" s="19">
        <v>19.5</v>
      </c>
      <c r="BU1551" s="19">
        <v>16.7</v>
      </c>
      <c r="BV1551" s="19">
        <v>16.7</v>
      </c>
      <c r="BW1551" s="19">
        <v>0.25719084307037299</v>
      </c>
      <c r="BX1551" s="19">
        <v>0.79766645448758799</v>
      </c>
      <c r="BY1551" s="19">
        <v>-0.47194862365722701</v>
      </c>
      <c r="BZ1551" s="19">
        <v>-0.61903729301466803</v>
      </c>
    </row>
    <row r="1552" spans="1:78" s="38" customFormat="1" x14ac:dyDescent="0.3">
      <c r="A1552" s="91">
        <v>1550</v>
      </c>
      <c r="B1552" s="19" t="s">
        <v>5452</v>
      </c>
      <c r="C1552" s="223" t="s">
        <v>5453</v>
      </c>
      <c r="D1552" s="177">
        <v>1.0972341697406214</v>
      </c>
      <c r="E1552" s="108">
        <f t="shared" si="254"/>
        <v>0.1338714559788737</v>
      </c>
      <c r="F1552" s="28">
        <v>0.55469700810042732</v>
      </c>
      <c r="G1552" s="129">
        <f t="shared" si="255"/>
        <v>0.255944176592733</v>
      </c>
      <c r="H1552" s="144"/>
      <c r="I1552" s="145">
        <f t="shared" si="256"/>
        <v>0.255944176592733</v>
      </c>
      <c r="J1552" s="74" t="s">
        <v>5454</v>
      </c>
      <c r="K1552" s="74" t="s">
        <v>5455</v>
      </c>
      <c r="L1552" s="74" t="str">
        <f t="shared" si="257"/>
        <v/>
      </c>
      <c r="M1552" s="75" t="str">
        <f t="shared" si="258"/>
        <v/>
      </c>
      <c r="N1552" s="74" t="str">
        <f t="shared" si="258"/>
        <v/>
      </c>
      <c r="O1552" s="74" t="str">
        <f t="shared" si="258"/>
        <v/>
      </c>
      <c r="P1552" s="74" t="str">
        <f t="shared" si="258"/>
        <v/>
      </c>
      <c r="Q1552" s="76" t="str">
        <f t="shared" si="258"/>
        <v/>
      </c>
      <c r="R1552" s="74" t="str">
        <f t="shared" si="258"/>
        <v/>
      </c>
      <c r="S1552" s="77">
        <v>113680000</v>
      </c>
      <c r="T1552" s="78">
        <v>107310000</v>
      </c>
      <c r="U1552" s="78">
        <v>117370000</v>
      </c>
      <c r="V1552" s="78">
        <v>179010000</v>
      </c>
      <c r="W1552" s="78">
        <v>168500000</v>
      </c>
      <c r="X1552" s="79">
        <v>5</v>
      </c>
      <c r="Y1552" s="80">
        <v>114210000</v>
      </c>
      <c r="Z1552" s="80">
        <v>127250000</v>
      </c>
      <c r="AA1552" s="80">
        <v>131910000</v>
      </c>
      <c r="AB1552" s="80">
        <v>183520000</v>
      </c>
      <c r="AC1552" s="80">
        <v>195670000</v>
      </c>
      <c r="AD1552" s="96">
        <v>5</v>
      </c>
      <c r="AE1552" s="19">
        <v>26.760402679443398</v>
      </c>
      <c r="AF1552" s="19">
        <v>26.677209854126001</v>
      </c>
      <c r="AG1552" s="19">
        <v>26.8064880371094</v>
      </c>
      <c r="AH1552" s="19">
        <v>27.415464401245099</v>
      </c>
      <c r="AI1552" s="19">
        <v>27.328172683715799</v>
      </c>
      <c r="AJ1552" s="19">
        <v>26.767114639282202</v>
      </c>
      <c r="AK1552" s="19">
        <v>26.923089981079102</v>
      </c>
      <c r="AL1552" s="19">
        <v>26.974979400634801</v>
      </c>
      <c r="AM1552" s="19">
        <v>27.451362609863299</v>
      </c>
      <c r="AN1552" s="19">
        <v>27.543848037719702</v>
      </c>
      <c r="AO1552" s="19">
        <v>67.694999999999993</v>
      </c>
      <c r="AP1552" s="19">
        <v>629</v>
      </c>
      <c r="AQ1552" s="19">
        <v>81.7</v>
      </c>
      <c r="AR1552" s="19">
        <v>49</v>
      </c>
      <c r="AS1552" s="19">
        <v>81.7</v>
      </c>
      <c r="AT1552" s="19">
        <v>81.7</v>
      </c>
      <c r="AU1552" s="19">
        <v>0</v>
      </c>
      <c r="AV1552" s="19">
        <v>323.31</v>
      </c>
      <c r="AW1552" s="19">
        <v>49</v>
      </c>
      <c r="AX1552" s="19">
        <v>49</v>
      </c>
      <c r="AY1552" s="19">
        <v>49</v>
      </c>
      <c r="AZ1552" s="19" t="s">
        <v>43</v>
      </c>
      <c r="BA1552" s="19">
        <v>38</v>
      </c>
      <c r="BB1552" s="19">
        <v>39</v>
      </c>
      <c r="BC1552" s="19">
        <v>42</v>
      </c>
      <c r="BD1552" s="19">
        <v>40</v>
      </c>
      <c r="BE1552" s="19">
        <v>41</v>
      </c>
      <c r="BF1552" s="19">
        <v>38</v>
      </c>
      <c r="BG1552" s="19">
        <v>37</v>
      </c>
      <c r="BH1552" s="19">
        <v>35</v>
      </c>
      <c r="BI1552" s="19">
        <v>40</v>
      </c>
      <c r="BJ1552" s="19">
        <v>39</v>
      </c>
      <c r="BK1552" s="19">
        <v>629</v>
      </c>
      <c r="BL1552" s="19">
        <v>1.98</v>
      </c>
      <c r="BM1552" s="19">
        <v>67.099999999999994</v>
      </c>
      <c r="BN1552" s="19">
        <v>73.099999999999994</v>
      </c>
      <c r="BO1552" s="19">
        <v>74.400000000000006</v>
      </c>
      <c r="BP1552" s="19">
        <v>65</v>
      </c>
      <c r="BQ1552" s="19">
        <v>64.2</v>
      </c>
      <c r="BR1552" s="19">
        <v>72</v>
      </c>
      <c r="BS1552" s="19">
        <v>71.099999999999994</v>
      </c>
      <c r="BT1552" s="19">
        <v>70.3</v>
      </c>
      <c r="BU1552" s="19">
        <v>64.2</v>
      </c>
      <c r="BV1552" s="19">
        <v>63.8</v>
      </c>
      <c r="BW1552" s="19">
        <v>0.255944176592733</v>
      </c>
      <c r="BX1552" s="19">
        <v>0.79928903020667696</v>
      </c>
      <c r="BY1552" s="19">
        <v>-0.13453140258789301</v>
      </c>
      <c r="BZ1552" s="19">
        <v>-0.61650174998572305</v>
      </c>
    </row>
    <row r="1553" spans="1:78" s="38" customFormat="1" x14ac:dyDescent="0.3">
      <c r="A1553" s="91">
        <v>1551</v>
      </c>
      <c r="B1553" s="19" t="s">
        <v>5456</v>
      </c>
      <c r="C1553" s="223" t="s">
        <v>439</v>
      </c>
      <c r="D1553" s="177">
        <v>0.73116702812828605</v>
      </c>
      <c r="E1553" s="108">
        <f t="shared" si="254"/>
        <v>-0.45172708114939192</v>
      </c>
      <c r="F1553" s="28">
        <v>0.55525985440333847</v>
      </c>
      <c r="G1553" s="129">
        <f t="shared" si="255"/>
        <v>0.25550372512525105</v>
      </c>
      <c r="H1553" s="144"/>
      <c r="I1553" s="145">
        <f t="shared" si="256"/>
        <v>-0.25550372512525105</v>
      </c>
      <c r="J1553" s="74" t="s">
        <v>5457</v>
      </c>
      <c r="K1553" s="74" t="s">
        <v>5458</v>
      </c>
      <c r="L1553" s="74" t="str">
        <f t="shared" si="257"/>
        <v/>
      </c>
      <c r="M1553" s="75" t="str">
        <f t="shared" ref="M1553:R1562" si="259">IF(ISNUMBER(FIND(M$2,$J1553))=TRUE,M$2,"")</f>
        <v/>
      </c>
      <c r="N1553" s="74" t="str">
        <f t="shared" si="259"/>
        <v/>
      </c>
      <c r="O1553" s="74" t="str">
        <f t="shared" si="259"/>
        <v/>
      </c>
      <c r="P1553" s="74" t="str">
        <f t="shared" si="259"/>
        <v/>
      </c>
      <c r="Q1553" s="76" t="str">
        <f t="shared" si="259"/>
        <v/>
      </c>
      <c r="R1553" s="74" t="str">
        <f t="shared" si="259"/>
        <v/>
      </c>
      <c r="S1553" s="77">
        <v>5260400</v>
      </c>
      <c r="T1553" s="78">
        <v>19891000</v>
      </c>
      <c r="U1553" s="78">
        <v>12455000</v>
      </c>
      <c r="V1553" s="78">
        <v>5013800</v>
      </c>
      <c r="W1553" s="78">
        <v>6071000</v>
      </c>
      <c r="X1553" s="79">
        <v>5</v>
      </c>
      <c r="Y1553" s="80">
        <v>7509900</v>
      </c>
      <c r="Z1553" s="80">
        <v>9166700</v>
      </c>
      <c r="AA1553" s="80">
        <v>4148800</v>
      </c>
      <c r="AB1553" s="80">
        <v>7107800</v>
      </c>
      <c r="AC1553" s="80">
        <v>7668200</v>
      </c>
      <c r="AD1553" s="96">
        <v>5</v>
      </c>
      <c r="AE1553" s="19">
        <v>22.326740264892599</v>
      </c>
      <c r="AF1553" s="19">
        <v>24.245613098144499</v>
      </c>
      <c r="AG1553" s="19">
        <v>23.5702209472656</v>
      </c>
      <c r="AH1553" s="19">
        <v>22.257472991943398</v>
      </c>
      <c r="AI1553" s="19">
        <v>22.533502578735401</v>
      </c>
      <c r="AJ1553" s="19">
        <v>22.8403625488281</v>
      </c>
      <c r="AK1553" s="19">
        <v>23.127971649169901</v>
      </c>
      <c r="AL1553" s="19">
        <v>21.9842624664307</v>
      </c>
      <c r="AM1553" s="19">
        <v>22.760971069335898</v>
      </c>
      <c r="AN1553" s="19">
        <v>22.870456695556602</v>
      </c>
      <c r="AO1553" s="19">
        <v>39.776000000000003</v>
      </c>
      <c r="AP1553" s="19">
        <v>358</v>
      </c>
      <c r="AQ1553" s="19">
        <v>26.8</v>
      </c>
      <c r="AR1553" s="19">
        <v>4</v>
      </c>
      <c r="AS1553" s="19">
        <v>20.100000000000001</v>
      </c>
      <c r="AT1553" s="19">
        <v>20.100000000000001</v>
      </c>
      <c r="AU1553" s="19">
        <v>0</v>
      </c>
      <c r="AV1553" s="19">
        <v>67.742000000000004</v>
      </c>
      <c r="AW1553" s="19">
        <v>7</v>
      </c>
      <c r="AX1553" s="19">
        <v>4</v>
      </c>
      <c r="AY1553" s="19">
        <v>4</v>
      </c>
      <c r="AZ1553" s="19" t="s">
        <v>43</v>
      </c>
      <c r="BA1553" s="19">
        <v>3</v>
      </c>
      <c r="BB1553" s="19">
        <v>3</v>
      </c>
      <c r="BC1553" s="19">
        <v>2</v>
      </c>
      <c r="BD1553" s="19">
        <v>2</v>
      </c>
      <c r="BE1553" s="19">
        <v>3</v>
      </c>
      <c r="BF1553" s="19">
        <v>2</v>
      </c>
      <c r="BG1553" s="19">
        <v>3</v>
      </c>
      <c r="BH1553" s="19">
        <v>3</v>
      </c>
      <c r="BI1553" s="19">
        <v>2</v>
      </c>
      <c r="BJ1553" s="19">
        <v>2</v>
      </c>
      <c r="BK1553" s="19">
        <v>358</v>
      </c>
      <c r="BL1553" s="19">
        <v>1.1299999999999999</v>
      </c>
      <c r="BM1553" s="19">
        <v>22.3</v>
      </c>
      <c r="BN1553" s="19">
        <v>19.8</v>
      </c>
      <c r="BO1553" s="19">
        <v>14.2</v>
      </c>
      <c r="BP1553" s="19">
        <v>14.2</v>
      </c>
      <c r="BQ1553" s="19">
        <v>16.8</v>
      </c>
      <c r="BR1553" s="19">
        <v>12</v>
      </c>
      <c r="BS1553" s="19">
        <v>19.8</v>
      </c>
      <c r="BT1553" s="19">
        <v>19.8</v>
      </c>
      <c r="BU1553" s="19">
        <v>16.2</v>
      </c>
      <c r="BV1553" s="19">
        <v>18.7</v>
      </c>
      <c r="BW1553" s="19">
        <v>0.25550372512525099</v>
      </c>
      <c r="BX1553" s="19">
        <v>0.79937484116899604</v>
      </c>
      <c r="BY1553" s="19">
        <v>0.26990509033203097</v>
      </c>
      <c r="BZ1553" s="19">
        <v>0.61560521262277601</v>
      </c>
    </row>
    <row r="1554" spans="1:78" s="38" customFormat="1" x14ac:dyDescent="0.3">
      <c r="A1554" s="91">
        <v>1552</v>
      </c>
      <c r="B1554" s="19" t="s">
        <v>5459</v>
      </c>
      <c r="C1554" s="223" t="s">
        <v>5460</v>
      </c>
      <c r="D1554" s="177">
        <v>1.0803347071104425</v>
      </c>
      <c r="E1554" s="108">
        <f t="shared" si="254"/>
        <v>0.11147835449815416</v>
      </c>
      <c r="F1554" s="28">
        <v>0.55546333868483544</v>
      </c>
      <c r="G1554" s="129">
        <f t="shared" si="255"/>
        <v>0.25534459978754898</v>
      </c>
      <c r="H1554" s="144"/>
      <c r="I1554" s="145">
        <f t="shared" si="256"/>
        <v>0.25534459978754898</v>
      </c>
      <c r="J1554" s="74" t="s">
        <v>5461</v>
      </c>
      <c r="K1554" s="74" t="s">
        <v>5462</v>
      </c>
      <c r="L1554" s="74" t="str">
        <f t="shared" si="257"/>
        <v/>
      </c>
      <c r="M1554" s="75" t="str">
        <f t="shared" si="259"/>
        <v/>
      </c>
      <c r="N1554" s="74" t="str">
        <f t="shared" si="259"/>
        <v/>
      </c>
      <c r="O1554" s="74" t="str">
        <f t="shared" si="259"/>
        <v/>
      </c>
      <c r="P1554" s="74" t="str">
        <f t="shared" si="259"/>
        <v/>
      </c>
      <c r="Q1554" s="76" t="str">
        <f t="shared" si="259"/>
        <v/>
      </c>
      <c r="R1554" s="74" t="str">
        <f t="shared" si="259"/>
        <v/>
      </c>
      <c r="S1554" s="77">
        <v>40689000</v>
      </c>
      <c r="T1554" s="78">
        <v>64721000</v>
      </c>
      <c r="U1554" s="78">
        <v>56129000</v>
      </c>
      <c r="V1554" s="78">
        <v>37694000</v>
      </c>
      <c r="W1554" s="78">
        <v>40738000</v>
      </c>
      <c r="X1554" s="79">
        <v>5</v>
      </c>
      <c r="Y1554" s="80">
        <v>57817000</v>
      </c>
      <c r="Z1554" s="80">
        <v>61278000</v>
      </c>
      <c r="AA1554" s="80">
        <v>57837000</v>
      </c>
      <c r="AB1554" s="80">
        <v>41578000</v>
      </c>
      <c r="AC1554" s="80">
        <v>40739000</v>
      </c>
      <c r="AD1554" s="96">
        <v>5</v>
      </c>
      <c r="AE1554" s="19">
        <v>25.278135299682599</v>
      </c>
      <c r="AF1554" s="19">
        <v>25.947731018066399</v>
      </c>
      <c r="AG1554" s="19">
        <v>25.742242813110401</v>
      </c>
      <c r="AH1554" s="19">
        <v>25.167831420898398</v>
      </c>
      <c r="AI1554" s="19">
        <v>25.279870986938501</v>
      </c>
      <c r="AJ1554" s="19">
        <v>25.784990310668899</v>
      </c>
      <c r="AK1554" s="19">
        <v>25.8688659667969</v>
      </c>
      <c r="AL1554" s="19">
        <v>25.7854900360107</v>
      </c>
      <c r="AM1554" s="19">
        <v>25.3093166351318</v>
      </c>
      <c r="AN1554" s="19">
        <v>25.2799072265625</v>
      </c>
      <c r="AO1554" s="19">
        <v>86.676000000000002</v>
      </c>
      <c r="AP1554" s="19">
        <v>782</v>
      </c>
      <c r="AQ1554" s="19">
        <v>76.599999999999994</v>
      </c>
      <c r="AR1554" s="19">
        <v>55</v>
      </c>
      <c r="AS1554" s="19">
        <v>76.599999999999994</v>
      </c>
      <c r="AT1554" s="19">
        <v>76.599999999999994</v>
      </c>
      <c r="AU1554" s="19">
        <v>0</v>
      </c>
      <c r="AV1554" s="19">
        <v>323.31</v>
      </c>
      <c r="AW1554" s="19">
        <v>55</v>
      </c>
      <c r="AX1554" s="19">
        <v>55</v>
      </c>
      <c r="AY1554" s="19">
        <v>55</v>
      </c>
      <c r="AZ1554" s="19" t="s">
        <v>43</v>
      </c>
      <c r="BA1554" s="19">
        <v>28</v>
      </c>
      <c r="BB1554" s="19">
        <v>35</v>
      </c>
      <c r="BC1554" s="19">
        <v>36</v>
      </c>
      <c r="BD1554" s="19">
        <v>36</v>
      </c>
      <c r="BE1554" s="19">
        <v>36</v>
      </c>
      <c r="BF1554" s="19">
        <v>29</v>
      </c>
      <c r="BG1554" s="19">
        <v>28</v>
      </c>
      <c r="BH1554" s="19">
        <v>27</v>
      </c>
      <c r="BI1554" s="19">
        <v>35</v>
      </c>
      <c r="BJ1554" s="19">
        <v>34</v>
      </c>
      <c r="BK1554" s="19">
        <v>782</v>
      </c>
      <c r="BL1554" s="19">
        <v>2.02</v>
      </c>
      <c r="BM1554" s="19">
        <v>41.6</v>
      </c>
      <c r="BN1554" s="19">
        <v>55.4</v>
      </c>
      <c r="BO1554" s="19">
        <v>63.4</v>
      </c>
      <c r="BP1554" s="19">
        <v>44.9</v>
      </c>
      <c r="BQ1554" s="19">
        <v>45</v>
      </c>
      <c r="BR1554" s="19">
        <v>53.6</v>
      </c>
      <c r="BS1554" s="19">
        <v>46.9</v>
      </c>
      <c r="BT1554" s="19">
        <v>45.1</v>
      </c>
      <c r="BU1554" s="19">
        <v>50.1</v>
      </c>
      <c r="BV1554" s="19">
        <v>42.1</v>
      </c>
      <c r="BW1554" s="19">
        <v>0.25534459978754898</v>
      </c>
      <c r="BX1554" s="19">
        <v>0.79942966020959005</v>
      </c>
      <c r="BY1554" s="19">
        <v>-0.122551727294923</v>
      </c>
      <c r="BZ1554" s="19">
        <v>-0.61528122072528801</v>
      </c>
    </row>
    <row r="1555" spans="1:78" s="38" customFormat="1" x14ac:dyDescent="0.3">
      <c r="A1555" s="91">
        <v>1553</v>
      </c>
      <c r="B1555" s="19" t="s">
        <v>5463</v>
      </c>
      <c r="C1555" s="223" t="s">
        <v>5464</v>
      </c>
      <c r="D1555" s="177">
        <v>1.0395607680154855</v>
      </c>
      <c r="E1555" s="108">
        <f t="shared" si="254"/>
        <v>5.5974094080985456E-2</v>
      </c>
      <c r="F1555" s="28">
        <v>0.55775098661936962</v>
      </c>
      <c r="G1555" s="129">
        <f t="shared" si="255"/>
        <v>0.25355965280930798</v>
      </c>
      <c r="H1555" s="144"/>
      <c r="I1555" s="145">
        <f t="shared" si="256"/>
        <v>0.25355965280930798</v>
      </c>
      <c r="J1555" s="74" t="s">
        <v>71</v>
      </c>
      <c r="K1555" s="74" t="s">
        <v>72</v>
      </c>
      <c r="L1555" s="74" t="str">
        <f t="shared" si="257"/>
        <v/>
      </c>
      <c r="M1555" s="75" t="str">
        <f t="shared" si="259"/>
        <v/>
      </c>
      <c r="N1555" s="74" t="str">
        <f t="shared" si="259"/>
        <v/>
      </c>
      <c r="O1555" s="74" t="str">
        <f t="shared" si="259"/>
        <v/>
      </c>
      <c r="P1555" s="74" t="str">
        <f t="shared" si="259"/>
        <v/>
      </c>
      <c r="Q1555" s="76" t="str">
        <f t="shared" si="259"/>
        <v/>
      </c>
      <c r="R1555" s="74" t="str">
        <f t="shared" si="259"/>
        <v/>
      </c>
      <c r="S1555" s="77">
        <v>29573000</v>
      </c>
      <c r="T1555" s="78">
        <v>29527000</v>
      </c>
      <c r="U1555" s="78">
        <v>28661000</v>
      </c>
      <c r="V1555" s="78">
        <v>25633000</v>
      </c>
      <c r="W1555" s="78">
        <v>27124000</v>
      </c>
      <c r="X1555" s="79">
        <v>5</v>
      </c>
      <c r="Y1555" s="80">
        <v>25975000</v>
      </c>
      <c r="Z1555" s="80">
        <v>29473000</v>
      </c>
      <c r="AA1555" s="80">
        <v>33634000</v>
      </c>
      <c r="AB1555" s="80">
        <v>25974000</v>
      </c>
      <c r="AC1555" s="80">
        <v>31021000</v>
      </c>
      <c r="AD1555" s="96">
        <v>5</v>
      </c>
      <c r="AE1555" s="19">
        <v>24.817777633666999</v>
      </c>
      <c r="AF1555" s="19">
        <v>24.8155307769775</v>
      </c>
      <c r="AG1555" s="19">
        <v>24.772584915161101</v>
      </c>
      <c r="AH1555" s="19">
        <v>24.611499786376999</v>
      </c>
      <c r="AI1555" s="19">
        <v>24.693067550659201</v>
      </c>
      <c r="AJ1555" s="19">
        <v>24.630620956420898</v>
      </c>
      <c r="AK1555" s="19">
        <v>24.812891006469702</v>
      </c>
      <c r="AL1555" s="19">
        <v>25.00341796875</v>
      </c>
      <c r="AM1555" s="19">
        <v>24.630565643310501</v>
      </c>
      <c r="AN1555" s="19">
        <v>24.886741638183601</v>
      </c>
      <c r="AO1555" s="19">
        <v>61.856999999999999</v>
      </c>
      <c r="AP1555" s="19">
        <v>560</v>
      </c>
      <c r="AQ1555" s="19">
        <v>64.099999999999994</v>
      </c>
      <c r="AR1555" s="19">
        <v>33</v>
      </c>
      <c r="AS1555" s="19">
        <v>64.099999999999994</v>
      </c>
      <c r="AT1555" s="19">
        <v>64.099999999999994</v>
      </c>
      <c r="AU1555" s="19">
        <v>0</v>
      </c>
      <c r="AV1555" s="19">
        <v>319.61</v>
      </c>
      <c r="AW1555" s="19">
        <v>33</v>
      </c>
      <c r="AX1555" s="19">
        <v>33</v>
      </c>
      <c r="AY1555" s="19">
        <v>33</v>
      </c>
      <c r="AZ1555" s="19" t="s">
        <v>43</v>
      </c>
      <c r="BA1555" s="19">
        <v>14</v>
      </c>
      <c r="BB1555" s="19">
        <v>16</v>
      </c>
      <c r="BC1555" s="19">
        <v>13</v>
      </c>
      <c r="BD1555" s="19">
        <v>23</v>
      </c>
      <c r="BE1555" s="19">
        <v>25</v>
      </c>
      <c r="BF1555" s="19">
        <v>21</v>
      </c>
      <c r="BG1555" s="19">
        <v>20</v>
      </c>
      <c r="BH1555" s="19">
        <v>19</v>
      </c>
      <c r="BI1555" s="19">
        <v>26</v>
      </c>
      <c r="BJ1555" s="19">
        <v>23</v>
      </c>
      <c r="BK1555" s="19">
        <v>560</v>
      </c>
      <c r="BL1555" s="19">
        <v>1.87</v>
      </c>
      <c r="BM1555" s="19">
        <v>27</v>
      </c>
      <c r="BN1555" s="19">
        <v>33.6</v>
      </c>
      <c r="BO1555" s="19">
        <v>27.9</v>
      </c>
      <c r="BP1555" s="19">
        <v>42</v>
      </c>
      <c r="BQ1555" s="19">
        <v>43.8</v>
      </c>
      <c r="BR1555" s="19">
        <v>38.6</v>
      </c>
      <c r="BS1555" s="19">
        <v>42.1</v>
      </c>
      <c r="BT1555" s="19">
        <v>38</v>
      </c>
      <c r="BU1555" s="19">
        <v>48.4</v>
      </c>
      <c r="BV1555" s="19">
        <v>37.5</v>
      </c>
      <c r="BW1555" s="19">
        <v>0.25355965280930798</v>
      </c>
      <c r="BX1555" s="19">
        <v>0.80099112801013905</v>
      </c>
      <c r="BY1555" s="19">
        <v>-5.0755310058594502E-2</v>
      </c>
      <c r="BZ1555" s="19">
        <v>-0.61164353871606603</v>
      </c>
    </row>
    <row r="1556" spans="1:78" s="38" customFormat="1" x14ac:dyDescent="0.3">
      <c r="A1556" s="91">
        <v>1554</v>
      </c>
      <c r="B1556" s="19" t="s">
        <v>5465</v>
      </c>
      <c r="C1556" s="223" t="s">
        <v>5466</v>
      </c>
      <c r="D1556" s="177">
        <v>0.92708021484546976</v>
      </c>
      <c r="E1556" s="108">
        <f t="shared" si="254"/>
        <v>-0.10923392264595055</v>
      </c>
      <c r="F1556" s="28">
        <v>0.5590357976431608</v>
      </c>
      <c r="G1556" s="129">
        <f t="shared" si="255"/>
        <v>0.25256038134235098</v>
      </c>
      <c r="H1556" s="144"/>
      <c r="I1556" s="145">
        <f t="shared" si="256"/>
        <v>-0.25256038134235098</v>
      </c>
      <c r="J1556" s="74" t="s">
        <v>5467</v>
      </c>
      <c r="K1556" s="74" t="s">
        <v>5468</v>
      </c>
      <c r="L1556" s="74" t="str">
        <f t="shared" si="257"/>
        <v/>
      </c>
      <c r="M1556" s="75" t="str">
        <f t="shared" si="259"/>
        <v/>
      </c>
      <c r="N1556" s="74" t="str">
        <f t="shared" si="259"/>
        <v/>
      </c>
      <c r="O1556" s="74" t="str">
        <f t="shared" si="259"/>
        <v/>
      </c>
      <c r="P1556" s="74" t="str">
        <f t="shared" si="259"/>
        <v/>
      </c>
      <c r="Q1556" s="76" t="str">
        <f t="shared" si="259"/>
        <v/>
      </c>
      <c r="R1556" s="74" t="str">
        <f t="shared" si="259"/>
        <v/>
      </c>
      <c r="S1556" s="77">
        <v>3437200</v>
      </c>
      <c r="T1556" s="78">
        <v>4583200</v>
      </c>
      <c r="U1556" s="78">
        <v>4255800</v>
      </c>
      <c r="V1556" s="78">
        <v>5575800</v>
      </c>
      <c r="W1556" s="78">
        <v>4862000</v>
      </c>
      <c r="X1556" s="79">
        <v>5</v>
      </c>
      <c r="Y1556" s="80">
        <v>2313500</v>
      </c>
      <c r="Z1556" s="80">
        <v>5556300</v>
      </c>
      <c r="AA1556" s="80">
        <v>3974900</v>
      </c>
      <c r="AB1556" s="80">
        <v>4463300</v>
      </c>
      <c r="AC1556" s="80">
        <v>4749700</v>
      </c>
      <c r="AD1556" s="96">
        <v>5</v>
      </c>
      <c r="AE1556" s="19">
        <v>21.712802886962901</v>
      </c>
      <c r="AF1556" s="19">
        <v>22.127923965454102</v>
      </c>
      <c r="AG1556" s="19">
        <v>22.020998001098601</v>
      </c>
      <c r="AH1556" s="19">
        <v>22.4107475280762</v>
      </c>
      <c r="AI1556" s="19">
        <v>22.213117599487301</v>
      </c>
      <c r="AJ1556" s="19">
        <v>21.141645431518601</v>
      </c>
      <c r="AK1556" s="19">
        <v>22.405693054199201</v>
      </c>
      <c r="AL1556" s="19">
        <v>21.922487258911101</v>
      </c>
      <c r="AM1556" s="19">
        <v>22.089679718017599</v>
      </c>
      <c r="AN1556" s="19">
        <v>22.179405212402301</v>
      </c>
      <c r="AO1556" s="19">
        <v>12.518000000000001</v>
      </c>
      <c r="AP1556" s="19">
        <v>111</v>
      </c>
      <c r="AQ1556" s="19">
        <v>66.7</v>
      </c>
      <c r="AR1556" s="19">
        <v>9</v>
      </c>
      <c r="AS1556" s="19">
        <v>66.7</v>
      </c>
      <c r="AT1556" s="19">
        <v>66.7</v>
      </c>
      <c r="AU1556" s="19">
        <v>0</v>
      </c>
      <c r="AV1556" s="19">
        <v>173.68</v>
      </c>
      <c r="AW1556" s="19">
        <v>9</v>
      </c>
      <c r="AX1556" s="19">
        <v>9</v>
      </c>
      <c r="AY1556" s="19">
        <v>9</v>
      </c>
      <c r="AZ1556" s="19" t="s">
        <v>43</v>
      </c>
      <c r="BA1556" s="19">
        <v>5</v>
      </c>
      <c r="BB1556" s="19">
        <v>3</v>
      </c>
      <c r="BC1556" s="19">
        <v>2</v>
      </c>
      <c r="BD1556" s="19">
        <v>5</v>
      </c>
      <c r="BE1556" s="19">
        <v>6</v>
      </c>
      <c r="BF1556" s="19">
        <v>6</v>
      </c>
      <c r="BG1556" s="19">
        <v>5</v>
      </c>
      <c r="BH1556" s="19">
        <v>5</v>
      </c>
      <c r="BI1556" s="19">
        <v>6</v>
      </c>
      <c r="BJ1556" s="19">
        <v>7</v>
      </c>
      <c r="BK1556" s="19">
        <v>111</v>
      </c>
      <c r="BL1556" s="19">
        <v>1.21</v>
      </c>
      <c r="BM1556" s="19">
        <v>50.5</v>
      </c>
      <c r="BN1556" s="19">
        <v>36.9</v>
      </c>
      <c r="BO1556" s="19">
        <v>25.2</v>
      </c>
      <c r="BP1556" s="19">
        <v>50.5</v>
      </c>
      <c r="BQ1556" s="19">
        <v>55.9</v>
      </c>
      <c r="BR1556" s="19">
        <v>61.3</v>
      </c>
      <c r="BS1556" s="19">
        <v>52.3</v>
      </c>
      <c r="BT1556" s="19">
        <v>52.3</v>
      </c>
      <c r="BU1556" s="19">
        <v>41.4</v>
      </c>
      <c r="BV1556" s="19">
        <v>55.9</v>
      </c>
      <c r="BW1556" s="19">
        <v>0.25256038134235098</v>
      </c>
      <c r="BX1556" s="19">
        <v>0.80203482114593205</v>
      </c>
      <c r="BY1556" s="19">
        <v>0.14933586120605499</v>
      </c>
      <c r="BZ1556" s="19">
        <v>0.60960431963394901</v>
      </c>
    </row>
    <row r="1557" spans="1:78" s="38" customFormat="1" x14ac:dyDescent="0.3">
      <c r="A1557" s="91">
        <v>1555</v>
      </c>
      <c r="B1557" s="19" t="s">
        <v>5469</v>
      </c>
      <c r="C1557" s="223" t="s">
        <v>5470</v>
      </c>
      <c r="D1557" s="177">
        <v>1.1099786395215938</v>
      </c>
      <c r="E1557" s="108">
        <f t="shared" si="254"/>
        <v>0.1505319135548549</v>
      </c>
      <c r="F1557" s="28">
        <v>0.55936335336538445</v>
      </c>
      <c r="G1557" s="129">
        <f t="shared" si="255"/>
        <v>0.25230598979239899</v>
      </c>
      <c r="H1557" s="144"/>
      <c r="I1557" s="145">
        <f t="shared" si="256"/>
        <v>0.25230598979239899</v>
      </c>
      <c r="J1557" s="74" t="s">
        <v>5471</v>
      </c>
      <c r="K1557" s="74" t="s">
        <v>5472</v>
      </c>
      <c r="L1557" s="74" t="str">
        <f t="shared" si="257"/>
        <v/>
      </c>
      <c r="M1557" s="75" t="str">
        <f t="shared" si="259"/>
        <v/>
      </c>
      <c r="N1557" s="74" t="str">
        <f t="shared" si="259"/>
        <v/>
      </c>
      <c r="O1557" s="74" t="str">
        <f t="shared" si="259"/>
        <v/>
      </c>
      <c r="P1557" s="74" t="str">
        <f t="shared" si="259"/>
        <v/>
      </c>
      <c r="Q1557" s="76" t="str">
        <f t="shared" si="259"/>
        <v/>
      </c>
      <c r="R1557" s="74" t="str">
        <f t="shared" si="259"/>
        <v/>
      </c>
      <c r="S1557" s="77">
        <v>5837600</v>
      </c>
      <c r="T1557" s="78">
        <v>5382100</v>
      </c>
      <c r="U1557" s="78">
        <v>6684700</v>
      </c>
      <c r="V1557" s="78">
        <v>3475600</v>
      </c>
      <c r="W1557" s="78">
        <v>1980900</v>
      </c>
      <c r="X1557" s="79">
        <v>5</v>
      </c>
      <c r="Y1557" s="80">
        <v>6690000</v>
      </c>
      <c r="Z1557" s="80">
        <v>6387200</v>
      </c>
      <c r="AA1557" s="80">
        <v>5435800</v>
      </c>
      <c r="AB1557" s="80">
        <v>4011400</v>
      </c>
      <c r="AC1557" s="80">
        <v>3405700</v>
      </c>
      <c r="AD1557" s="96">
        <v>5</v>
      </c>
      <c r="AE1557" s="19">
        <v>22.476943969726602</v>
      </c>
      <c r="AF1557" s="19">
        <v>22.359737396240199</v>
      </c>
      <c r="AG1557" s="19">
        <v>22.672431945800799</v>
      </c>
      <c r="AH1557" s="19">
        <v>21.7288303375244</v>
      </c>
      <c r="AI1557" s="19">
        <v>20.917724609375</v>
      </c>
      <c r="AJ1557" s="19">
        <v>22.6735744476318</v>
      </c>
      <c r="AK1557" s="19">
        <v>22.606752395629901</v>
      </c>
      <c r="AL1557" s="19">
        <v>22.374061584472699</v>
      </c>
      <c r="AM1557" s="19">
        <v>21.935674667358398</v>
      </c>
      <c r="AN1557" s="19">
        <v>21.699520111083999</v>
      </c>
      <c r="AO1557" s="19">
        <v>105.34</v>
      </c>
      <c r="AP1557" s="19">
        <v>951</v>
      </c>
      <c r="AQ1557" s="19">
        <v>40.9</v>
      </c>
      <c r="AR1557" s="19">
        <v>25</v>
      </c>
      <c r="AS1557" s="19">
        <v>40.9</v>
      </c>
      <c r="AT1557" s="19">
        <v>40.9</v>
      </c>
      <c r="AU1557" s="19">
        <v>0</v>
      </c>
      <c r="AV1557" s="19">
        <v>151.54</v>
      </c>
      <c r="AW1557" s="19" t="s">
        <v>43</v>
      </c>
      <c r="AX1557" s="19" t="s">
        <v>43</v>
      </c>
      <c r="AY1557" s="19" t="s">
        <v>43</v>
      </c>
      <c r="AZ1557" s="19" t="s">
        <v>43</v>
      </c>
      <c r="BA1557" s="19">
        <v>16</v>
      </c>
      <c r="BB1557" s="19">
        <v>19</v>
      </c>
      <c r="BC1557" s="19">
        <v>19</v>
      </c>
      <c r="BD1557" s="19">
        <v>5</v>
      </c>
      <c r="BE1557" s="19">
        <v>4</v>
      </c>
      <c r="BF1557" s="19">
        <v>14</v>
      </c>
      <c r="BG1557" s="19">
        <v>13</v>
      </c>
      <c r="BH1557" s="19">
        <v>16</v>
      </c>
      <c r="BI1557" s="19">
        <v>7</v>
      </c>
      <c r="BJ1557" s="19">
        <v>5</v>
      </c>
      <c r="BK1557" s="19" t="s">
        <v>43</v>
      </c>
      <c r="BL1557" s="19">
        <v>2.02</v>
      </c>
      <c r="BM1557" s="19">
        <v>25.2</v>
      </c>
      <c r="BN1557" s="19">
        <v>30.4</v>
      </c>
      <c r="BO1557" s="19">
        <v>30.2</v>
      </c>
      <c r="BP1557" s="19">
        <v>6.6</v>
      </c>
      <c r="BQ1557" s="19">
        <v>4.9000000000000004</v>
      </c>
      <c r="BR1557" s="19">
        <v>22.5</v>
      </c>
      <c r="BS1557" s="19">
        <v>22.3</v>
      </c>
      <c r="BT1557" s="19">
        <v>24.7</v>
      </c>
      <c r="BU1557" s="19">
        <v>9.1</v>
      </c>
      <c r="BV1557" s="19">
        <v>6.7</v>
      </c>
      <c r="BW1557" s="19">
        <v>0.25230598979239899</v>
      </c>
      <c r="BX1557" s="19">
        <v>0.80223417721518997</v>
      </c>
      <c r="BY1557" s="19">
        <v>-0.226782989501952</v>
      </c>
      <c r="BZ1557" s="19">
        <v>-0.60908486759765801</v>
      </c>
    </row>
    <row r="1558" spans="1:78" s="38" customFormat="1" x14ac:dyDescent="0.3">
      <c r="A1558" s="91">
        <v>1556</v>
      </c>
      <c r="B1558" s="19" t="s">
        <v>5473</v>
      </c>
      <c r="C1558" s="223" t="s">
        <v>5474</v>
      </c>
      <c r="D1558" s="177">
        <v>1.1318255134789956</v>
      </c>
      <c r="E1558" s="108">
        <f t="shared" si="254"/>
        <v>0.17865156396356816</v>
      </c>
      <c r="F1558" s="28">
        <v>0.56034090723672336</v>
      </c>
      <c r="G1558" s="129">
        <f t="shared" si="255"/>
        <v>0.25154767105612497</v>
      </c>
      <c r="H1558" s="144"/>
      <c r="I1558" s="145">
        <f t="shared" si="256"/>
        <v>0.25154767105612497</v>
      </c>
      <c r="J1558" s="74" t="s">
        <v>5475</v>
      </c>
      <c r="K1558" s="74" t="s">
        <v>5476</v>
      </c>
      <c r="L1558" s="74" t="str">
        <f t="shared" si="257"/>
        <v/>
      </c>
      <c r="M1558" s="75" t="str">
        <f t="shared" si="259"/>
        <v/>
      </c>
      <c r="N1558" s="74" t="str">
        <f t="shared" si="259"/>
        <v/>
      </c>
      <c r="O1558" s="74" t="str">
        <f t="shared" si="259"/>
        <v/>
      </c>
      <c r="P1558" s="74" t="str">
        <f t="shared" si="259"/>
        <v/>
      </c>
      <c r="Q1558" s="76" t="str">
        <f t="shared" si="259"/>
        <v/>
      </c>
      <c r="R1558" s="74" t="str">
        <f t="shared" si="259"/>
        <v/>
      </c>
      <c r="S1558" s="77">
        <v>4739400</v>
      </c>
      <c r="T1558" s="78">
        <v>7778400</v>
      </c>
      <c r="U1558" s="78">
        <v>9731100</v>
      </c>
      <c r="V1558" s="78">
        <v>5736500</v>
      </c>
      <c r="W1558" s="78">
        <v>8345200</v>
      </c>
      <c r="X1558" s="79">
        <v>5</v>
      </c>
      <c r="Y1558" s="80">
        <v>10490000</v>
      </c>
      <c r="Z1558" s="80">
        <v>4682700</v>
      </c>
      <c r="AA1558" s="80">
        <v>10197000</v>
      </c>
      <c r="AB1558" s="80">
        <v>7835600</v>
      </c>
      <c r="AC1558" s="80">
        <v>7914600</v>
      </c>
      <c r="AD1558" s="96">
        <v>5</v>
      </c>
      <c r="AE1558" s="19">
        <v>22.176273345947301</v>
      </c>
      <c r="AF1558" s="19">
        <v>22.8910427093506</v>
      </c>
      <c r="AG1558" s="19">
        <v>23.2141723632813</v>
      </c>
      <c r="AH1558" s="19">
        <v>22.451740264892599</v>
      </c>
      <c r="AI1558" s="19">
        <v>22.992515563964801</v>
      </c>
      <c r="AJ1558" s="19">
        <v>23.322511672973601</v>
      </c>
      <c r="AK1558" s="19">
        <v>22.158908843994102</v>
      </c>
      <c r="AL1558" s="19">
        <v>23.281641006469702</v>
      </c>
      <c r="AM1558" s="19">
        <v>22.901613235473601</v>
      </c>
      <c r="AN1558" s="19">
        <v>22.916084289550799</v>
      </c>
      <c r="AO1558" s="19">
        <v>137.9</v>
      </c>
      <c r="AP1558" s="19">
        <v>1254</v>
      </c>
      <c r="AQ1558" s="19">
        <v>7.1</v>
      </c>
      <c r="AR1558" s="19">
        <v>4</v>
      </c>
      <c r="AS1558" s="19">
        <v>6.6</v>
      </c>
      <c r="AT1558" s="19">
        <v>2.4</v>
      </c>
      <c r="AU1558" s="19">
        <v>0</v>
      </c>
      <c r="AV1558" s="19">
        <v>26.581</v>
      </c>
      <c r="AW1558" s="19" t="s">
        <v>43</v>
      </c>
      <c r="AX1558" s="19" t="s">
        <v>43</v>
      </c>
      <c r="AY1558" s="19" t="s">
        <v>43</v>
      </c>
      <c r="AZ1558" s="19" t="s">
        <v>43</v>
      </c>
      <c r="BA1558" s="19">
        <v>5</v>
      </c>
      <c r="BB1558" s="19">
        <v>5</v>
      </c>
      <c r="BC1558" s="19">
        <v>6</v>
      </c>
      <c r="BD1558" s="19">
        <v>8</v>
      </c>
      <c r="BE1558" s="19">
        <v>8</v>
      </c>
      <c r="BF1558" s="19">
        <v>6</v>
      </c>
      <c r="BG1558" s="19">
        <v>8</v>
      </c>
      <c r="BH1558" s="19">
        <v>6</v>
      </c>
      <c r="BI1558" s="19">
        <v>8</v>
      </c>
      <c r="BJ1558" s="19">
        <v>9</v>
      </c>
      <c r="BK1558" s="19" t="s">
        <v>43</v>
      </c>
      <c r="BL1558" s="19">
        <v>2.5099999999999998</v>
      </c>
      <c r="BM1558" s="19">
        <v>4.5</v>
      </c>
      <c r="BN1558" s="19">
        <v>4.5999999999999996</v>
      </c>
      <c r="BO1558" s="19">
        <v>4.5999999999999996</v>
      </c>
      <c r="BP1558" s="19">
        <v>7.1</v>
      </c>
      <c r="BQ1558" s="19">
        <v>6.3</v>
      </c>
      <c r="BR1558" s="19">
        <v>5.0999999999999996</v>
      </c>
      <c r="BS1558" s="19">
        <v>6.5</v>
      </c>
      <c r="BT1558" s="19">
        <v>5.3</v>
      </c>
      <c r="BU1558" s="19">
        <v>6.3</v>
      </c>
      <c r="BV1558" s="19">
        <v>7.1</v>
      </c>
      <c r="BW1558" s="19">
        <v>0.25154767105612502</v>
      </c>
      <c r="BX1558" s="19">
        <v>0.80187938111777701</v>
      </c>
      <c r="BY1558" s="19">
        <v>-0.17100296020507999</v>
      </c>
      <c r="BZ1558" s="19">
        <v>-0.60753566956804705</v>
      </c>
    </row>
    <row r="1559" spans="1:78" s="38" customFormat="1" x14ac:dyDescent="0.3">
      <c r="A1559" s="91">
        <v>1557</v>
      </c>
      <c r="B1559" s="19" t="s">
        <v>5477</v>
      </c>
      <c r="C1559" s="223" t="s">
        <v>5478</v>
      </c>
      <c r="D1559" s="177">
        <v>0.943413025450478</v>
      </c>
      <c r="E1559" s="108">
        <f t="shared" si="254"/>
        <v>-8.4038574979060615E-2</v>
      </c>
      <c r="F1559" s="28">
        <v>0.56070914228402624</v>
      </c>
      <c r="G1559" s="129">
        <f t="shared" si="255"/>
        <v>0.25126236273308095</v>
      </c>
      <c r="H1559" s="144"/>
      <c r="I1559" s="145">
        <f t="shared" si="256"/>
        <v>-0.25126236273308095</v>
      </c>
      <c r="J1559" s="74" t="s">
        <v>5479</v>
      </c>
      <c r="K1559" s="74" t="s">
        <v>5480</v>
      </c>
      <c r="L1559" s="74" t="str">
        <f t="shared" si="257"/>
        <v/>
      </c>
      <c r="M1559" s="75" t="str">
        <f t="shared" si="259"/>
        <v/>
      </c>
      <c r="N1559" s="74" t="str">
        <f t="shared" si="259"/>
        <v/>
      </c>
      <c r="O1559" s="74" t="str">
        <f t="shared" si="259"/>
        <v/>
      </c>
      <c r="P1559" s="74" t="str">
        <f t="shared" si="259"/>
        <v/>
      </c>
      <c r="Q1559" s="76" t="str">
        <f t="shared" si="259"/>
        <v/>
      </c>
      <c r="R1559" s="74" t="str">
        <f t="shared" si="259"/>
        <v/>
      </c>
      <c r="S1559" s="77">
        <v>5934400</v>
      </c>
      <c r="T1559" s="78">
        <v>6293600</v>
      </c>
      <c r="U1559" s="78">
        <v>7782200</v>
      </c>
      <c r="V1559" s="78">
        <v>5480500</v>
      </c>
      <c r="W1559" s="78">
        <v>5620700</v>
      </c>
      <c r="X1559" s="79">
        <v>5</v>
      </c>
      <c r="Y1559" s="80">
        <v>4862900</v>
      </c>
      <c r="Z1559" s="80">
        <v>4775800</v>
      </c>
      <c r="AA1559" s="80">
        <v>6651400</v>
      </c>
      <c r="AB1559" s="80">
        <v>5482600</v>
      </c>
      <c r="AC1559" s="80">
        <v>7578200</v>
      </c>
      <c r="AD1559" s="96">
        <v>5</v>
      </c>
      <c r="AE1559" s="19">
        <v>22.5006713867188</v>
      </c>
      <c r="AF1559" s="19">
        <v>22.585454940795898</v>
      </c>
      <c r="AG1559" s="19">
        <v>22.891746520996101</v>
      </c>
      <c r="AH1559" s="19">
        <v>22.3858757019043</v>
      </c>
      <c r="AI1559" s="19">
        <v>22.422317504882798</v>
      </c>
      <c r="AJ1559" s="19">
        <v>22.213384628295898</v>
      </c>
      <c r="AK1559" s="19">
        <v>22.187311172485401</v>
      </c>
      <c r="AL1559" s="19">
        <v>22.665225982666001</v>
      </c>
      <c r="AM1559" s="19">
        <v>22.386428833007798</v>
      </c>
      <c r="AN1559" s="19">
        <v>22.8534240722656</v>
      </c>
      <c r="AO1559" s="19">
        <v>173.11</v>
      </c>
      <c r="AP1559" s="19">
        <v>1569</v>
      </c>
      <c r="AQ1559" s="19">
        <v>28.9</v>
      </c>
      <c r="AR1559" s="19">
        <v>36</v>
      </c>
      <c r="AS1559" s="19">
        <v>28.9</v>
      </c>
      <c r="AT1559" s="19">
        <v>28.9</v>
      </c>
      <c r="AU1559" s="19">
        <v>0</v>
      </c>
      <c r="AV1559" s="19">
        <v>153.31</v>
      </c>
      <c r="AW1559" s="19">
        <v>36</v>
      </c>
      <c r="AX1559" s="19">
        <v>36</v>
      </c>
      <c r="AY1559" s="19">
        <v>36</v>
      </c>
      <c r="AZ1559" s="19" t="s">
        <v>43</v>
      </c>
      <c r="BA1559" s="19">
        <v>16</v>
      </c>
      <c r="BB1559" s="19">
        <v>15</v>
      </c>
      <c r="BC1559" s="19">
        <v>16</v>
      </c>
      <c r="BD1559" s="19">
        <v>21</v>
      </c>
      <c r="BE1559" s="19">
        <v>19</v>
      </c>
      <c r="BF1559" s="19">
        <v>15</v>
      </c>
      <c r="BG1559" s="19">
        <v>20</v>
      </c>
      <c r="BH1559" s="19">
        <v>18</v>
      </c>
      <c r="BI1559" s="19">
        <v>19</v>
      </c>
      <c r="BJ1559" s="19">
        <v>23</v>
      </c>
      <c r="BK1559" s="19">
        <v>1569</v>
      </c>
      <c r="BL1559" s="19">
        <v>2.73</v>
      </c>
      <c r="BM1559" s="19">
        <v>12.4</v>
      </c>
      <c r="BN1559" s="19">
        <v>12.2</v>
      </c>
      <c r="BO1559" s="19">
        <v>12.9</v>
      </c>
      <c r="BP1559" s="19">
        <v>17.2</v>
      </c>
      <c r="BQ1559" s="19">
        <v>16.3</v>
      </c>
      <c r="BR1559" s="19">
        <v>13.5</v>
      </c>
      <c r="BS1559" s="19">
        <v>17.399999999999999</v>
      </c>
      <c r="BT1559" s="19">
        <v>17.8</v>
      </c>
      <c r="BU1559" s="19">
        <v>17</v>
      </c>
      <c r="BV1559" s="19">
        <v>19.399999999999999</v>
      </c>
      <c r="BW1559" s="19">
        <v>0.251262362733081</v>
      </c>
      <c r="BX1559" s="19">
        <v>0.802146464646465</v>
      </c>
      <c r="BY1559" s="19">
        <v>9.6058273315428294E-2</v>
      </c>
      <c r="BZ1559" s="19">
        <v>0.60695250824953495</v>
      </c>
    </row>
    <row r="1560" spans="1:78" s="38" customFormat="1" x14ac:dyDescent="0.3">
      <c r="A1560" s="91">
        <v>1558</v>
      </c>
      <c r="B1560" s="19" t="s">
        <v>5481</v>
      </c>
      <c r="C1560" s="223" t="s">
        <v>76</v>
      </c>
      <c r="D1560" s="177">
        <v>0.8283867890560338</v>
      </c>
      <c r="E1560" s="108">
        <f t="shared" si="254"/>
        <v>-0.27162354895245527</v>
      </c>
      <c r="F1560" s="28">
        <v>0.56186937374355728</v>
      </c>
      <c r="G1560" s="129">
        <f t="shared" si="255"/>
        <v>0.25036463969130202</v>
      </c>
      <c r="H1560" s="144"/>
      <c r="I1560" s="145">
        <f t="shared" si="256"/>
        <v>-0.25036463969130202</v>
      </c>
      <c r="J1560" s="74" t="s">
        <v>5482</v>
      </c>
      <c r="K1560" s="74" t="s">
        <v>5483</v>
      </c>
      <c r="L1560" s="74" t="str">
        <f t="shared" si="257"/>
        <v/>
      </c>
      <c r="M1560" s="75" t="str">
        <f t="shared" si="259"/>
        <v/>
      </c>
      <c r="N1560" s="74" t="str">
        <f t="shared" si="259"/>
        <v/>
      </c>
      <c r="O1560" s="74" t="str">
        <f t="shared" si="259"/>
        <v/>
      </c>
      <c r="P1560" s="74" t="str">
        <f t="shared" si="259"/>
        <v/>
      </c>
      <c r="Q1560" s="76" t="str">
        <f t="shared" si="259"/>
        <v/>
      </c>
      <c r="R1560" s="74" t="str">
        <f t="shared" si="259"/>
        <v/>
      </c>
      <c r="S1560" s="77">
        <v>3879100</v>
      </c>
      <c r="T1560" s="78">
        <v>5950500</v>
      </c>
      <c r="U1560" s="78">
        <v>6413400</v>
      </c>
      <c r="V1560" s="78">
        <v>2792600</v>
      </c>
      <c r="W1560" s="78">
        <v>2349700</v>
      </c>
      <c r="X1560" s="79">
        <v>5</v>
      </c>
      <c r="Y1560" s="80">
        <v>3940400</v>
      </c>
      <c r="Z1560" s="80">
        <v>3579600</v>
      </c>
      <c r="AA1560" s="80">
        <v>4924400</v>
      </c>
      <c r="AB1560" s="80">
        <v>3043100</v>
      </c>
      <c r="AC1560" s="80">
        <v>2227800</v>
      </c>
      <c r="AD1560" s="96">
        <v>5</v>
      </c>
      <c r="AE1560" s="19">
        <v>21.887290954589801</v>
      </c>
      <c r="AF1560" s="19">
        <v>22.504579544067401</v>
      </c>
      <c r="AG1560" s="19">
        <v>22.612657546997099</v>
      </c>
      <c r="AH1560" s="19">
        <v>21.4131774902344</v>
      </c>
      <c r="AI1560" s="19">
        <v>21.164045333862301</v>
      </c>
      <c r="AJ1560" s="19">
        <v>21.909910202026399</v>
      </c>
      <c r="AK1560" s="19">
        <v>21.771366119384801</v>
      </c>
      <c r="AL1560" s="19">
        <v>22.2315158843994</v>
      </c>
      <c r="AM1560" s="19">
        <v>21.537109375</v>
      </c>
      <c r="AN1560" s="19">
        <v>21.0871887207031</v>
      </c>
      <c r="AO1560" s="19">
        <v>51.854999999999997</v>
      </c>
      <c r="AP1560" s="19">
        <v>474</v>
      </c>
      <c r="AQ1560" s="19">
        <v>21.9</v>
      </c>
      <c r="AR1560" s="19">
        <v>8</v>
      </c>
      <c r="AS1560" s="19">
        <v>21.9</v>
      </c>
      <c r="AT1560" s="19">
        <v>21.9</v>
      </c>
      <c r="AU1560" s="19">
        <v>0</v>
      </c>
      <c r="AV1560" s="19">
        <v>116.21</v>
      </c>
      <c r="AW1560" s="19">
        <v>8</v>
      </c>
      <c r="AX1560" s="19">
        <v>8</v>
      </c>
      <c r="AY1560" s="19">
        <v>8</v>
      </c>
      <c r="AZ1560" s="19" t="s">
        <v>43</v>
      </c>
      <c r="BA1560" s="19">
        <v>5</v>
      </c>
      <c r="BB1560" s="19">
        <v>5</v>
      </c>
      <c r="BC1560" s="19">
        <v>4</v>
      </c>
      <c r="BD1560" s="19">
        <v>4</v>
      </c>
      <c r="BE1560" s="19">
        <v>5</v>
      </c>
      <c r="BF1560" s="19">
        <v>7</v>
      </c>
      <c r="BG1560" s="19">
        <v>7</v>
      </c>
      <c r="BH1560" s="19">
        <v>7</v>
      </c>
      <c r="BI1560" s="19">
        <v>5</v>
      </c>
      <c r="BJ1560" s="19">
        <v>5</v>
      </c>
      <c r="BK1560" s="19">
        <v>474</v>
      </c>
      <c r="BL1560" s="19">
        <v>1.2</v>
      </c>
      <c r="BM1560" s="19">
        <v>12.9</v>
      </c>
      <c r="BN1560" s="19">
        <v>13.5</v>
      </c>
      <c r="BO1560" s="19">
        <v>11.8</v>
      </c>
      <c r="BP1560" s="19">
        <v>11.6</v>
      </c>
      <c r="BQ1560" s="19">
        <v>13.5</v>
      </c>
      <c r="BR1560" s="19">
        <v>19.2</v>
      </c>
      <c r="BS1560" s="19">
        <v>19.2</v>
      </c>
      <c r="BT1560" s="19">
        <v>19.2</v>
      </c>
      <c r="BU1560" s="19">
        <v>13.5</v>
      </c>
      <c r="BV1560" s="19">
        <v>12.4</v>
      </c>
      <c r="BW1560" s="19">
        <v>0.25036463969130202</v>
      </c>
      <c r="BX1560" s="19">
        <v>0.80248897290485199</v>
      </c>
      <c r="BY1560" s="19">
        <v>0.20893211364746</v>
      </c>
      <c r="BZ1560" s="19">
        <v>0.605116538520453</v>
      </c>
    </row>
    <row r="1561" spans="1:78" s="38" customFormat="1" x14ac:dyDescent="0.3">
      <c r="A1561" s="91">
        <v>1559</v>
      </c>
      <c r="B1561" s="19" t="s">
        <v>5484</v>
      </c>
      <c r="C1561" s="223" t="s">
        <v>5485</v>
      </c>
      <c r="D1561" s="177">
        <v>0.91601332593003881</v>
      </c>
      <c r="E1561" s="108">
        <f t="shared" si="254"/>
        <v>-0.12655950845014366</v>
      </c>
      <c r="F1561" s="28">
        <v>0.56242885689543354</v>
      </c>
      <c r="G1561" s="129">
        <f t="shared" si="255"/>
        <v>0.2499324047931</v>
      </c>
      <c r="H1561" s="144"/>
      <c r="I1561" s="145">
        <f t="shared" si="256"/>
        <v>-0.2499324047931</v>
      </c>
      <c r="J1561" s="74" t="s">
        <v>5486</v>
      </c>
      <c r="K1561" s="74" t="s">
        <v>5487</v>
      </c>
      <c r="L1561" s="74" t="str">
        <f t="shared" si="257"/>
        <v/>
      </c>
      <c r="M1561" s="75" t="str">
        <f t="shared" si="259"/>
        <v/>
      </c>
      <c r="N1561" s="74" t="str">
        <f t="shared" si="259"/>
        <v/>
      </c>
      <c r="O1561" s="74" t="str">
        <f t="shared" si="259"/>
        <v/>
      </c>
      <c r="P1561" s="74" t="str">
        <f t="shared" si="259"/>
        <v/>
      </c>
      <c r="Q1561" s="76" t="str">
        <f t="shared" si="259"/>
        <v/>
      </c>
      <c r="R1561" s="74" t="str">
        <f t="shared" si="259"/>
        <v/>
      </c>
      <c r="S1561" s="77">
        <v>17845000</v>
      </c>
      <c r="T1561" s="78">
        <v>21864000</v>
      </c>
      <c r="U1561" s="78">
        <v>22396000</v>
      </c>
      <c r="V1561" s="78">
        <v>13671000</v>
      </c>
      <c r="W1561" s="78">
        <v>14274000</v>
      </c>
      <c r="X1561" s="79">
        <v>5</v>
      </c>
      <c r="Y1561" s="80">
        <v>15542000</v>
      </c>
      <c r="Z1561" s="80">
        <v>19576000</v>
      </c>
      <c r="AA1561" s="80">
        <v>19856000</v>
      </c>
      <c r="AB1561" s="80">
        <v>15028000</v>
      </c>
      <c r="AC1561" s="80">
        <v>12485000</v>
      </c>
      <c r="AD1561" s="96">
        <v>5</v>
      </c>
      <c r="AE1561" s="19">
        <v>24.089015960693398</v>
      </c>
      <c r="AF1561" s="19">
        <v>24.382053375244102</v>
      </c>
      <c r="AG1561" s="19">
        <v>24.4167385101318</v>
      </c>
      <c r="AH1561" s="19">
        <v>23.704614639282202</v>
      </c>
      <c r="AI1561" s="19">
        <v>23.7668857574463</v>
      </c>
      <c r="AJ1561" s="19">
        <v>23.889669418335</v>
      </c>
      <c r="AK1561" s="19">
        <v>24.222581863403299</v>
      </c>
      <c r="AL1561" s="19">
        <v>24.2430725097656</v>
      </c>
      <c r="AM1561" s="19">
        <v>23.841150283813501</v>
      </c>
      <c r="AN1561" s="19">
        <v>23.573692321777301</v>
      </c>
      <c r="AO1561" s="19">
        <v>42.35</v>
      </c>
      <c r="AP1561" s="19">
        <v>381</v>
      </c>
      <c r="AQ1561" s="19">
        <v>43.3</v>
      </c>
      <c r="AR1561" s="19">
        <v>12</v>
      </c>
      <c r="AS1561" s="19">
        <v>43.3</v>
      </c>
      <c r="AT1561" s="19">
        <v>43.3</v>
      </c>
      <c r="AU1561" s="19">
        <v>0</v>
      </c>
      <c r="AV1561" s="19">
        <v>323.31</v>
      </c>
      <c r="AW1561" s="19">
        <v>12</v>
      </c>
      <c r="AX1561" s="19">
        <v>12</v>
      </c>
      <c r="AY1561" s="19">
        <v>12</v>
      </c>
      <c r="AZ1561" s="19" t="s">
        <v>43</v>
      </c>
      <c r="BA1561" s="19">
        <v>8</v>
      </c>
      <c r="BB1561" s="19">
        <v>7</v>
      </c>
      <c r="BC1561" s="19">
        <v>9</v>
      </c>
      <c r="BD1561" s="19">
        <v>7</v>
      </c>
      <c r="BE1561" s="19">
        <v>7</v>
      </c>
      <c r="BF1561" s="19">
        <v>11</v>
      </c>
      <c r="BG1561" s="19">
        <v>10</v>
      </c>
      <c r="BH1561" s="19">
        <v>11</v>
      </c>
      <c r="BI1561" s="19">
        <v>9</v>
      </c>
      <c r="BJ1561" s="19">
        <v>9</v>
      </c>
      <c r="BK1561" s="19">
        <v>381</v>
      </c>
      <c r="BL1561" s="19">
        <v>1.27</v>
      </c>
      <c r="BM1561" s="19">
        <v>34.1</v>
      </c>
      <c r="BN1561" s="19">
        <v>24.4</v>
      </c>
      <c r="BO1561" s="19">
        <v>36</v>
      </c>
      <c r="BP1561" s="19">
        <v>27.3</v>
      </c>
      <c r="BQ1561" s="19">
        <v>23.1</v>
      </c>
      <c r="BR1561" s="19">
        <v>43.3</v>
      </c>
      <c r="BS1561" s="19">
        <v>38.799999999999997</v>
      </c>
      <c r="BT1561" s="19">
        <v>43.3</v>
      </c>
      <c r="BU1561" s="19">
        <v>32.799999999999997</v>
      </c>
      <c r="BV1561" s="19">
        <v>32.799999999999997</v>
      </c>
      <c r="BW1561" s="19">
        <v>0.2499324047931</v>
      </c>
      <c r="BX1561" s="19">
        <v>0.80275440806045295</v>
      </c>
      <c r="BY1561" s="19">
        <v>0.117828369140625</v>
      </c>
      <c r="BZ1561" s="19">
        <v>0.60423198692422997</v>
      </c>
    </row>
    <row r="1562" spans="1:78" s="38" customFormat="1" x14ac:dyDescent="0.3">
      <c r="A1562" s="91">
        <v>1560</v>
      </c>
      <c r="B1562" s="19" t="s">
        <v>5488</v>
      </c>
      <c r="C1562" s="223" t="s">
        <v>5489</v>
      </c>
      <c r="D1562" s="177">
        <v>1.0550963501468904</v>
      </c>
      <c r="E1562" s="108">
        <f t="shared" si="254"/>
        <v>7.7374750147701996E-2</v>
      </c>
      <c r="F1562" s="28">
        <v>0.56251221584615485</v>
      </c>
      <c r="G1562" s="129">
        <f t="shared" si="255"/>
        <v>0.24986804171976401</v>
      </c>
      <c r="H1562" s="144"/>
      <c r="I1562" s="145">
        <f t="shared" si="256"/>
        <v>0.24986804171976401</v>
      </c>
      <c r="J1562" s="74" t="s">
        <v>5490</v>
      </c>
      <c r="K1562" s="74" t="s">
        <v>5491</v>
      </c>
      <c r="L1562" s="74" t="str">
        <f t="shared" si="257"/>
        <v>GO:0005730</v>
      </c>
      <c r="M1562" s="75" t="str">
        <f t="shared" si="259"/>
        <v/>
      </c>
      <c r="N1562" s="74" t="str">
        <f t="shared" si="259"/>
        <v/>
      </c>
      <c r="O1562" s="74" t="str">
        <f t="shared" si="259"/>
        <v/>
      </c>
      <c r="P1562" s="74" t="str">
        <f t="shared" si="259"/>
        <v>GO:0005730</v>
      </c>
      <c r="Q1562" s="76" t="str">
        <f t="shared" si="259"/>
        <v/>
      </c>
      <c r="R1562" s="74" t="str">
        <f t="shared" si="259"/>
        <v/>
      </c>
      <c r="S1562" s="77">
        <v>2928600</v>
      </c>
      <c r="T1562" s="78">
        <v>3643900</v>
      </c>
      <c r="U1562" s="78">
        <v>4805200</v>
      </c>
      <c r="V1562" s="78">
        <v>2127100</v>
      </c>
      <c r="W1562" s="78">
        <v>2561600</v>
      </c>
      <c r="X1562" s="79">
        <v>5</v>
      </c>
      <c r="Y1562" s="80">
        <v>3313100</v>
      </c>
      <c r="Z1562" s="80">
        <v>3787700</v>
      </c>
      <c r="AA1562" s="80">
        <v>2854500</v>
      </c>
      <c r="AB1562" s="80">
        <v>3451300</v>
      </c>
      <c r="AC1562" s="80">
        <v>3545000</v>
      </c>
      <c r="AD1562" s="96">
        <v>5</v>
      </c>
      <c r="AE1562" s="19">
        <v>21.4817790985107</v>
      </c>
      <c r="AF1562" s="19">
        <v>21.797052383422901</v>
      </c>
      <c r="AG1562" s="19">
        <v>22.196165084838899</v>
      </c>
      <c r="AH1562" s="19">
        <v>21.0204563140869</v>
      </c>
      <c r="AI1562" s="19">
        <v>21.2886142730713</v>
      </c>
      <c r="AJ1562" s="19">
        <v>21.6597499847412</v>
      </c>
      <c r="AK1562" s="19">
        <v>21.852890014648398</v>
      </c>
      <c r="AL1562" s="19">
        <v>21.444807052612301</v>
      </c>
      <c r="AM1562" s="19">
        <v>21.718708038330099</v>
      </c>
      <c r="AN1562" s="19">
        <v>21.7573547363281</v>
      </c>
      <c r="AO1562" s="19">
        <v>36.377000000000002</v>
      </c>
      <c r="AP1562" s="19">
        <v>328</v>
      </c>
      <c r="AQ1562" s="19">
        <v>49.4</v>
      </c>
      <c r="AR1562" s="19">
        <v>15</v>
      </c>
      <c r="AS1562" s="19">
        <v>49.4</v>
      </c>
      <c r="AT1562" s="19">
        <v>49.4</v>
      </c>
      <c r="AU1562" s="19">
        <v>0</v>
      </c>
      <c r="AV1562" s="19">
        <v>204.5</v>
      </c>
      <c r="AW1562" s="19">
        <v>15</v>
      </c>
      <c r="AX1562" s="19">
        <v>15</v>
      </c>
      <c r="AY1562" s="19">
        <v>15</v>
      </c>
      <c r="AZ1562" s="19" t="s">
        <v>43</v>
      </c>
      <c r="BA1562" s="19">
        <v>5</v>
      </c>
      <c r="BB1562" s="19">
        <v>3</v>
      </c>
      <c r="BC1562" s="19">
        <v>3</v>
      </c>
      <c r="BD1562" s="19">
        <v>7</v>
      </c>
      <c r="BE1562" s="19">
        <v>9</v>
      </c>
      <c r="BF1562" s="19">
        <v>8</v>
      </c>
      <c r="BG1562" s="19">
        <v>4</v>
      </c>
      <c r="BH1562" s="19">
        <v>8</v>
      </c>
      <c r="BI1562" s="19">
        <v>8</v>
      </c>
      <c r="BJ1562" s="19">
        <v>11</v>
      </c>
      <c r="BK1562" s="19">
        <v>328</v>
      </c>
      <c r="BL1562" s="19">
        <v>1.1100000000000001</v>
      </c>
      <c r="BM1562" s="19">
        <v>21.6</v>
      </c>
      <c r="BN1562" s="19">
        <v>18.3</v>
      </c>
      <c r="BO1562" s="19">
        <v>18.3</v>
      </c>
      <c r="BP1562" s="19">
        <v>27.4</v>
      </c>
      <c r="BQ1562" s="19">
        <v>22</v>
      </c>
      <c r="BR1562" s="19">
        <v>36</v>
      </c>
      <c r="BS1562" s="19">
        <v>10.4</v>
      </c>
      <c r="BT1562" s="19">
        <v>36</v>
      </c>
      <c r="BU1562" s="19">
        <v>18.899999999999999</v>
      </c>
      <c r="BV1562" s="19">
        <v>31.7</v>
      </c>
      <c r="BW1562" s="19">
        <v>0.24986804171976401</v>
      </c>
      <c r="BX1562" s="19">
        <v>0.80261126849228803</v>
      </c>
      <c r="BY1562" s="19">
        <v>-0.12988853454589799</v>
      </c>
      <c r="BZ1562" s="19">
        <v>-0.604100238666194</v>
      </c>
    </row>
    <row r="1563" spans="1:78" s="38" customFormat="1" x14ac:dyDescent="0.3">
      <c r="A1563" s="91">
        <v>1561</v>
      </c>
      <c r="B1563" s="19" t="s">
        <v>5492</v>
      </c>
      <c r="C1563" s="223" t="s">
        <v>5493</v>
      </c>
      <c r="D1563" s="177">
        <v>0.84079290558163799</v>
      </c>
      <c r="E1563" s="108">
        <f t="shared" si="254"/>
        <v>-0.25017759866692058</v>
      </c>
      <c r="F1563" s="28">
        <v>0.56290370391457645</v>
      </c>
      <c r="G1563" s="129">
        <f t="shared" si="255"/>
        <v>0.24956589366637494</v>
      </c>
      <c r="H1563" s="144"/>
      <c r="I1563" s="145">
        <f t="shared" si="256"/>
        <v>-0.24956589366637494</v>
      </c>
      <c r="J1563" s="74" t="s">
        <v>442</v>
      </c>
      <c r="K1563" s="74" t="s">
        <v>443</v>
      </c>
      <c r="L1563" s="74" t="str">
        <f t="shared" si="257"/>
        <v/>
      </c>
      <c r="M1563" s="75" t="str">
        <f t="shared" ref="M1563:R1572" si="260">IF(ISNUMBER(FIND(M$2,$J1563))=TRUE,M$2,"")</f>
        <v/>
      </c>
      <c r="N1563" s="74" t="str">
        <f t="shared" si="260"/>
        <v/>
      </c>
      <c r="O1563" s="74" t="str">
        <f t="shared" si="260"/>
        <v/>
      </c>
      <c r="P1563" s="74" t="str">
        <f t="shared" si="260"/>
        <v/>
      </c>
      <c r="Q1563" s="76" t="str">
        <f t="shared" si="260"/>
        <v/>
      </c>
      <c r="R1563" s="74" t="str">
        <f t="shared" si="260"/>
        <v/>
      </c>
      <c r="S1563" s="77">
        <v>31992000</v>
      </c>
      <c r="T1563" s="78">
        <v>29619000</v>
      </c>
      <c r="U1563" s="78">
        <v>33196000</v>
      </c>
      <c r="V1563" s="78">
        <v>14583000</v>
      </c>
      <c r="W1563" s="78">
        <v>15215000</v>
      </c>
      <c r="X1563" s="79">
        <v>5</v>
      </c>
      <c r="Y1563" s="80">
        <v>22509000</v>
      </c>
      <c r="Z1563" s="80">
        <v>25478000</v>
      </c>
      <c r="AA1563" s="80">
        <v>21645000</v>
      </c>
      <c r="AB1563" s="80">
        <v>17860000</v>
      </c>
      <c r="AC1563" s="80">
        <v>17275000</v>
      </c>
      <c r="AD1563" s="96">
        <v>5</v>
      </c>
      <c r="AE1563" s="19">
        <v>24.931207656860401</v>
      </c>
      <c r="AF1563" s="19">
        <v>24.820018768310501</v>
      </c>
      <c r="AG1563" s="19">
        <v>24.9845066070557</v>
      </c>
      <c r="AH1563" s="19">
        <v>23.797784805297901</v>
      </c>
      <c r="AI1563" s="19">
        <v>23.858991622924801</v>
      </c>
      <c r="AJ1563" s="19">
        <v>24.423997879028299</v>
      </c>
      <c r="AK1563" s="19">
        <v>24.602748870849599</v>
      </c>
      <c r="AL1563" s="19">
        <v>24.367530822753899</v>
      </c>
      <c r="AM1563" s="19">
        <v>24.0902290344238</v>
      </c>
      <c r="AN1563" s="19">
        <v>24.042182922363299</v>
      </c>
      <c r="AO1563" s="19">
        <v>95.061999999999998</v>
      </c>
      <c r="AP1563" s="19">
        <v>863</v>
      </c>
      <c r="AQ1563" s="19">
        <v>69.900000000000006</v>
      </c>
      <c r="AR1563" s="19">
        <v>45</v>
      </c>
      <c r="AS1563" s="19">
        <v>69.900000000000006</v>
      </c>
      <c r="AT1563" s="19">
        <v>69.900000000000006</v>
      </c>
      <c r="AU1563" s="19">
        <v>0</v>
      </c>
      <c r="AV1563" s="19">
        <v>323.31</v>
      </c>
      <c r="AW1563" s="19" t="s">
        <v>43</v>
      </c>
      <c r="AX1563" s="19" t="s">
        <v>43</v>
      </c>
      <c r="AY1563" s="19" t="s">
        <v>43</v>
      </c>
      <c r="AZ1563" s="19" t="s">
        <v>43</v>
      </c>
      <c r="BA1563" s="19">
        <v>29</v>
      </c>
      <c r="BB1563" s="19">
        <v>31</v>
      </c>
      <c r="BC1563" s="19">
        <v>31</v>
      </c>
      <c r="BD1563" s="19">
        <v>19</v>
      </c>
      <c r="BE1563" s="19">
        <v>21</v>
      </c>
      <c r="BF1563" s="19">
        <v>28</v>
      </c>
      <c r="BG1563" s="19">
        <v>23</v>
      </c>
      <c r="BH1563" s="19">
        <v>21</v>
      </c>
      <c r="BI1563" s="19">
        <v>19</v>
      </c>
      <c r="BJ1563" s="19">
        <v>18</v>
      </c>
      <c r="BK1563" s="19" t="s">
        <v>43</v>
      </c>
      <c r="BL1563" s="19">
        <v>2.02</v>
      </c>
      <c r="BM1563" s="19">
        <v>48.3</v>
      </c>
      <c r="BN1563" s="19">
        <v>52.6</v>
      </c>
      <c r="BO1563" s="19">
        <v>51.2</v>
      </c>
      <c r="BP1563" s="19">
        <v>28.5</v>
      </c>
      <c r="BQ1563" s="19">
        <v>32.1</v>
      </c>
      <c r="BR1563" s="19">
        <v>47</v>
      </c>
      <c r="BS1563" s="19">
        <v>38.200000000000003</v>
      </c>
      <c r="BT1563" s="19">
        <v>33.6</v>
      </c>
      <c r="BU1563" s="19">
        <v>30.7</v>
      </c>
      <c r="BV1563" s="19">
        <v>28.3</v>
      </c>
      <c r="BW1563" s="19">
        <v>0.24956589366637499</v>
      </c>
      <c r="BX1563" s="19">
        <v>0.80282819383259896</v>
      </c>
      <c r="BY1563" s="19">
        <v>0.173163986206056</v>
      </c>
      <c r="BZ1563" s="19">
        <v>0.60348164524853298</v>
      </c>
    </row>
    <row r="1564" spans="1:78" s="38" customFormat="1" x14ac:dyDescent="0.3">
      <c r="A1564" s="91">
        <v>1562</v>
      </c>
      <c r="B1564" s="19" t="s">
        <v>5494</v>
      </c>
      <c r="C1564" s="223" t="s">
        <v>5495</v>
      </c>
      <c r="D1564" s="177">
        <v>0.92150093808630396</v>
      </c>
      <c r="E1564" s="108">
        <f t="shared" si="254"/>
        <v>-0.11794246036965952</v>
      </c>
      <c r="F1564" s="28">
        <v>0.56433641400915191</v>
      </c>
      <c r="G1564" s="129">
        <f t="shared" si="255"/>
        <v>0.24846192581889601</v>
      </c>
      <c r="H1564" s="144"/>
      <c r="I1564" s="145">
        <f t="shared" si="256"/>
        <v>-0.24846192581889601</v>
      </c>
      <c r="J1564" s="74" t="s">
        <v>5496</v>
      </c>
      <c r="K1564" s="74" t="s">
        <v>5497</v>
      </c>
      <c r="L1564" s="74" t="str">
        <f t="shared" si="257"/>
        <v/>
      </c>
      <c r="M1564" s="75" t="str">
        <f t="shared" si="260"/>
        <v/>
      </c>
      <c r="N1564" s="74" t="str">
        <f t="shared" si="260"/>
        <v/>
      </c>
      <c r="O1564" s="74" t="str">
        <f t="shared" si="260"/>
        <v/>
      </c>
      <c r="P1564" s="74" t="str">
        <f t="shared" si="260"/>
        <v/>
      </c>
      <c r="Q1564" s="76" t="str">
        <f t="shared" si="260"/>
        <v/>
      </c>
      <c r="R1564" s="74" t="str">
        <f t="shared" si="260"/>
        <v>GO:0097014</v>
      </c>
      <c r="S1564" s="77">
        <v>2275900</v>
      </c>
      <c r="T1564" s="78">
        <v>3367200</v>
      </c>
      <c r="U1564" s="78">
        <v>3352400</v>
      </c>
      <c r="V1564" s="78">
        <v>2233200</v>
      </c>
      <c r="W1564" s="78">
        <v>2096300</v>
      </c>
      <c r="X1564" s="79">
        <v>5</v>
      </c>
      <c r="Y1564" s="80">
        <v>2642800</v>
      </c>
      <c r="Z1564" s="80">
        <v>3307700</v>
      </c>
      <c r="AA1564" s="80">
        <v>3522600</v>
      </c>
      <c r="AB1564" s="80">
        <v>1315000</v>
      </c>
      <c r="AC1564" s="80">
        <v>1490900</v>
      </c>
      <c r="AD1564" s="96">
        <v>5</v>
      </c>
      <c r="AE1564" s="19">
        <v>21.118005752563501</v>
      </c>
      <c r="AF1564" s="19">
        <v>21.683118820190401</v>
      </c>
      <c r="AG1564" s="19">
        <v>21.676763534545898</v>
      </c>
      <c r="AH1564" s="19">
        <v>21.090681076049801</v>
      </c>
      <c r="AI1564" s="19">
        <v>20.999414443969702</v>
      </c>
      <c r="AJ1564" s="19">
        <v>21.333635330200199</v>
      </c>
      <c r="AK1564" s="19">
        <v>21.657396316528299</v>
      </c>
      <c r="AL1564" s="19">
        <v>21.7482089996338</v>
      </c>
      <c r="AM1564" s="19">
        <v>20.326631546020501</v>
      </c>
      <c r="AN1564" s="19">
        <v>20.5077514648438</v>
      </c>
      <c r="AO1564" s="19">
        <v>98.561999999999998</v>
      </c>
      <c r="AP1564" s="19">
        <v>890</v>
      </c>
      <c r="AQ1564" s="19">
        <v>37.799999999999997</v>
      </c>
      <c r="AR1564" s="19">
        <v>24</v>
      </c>
      <c r="AS1564" s="19">
        <v>37.799999999999997</v>
      </c>
      <c r="AT1564" s="19">
        <v>37.799999999999997</v>
      </c>
      <c r="AU1564" s="19">
        <v>0</v>
      </c>
      <c r="AV1564" s="19">
        <v>84.950999999999993</v>
      </c>
      <c r="AW1564" s="19">
        <v>24</v>
      </c>
      <c r="AX1564" s="19">
        <v>24</v>
      </c>
      <c r="AY1564" s="19">
        <v>24</v>
      </c>
      <c r="AZ1564" s="19" t="s">
        <v>43</v>
      </c>
      <c r="BA1564" s="19">
        <v>11</v>
      </c>
      <c r="BB1564" s="19">
        <v>17</v>
      </c>
      <c r="BC1564" s="19">
        <v>15</v>
      </c>
      <c r="BD1564" s="19">
        <v>4</v>
      </c>
      <c r="BE1564" s="19">
        <v>7</v>
      </c>
      <c r="BF1564" s="19">
        <v>11</v>
      </c>
      <c r="BG1564" s="19">
        <v>8</v>
      </c>
      <c r="BH1564" s="19">
        <v>9</v>
      </c>
      <c r="BI1564" s="19">
        <v>5</v>
      </c>
      <c r="BJ1564" s="19">
        <v>4</v>
      </c>
      <c r="BK1564" s="19">
        <v>890</v>
      </c>
      <c r="BL1564" s="19">
        <v>2.04</v>
      </c>
      <c r="BM1564" s="19">
        <v>16.2</v>
      </c>
      <c r="BN1564" s="19">
        <v>28.5</v>
      </c>
      <c r="BO1564" s="19">
        <v>26.4</v>
      </c>
      <c r="BP1564" s="19">
        <v>4.8</v>
      </c>
      <c r="BQ1564" s="19">
        <v>9.6</v>
      </c>
      <c r="BR1564" s="19">
        <v>20.6</v>
      </c>
      <c r="BS1564" s="19">
        <v>14.4</v>
      </c>
      <c r="BT1564" s="19">
        <v>16.600000000000001</v>
      </c>
      <c r="BU1564" s="19">
        <v>5.4</v>
      </c>
      <c r="BV1564" s="19">
        <v>6</v>
      </c>
      <c r="BW1564" s="19">
        <v>0.24846192581889601</v>
      </c>
      <c r="BX1564" s="19">
        <v>0.80425903803835297</v>
      </c>
      <c r="BY1564" s="19">
        <v>0.19887199401855299</v>
      </c>
      <c r="BZ1564" s="19">
        <v>0.60121992313454098</v>
      </c>
    </row>
    <row r="1565" spans="1:78" s="38" customFormat="1" x14ac:dyDescent="0.3">
      <c r="A1565" s="91">
        <v>1563</v>
      </c>
      <c r="B1565" s="19" t="s">
        <v>5498</v>
      </c>
      <c r="C1565" s="223" t="s">
        <v>5499</v>
      </c>
      <c r="D1565" s="177">
        <v>1.0372070393184676</v>
      </c>
      <c r="E1565" s="108">
        <f t="shared" si="254"/>
        <v>5.2703902622185335E-2</v>
      </c>
      <c r="F1565" s="28">
        <v>0.56497910056169953</v>
      </c>
      <c r="G1565" s="129">
        <f t="shared" si="255"/>
        <v>0.24796761709844406</v>
      </c>
      <c r="H1565" s="144"/>
      <c r="I1565" s="145">
        <f t="shared" si="256"/>
        <v>0.24796761709844406</v>
      </c>
      <c r="J1565" s="74" t="s">
        <v>5500</v>
      </c>
      <c r="K1565" s="74" t="s">
        <v>5501</v>
      </c>
      <c r="L1565" s="74" t="str">
        <f t="shared" si="257"/>
        <v/>
      </c>
      <c r="M1565" s="75" t="str">
        <f t="shared" si="260"/>
        <v/>
      </c>
      <c r="N1565" s="74" t="str">
        <f t="shared" si="260"/>
        <v/>
      </c>
      <c r="O1565" s="74" t="str">
        <f t="shared" si="260"/>
        <v/>
      </c>
      <c r="P1565" s="74" t="str">
        <f t="shared" si="260"/>
        <v/>
      </c>
      <c r="Q1565" s="76" t="str">
        <f t="shared" si="260"/>
        <v/>
      </c>
      <c r="R1565" s="74" t="str">
        <f t="shared" si="260"/>
        <v>GO:0097014</v>
      </c>
      <c r="S1565" s="77">
        <v>19143000</v>
      </c>
      <c r="T1565" s="78">
        <v>21057000</v>
      </c>
      <c r="U1565" s="78">
        <v>22017000</v>
      </c>
      <c r="V1565" s="78">
        <v>25274000</v>
      </c>
      <c r="W1565" s="78">
        <v>21440000</v>
      </c>
      <c r="X1565" s="79">
        <v>5</v>
      </c>
      <c r="Y1565" s="80">
        <v>21016000</v>
      </c>
      <c r="Z1565" s="80">
        <v>26578000</v>
      </c>
      <c r="AA1565" s="80">
        <v>21708000</v>
      </c>
      <c r="AB1565" s="80">
        <v>21808000</v>
      </c>
      <c r="AC1565" s="80">
        <v>21874000</v>
      </c>
      <c r="AD1565" s="96">
        <v>5</v>
      </c>
      <c r="AE1565" s="19">
        <v>24.190313339233398</v>
      </c>
      <c r="AF1565" s="19">
        <v>24.327796936035199</v>
      </c>
      <c r="AG1565" s="19">
        <v>24.392114639282202</v>
      </c>
      <c r="AH1565" s="19">
        <v>24.591150283813501</v>
      </c>
      <c r="AI1565" s="19">
        <v>24.353801727294901</v>
      </c>
      <c r="AJ1565" s="19">
        <v>24.324985504150401</v>
      </c>
      <c r="AK1565" s="19">
        <v>24.6637287139893</v>
      </c>
      <c r="AL1565" s="19">
        <v>24.3717231750488</v>
      </c>
      <c r="AM1565" s="19">
        <v>24.378355026245099</v>
      </c>
      <c r="AN1565" s="19">
        <v>24.382713317871101</v>
      </c>
      <c r="AO1565" s="19">
        <v>22.893999999999998</v>
      </c>
      <c r="AP1565" s="19">
        <v>206</v>
      </c>
      <c r="AQ1565" s="19">
        <v>48.5</v>
      </c>
      <c r="AR1565" s="19">
        <v>14</v>
      </c>
      <c r="AS1565" s="19">
        <v>48.5</v>
      </c>
      <c r="AT1565" s="19">
        <v>48.5</v>
      </c>
      <c r="AU1565" s="19">
        <v>0</v>
      </c>
      <c r="AV1565" s="19">
        <v>180.62</v>
      </c>
      <c r="AW1565" s="19">
        <v>14</v>
      </c>
      <c r="AX1565" s="19">
        <v>14</v>
      </c>
      <c r="AY1565" s="19">
        <v>14</v>
      </c>
      <c r="AZ1565" s="19" t="s">
        <v>43</v>
      </c>
      <c r="BA1565" s="19">
        <v>6</v>
      </c>
      <c r="BB1565" s="19">
        <v>7</v>
      </c>
      <c r="BC1565" s="19">
        <v>7</v>
      </c>
      <c r="BD1565" s="19">
        <v>12</v>
      </c>
      <c r="BE1565" s="19">
        <v>11</v>
      </c>
      <c r="BF1565" s="19">
        <v>11</v>
      </c>
      <c r="BG1565" s="19">
        <v>9</v>
      </c>
      <c r="BH1565" s="19">
        <v>11</v>
      </c>
      <c r="BI1565" s="19">
        <v>11</v>
      </c>
      <c r="BJ1565" s="19">
        <v>13</v>
      </c>
      <c r="BK1565" s="19">
        <v>206</v>
      </c>
      <c r="BL1565" s="19">
        <v>1.19</v>
      </c>
      <c r="BM1565" s="19">
        <v>33</v>
      </c>
      <c r="BN1565" s="19">
        <v>29.6</v>
      </c>
      <c r="BO1565" s="19">
        <v>26.2</v>
      </c>
      <c r="BP1565" s="19">
        <v>48.1</v>
      </c>
      <c r="BQ1565" s="19">
        <v>44.2</v>
      </c>
      <c r="BR1565" s="19">
        <v>44.7</v>
      </c>
      <c r="BS1565" s="19">
        <v>33.5</v>
      </c>
      <c r="BT1565" s="19">
        <v>37.9</v>
      </c>
      <c r="BU1565" s="19">
        <v>40.299999999999997</v>
      </c>
      <c r="BV1565" s="19">
        <v>48.1</v>
      </c>
      <c r="BW1565" s="19">
        <v>0.247967617098444</v>
      </c>
      <c r="BX1565" s="19">
        <v>0.80465598491988699</v>
      </c>
      <c r="BY1565" s="19">
        <v>-5.3265762329100901E-2</v>
      </c>
      <c r="BZ1565" s="19">
        <v>-0.60020643274777996</v>
      </c>
    </row>
    <row r="1566" spans="1:78" s="38" customFormat="1" x14ac:dyDescent="0.3">
      <c r="A1566" s="91">
        <v>1564</v>
      </c>
      <c r="B1566" s="19" t="s">
        <v>5502</v>
      </c>
      <c r="C1566" s="223" t="s">
        <v>76</v>
      </c>
      <c r="D1566" s="177">
        <v>1.1694780270531004</v>
      </c>
      <c r="E1566" s="108">
        <f t="shared" si="254"/>
        <v>0.22586475561139496</v>
      </c>
      <c r="F1566" s="28">
        <v>0.56574915964315997</v>
      </c>
      <c r="G1566" s="129">
        <f t="shared" si="255"/>
        <v>0.24737608246843396</v>
      </c>
      <c r="H1566" s="144"/>
      <c r="I1566" s="145">
        <f t="shared" si="256"/>
        <v>0.24737608246843396</v>
      </c>
      <c r="J1566" s="74" t="s">
        <v>5503</v>
      </c>
      <c r="K1566" s="74" t="s">
        <v>5504</v>
      </c>
      <c r="L1566" s="74" t="str">
        <f t="shared" si="257"/>
        <v/>
      </c>
      <c r="M1566" s="75" t="str">
        <f t="shared" si="260"/>
        <v/>
      </c>
      <c r="N1566" s="74" t="str">
        <f t="shared" si="260"/>
        <v/>
      </c>
      <c r="O1566" s="74" t="str">
        <f t="shared" si="260"/>
        <v/>
      </c>
      <c r="P1566" s="74" t="str">
        <f t="shared" si="260"/>
        <v/>
      </c>
      <c r="Q1566" s="76" t="str">
        <f t="shared" si="260"/>
        <v/>
      </c>
      <c r="R1566" s="74" t="str">
        <f t="shared" si="260"/>
        <v/>
      </c>
      <c r="S1566" s="77">
        <v>3589900</v>
      </c>
      <c r="T1566" s="78">
        <v>3640300</v>
      </c>
      <c r="U1566" s="78">
        <v>3391000</v>
      </c>
      <c r="V1566" s="78">
        <v>5898700</v>
      </c>
      <c r="W1566" s="78">
        <v>7839600</v>
      </c>
      <c r="X1566" s="79">
        <v>5</v>
      </c>
      <c r="Y1566" s="80">
        <v>3429700</v>
      </c>
      <c r="Z1566" s="80">
        <v>4790700</v>
      </c>
      <c r="AA1566" s="80">
        <v>4070100</v>
      </c>
      <c r="AB1566" s="80">
        <v>6858000</v>
      </c>
      <c r="AC1566" s="80">
        <v>9339400</v>
      </c>
      <c r="AD1566" s="96">
        <v>5</v>
      </c>
      <c r="AE1566" s="19">
        <v>21.7755126953125</v>
      </c>
      <c r="AF1566" s="19">
        <v>21.795625686645501</v>
      </c>
      <c r="AG1566" s="19">
        <v>21.693279266357401</v>
      </c>
      <c r="AH1566" s="19">
        <v>22.491966247558601</v>
      </c>
      <c r="AI1566" s="19">
        <v>22.902349472045898</v>
      </c>
      <c r="AJ1566" s="19">
        <v>21.709650039672901</v>
      </c>
      <c r="AK1566" s="19">
        <v>22.1918048858643</v>
      </c>
      <c r="AL1566" s="19">
        <v>21.9566326141357</v>
      </c>
      <c r="AM1566" s="19">
        <v>22.709356307983398</v>
      </c>
      <c r="AN1566" s="19">
        <v>23.1548976898193</v>
      </c>
      <c r="AO1566" s="19">
        <v>58.564</v>
      </c>
      <c r="AP1566" s="19">
        <v>483</v>
      </c>
      <c r="AQ1566" s="19">
        <v>37.9</v>
      </c>
      <c r="AR1566" s="19">
        <v>21</v>
      </c>
      <c r="AS1566" s="19">
        <v>37.9</v>
      </c>
      <c r="AT1566" s="19">
        <v>37.9</v>
      </c>
      <c r="AU1566" s="19">
        <v>0</v>
      </c>
      <c r="AV1566" s="19">
        <v>110.49</v>
      </c>
      <c r="AW1566" s="19" t="s">
        <v>43</v>
      </c>
      <c r="AX1566" s="19" t="s">
        <v>43</v>
      </c>
      <c r="AY1566" s="19" t="s">
        <v>43</v>
      </c>
      <c r="AZ1566" s="19" t="s">
        <v>43</v>
      </c>
      <c r="BA1566" s="19">
        <v>4</v>
      </c>
      <c r="BB1566" s="19">
        <v>6</v>
      </c>
      <c r="BC1566" s="19">
        <v>5</v>
      </c>
      <c r="BD1566" s="19">
        <v>12</v>
      </c>
      <c r="BE1566" s="19">
        <v>14</v>
      </c>
      <c r="BF1566" s="19">
        <v>8</v>
      </c>
      <c r="BG1566" s="19">
        <v>8</v>
      </c>
      <c r="BH1566" s="19">
        <v>8</v>
      </c>
      <c r="BI1566" s="19">
        <v>13</v>
      </c>
      <c r="BJ1566" s="19">
        <v>13</v>
      </c>
      <c r="BK1566" s="19" t="s">
        <v>43</v>
      </c>
      <c r="BL1566" s="19">
        <v>1.52</v>
      </c>
      <c r="BM1566" s="19">
        <v>6.6</v>
      </c>
      <c r="BN1566" s="19">
        <v>10.8</v>
      </c>
      <c r="BO1566" s="19">
        <v>10.1</v>
      </c>
      <c r="BP1566" s="19">
        <v>21.9</v>
      </c>
      <c r="BQ1566" s="19">
        <v>27.7</v>
      </c>
      <c r="BR1566" s="19">
        <v>17</v>
      </c>
      <c r="BS1566" s="19">
        <v>14.7</v>
      </c>
      <c r="BT1566" s="19">
        <v>17</v>
      </c>
      <c r="BU1566" s="19">
        <v>25.5</v>
      </c>
      <c r="BV1566" s="19">
        <v>21.9</v>
      </c>
      <c r="BW1566" s="19">
        <v>0.24737608246843401</v>
      </c>
      <c r="BX1566" s="19">
        <v>0.80558542713567804</v>
      </c>
      <c r="BY1566" s="19">
        <v>-0.21272163391113399</v>
      </c>
      <c r="BZ1566" s="19">
        <v>-0.59899295438331002</v>
      </c>
    </row>
    <row r="1567" spans="1:78" s="38" customFormat="1" x14ac:dyDescent="0.3">
      <c r="A1567" s="91">
        <v>1565</v>
      </c>
      <c r="B1567" s="19" t="s">
        <v>5505</v>
      </c>
      <c r="C1567" s="223" t="s">
        <v>5506</v>
      </c>
      <c r="D1567" s="177">
        <v>0.95321466783386832</v>
      </c>
      <c r="E1567" s="108">
        <f t="shared" si="254"/>
        <v>-6.9126943350397679E-2</v>
      </c>
      <c r="F1567" s="28">
        <v>0.56615055550960725</v>
      </c>
      <c r="G1567" s="129">
        <f t="shared" si="255"/>
        <v>0.24706806221746902</v>
      </c>
      <c r="H1567" s="144"/>
      <c r="I1567" s="145">
        <f t="shared" si="256"/>
        <v>-0.24706806221746902</v>
      </c>
      <c r="J1567" s="74" t="s">
        <v>5507</v>
      </c>
      <c r="K1567" s="74" t="s">
        <v>5508</v>
      </c>
      <c r="L1567" s="74" t="str">
        <f t="shared" si="257"/>
        <v/>
      </c>
      <c r="M1567" s="75" t="str">
        <f t="shared" si="260"/>
        <v/>
      </c>
      <c r="N1567" s="74" t="str">
        <f t="shared" si="260"/>
        <v/>
      </c>
      <c r="O1567" s="74" t="str">
        <f t="shared" si="260"/>
        <v/>
      </c>
      <c r="P1567" s="74" t="str">
        <f t="shared" si="260"/>
        <v/>
      </c>
      <c r="Q1567" s="76" t="str">
        <f t="shared" si="260"/>
        <v/>
      </c>
      <c r="R1567" s="74" t="str">
        <f t="shared" si="260"/>
        <v/>
      </c>
      <c r="S1567" s="77">
        <v>26508000</v>
      </c>
      <c r="T1567" s="78">
        <v>23128000</v>
      </c>
      <c r="U1567" s="78">
        <v>22389000</v>
      </c>
      <c r="V1567" s="78">
        <v>24969000</v>
      </c>
      <c r="W1567" s="78">
        <v>26378000</v>
      </c>
      <c r="X1567" s="79">
        <v>5</v>
      </c>
      <c r="Y1567" s="80">
        <v>23581000</v>
      </c>
      <c r="Z1567" s="80">
        <v>20593000</v>
      </c>
      <c r="AA1567" s="80">
        <v>16065000</v>
      </c>
      <c r="AB1567" s="80">
        <v>26289000</v>
      </c>
      <c r="AC1567" s="80">
        <v>31072000</v>
      </c>
      <c r="AD1567" s="96">
        <v>5</v>
      </c>
      <c r="AE1567" s="19">
        <v>24.6599235534668</v>
      </c>
      <c r="AF1567" s="19">
        <v>24.463136672973601</v>
      </c>
      <c r="AG1567" s="19">
        <v>24.416286468505898</v>
      </c>
      <c r="AH1567" s="19">
        <v>24.573635101318398</v>
      </c>
      <c r="AI1567" s="19">
        <v>24.65283203125</v>
      </c>
      <c r="AJ1567" s="19">
        <v>24.4911212921143</v>
      </c>
      <c r="AK1567" s="19">
        <v>24.295650482177699</v>
      </c>
      <c r="AL1567" s="19">
        <v>23.9374179840088</v>
      </c>
      <c r="AM1567" s="19">
        <v>24.647956848144499</v>
      </c>
      <c r="AN1567" s="19">
        <v>24.889112472534201</v>
      </c>
      <c r="AO1567" s="19">
        <v>57.055999999999997</v>
      </c>
      <c r="AP1567" s="19">
        <v>496</v>
      </c>
      <c r="AQ1567" s="19">
        <v>51.2</v>
      </c>
      <c r="AR1567" s="19">
        <v>26</v>
      </c>
      <c r="AS1567" s="19">
        <v>51.2</v>
      </c>
      <c r="AT1567" s="19">
        <v>51.2</v>
      </c>
      <c r="AU1567" s="19">
        <v>0</v>
      </c>
      <c r="AV1567" s="19">
        <v>323.31</v>
      </c>
      <c r="AW1567" s="19">
        <v>26</v>
      </c>
      <c r="AX1567" s="19">
        <v>26</v>
      </c>
      <c r="AY1567" s="19">
        <v>26</v>
      </c>
      <c r="AZ1567" s="19" t="s">
        <v>43</v>
      </c>
      <c r="BA1567" s="19">
        <v>13</v>
      </c>
      <c r="BB1567" s="19">
        <v>14</v>
      </c>
      <c r="BC1567" s="19">
        <v>11</v>
      </c>
      <c r="BD1567" s="19">
        <v>16</v>
      </c>
      <c r="BE1567" s="19">
        <v>19</v>
      </c>
      <c r="BF1567" s="19">
        <v>17</v>
      </c>
      <c r="BG1567" s="19">
        <v>13</v>
      </c>
      <c r="BH1567" s="19">
        <v>17</v>
      </c>
      <c r="BI1567" s="19">
        <v>18</v>
      </c>
      <c r="BJ1567" s="19">
        <v>17</v>
      </c>
      <c r="BK1567" s="19">
        <v>496</v>
      </c>
      <c r="BL1567" s="19">
        <v>1.39</v>
      </c>
      <c r="BM1567" s="19">
        <v>28.6</v>
      </c>
      <c r="BN1567" s="19">
        <v>34.700000000000003</v>
      </c>
      <c r="BO1567" s="19">
        <v>23.4</v>
      </c>
      <c r="BP1567" s="19">
        <v>36.700000000000003</v>
      </c>
      <c r="BQ1567" s="19">
        <v>42.9</v>
      </c>
      <c r="BR1567" s="19">
        <v>41.3</v>
      </c>
      <c r="BS1567" s="19">
        <v>34.700000000000003</v>
      </c>
      <c r="BT1567" s="19">
        <v>40.299999999999997</v>
      </c>
      <c r="BU1567" s="19">
        <v>39.1</v>
      </c>
      <c r="BV1567" s="19">
        <v>39.5</v>
      </c>
      <c r="BW1567" s="19">
        <v>0.24706806221746899</v>
      </c>
      <c r="BX1567" s="19">
        <v>0.805912715855573</v>
      </c>
      <c r="BY1567" s="19">
        <v>0.100910949707032</v>
      </c>
      <c r="BZ1567" s="19">
        <v>0.59836080118102997</v>
      </c>
    </row>
    <row r="1568" spans="1:78" s="38" customFormat="1" x14ac:dyDescent="0.3">
      <c r="A1568" s="91">
        <v>1566</v>
      </c>
      <c r="B1568" s="19" t="s">
        <v>5509</v>
      </c>
      <c r="C1568" s="223" t="s">
        <v>5510</v>
      </c>
      <c r="D1568" s="177">
        <v>1.1197323099553607</v>
      </c>
      <c r="E1568" s="108">
        <f t="shared" si="254"/>
        <v>0.16315387401564915</v>
      </c>
      <c r="F1568" s="28">
        <v>0.5664014377573604</v>
      </c>
      <c r="G1568" s="129">
        <f t="shared" si="255"/>
        <v>0.24687565290074598</v>
      </c>
      <c r="H1568" s="144"/>
      <c r="I1568" s="145">
        <f t="shared" si="256"/>
        <v>0.24687565290074598</v>
      </c>
      <c r="J1568" s="74" t="s">
        <v>5511</v>
      </c>
      <c r="K1568" s="74" t="s">
        <v>5512</v>
      </c>
      <c r="L1568" s="74" t="str">
        <f t="shared" si="257"/>
        <v/>
      </c>
      <c r="M1568" s="75" t="str">
        <f t="shared" si="260"/>
        <v/>
      </c>
      <c r="N1568" s="74" t="str">
        <f t="shared" si="260"/>
        <v/>
      </c>
      <c r="O1568" s="74" t="str">
        <f t="shared" si="260"/>
        <v/>
      </c>
      <c r="P1568" s="74" t="str">
        <f t="shared" si="260"/>
        <v/>
      </c>
      <c r="Q1568" s="76" t="str">
        <f t="shared" si="260"/>
        <v/>
      </c>
      <c r="R1568" s="74" t="str">
        <f t="shared" si="260"/>
        <v/>
      </c>
      <c r="S1568" s="77">
        <v>866080</v>
      </c>
      <c r="T1568" s="78">
        <v>1293200</v>
      </c>
      <c r="U1568" s="78">
        <v>1770300</v>
      </c>
      <c r="V1568" s="78">
        <v>2034300</v>
      </c>
      <c r="W1568" s="78">
        <v>2275500</v>
      </c>
      <c r="X1568" s="79">
        <v>5</v>
      </c>
      <c r="Y1568" s="80">
        <v>1126200</v>
      </c>
      <c r="Z1568" s="80">
        <v>1481200</v>
      </c>
      <c r="AA1568" s="80">
        <v>2301400</v>
      </c>
      <c r="AB1568" s="80">
        <v>2113400</v>
      </c>
      <c r="AC1568" s="80">
        <v>2203700</v>
      </c>
      <c r="AD1568" s="96">
        <v>5</v>
      </c>
      <c r="AE1568" s="19">
        <v>19.7241401672363</v>
      </c>
      <c r="AF1568" s="19">
        <v>20.302513122558601</v>
      </c>
      <c r="AG1568" s="19">
        <v>20.755561828613299</v>
      </c>
      <c r="AH1568" s="19">
        <v>20.956100463867202</v>
      </c>
      <c r="AI1568" s="19">
        <v>21.117752075195298</v>
      </c>
      <c r="AJ1568" s="19">
        <v>20.103031158447301</v>
      </c>
      <c r="AK1568" s="19">
        <v>20.498334884643601</v>
      </c>
      <c r="AL1568" s="19">
        <v>21.134080886840799</v>
      </c>
      <c r="AM1568" s="19">
        <v>21.011135101318398</v>
      </c>
      <c r="AN1568" s="19">
        <v>21.071496963501001</v>
      </c>
      <c r="AO1568" s="19">
        <v>61.344000000000001</v>
      </c>
      <c r="AP1568" s="19">
        <v>555</v>
      </c>
      <c r="AQ1568" s="19">
        <v>40.200000000000003</v>
      </c>
      <c r="AR1568" s="19">
        <v>14</v>
      </c>
      <c r="AS1568" s="19">
        <v>40.200000000000003</v>
      </c>
      <c r="AT1568" s="19">
        <v>40.200000000000003</v>
      </c>
      <c r="AU1568" s="19">
        <v>0</v>
      </c>
      <c r="AV1568" s="19">
        <v>121.99</v>
      </c>
      <c r="AW1568" s="19">
        <v>14</v>
      </c>
      <c r="AX1568" s="19">
        <v>14</v>
      </c>
      <c r="AY1568" s="19">
        <v>14</v>
      </c>
      <c r="AZ1568" s="19" t="s">
        <v>43</v>
      </c>
      <c r="BA1568" s="19">
        <v>2</v>
      </c>
      <c r="BB1568" s="19">
        <v>5</v>
      </c>
      <c r="BC1568" s="19">
        <v>4</v>
      </c>
      <c r="BD1568" s="19">
        <v>7</v>
      </c>
      <c r="BE1568" s="19">
        <v>8</v>
      </c>
      <c r="BF1568" s="19">
        <v>4</v>
      </c>
      <c r="BG1568" s="19">
        <v>6</v>
      </c>
      <c r="BH1568" s="19">
        <v>4</v>
      </c>
      <c r="BI1568" s="19">
        <v>5</v>
      </c>
      <c r="BJ1568" s="19">
        <v>3</v>
      </c>
      <c r="BK1568" s="19">
        <v>555</v>
      </c>
      <c r="BL1568" s="19">
        <v>1.57</v>
      </c>
      <c r="BM1568" s="19">
        <v>5.2</v>
      </c>
      <c r="BN1568" s="19">
        <v>13.5</v>
      </c>
      <c r="BO1568" s="19">
        <v>10.6</v>
      </c>
      <c r="BP1568" s="19">
        <v>18.399999999999999</v>
      </c>
      <c r="BQ1568" s="19">
        <v>21.3</v>
      </c>
      <c r="BR1568" s="19">
        <v>9.6999999999999993</v>
      </c>
      <c r="BS1568" s="19">
        <v>19.3</v>
      </c>
      <c r="BT1568" s="19">
        <v>11</v>
      </c>
      <c r="BU1568" s="19">
        <v>11.5</v>
      </c>
      <c r="BV1568" s="19">
        <v>7.4</v>
      </c>
      <c r="BW1568" s="19">
        <v>0.24687565290074601</v>
      </c>
      <c r="BX1568" s="19">
        <v>0.80572827110134904</v>
      </c>
      <c r="BY1568" s="19">
        <v>-0.19240226745605299</v>
      </c>
      <c r="BZ1568" s="19">
        <v>-0.59796582068181803</v>
      </c>
    </row>
    <row r="1569" spans="1:78" s="38" customFormat="1" x14ac:dyDescent="0.3">
      <c r="A1569" s="91">
        <v>1567</v>
      </c>
      <c r="B1569" s="19" t="s">
        <v>5513</v>
      </c>
      <c r="C1569" s="223" t="s">
        <v>5514</v>
      </c>
      <c r="D1569" s="177">
        <v>0.87318158003277335</v>
      </c>
      <c r="E1569" s="108">
        <f t="shared" si="254"/>
        <v>-0.19564639822295721</v>
      </c>
      <c r="F1569" s="28">
        <v>0.56689494523510175</v>
      </c>
      <c r="G1569" s="129">
        <f t="shared" si="255"/>
        <v>0.24649741541384504</v>
      </c>
      <c r="H1569" s="144"/>
      <c r="I1569" s="145">
        <f t="shared" si="256"/>
        <v>-0.24649741541384504</v>
      </c>
      <c r="J1569" s="74" t="s">
        <v>80</v>
      </c>
      <c r="K1569" s="74" t="s">
        <v>81</v>
      </c>
      <c r="L1569" s="74" t="str">
        <f t="shared" si="257"/>
        <v/>
      </c>
      <c r="M1569" s="75" t="str">
        <f t="shared" si="260"/>
        <v/>
      </c>
      <c r="N1569" s="74" t="str">
        <f t="shared" si="260"/>
        <v/>
      </c>
      <c r="O1569" s="74" t="str">
        <f t="shared" si="260"/>
        <v/>
      </c>
      <c r="P1569" s="74" t="str">
        <f t="shared" si="260"/>
        <v/>
      </c>
      <c r="Q1569" s="76" t="str">
        <f t="shared" si="260"/>
        <v/>
      </c>
      <c r="R1569" s="74" t="str">
        <f t="shared" si="260"/>
        <v/>
      </c>
      <c r="S1569" s="77">
        <v>43784000</v>
      </c>
      <c r="T1569" s="78">
        <v>43557000</v>
      </c>
      <c r="U1569" s="78">
        <v>44903000</v>
      </c>
      <c r="V1569" s="78">
        <v>23461000</v>
      </c>
      <c r="W1569" s="78">
        <v>23709000</v>
      </c>
      <c r="X1569" s="79">
        <v>5</v>
      </c>
      <c r="Y1569" s="80">
        <v>35937000</v>
      </c>
      <c r="Z1569" s="80">
        <v>34606000</v>
      </c>
      <c r="AA1569" s="80">
        <v>32138000</v>
      </c>
      <c r="AB1569" s="80">
        <v>25686000</v>
      </c>
      <c r="AC1569" s="80">
        <v>28294000</v>
      </c>
      <c r="AD1569" s="96">
        <v>5</v>
      </c>
      <c r="AE1569" s="19">
        <v>25.3838996887207</v>
      </c>
      <c r="AF1569" s="19">
        <v>25.376401901245099</v>
      </c>
      <c r="AG1569" s="19">
        <v>25.4203090667725</v>
      </c>
      <c r="AH1569" s="19">
        <v>24.483760833740199</v>
      </c>
      <c r="AI1569" s="19">
        <v>24.4989318847656</v>
      </c>
      <c r="AJ1569" s="19">
        <v>25.0989665985107</v>
      </c>
      <c r="AK1569" s="19">
        <v>25.044519424438501</v>
      </c>
      <c r="AL1569" s="19">
        <v>24.9377765655518</v>
      </c>
      <c r="AM1569" s="19">
        <v>24.614479064941399</v>
      </c>
      <c r="AN1569" s="19">
        <v>24.753992080688501</v>
      </c>
      <c r="AO1569" s="19">
        <v>120.87</v>
      </c>
      <c r="AP1569" s="19">
        <v>1081</v>
      </c>
      <c r="AQ1569" s="19">
        <v>58.3</v>
      </c>
      <c r="AR1569" s="19">
        <v>59</v>
      </c>
      <c r="AS1569" s="19">
        <v>58.3</v>
      </c>
      <c r="AT1569" s="19">
        <v>58.3</v>
      </c>
      <c r="AU1569" s="19">
        <v>0</v>
      </c>
      <c r="AV1569" s="19">
        <v>323.31</v>
      </c>
      <c r="AW1569" s="19" t="s">
        <v>43</v>
      </c>
      <c r="AX1569" s="19" t="s">
        <v>43</v>
      </c>
      <c r="AY1569" s="19" t="s">
        <v>43</v>
      </c>
      <c r="AZ1569" s="19" t="s">
        <v>43</v>
      </c>
      <c r="BA1569" s="19">
        <v>34</v>
      </c>
      <c r="BB1569" s="19">
        <v>39</v>
      </c>
      <c r="BC1569" s="19">
        <v>42</v>
      </c>
      <c r="BD1569" s="19">
        <v>30</v>
      </c>
      <c r="BE1569" s="19">
        <v>28</v>
      </c>
      <c r="BF1569" s="19">
        <v>40</v>
      </c>
      <c r="BG1569" s="19">
        <v>31</v>
      </c>
      <c r="BH1569" s="19">
        <v>33</v>
      </c>
      <c r="BI1569" s="19">
        <v>26</v>
      </c>
      <c r="BJ1569" s="19">
        <v>25</v>
      </c>
      <c r="BK1569" s="19" t="s">
        <v>43</v>
      </c>
      <c r="BL1569" s="19">
        <v>2.0499999999999998</v>
      </c>
      <c r="BM1569" s="19">
        <v>38.299999999999997</v>
      </c>
      <c r="BN1569" s="19">
        <v>44</v>
      </c>
      <c r="BO1569" s="19">
        <v>43.1</v>
      </c>
      <c r="BP1569" s="19">
        <v>30.4</v>
      </c>
      <c r="BQ1569" s="19">
        <v>29</v>
      </c>
      <c r="BR1569" s="19">
        <v>46.6</v>
      </c>
      <c r="BS1569" s="19">
        <v>33</v>
      </c>
      <c r="BT1569" s="19">
        <v>39.700000000000003</v>
      </c>
      <c r="BU1569" s="19">
        <v>26.8</v>
      </c>
      <c r="BV1569" s="19">
        <v>23.9</v>
      </c>
      <c r="BW1569" s="19">
        <v>0.24649741541384501</v>
      </c>
      <c r="BX1569" s="19">
        <v>0.805935402947633</v>
      </c>
      <c r="BY1569" s="19">
        <v>0.142713928222655</v>
      </c>
      <c r="BZ1569" s="19">
        <v>0.59718915223918501</v>
      </c>
    </row>
    <row r="1570" spans="1:78" s="38" customFormat="1" x14ac:dyDescent="0.3">
      <c r="A1570" s="91">
        <v>1568</v>
      </c>
      <c r="B1570" s="19" t="s">
        <v>5515</v>
      </c>
      <c r="C1570" s="223" t="s">
        <v>5516</v>
      </c>
      <c r="D1570" s="177">
        <v>1.0663009860362567</v>
      </c>
      <c r="E1570" s="108">
        <f t="shared" si="254"/>
        <v>9.2614726812529996E-2</v>
      </c>
      <c r="F1570" s="28">
        <v>0.56800855377447201</v>
      </c>
      <c r="G1570" s="129">
        <f t="shared" si="255"/>
        <v>0.24564512409693701</v>
      </c>
      <c r="H1570" s="144"/>
      <c r="I1570" s="145">
        <f t="shared" si="256"/>
        <v>0.24564512409693701</v>
      </c>
      <c r="J1570" s="74" t="s">
        <v>5517</v>
      </c>
      <c r="K1570" s="74" t="s">
        <v>5518</v>
      </c>
      <c r="L1570" s="74" t="str">
        <f t="shared" si="257"/>
        <v>GO:0003735;GO:0003729</v>
      </c>
      <c r="M1570" s="75" t="str">
        <f t="shared" si="260"/>
        <v/>
      </c>
      <c r="N1570" s="74" t="str">
        <f t="shared" si="260"/>
        <v>GO:0003735</v>
      </c>
      <c r="O1570" s="74" t="str">
        <f t="shared" si="260"/>
        <v>GO:0003729</v>
      </c>
      <c r="P1570" s="74" t="str">
        <f t="shared" si="260"/>
        <v/>
      </c>
      <c r="Q1570" s="76" t="str">
        <f t="shared" si="260"/>
        <v/>
      </c>
      <c r="R1570" s="74" t="str">
        <f t="shared" si="260"/>
        <v/>
      </c>
      <c r="S1570" s="77">
        <v>6814600</v>
      </c>
      <c r="T1570" s="78">
        <v>6937900</v>
      </c>
      <c r="U1570" s="78">
        <v>7074200</v>
      </c>
      <c r="V1570" s="78">
        <v>1494400</v>
      </c>
      <c r="W1570" s="78">
        <v>3803700</v>
      </c>
      <c r="X1570" s="79">
        <v>5</v>
      </c>
      <c r="Y1570" s="80">
        <v>5337000</v>
      </c>
      <c r="Z1570" s="80">
        <v>6672200</v>
      </c>
      <c r="AA1570" s="80">
        <v>6944400</v>
      </c>
      <c r="AB1570" s="80">
        <v>4767000</v>
      </c>
      <c r="AC1570" s="80">
        <v>4136300</v>
      </c>
      <c r="AD1570" s="96">
        <v>5</v>
      </c>
      <c r="AE1570" s="19">
        <v>22.700197219848601</v>
      </c>
      <c r="AF1570" s="19">
        <v>22.726068496704102</v>
      </c>
      <c r="AG1570" s="19">
        <v>22.754135131835898</v>
      </c>
      <c r="AH1570" s="19">
        <v>20.511135101318398</v>
      </c>
      <c r="AI1570" s="19">
        <v>21.858972549438501</v>
      </c>
      <c r="AJ1570" s="19">
        <v>22.347597122192401</v>
      </c>
      <c r="AK1570" s="19">
        <v>22.669731140136701</v>
      </c>
      <c r="AL1570" s="19">
        <v>22.727418899536101</v>
      </c>
      <c r="AM1570" s="19">
        <v>22.184650421142599</v>
      </c>
      <c r="AN1570" s="19">
        <v>21.9799098968506</v>
      </c>
      <c r="AO1570" s="19">
        <v>79.801000000000002</v>
      </c>
      <c r="AP1570" s="19">
        <v>715</v>
      </c>
      <c r="AQ1570" s="19">
        <v>38.700000000000003</v>
      </c>
      <c r="AR1570" s="19">
        <v>21</v>
      </c>
      <c r="AS1570" s="19">
        <v>38.700000000000003</v>
      </c>
      <c r="AT1570" s="19">
        <v>38.700000000000003</v>
      </c>
      <c r="AU1570" s="19">
        <v>0</v>
      </c>
      <c r="AV1570" s="19">
        <v>196.12</v>
      </c>
      <c r="AW1570" s="19">
        <v>21</v>
      </c>
      <c r="AX1570" s="19">
        <v>21</v>
      </c>
      <c r="AY1570" s="19">
        <v>21</v>
      </c>
      <c r="AZ1570" s="19" t="s">
        <v>43</v>
      </c>
      <c r="BA1570" s="19">
        <v>14</v>
      </c>
      <c r="BB1570" s="19">
        <v>14</v>
      </c>
      <c r="BC1570" s="19">
        <v>11</v>
      </c>
      <c r="BD1570" s="19">
        <v>4</v>
      </c>
      <c r="BE1570" s="19">
        <v>9</v>
      </c>
      <c r="BF1570" s="19">
        <v>13</v>
      </c>
      <c r="BG1570" s="19">
        <v>13</v>
      </c>
      <c r="BH1570" s="19">
        <v>13</v>
      </c>
      <c r="BI1570" s="19">
        <v>12</v>
      </c>
      <c r="BJ1570" s="19">
        <v>10</v>
      </c>
      <c r="BK1570" s="19">
        <v>715</v>
      </c>
      <c r="BL1570" s="19">
        <v>2.0299999999999998</v>
      </c>
      <c r="BM1570" s="19">
        <v>25.9</v>
      </c>
      <c r="BN1570" s="19">
        <v>26</v>
      </c>
      <c r="BO1570" s="19">
        <v>23.5</v>
      </c>
      <c r="BP1570" s="19">
        <v>7.8</v>
      </c>
      <c r="BQ1570" s="19">
        <v>17.3</v>
      </c>
      <c r="BR1570" s="19">
        <v>26.9</v>
      </c>
      <c r="BS1570" s="19">
        <v>26.2</v>
      </c>
      <c r="BT1570" s="19">
        <v>26.4</v>
      </c>
      <c r="BU1570" s="19">
        <v>23.5</v>
      </c>
      <c r="BV1570" s="19">
        <v>21.7</v>
      </c>
      <c r="BW1570" s="19">
        <v>0.24564512409693701</v>
      </c>
      <c r="BX1570" s="19">
        <v>0.80674185463659198</v>
      </c>
      <c r="BY1570" s="19">
        <v>-0.271759796142579</v>
      </c>
      <c r="BZ1570" s="19">
        <v>-0.59543800931648705</v>
      </c>
    </row>
    <row r="1571" spans="1:78" s="38" customFormat="1" x14ac:dyDescent="0.3">
      <c r="A1571" s="91">
        <v>1569</v>
      </c>
      <c r="B1571" s="19" t="s">
        <v>5519</v>
      </c>
      <c r="C1571" s="223" t="s">
        <v>3513</v>
      </c>
      <c r="D1571" s="177">
        <v>1.0571542323770764</v>
      </c>
      <c r="E1571" s="108">
        <f t="shared" si="254"/>
        <v>8.0185872513702988E-2</v>
      </c>
      <c r="F1571" s="28">
        <v>0.56881489733592361</v>
      </c>
      <c r="G1571" s="129">
        <f t="shared" si="255"/>
        <v>0.24502903790054203</v>
      </c>
      <c r="H1571" s="144"/>
      <c r="I1571" s="145">
        <f t="shared" si="256"/>
        <v>0.24502903790054203</v>
      </c>
      <c r="J1571" s="74" t="s">
        <v>5520</v>
      </c>
      <c r="K1571" s="74" t="s">
        <v>5521</v>
      </c>
      <c r="L1571" s="74" t="str">
        <f t="shared" si="257"/>
        <v/>
      </c>
      <c r="M1571" s="75" t="str">
        <f t="shared" si="260"/>
        <v/>
      </c>
      <c r="N1571" s="74" t="str">
        <f t="shared" si="260"/>
        <v/>
      </c>
      <c r="O1571" s="74" t="str">
        <f t="shared" si="260"/>
        <v/>
      </c>
      <c r="P1571" s="74" t="str">
        <f t="shared" si="260"/>
        <v/>
      </c>
      <c r="Q1571" s="76" t="str">
        <f t="shared" si="260"/>
        <v/>
      </c>
      <c r="R1571" s="74" t="str">
        <f t="shared" si="260"/>
        <v/>
      </c>
      <c r="S1571" s="77">
        <v>6400400</v>
      </c>
      <c r="T1571" s="78">
        <v>4859000</v>
      </c>
      <c r="U1571" s="78">
        <v>3772800</v>
      </c>
      <c r="V1571" s="78">
        <v>10311000</v>
      </c>
      <c r="W1571" s="78">
        <v>6304500</v>
      </c>
      <c r="X1571" s="79">
        <v>5</v>
      </c>
      <c r="Y1571" s="80">
        <v>5863600</v>
      </c>
      <c r="Z1571" s="80">
        <v>5948700</v>
      </c>
      <c r="AA1571" s="80">
        <v>6551100</v>
      </c>
      <c r="AB1571" s="80">
        <v>6940700</v>
      </c>
      <c r="AC1571" s="80">
        <v>8152400</v>
      </c>
      <c r="AD1571" s="96">
        <v>5</v>
      </c>
      <c r="AE1571" s="19">
        <v>22.6097297668457</v>
      </c>
      <c r="AF1571" s="19">
        <v>22.2122287750244</v>
      </c>
      <c r="AG1571" s="19">
        <v>21.847204208373999</v>
      </c>
      <c r="AH1571" s="19">
        <v>23.297681808471701</v>
      </c>
      <c r="AI1571" s="19">
        <v>22.587949752807599</v>
      </c>
      <c r="AJ1571" s="19">
        <v>22.483354568481399</v>
      </c>
      <c r="AK1571" s="19">
        <v>22.504142761230501</v>
      </c>
      <c r="AL1571" s="19">
        <v>22.643304824829102</v>
      </c>
      <c r="AM1571" s="19">
        <v>22.726650238037099</v>
      </c>
      <c r="AN1571" s="19">
        <v>22.958793640136701</v>
      </c>
      <c r="AO1571" s="19">
        <v>29.872</v>
      </c>
      <c r="AP1571" s="19">
        <v>260</v>
      </c>
      <c r="AQ1571" s="19">
        <v>53.8</v>
      </c>
      <c r="AR1571" s="19">
        <v>14</v>
      </c>
      <c r="AS1571" s="19">
        <v>53.8</v>
      </c>
      <c r="AT1571" s="19">
        <v>53.8</v>
      </c>
      <c r="AU1571" s="19">
        <v>0</v>
      </c>
      <c r="AV1571" s="19">
        <v>233.52</v>
      </c>
      <c r="AW1571" s="19">
        <v>14</v>
      </c>
      <c r="AX1571" s="19">
        <v>14</v>
      </c>
      <c r="AY1571" s="19">
        <v>14</v>
      </c>
      <c r="AZ1571" s="19" t="s">
        <v>43</v>
      </c>
      <c r="BA1571" s="19">
        <v>7</v>
      </c>
      <c r="BB1571" s="19">
        <v>5</v>
      </c>
      <c r="BC1571" s="19">
        <v>5</v>
      </c>
      <c r="BD1571" s="19">
        <v>9</v>
      </c>
      <c r="BE1571" s="19">
        <v>7</v>
      </c>
      <c r="BF1571" s="19">
        <v>8</v>
      </c>
      <c r="BG1571" s="19">
        <v>6</v>
      </c>
      <c r="BH1571" s="19">
        <v>5</v>
      </c>
      <c r="BI1571" s="19">
        <v>7</v>
      </c>
      <c r="BJ1571" s="19">
        <v>11</v>
      </c>
      <c r="BK1571" s="19">
        <v>260</v>
      </c>
      <c r="BL1571" s="19">
        <v>1.2</v>
      </c>
      <c r="BM1571" s="19">
        <v>36.5</v>
      </c>
      <c r="BN1571" s="19">
        <v>30.4</v>
      </c>
      <c r="BO1571" s="19">
        <v>30.8</v>
      </c>
      <c r="BP1571" s="19">
        <v>32.700000000000003</v>
      </c>
      <c r="BQ1571" s="19">
        <v>32.700000000000003</v>
      </c>
      <c r="BR1571" s="19">
        <v>40.799999999999997</v>
      </c>
      <c r="BS1571" s="19">
        <v>25.4</v>
      </c>
      <c r="BT1571" s="19">
        <v>26.9</v>
      </c>
      <c r="BU1571" s="19">
        <v>26.9</v>
      </c>
      <c r="BV1571" s="19">
        <v>48.8</v>
      </c>
      <c r="BW1571" s="19">
        <v>0.24502903790054201</v>
      </c>
      <c r="BX1571" s="19">
        <v>0.80742642454602398</v>
      </c>
      <c r="BY1571" s="19">
        <v>-0.152290344238281</v>
      </c>
      <c r="BZ1571" s="19">
        <v>-0.59417126571956702</v>
      </c>
    </row>
    <row r="1572" spans="1:78" s="38" customFormat="1" x14ac:dyDescent="0.3">
      <c r="A1572" s="91">
        <v>1570</v>
      </c>
      <c r="B1572" s="19" t="s">
        <v>5522</v>
      </c>
      <c r="C1572" s="223" t="s">
        <v>5523</v>
      </c>
      <c r="D1572" s="177">
        <v>1.0469731876327844</v>
      </c>
      <c r="E1572" s="108">
        <f t="shared" si="254"/>
        <v>6.6224496170798938E-2</v>
      </c>
      <c r="F1572" s="28">
        <v>0.56976958058668381</v>
      </c>
      <c r="G1572" s="129">
        <f t="shared" si="255"/>
        <v>0.24430074101440799</v>
      </c>
      <c r="H1572" s="144"/>
      <c r="I1572" s="145">
        <f t="shared" si="256"/>
        <v>0.24430074101440799</v>
      </c>
      <c r="J1572" s="74" t="s">
        <v>5524</v>
      </c>
      <c r="K1572" s="74" t="s">
        <v>5525</v>
      </c>
      <c r="L1572" s="74" t="str">
        <f t="shared" si="257"/>
        <v>GO:0003723</v>
      </c>
      <c r="M1572" s="75" t="str">
        <f t="shared" si="260"/>
        <v/>
      </c>
      <c r="N1572" s="74" t="str">
        <f t="shared" si="260"/>
        <v/>
      </c>
      <c r="O1572" s="74" t="str">
        <f t="shared" si="260"/>
        <v/>
      </c>
      <c r="P1572" s="74" t="str">
        <f t="shared" si="260"/>
        <v/>
      </c>
      <c r="Q1572" s="76" t="str">
        <f t="shared" si="260"/>
        <v>GO:0003723</v>
      </c>
      <c r="R1572" s="74" t="str">
        <f t="shared" si="260"/>
        <v/>
      </c>
      <c r="S1572" s="77">
        <v>1670700</v>
      </c>
      <c r="T1572" s="78">
        <v>2449700</v>
      </c>
      <c r="U1572" s="78">
        <v>2680000</v>
      </c>
      <c r="V1572" s="78">
        <v>2017500</v>
      </c>
      <c r="W1572" s="78">
        <v>2337400</v>
      </c>
      <c r="X1572" s="79">
        <v>5</v>
      </c>
      <c r="Y1572" s="80">
        <v>2704500</v>
      </c>
      <c r="Z1572" s="80">
        <v>2427100</v>
      </c>
      <c r="AA1572" s="80">
        <v>2210400</v>
      </c>
      <c r="AB1572" s="80">
        <v>2143100</v>
      </c>
      <c r="AC1572" s="80">
        <v>2194200</v>
      </c>
      <c r="AD1572" s="96">
        <v>5</v>
      </c>
      <c r="AE1572" s="19">
        <v>20.672021865844702</v>
      </c>
      <c r="AF1572" s="19">
        <v>21.224174499511701</v>
      </c>
      <c r="AG1572" s="19">
        <v>21.353801727294901</v>
      </c>
      <c r="AH1572" s="19">
        <v>20.944137573242202</v>
      </c>
      <c r="AI1572" s="19">
        <v>21.15647315979</v>
      </c>
      <c r="AJ1572" s="19">
        <v>21.366930007934599</v>
      </c>
      <c r="AK1572" s="19">
        <v>21.210802078247099</v>
      </c>
      <c r="AL1572" s="19">
        <v>21.0758762359619</v>
      </c>
      <c r="AM1572" s="19">
        <v>21.031267166137699</v>
      </c>
      <c r="AN1572" s="19">
        <v>21.065263748168899</v>
      </c>
      <c r="AO1572" s="19">
        <v>116.75</v>
      </c>
      <c r="AP1572" s="19">
        <v>1050</v>
      </c>
      <c r="AQ1572" s="19">
        <v>17</v>
      </c>
      <c r="AR1572" s="19">
        <v>14</v>
      </c>
      <c r="AS1572" s="19">
        <v>17</v>
      </c>
      <c r="AT1572" s="19">
        <v>17</v>
      </c>
      <c r="AU1572" s="19">
        <v>0</v>
      </c>
      <c r="AV1572" s="19">
        <v>33.762999999999998</v>
      </c>
      <c r="AW1572" s="19">
        <v>14</v>
      </c>
      <c r="AX1572" s="19">
        <v>14</v>
      </c>
      <c r="AY1572" s="19">
        <v>14</v>
      </c>
      <c r="AZ1572" s="19" t="s">
        <v>43</v>
      </c>
      <c r="BA1572" s="19">
        <v>5</v>
      </c>
      <c r="BB1572" s="19">
        <v>6</v>
      </c>
      <c r="BC1572" s="19">
        <v>5</v>
      </c>
      <c r="BD1572" s="19">
        <v>7</v>
      </c>
      <c r="BE1572" s="19">
        <v>8</v>
      </c>
      <c r="BF1572" s="19">
        <v>10</v>
      </c>
      <c r="BG1572" s="19">
        <v>8</v>
      </c>
      <c r="BH1572" s="19">
        <v>7</v>
      </c>
      <c r="BI1572" s="19">
        <v>4</v>
      </c>
      <c r="BJ1572" s="19">
        <v>5</v>
      </c>
      <c r="BK1572" s="19">
        <v>1050</v>
      </c>
      <c r="BL1572" s="19">
        <v>2.08</v>
      </c>
      <c r="BM1572" s="19">
        <v>5.2</v>
      </c>
      <c r="BN1572" s="19">
        <v>6.5</v>
      </c>
      <c r="BO1572" s="19">
        <v>6.9</v>
      </c>
      <c r="BP1572" s="19">
        <v>8.3000000000000007</v>
      </c>
      <c r="BQ1572" s="19">
        <v>9</v>
      </c>
      <c r="BR1572" s="19">
        <v>11.9</v>
      </c>
      <c r="BS1572" s="19">
        <v>9</v>
      </c>
      <c r="BT1572" s="19">
        <v>8.4</v>
      </c>
      <c r="BU1572" s="19">
        <v>4.4000000000000004</v>
      </c>
      <c r="BV1572" s="19">
        <v>5.5</v>
      </c>
      <c r="BW1572" s="19">
        <v>0.24430074101440799</v>
      </c>
      <c r="BX1572" s="19">
        <v>0.80782113821138202</v>
      </c>
      <c r="BY1572" s="19">
        <v>-7.9906082153321706E-2</v>
      </c>
      <c r="BZ1572" s="19">
        <v>-0.59267281131177496</v>
      </c>
    </row>
    <row r="1573" spans="1:78" s="38" customFormat="1" x14ac:dyDescent="0.3">
      <c r="A1573" s="91">
        <v>1571</v>
      </c>
      <c r="B1573" s="19" t="s">
        <v>5526</v>
      </c>
      <c r="C1573" s="223" t="s">
        <v>5527</v>
      </c>
      <c r="D1573" s="177">
        <v>0.93994981866392757</v>
      </c>
      <c r="E1573" s="108">
        <f t="shared" si="254"/>
        <v>-8.9344357562176582E-2</v>
      </c>
      <c r="F1573" s="28">
        <v>0.57330011508630285</v>
      </c>
      <c r="G1573" s="129">
        <f t="shared" si="255"/>
        <v>0.24161797104349794</v>
      </c>
      <c r="H1573" s="144"/>
      <c r="I1573" s="145">
        <f t="shared" si="256"/>
        <v>-0.24161797104349794</v>
      </c>
      <c r="J1573" s="74" t="s">
        <v>5528</v>
      </c>
      <c r="K1573" s="74" t="s">
        <v>5529</v>
      </c>
      <c r="L1573" s="74" t="str">
        <f t="shared" si="257"/>
        <v/>
      </c>
      <c r="M1573" s="75" t="str">
        <f t="shared" ref="M1573:R1582" si="261">IF(ISNUMBER(FIND(M$2,$J1573))=TRUE,M$2,"")</f>
        <v/>
      </c>
      <c r="N1573" s="74" t="str">
        <f t="shared" si="261"/>
        <v/>
      </c>
      <c r="O1573" s="74" t="str">
        <f t="shared" si="261"/>
        <v/>
      </c>
      <c r="P1573" s="74" t="str">
        <f t="shared" si="261"/>
        <v/>
      </c>
      <c r="Q1573" s="76" t="str">
        <f t="shared" si="261"/>
        <v/>
      </c>
      <c r="R1573" s="74" t="str">
        <f t="shared" si="261"/>
        <v>GO:0097014</v>
      </c>
      <c r="S1573" s="77">
        <v>64771000</v>
      </c>
      <c r="T1573" s="78">
        <v>102010000</v>
      </c>
      <c r="U1573" s="78">
        <v>95430000</v>
      </c>
      <c r="V1573" s="78">
        <v>93252000</v>
      </c>
      <c r="W1573" s="78">
        <v>86534000</v>
      </c>
      <c r="X1573" s="79">
        <v>5</v>
      </c>
      <c r="Y1573" s="80">
        <v>94428000</v>
      </c>
      <c r="Z1573" s="80">
        <v>70057000</v>
      </c>
      <c r="AA1573" s="80">
        <v>79406000</v>
      </c>
      <c r="AB1573" s="80">
        <v>84563000</v>
      </c>
      <c r="AC1573" s="80">
        <v>87001000</v>
      </c>
      <c r="AD1573" s="96">
        <v>5</v>
      </c>
      <c r="AE1573" s="19">
        <v>25.948844909668001</v>
      </c>
      <c r="AF1573" s="19">
        <v>26.6041355133057</v>
      </c>
      <c r="AG1573" s="19">
        <v>26.507940292358398</v>
      </c>
      <c r="AH1573" s="19">
        <v>26.474632263183601</v>
      </c>
      <c r="AI1573" s="19">
        <v>26.366764068603501</v>
      </c>
      <c r="AJ1573" s="19">
        <v>26.492712020873999</v>
      </c>
      <c r="AK1573" s="19">
        <v>26.062025070190401</v>
      </c>
      <c r="AL1573" s="19">
        <v>26.242744445800799</v>
      </c>
      <c r="AM1573" s="19">
        <v>26.333522796630898</v>
      </c>
      <c r="AN1573" s="19">
        <v>26.374528884887699</v>
      </c>
      <c r="AO1573" s="19">
        <v>53.856999999999999</v>
      </c>
      <c r="AP1573" s="19">
        <v>479</v>
      </c>
      <c r="AQ1573" s="19">
        <v>82.9</v>
      </c>
      <c r="AR1573" s="19">
        <v>44</v>
      </c>
      <c r="AS1573" s="19">
        <v>82.9</v>
      </c>
      <c r="AT1573" s="19">
        <v>82.9</v>
      </c>
      <c r="AU1573" s="19">
        <v>0</v>
      </c>
      <c r="AV1573" s="19">
        <v>323.31</v>
      </c>
      <c r="AW1573" s="19">
        <v>44</v>
      </c>
      <c r="AX1573" s="19">
        <v>44</v>
      </c>
      <c r="AY1573" s="19">
        <v>44</v>
      </c>
      <c r="AZ1573" s="19" t="s">
        <v>43</v>
      </c>
      <c r="BA1573" s="19">
        <v>25</v>
      </c>
      <c r="BB1573" s="19">
        <v>26</v>
      </c>
      <c r="BC1573" s="19">
        <v>27</v>
      </c>
      <c r="BD1573" s="19">
        <v>32</v>
      </c>
      <c r="BE1573" s="19">
        <v>35</v>
      </c>
      <c r="BF1573" s="19">
        <v>31</v>
      </c>
      <c r="BG1573" s="19">
        <v>27</v>
      </c>
      <c r="BH1573" s="19">
        <v>27</v>
      </c>
      <c r="BI1573" s="19">
        <v>32</v>
      </c>
      <c r="BJ1573" s="19">
        <v>31</v>
      </c>
      <c r="BK1573" s="19">
        <v>479</v>
      </c>
      <c r="BL1573" s="19">
        <v>1.51</v>
      </c>
      <c r="BM1573" s="19">
        <v>64.900000000000006</v>
      </c>
      <c r="BN1573" s="19">
        <v>70.8</v>
      </c>
      <c r="BO1573" s="19">
        <v>71.8</v>
      </c>
      <c r="BP1573" s="19">
        <v>62</v>
      </c>
      <c r="BQ1573" s="19">
        <v>67.599999999999994</v>
      </c>
      <c r="BR1573" s="19">
        <v>75.599999999999994</v>
      </c>
      <c r="BS1573" s="19">
        <v>66.2</v>
      </c>
      <c r="BT1573" s="19">
        <v>66</v>
      </c>
      <c r="BU1573" s="19">
        <v>61.6</v>
      </c>
      <c r="BV1573" s="19">
        <v>58.5</v>
      </c>
      <c r="BW1573" s="19">
        <v>0.241617971043498</v>
      </c>
      <c r="BX1573" s="19">
        <v>0.81074688279301699</v>
      </c>
      <c r="BY1573" s="19">
        <v>7.9356765747071706E-2</v>
      </c>
      <c r="BZ1573" s="19">
        <v>0.58714374462251495</v>
      </c>
    </row>
    <row r="1574" spans="1:78" s="38" customFormat="1" x14ac:dyDescent="0.3">
      <c r="A1574" s="91">
        <v>1572</v>
      </c>
      <c r="B1574" s="19" t="s">
        <v>5530</v>
      </c>
      <c r="C1574" s="223" t="s">
        <v>5531</v>
      </c>
      <c r="D1574" s="177">
        <v>1.0680088549472782</v>
      </c>
      <c r="E1574" s="108">
        <f t="shared" si="254"/>
        <v>9.4923608575622459E-2</v>
      </c>
      <c r="F1574" s="28">
        <v>0.57380077062053969</v>
      </c>
      <c r="G1574" s="129">
        <f t="shared" si="255"/>
        <v>0.24123887282751902</v>
      </c>
      <c r="H1574" s="144"/>
      <c r="I1574" s="145">
        <f t="shared" si="256"/>
        <v>0.24123887282751902</v>
      </c>
      <c r="J1574" s="74" t="s">
        <v>5532</v>
      </c>
      <c r="K1574" s="74" t="s">
        <v>5533</v>
      </c>
      <c r="L1574" s="74" t="str">
        <f t="shared" si="257"/>
        <v/>
      </c>
      <c r="M1574" s="75" t="str">
        <f t="shared" si="261"/>
        <v/>
      </c>
      <c r="N1574" s="74" t="str">
        <f t="shared" si="261"/>
        <v/>
      </c>
      <c r="O1574" s="74" t="str">
        <f t="shared" si="261"/>
        <v/>
      </c>
      <c r="P1574" s="74" t="str">
        <f t="shared" si="261"/>
        <v/>
      </c>
      <c r="Q1574" s="76" t="str">
        <f t="shared" si="261"/>
        <v/>
      </c>
      <c r="R1574" s="74" t="str">
        <f t="shared" si="261"/>
        <v/>
      </c>
      <c r="S1574" s="77">
        <v>8750000</v>
      </c>
      <c r="T1574" s="78">
        <v>10081000</v>
      </c>
      <c r="U1574" s="78">
        <v>8537400</v>
      </c>
      <c r="V1574" s="78">
        <v>3275900</v>
      </c>
      <c r="W1574" s="78">
        <v>7119900</v>
      </c>
      <c r="X1574" s="79">
        <v>5</v>
      </c>
      <c r="Y1574" s="80">
        <v>7529100</v>
      </c>
      <c r="Z1574" s="80">
        <v>8153800</v>
      </c>
      <c r="AA1574" s="80">
        <v>10263000</v>
      </c>
      <c r="AB1574" s="80">
        <v>7031500</v>
      </c>
      <c r="AC1574" s="80">
        <v>7355100</v>
      </c>
      <c r="AD1574" s="96">
        <v>5</v>
      </c>
      <c r="AE1574" s="19">
        <v>23.0608520507813</v>
      </c>
      <c r="AF1574" s="19">
        <v>23.265134811401399</v>
      </c>
      <c r="AG1574" s="19">
        <v>23.025365829467798</v>
      </c>
      <c r="AH1574" s="19">
        <v>21.643459320068398</v>
      </c>
      <c r="AI1574" s="19">
        <v>22.763425827026399</v>
      </c>
      <c r="AJ1574" s="19">
        <v>22.8440456390381</v>
      </c>
      <c r="AK1574" s="19">
        <v>22.959041595458999</v>
      </c>
      <c r="AL1574" s="19">
        <v>23.290948867797901</v>
      </c>
      <c r="AM1574" s="19">
        <v>22.7454013824463</v>
      </c>
      <c r="AN1574" s="19">
        <v>22.8103141784668</v>
      </c>
      <c r="AO1574" s="19">
        <v>82.38</v>
      </c>
      <c r="AP1574" s="19">
        <v>740</v>
      </c>
      <c r="AQ1574" s="19">
        <v>49.7</v>
      </c>
      <c r="AR1574" s="19">
        <v>28</v>
      </c>
      <c r="AS1574" s="19">
        <v>49.7</v>
      </c>
      <c r="AT1574" s="19">
        <v>48.9</v>
      </c>
      <c r="AU1574" s="19">
        <v>0</v>
      </c>
      <c r="AV1574" s="19">
        <v>323.31</v>
      </c>
      <c r="AW1574" s="19">
        <v>29</v>
      </c>
      <c r="AX1574" s="19">
        <v>29</v>
      </c>
      <c r="AY1574" s="19">
        <v>28</v>
      </c>
      <c r="AZ1574" s="19" t="s">
        <v>43</v>
      </c>
      <c r="BA1574" s="19">
        <v>19</v>
      </c>
      <c r="BB1574" s="19">
        <v>25</v>
      </c>
      <c r="BC1574" s="19">
        <v>23</v>
      </c>
      <c r="BD1574" s="19">
        <v>3</v>
      </c>
      <c r="BE1574" s="19">
        <v>7</v>
      </c>
      <c r="BF1574" s="19">
        <v>19</v>
      </c>
      <c r="BG1574" s="19">
        <v>19</v>
      </c>
      <c r="BH1574" s="19">
        <v>17</v>
      </c>
      <c r="BI1574" s="19">
        <v>8</v>
      </c>
      <c r="BJ1574" s="19">
        <v>8</v>
      </c>
      <c r="BK1574" s="19">
        <v>740</v>
      </c>
      <c r="BL1574" s="19">
        <v>1.97</v>
      </c>
      <c r="BM1574" s="19">
        <v>30.8</v>
      </c>
      <c r="BN1574" s="19">
        <v>45.1</v>
      </c>
      <c r="BO1574" s="19">
        <v>39.5</v>
      </c>
      <c r="BP1574" s="19">
        <v>4.7</v>
      </c>
      <c r="BQ1574" s="19">
        <v>14.2</v>
      </c>
      <c r="BR1574" s="19">
        <v>35.5</v>
      </c>
      <c r="BS1574" s="19">
        <v>32.299999999999997</v>
      </c>
      <c r="BT1574" s="19">
        <v>30.8</v>
      </c>
      <c r="BU1574" s="19">
        <v>12.4</v>
      </c>
      <c r="BV1574" s="19">
        <v>15.9</v>
      </c>
      <c r="BW1574" s="19">
        <v>0.24123887282751899</v>
      </c>
      <c r="BX1574" s="19">
        <v>0.81097196261682203</v>
      </c>
      <c r="BY1574" s="19">
        <v>-0.17830276489257799</v>
      </c>
      <c r="BZ1574" s="19">
        <v>-0.58636125141950202</v>
      </c>
    </row>
    <row r="1575" spans="1:78" s="38" customFormat="1" x14ac:dyDescent="0.3">
      <c r="A1575" s="91">
        <v>1573</v>
      </c>
      <c r="B1575" s="19" t="s">
        <v>5534</v>
      </c>
      <c r="C1575" s="223" t="s">
        <v>5535</v>
      </c>
      <c r="D1575" s="177">
        <v>1.0732647120143934</v>
      </c>
      <c r="E1575" s="108">
        <f t="shared" si="254"/>
        <v>0.10200594898395106</v>
      </c>
      <c r="F1575" s="28">
        <v>0.57395407563622458</v>
      </c>
      <c r="G1575" s="129">
        <f t="shared" si="255"/>
        <v>0.24112285585233806</v>
      </c>
      <c r="H1575" s="144"/>
      <c r="I1575" s="145">
        <f t="shared" si="256"/>
        <v>0.24112285585233806</v>
      </c>
      <c r="J1575" s="74" t="s">
        <v>5536</v>
      </c>
      <c r="K1575" s="74" t="s">
        <v>5537</v>
      </c>
      <c r="L1575" s="74" t="str">
        <f t="shared" si="257"/>
        <v/>
      </c>
      <c r="M1575" s="75" t="str">
        <f t="shared" si="261"/>
        <v/>
      </c>
      <c r="N1575" s="74" t="str">
        <f t="shared" si="261"/>
        <v/>
      </c>
      <c r="O1575" s="74" t="str">
        <f t="shared" si="261"/>
        <v/>
      </c>
      <c r="P1575" s="74" t="str">
        <f t="shared" si="261"/>
        <v/>
      </c>
      <c r="Q1575" s="76" t="str">
        <f t="shared" si="261"/>
        <v/>
      </c>
      <c r="R1575" s="74" t="str">
        <f t="shared" si="261"/>
        <v/>
      </c>
      <c r="S1575" s="77">
        <v>6512500</v>
      </c>
      <c r="T1575" s="78">
        <v>5054600</v>
      </c>
      <c r="U1575" s="78">
        <v>4938800</v>
      </c>
      <c r="V1575" s="78">
        <v>11643000</v>
      </c>
      <c r="W1575" s="78">
        <v>10702000</v>
      </c>
      <c r="X1575" s="79">
        <v>5</v>
      </c>
      <c r="Y1575" s="80">
        <v>7845000</v>
      </c>
      <c r="Z1575" s="80">
        <v>6793500</v>
      </c>
      <c r="AA1575" s="80">
        <v>6685400</v>
      </c>
      <c r="AB1575" s="80">
        <v>9850400</v>
      </c>
      <c r="AC1575" s="80">
        <v>10523000</v>
      </c>
      <c r="AD1575" s="96">
        <v>5</v>
      </c>
      <c r="AE1575" s="19">
        <v>22.634780883789102</v>
      </c>
      <c r="AF1575" s="19">
        <v>22.2691650390625</v>
      </c>
      <c r="AG1575" s="19">
        <v>22.2357292175293</v>
      </c>
      <c r="AH1575" s="19">
        <v>23.472959518432599</v>
      </c>
      <c r="AI1575" s="19">
        <v>23.351377487182599</v>
      </c>
      <c r="AJ1575" s="19">
        <v>22.903341293335</v>
      </c>
      <c r="AK1575" s="19">
        <v>22.695724487304702</v>
      </c>
      <c r="AL1575" s="19">
        <v>22.672582626342798</v>
      </c>
      <c r="AM1575" s="19">
        <v>23.2317504882813</v>
      </c>
      <c r="AN1575" s="19">
        <v>23.327043533325199</v>
      </c>
      <c r="AO1575" s="19">
        <v>66.88</v>
      </c>
      <c r="AP1575" s="19">
        <v>609</v>
      </c>
      <c r="AQ1575" s="19">
        <v>52.4</v>
      </c>
      <c r="AR1575" s="19">
        <v>25</v>
      </c>
      <c r="AS1575" s="19">
        <v>52.4</v>
      </c>
      <c r="AT1575" s="19">
        <v>52.4</v>
      </c>
      <c r="AU1575" s="19">
        <v>0</v>
      </c>
      <c r="AV1575" s="19">
        <v>300.89</v>
      </c>
      <c r="AW1575" s="19">
        <v>25</v>
      </c>
      <c r="AX1575" s="19">
        <v>25</v>
      </c>
      <c r="AY1575" s="19">
        <v>25</v>
      </c>
      <c r="AZ1575" s="19" t="s">
        <v>43</v>
      </c>
      <c r="BA1575" s="19">
        <v>9</v>
      </c>
      <c r="BB1575" s="19">
        <v>6</v>
      </c>
      <c r="BC1575" s="19">
        <v>6</v>
      </c>
      <c r="BD1575" s="19">
        <v>16</v>
      </c>
      <c r="BE1575" s="19">
        <v>15</v>
      </c>
      <c r="BF1575" s="19">
        <v>13</v>
      </c>
      <c r="BG1575" s="19">
        <v>11</v>
      </c>
      <c r="BH1575" s="19">
        <v>10</v>
      </c>
      <c r="BI1575" s="19">
        <v>15</v>
      </c>
      <c r="BJ1575" s="19">
        <v>14</v>
      </c>
      <c r="BK1575" s="19">
        <v>609</v>
      </c>
      <c r="BL1575" s="19">
        <v>1.73</v>
      </c>
      <c r="BM1575" s="19">
        <v>26.9</v>
      </c>
      <c r="BN1575" s="19">
        <v>15.9</v>
      </c>
      <c r="BO1575" s="19">
        <v>16.399999999999999</v>
      </c>
      <c r="BP1575" s="19">
        <v>35.799999999999997</v>
      </c>
      <c r="BQ1575" s="19">
        <v>33.799999999999997</v>
      </c>
      <c r="BR1575" s="19">
        <v>32.5</v>
      </c>
      <c r="BS1575" s="19">
        <v>27.8</v>
      </c>
      <c r="BT1575" s="19">
        <v>25.1</v>
      </c>
      <c r="BU1575" s="19">
        <v>35.799999999999997</v>
      </c>
      <c r="BV1575" s="19">
        <v>34.299999999999997</v>
      </c>
      <c r="BW1575" s="19">
        <v>0.241122855852338</v>
      </c>
      <c r="BX1575" s="19">
        <v>0.81065130759651305</v>
      </c>
      <c r="BY1575" s="19">
        <v>-0.173286056518553</v>
      </c>
      <c r="BZ1575" s="19">
        <v>-0.58612172274220897</v>
      </c>
    </row>
    <row r="1576" spans="1:78" s="38" customFormat="1" x14ac:dyDescent="0.3">
      <c r="A1576" s="91">
        <v>1574</v>
      </c>
      <c r="B1576" s="19" t="s">
        <v>5538</v>
      </c>
      <c r="C1576" s="223" t="s">
        <v>5539</v>
      </c>
      <c r="D1576" s="177">
        <v>1.0382291728106909</v>
      </c>
      <c r="E1576" s="108">
        <f t="shared" si="254"/>
        <v>5.4124931156776274E-2</v>
      </c>
      <c r="F1576" s="28">
        <v>0.57449121526460512</v>
      </c>
      <c r="G1576" s="129">
        <f t="shared" si="255"/>
        <v>0.24071660786564603</v>
      </c>
      <c r="H1576" s="144"/>
      <c r="I1576" s="145">
        <f t="shared" si="256"/>
        <v>0.24071660786564603</v>
      </c>
      <c r="J1576" s="74" t="s">
        <v>5540</v>
      </c>
      <c r="K1576" s="74" t="s">
        <v>5541</v>
      </c>
      <c r="L1576" s="74" t="str">
        <f t="shared" si="257"/>
        <v/>
      </c>
      <c r="M1576" s="75" t="str">
        <f t="shared" si="261"/>
        <v/>
      </c>
      <c r="N1576" s="74" t="str">
        <f t="shared" si="261"/>
        <v/>
      </c>
      <c r="O1576" s="74" t="str">
        <f t="shared" si="261"/>
        <v/>
      </c>
      <c r="P1576" s="74" t="str">
        <f t="shared" si="261"/>
        <v/>
      </c>
      <c r="Q1576" s="76" t="str">
        <f t="shared" si="261"/>
        <v/>
      </c>
      <c r="R1576" s="74" t="str">
        <f t="shared" si="261"/>
        <v/>
      </c>
      <c r="S1576" s="77">
        <v>6506600</v>
      </c>
      <c r="T1576" s="78">
        <v>6221600</v>
      </c>
      <c r="U1576" s="78">
        <v>7210200</v>
      </c>
      <c r="V1576" s="78">
        <v>2188600</v>
      </c>
      <c r="W1576" s="78">
        <v>1608800</v>
      </c>
      <c r="X1576" s="79">
        <v>5</v>
      </c>
      <c r="Y1576" s="80">
        <v>4404400</v>
      </c>
      <c r="Z1576" s="80">
        <v>6086000</v>
      </c>
      <c r="AA1576" s="80">
        <v>5545600</v>
      </c>
      <c r="AB1576" s="80">
        <v>5014600</v>
      </c>
      <c r="AC1576" s="80">
        <v>3592600</v>
      </c>
      <c r="AD1576" s="96">
        <v>5</v>
      </c>
      <c r="AE1576" s="19">
        <v>22.633472442626999</v>
      </c>
      <c r="AF1576" s="19">
        <v>22.568853378295898</v>
      </c>
      <c r="AG1576" s="19">
        <v>22.781608581543001</v>
      </c>
      <c r="AH1576" s="19">
        <v>21.061576843261701</v>
      </c>
      <c r="AI1576" s="19">
        <v>20.6175537109375</v>
      </c>
      <c r="AJ1576" s="19">
        <v>22.070514678955099</v>
      </c>
      <c r="AK1576" s="19">
        <v>22.537063598632798</v>
      </c>
      <c r="AL1576" s="19">
        <v>22.402912139892599</v>
      </c>
      <c r="AM1576" s="19">
        <v>22.257703781127901</v>
      </c>
      <c r="AN1576" s="19">
        <v>21.776596069335898</v>
      </c>
      <c r="AO1576" s="19">
        <v>99.415999999999997</v>
      </c>
      <c r="AP1576" s="19">
        <v>907</v>
      </c>
      <c r="AQ1576" s="19">
        <v>41.8</v>
      </c>
      <c r="AR1576" s="19">
        <v>26</v>
      </c>
      <c r="AS1576" s="19">
        <v>41.8</v>
      </c>
      <c r="AT1576" s="19">
        <v>41.8</v>
      </c>
      <c r="AU1576" s="19">
        <v>0</v>
      </c>
      <c r="AV1576" s="19">
        <v>121.99</v>
      </c>
      <c r="AW1576" s="19" t="s">
        <v>43</v>
      </c>
      <c r="AX1576" s="19" t="s">
        <v>43</v>
      </c>
      <c r="AY1576" s="19" t="s">
        <v>43</v>
      </c>
      <c r="AZ1576" s="19" t="s">
        <v>43</v>
      </c>
      <c r="BA1576" s="19">
        <v>13</v>
      </c>
      <c r="BB1576" s="19">
        <v>14</v>
      </c>
      <c r="BC1576" s="19">
        <v>16</v>
      </c>
      <c r="BD1576" s="19">
        <v>8</v>
      </c>
      <c r="BE1576" s="19">
        <v>6</v>
      </c>
      <c r="BF1576" s="19">
        <v>14</v>
      </c>
      <c r="BG1576" s="19">
        <v>10</v>
      </c>
      <c r="BH1576" s="19">
        <v>7</v>
      </c>
      <c r="BI1576" s="19">
        <v>6</v>
      </c>
      <c r="BJ1576" s="19">
        <v>5</v>
      </c>
      <c r="BK1576" s="19" t="s">
        <v>43</v>
      </c>
      <c r="BL1576" s="19">
        <v>2.09</v>
      </c>
      <c r="BM1576" s="19">
        <v>17</v>
      </c>
      <c r="BN1576" s="19">
        <v>20.7</v>
      </c>
      <c r="BO1576" s="19">
        <v>23.6</v>
      </c>
      <c r="BP1576" s="19">
        <v>11.9</v>
      </c>
      <c r="BQ1576" s="19">
        <v>9.9</v>
      </c>
      <c r="BR1576" s="19">
        <v>21.5</v>
      </c>
      <c r="BS1576" s="19">
        <v>14.8</v>
      </c>
      <c r="BT1576" s="19">
        <v>12.1</v>
      </c>
      <c r="BU1576" s="19">
        <v>7.9</v>
      </c>
      <c r="BV1576" s="19">
        <v>6.5</v>
      </c>
      <c r="BW1576" s="19">
        <v>0.240716607865646</v>
      </c>
      <c r="BX1576" s="19">
        <v>0.81116837846249601</v>
      </c>
      <c r="BY1576" s="19">
        <v>-0.27634506225585698</v>
      </c>
      <c r="BZ1576" s="19">
        <v>-0.58528276453977601</v>
      </c>
    </row>
    <row r="1577" spans="1:78" s="38" customFormat="1" x14ac:dyDescent="0.3">
      <c r="A1577" s="91">
        <v>1575</v>
      </c>
      <c r="B1577" s="19" t="s">
        <v>5542</v>
      </c>
      <c r="C1577" s="223" t="s">
        <v>5543</v>
      </c>
      <c r="D1577" s="177">
        <v>1.0603156276512276</v>
      </c>
      <c r="E1577" s="108">
        <f t="shared" si="254"/>
        <v>8.4493780512094593E-2</v>
      </c>
      <c r="F1577" s="28">
        <v>0.57453785728126272</v>
      </c>
      <c r="G1577" s="129">
        <f t="shared" si="255"/>
        <v>0.24068134962727006</v>
      </c>
      <c r="H1577" s="144"/>
      <c r="I1577" s="145">
        <f t="shared" si="256"/>
        <v>0.24068134962727006</v>
      </c>
      <c r="J1577" s="74" t="s">
        <v>5544</v>
      </c>
      <c r="K1577" s="74" t="s">
        <v>5545</v>
      </c>
      <c r="L1577" s="74" t="str">
        <f t="shared" si="257"/>
        <v/>
      </c>
      <c r="M1577" s="75" t="str">
        <f t="shared" si="261"/>
        <v/>
      </c>
      <c r="N1577" s="74" t="str">
        <f t="shared" si="261"/>
        <v/>
      </c>
      <c r="O1577" s="74" t="str">
        <f t="shared" si="261"/>
        <v/>
      </c>
      <c r="P1577" s="74" t="str">
        <f t="shared" si="261"/>
        <v/>
      </c>
      <c r="Q1577" s="76" t="str">
        <f t="shared" si="261"/>
        <v/>
      </c>
      <c r="R1577" s="74" t="str">
        <f t="shared" si="261"/>
        <v/>
      </c>
      <c r="S1577" s="77">
        <v>15416000</v>
      </c>
      <c r="T1577" s="78">
        <v>12726000</v>
      </c>
      <c r="U1577" s="78">
        <v>13349000</v>
      </c>
      <c r="V1577" s="78">
        <v>11329000</v>
      </c>
      <c r="W1577" s="78">
        <v>9886800</v>
      </c>
      <c r="X1577" s="79">
        <v>5</v>
      </c>
      <c r="Y1577" s="80">
        <v>11846000</v>
      </c>
      <c r="Z1577" s="80">
        <v>14077000</v>
      </c>
      <c r="AA1577" s="80">
        <v>16570000</v>
      </c>
      <c r="AB1577" s="80">
        <v>11153000</v>
      </c>
      <c r="AC1577" s="80">
        <v>12843000</v>
      </c>
      <c r="AD1577" s="96">
        <v>5</v>
      </c>
      <c r="AE1577" s="19">
        <v>23.877925872802699</v>
      </c>
      <c r="AF1577" s="19">
        <v>23.601276397705099</v>
      </c>
      <c r="AG1577" s="19">
        <v>23.670228958129901</v>
      </c>
      <c r="AH1577" s="19">
        <v>23.433517456054702</v>
      </c>
      <c r="AI1577" s="19">
        <v>23.2370719909668</v>
      </c>
      <c r="AJ1577" s="19">
        <v>23.497896194458001</v>
      </c>
      <c r="AK1577" s="19">
        <v>23.7468357086182</v>
      </c>
      <c r="AL1577" s="19">
        <v>23.982070922851602</v>
      </c>
      <c r="AM1577" s="19">
        <v>23.4109287261963</v>
      </c>
      <c r="AN1577" s="19">
        <v>23.614479064941399</v>
      </c>
      <c r="AO1577" s="19">
        <v>28.187999999999999</v>
      </c>
      <c r="AP1577" s="19">
        <v>253</v>
      </c>
      <c r="AQ1577" s="19">
        <v>62.8</v>
      </c>
      <c r="AR1577" s="19">
        <v>15</v>
      </c>
      <c r="AS1577" s="19">
        <v>62.8</v>
      </c>
      <c r="AT1577" s="19">
        <v>62.8</v>
      </c>
      <c r="AU1577" s="19">
        <v>0</v>
      </c>
      <c r="AV1577" s="19">
        <v>243.18</v>
      </c>
      <c r="AW1577" s="19">
        <v>15</v>
      </c>
      <c r="AX1577" s="19">
        <v>15</v>
      </c>
      <c r="AY1577" s="19">
        <v>15</v>
      </c>
      <c r="AZ1577" s="19" t="s">
        <v>43</v>
      </c>
      <c r="BA1577" s="19">
        <v>10</v>
      </c>
      <c r="BB1577" s="19">
        <v>10</v>
      </c>
      <c r="BC1577" s="19">
        <v>11</v>
      </c>
      <c r="BD1577" s="19">
        <v>11</v>
      </c>
      <c r="BE1577" s="19">
        <v>12</v>
      </c>
      <c r="BF1577" s="19">
        <v>10</v>
      </c>
      <c r="BG1577" s="19">
        <v>9</v>
      </c>
      <c r="BH1577" s="19">
        <v>8</v>
      </c>
      <c r="BI1577" s="19">
        <v>9</v>
      </c>
      <c r="BJ1577" s="19">
        <v>11</v>
      </c>
      <c r="BK1577" s="19">
        <v>253</v>
      </c>
      <c r="BL1577" s="19">
        <v>1.53</v>
      </c>
      <c r="BM1577" s="19">
        <v>47.8</v>
      </c>
      <c r="BN1577" s="19">
        <v>43.9</v>
      </c>
      <c r="BO1577" s="19">
        <v>50.2</v>
      </c>
      <c r="BP1577" s="19">
        <v>48.2</v>
      </c>
      <c r="BQ1577" s="19">
        <v>52.6</v>
      </c>
      <c r="BR1577" s="19">
        <v>48.2</v>
      </c>
      <c r="BS1577" s="19">
        <v>41.9</v>
      </c>
      <c r="BT1577" s="19">
        <v>36</v>
      </c>
      <c r="BU1577" s="19">
        <v>39.1</v>
      </c>
      <c r="BV1577" s="19">
        <v>48.2</v>
      </c>
      <c r="BW1577" s="19">
        <v>0.24068134962727</v>
      </c>
      <c r="BX1577" s="19">
        <v>0.810969508400747</v>
      </c>
      <c r="BY1577" s="19">
        <v>-8.6437988281250697E-2</v>
      </c>
      <c r="BZ1577" s="19">
        <v>-0.58520993536461596</v>
      </c>
    </row>
    <row r="1578" spans="1:78" s="38" customFormat="1" x14ac:dyDescent="0.3">
      <c r="A1578" s="91">
        <v>1576</v>
      </c>
      <c r="B1578" s="19" t="s">
        <v>5546</v>
      </c>
      <c r="C1578" s="223" t="s">
        <v>5547</v>
      </c>
      <c r="D1578" s="177">
        <v>0.83973844212458415</v>
      </c>
      <c r="E1578" s="108">
        <f t="shared" si="254"/>
        <v>-0.25198806105669974</v>
      </c>
      <c r="F1578" s="28">
        <v>0.57477364454506497</v>
      </c>
      <c r="G1578" s="129">
        <f t="shared" si="255"/>
        <v>0.24050315405740705</v>
      </c>
      <c r="H1578" s="144"/>
      <c r="I1578" s="145">
        <f t="shared" si="256"/>
        <v>-0.24050315405740705</v>
      </c>
      <c r="J1578" s="74" t="s">
        <v>442</v>
      </c>
      <c r="K1578" s="74" t="s">
        <v>443</v>
      </c>
      <c r="L1578" s="74" t="str">
        <f t="shared" si="257"/>
        <v/>
      </c>
      <c r="M1578" s="75" t="str">
        <f t="shared" si="261"/>
        <v/>
      </c>
      <c r="N1578" s="74" t="str">
        <f t="shared" si="261"/>
        <v/>
      </c>
      <c r="O1578" s="74" t="str">
        <f t="shared" si="261"/>
        <v/>
      </c>
      <c r="P1578" s="74" t="str">
        <f t="shared" si="261"/>
        <v/>
      </c>
      <c r="Q1578" s="76" t="str">
        <f t="shared" si="261"/>
        <v/>
      </c>
      <c r="R1578" s="74" t="str">
        <f t="shared" si="261"/>
        <v/>
      </c>
      <c r="S1578" s="77">
        <v>57090000</v>
      </c>
      <c r="T1578" s="78">
        <v>47616000</v>
      </c>
      <c r="U1578" s="78">
        <v>48047000</v>
      </c>
      <c r="V1578" s="78">
        <v>23879000</v>
      </c>
      <c r="W1578" s="78">
        <v>23859000</v>
      </c>
      <c r="X1578" s="79">
        <v>5</v>
      </c>
      <c r="Y1578" s="80">
        <v>37857000</v>
      </c>
      <c r="Z1578" s="80">
        <v>34217000</v>
      </c>
      <c r="AA1578" s="80">
        <v>37128000</v>
      </c>
      <c r="AB1578" s="80">
        <v>29938000</v>
      </c>
      <c r="AC1578" s="80">
        <v>29220000</v>
      </c>
      <c r="AD1578" s="96">
        <v>5</v>
      </c>
      <c r="AE1578" s="19">
        <v>25.7667350769043</v>
      </c>
      <c r="AF1578" s="19">
        <v>25.5049438476563</v>
      </c>
      <c r="AG1578" s="19">
        <v>25.517942428588899</v>
      </c>
      <c r="AH1578" s="19">
        <v>24.509239196777301</v>
      </c>
      <c r="AI1578" s="19">
        <v>24.508029937744102</v>
      </c>
      <c r="AJ1578" s="19">
        <v>25.174057006835898</v>
      </c>
      <c r="AK1578" s="19">
        <v>25.0282096862793</v>
      </c>
      <c r="AL1578" s="19">
        <v>25.146003723144499</v>
      </c>
      <c r="AM1578" s="19">
        <v>24.835474014282202</v>
      </c>
      <c r="AN1578" s="19">
        <v>24.800453186035199</v>
      </c>
      <c r="AO1578" s="19">
        <v>94.102000000000004</v>
      </c>
      <c r="AP1578" s="19">
        <v>838</v>
      </c>
      <c r="AQ1578" s="19">
        <v>63.6</v>
      </c>
      <c r="AR1578" s="19">
        <v>52</v>
      </c>
      <c r="AS1578" s="19">
        <v>63.6</v>
      </c>
      <c r="AT1578" s="19">
        <v>63.6</v>
      </c>
      <c r="AU1578" s="19">
        <v>0</v>
      </c>
      <c r="AV1578" s="19">
        <v>323.31</v>
      </c>
      <c r="AW1578" s="19" t="s">
        <v>43</v>
      </c>
      <c r="AX1578" s="19" t="s">
        <v>43</v>
      </c>
      <c r="AY1578" s="19" t="s">
        <v>43</v>
      </c>
      <c r="AZ1578" s="19" t="s">
        <v>43</v>
      </c>
      <c r="BA1578" s="19">
        <v>34</v>
      </c>
      <c r="BB1578" s="19">
        <v>35</v>
      </c>
      <c r="BC1578" s="19">
        <v>32</v>
      </c>
      <c r="BD1578" s="19">
        <v>22</v>
      </c>
      <c r="BE1578" s="19">
        <v>30</v>
      </c>
      <c r="BF1578" s="19">
        <v>31</v>
      </c>
      <c r="BG1578" s="19">
        <v>29</v>
      </c>
      <c r="BH1578" s="19">
        <v>29</v>
      </c>
      <c r="BI1578" s="19">
        <v>26</v>
      </c>
      <c r="BJ1578" s="19">
        <v>26</v>
      </c>
      <c r="BK1578" s="19" t="s">
        <v>43</v>
      </c>
      <c r="BL1578" s="19">
        <v>1.95</v>
      </c>
      <c r="BM1578" s="19">
        <v>52</v>
      </c>
      <c r="BN1578" s="19">
        <v>56</v>
      </c>
      <c r="BO1578" s="19">
        <v>54.4</v>
      </c>
      <c r="BP1578" s="19">
        <v>32.1</v>
      </c>
      <c r="BQ1578" s="19">
        <v>46.5</v>
      </c>
      <c r="BR1578" s="19">
        <v>51.6</v>
      </c>
      <c r="BS1578" s="19">
        <v>47.7</v>
      </c>
      <c r="BT1578" s="19">
        <v>52.4</v>
      </c>
      <c r="BU1578" s="19">
        <v>39.1</v>
      </c>
      <c r="BV1578" s="19">
        <v>40.700000000000003</v>
      </c>
      <c r="BW1578" s="19">
        <v>0.24050315405740699</v>
      </c>
      <c r="BX1578" s="19">
        <v>0.81106811819595603</v>
      </c>
      <c r="BY1578" s="19">
        <v>0.16453857421874901</v>
      </c>
      <c r="BZ1578" s="19">
        <v>0.58484181658634404</v>
      </c>
    </row>
    <row r="1579" spans="1:78" s="38" customFormat="1" x14ac:dyDescent="0.3">
      <c r="A1579" s="91">
        <v>1577</v>
      </c>
      <c r="B1579" s="19" t="s">
        <v>5548</v>
      </c>
      <c r="C1579" s="223" t="s">
        <v>525</v>
      </c>
      <c r="D1579" s="177">
        <v>1.0556484925617593</v>
      </c>
      <c r="E1579" s="108">
        <f t="shared" si="254"/>
        <v>7.812952933829595E-2</v>
      </c>
      <c r="F1579" s="28">
        <v>0.57522173598962556</v>
      </c>
      <c r="G1579" s="129">
        <f t="shared" si="255"/>
        <v>0.240164711564675</v>
      </c>
      <c r="H1579" s="144"/>
      <c r="I1579" s="145">
        <f t="shared" si="256"/>
        <v>0.240164711564675</v>
      </c>
      <c r="J1579" s="74" t="s">
        <v>5549</v>
      </c>
      <c r="K1579" s="74" t="s">
        <v>5550</v>
      </c>
      <c r="L1579" s="74" t="str">
        <f t="shared" si="257"/>
        <v/>
      </c>
      <c r="M1579" s="75" t="str">
        <f t="shared" si="261"/>
        <v/>
      </c>
      <c r="N1579" s="74" t="str">
        <f t="shared" si="261"/>
        <v/>
      </c>
      <c r="O1579" s="74" t="str">
        <f t="shared" si="261"/>
        <v/>
      </c>
      <c r="P1579" s="74" t="str">
        <f t="shared" si="261"/>
        <v/>
      </c>
      <c r="Q1579" s="76" t="str">
        <f t="shared" si="261"/>
        <v/>
      </c>
      <c r="R1579" s="74" t="str">
        <f t="shared" si="261"/>
        <v>GO:0097014</v>
      </c>
      <c r="S1579" s="77">
        <v>11507000</v>
      </c>
      <c r="T1579" s="78">
        <v>9262100</v>
      </c>
      <c r="U1579" s="78">
        <v>9476500</v>
      </c>
      <c r="V1579" s="78">
        <v>9002000</v>
      </c>
      <c r="W1579" s="78">
        <v>6482300</v>
      </c>
      <c r="X1579" s="79">
        <v>5</v>
      </c>
      <c r="Y1579" s="80">
        <v>7882200</v>
      </c>
      <c r="Z1579" s="80">
        <v>9232900</v>
      </c>
      <c r="AA1579" s="80">
        <v>9586600</v>
      </c>
      <c r="AB1579" s="80">
        <v>10989000</v>
      </c>
      <c r="AC1579" s="80">
        <v>10584000</v>
      </c>
      <c r="AD1579" s="96">
        <v>5</v>
      </c>
      <c r="AE1579" s="19">
        <v>23.456008911132798</v>
      </c>
      <c r="AF1579" s="19">
        <v>23.142908096313501</v>
      </c>
      <c r="AG1579" s="19">
        <v>23.1759223937988</v>
      </c>
      <c r="AH1579" s="19">
        <v>23.101814270019499</v>
      </c>
      <c r="AI1579" s="19">
        <v>22.628074645996101</v>
      </c>
      <c r="AJ1579" s="19">
        <v>22.9101676940918</v>
      </c>
      <c r="AK1579" s="19">
        <v>23.138353347778299</v>
      </c>
      <c r="AL1579" s="19">
        <v>23.1925868988037</v>
      </c>
      <c r="AM1579" s="19">
        <v>23.3895568847656</v>
      </c>
      <c r="AN1579" s="19">
        <v>23.335382461547901</v>
      </c>
      <c r="AO1579" s="19">
        <v>33.456000000000003</v>
      </c>
      <c r="AP1579" s="19">
        <v>314</v>
      </c>
      <c r="AQ1579" s="19">
        <v>49.4</v>
      </c>
      <c r="AR1579" s="19">
        <v>13</v>
      </c>
      <c r="AS1579" s="19">
        <v>49.4</v>
      </c>
      <c r="AT1579" s="19">
        <v>49.4</v>
      </c>
      <c r="AU1579" s="19">
        <v>0</v>
      </c>
      <c r="AV1579" s="19">
        <v>323.31</v>
      </c>
      <c r="AW1579" s="19">
        <v>13</v>
      </c>
      <c r="AX1579" s="19">
        <v>13</v>
      </c>
      <c r="AY1579" s="19">
        <v>13</v>
      </c>
      <c r="AZ1579" s="19" t="s">
        <v>43</v>
      </c>
      <c r="BA1579" s="19">
        <v>8</v>
      </c>
      <c r="BB1579" s="19">
        <v>7</v>
      </c>
      <c r="BC1579" s="19">
        <v>6</v>
      </c>
      <c r="BD1579" s="19">
        <v>7</v>
      </c>
      <c r="BE1579" s="19">
        <v>9</v>
      </c>
      <c r="BF1579" s="19">
        <v>8</v>
      </c>
      <c r="BG1579" s="19">
        <v>7</v>
      </c>
      <c r="BH1579" s="19">
        <v>9</v>
      </c>
      <c r="BI1579" s="19">
        <v>9</v>
      </c>
      <c r="BJ1579" s="19">
        <v>9</v>
      </c>
      <c r="BK1579" s="19">
        <v>314</v>
      </c>
      <c r="BL1579" s="19">
        <v>1.1599999999999999</v>
      </c>
      <c r="BM1579" s="19">
        <v>31.5</v>
      </c>
      <c r="BN1579" s="19">
        <v>29.9</v>
      </c>
      <c r="BO1579" s="19">
        <v>22</v>
      </c>
      <c r="BP1579" s="19">
        <v>27.4</v>
      </c>
      <c r="BQ1579" s="19">
        <v>33.799999999999997</v>
      </c>
      <c r="BR1579" s="19">
        <v>35</v>
      </c>
      <c r="BS1579" s="19">
        <v>27.4</v>
      </c>
      <c r="BT1579" s="19">
        <v>39.799999999999997</v>
      </c>
      <c r="BU1579" s="19">
        <v>33.4</v>
      </c>
      <c r="BV1579" s="19">
        <v>29</v>
      </c>
      <c r="BW1579" s="19">
        <v>0.240164711564675</v>
      </c>
      <c r="BX1579" s="19">
        <v>0.81125396331986299</v>
      </c>
      <c r="BY1579" s="19">
        <v>-9.2263793945313893E-2</v>
      </c>
      <c r="BZ1579" s="19">
        <v>-0.58414247710351597</v>
      </c>
    </row>
    <row r="1580" spans="1:78" s="38" customFormat="1" x14ac:dyDescent="0.3">
      <c r="A1580" s="91">
        <v>1578</v>
      </c>
      <c r="B1580" s="19" t="s">
        <v>5551</v>
      </c>
      <c r="C1580" s="223" t="s">
        <v>76</v>
      </c>
      <c r="D1580" s="177">
        <v>0.9095561887348943</v>
      </c>
      <c r="E1580" s="108">
        <f t="shared" si="254"/>
        <v>-0.13676533034182201</v>
      </c>
      <c r="F1580" s="28">
        <v>0.57604935103656318</v>
      </c>
      <c r="G1580" s="129">
        <f t="shared" si="255"/>
        <v>0.23954030830467801</v>
      </c>
      <c r="H1580" s="144"/>
      <c r="I1580" s="145">
        <f t="shared" si="256"/>
        <v>-0.23954030830467801</v>
      </c>
      <c r="J1580" s="74" t="s">
        <v>202</v>
      </c>
      <c r="K1580" s="74" t="s">
        <v>203</v>
      </c>
      <c r="L1580" s="74" t="str">
        <f t="shared" si="257"/>
        <v/>
      </c>
      <c r="M1580" s="75" t="str">
        <f t="shared" si="261"/>
        <v/>
      </c>
      <c r="N1580" s="74" t="str">
        <f t="shared" si="261"/>
        <v/>
      </c>
      <c r="O1580" s="74" t="str">
        <f t="shared" si="261"/>
        <v/>
      </c>
      <c r="P1580" s="74" t="str">
        <f t="shared" si="261"/>
        <v/>
      </c>
      <c r="Q1580" s="76" t="str">
        <f t="shared" si="261"/>
        <v/>
      </c>
      <c r="R1580" s="74" t="str">
        <f t="shared" si="261"/>
        <v/>
      </c>
      <c r="S1580" s="77">
        <v>2418600</v>
      </c>
      <c r="T1580" s="78">
        <v>3751700</v>
      </c>
      <c r="U1580" s="78">
        <v>3698100</v>
      </c>
      <c r="V1580" s="78">
        <v>2080100</v>
      </c>
      <c r="W1580" s="78">
        <v>3037600</v>
      </c>
      <c r="X1580" s="79">
        <v>5</v>
      </c>
      <c r="Y1580" s="80">
        <v>2582100</v>
      </c>
      <c r="Z1580" s="80">
        <v>2623700</v>
      </c>
      <c r="AA1580" s="80">
        <v>2650300</v>
      </c>
      <c r="AB1580" s="80">
        <v>3224100</v>
      </c>
      <c r="AC1580" s="80">
        <v>2550500</v>
      </c>
      <c r="AD1580" s="96">
        <v>5</v>
      </c>
      <c r="AE1580" s="19">
        <v>21.2057399749756</v>
      </c>
      <c r="AF1580" s="19">
        <v>21.839113235473601</v>
      </c>
      <c r="AG1580" s="19">
        <v>21.818353652954102</v>
      </c>
      <c r="AH1580" s="19">
        <v>20.988222122192401</v>
      </c>
      <c r="AI1580" s="19">
        <v>21.534500122070298</v>
      </c>
      <c r="AJ1580" s="19">
        <v>21.300113677978501</v>
      </c>
      <c r="AK1580" s="19">
        <v>21.3231716156006</v>
      </c>
      <c r="AL1580" s="19">
        <v>21.337724685668899</v>
      </c>
      <c r="AM1580" s="19">
        <v>21.6204643249512</v>
      </c>
      <c r="AN1580" s="19">
        <v>21.2823486328125</v>
      </c>
      <c r="AO1580" s="19">
        <v>29.655000000000001</v>
      </c>
      <c r="AP1580" s="19">
        <v>260</v>
      </c>
      <c r="AQ1580" s="19">
        <v>33.5</v>
      </c>
      <c r="AR1580" s="19">
        <v>6</v>
      </c>
      <c r="AS1580" s="19">
        <v>33.5</v>
      </c>
      <c r="AT1580" s="19">
        <v>33.5</v>
      </c>
      <c r="AU1580" s="19">
        <v>0</v>
      </c>
      <c r="AV1580" s="19">
        <v>33.338000000000001</v>
      </c>
      <c r="AW1580" s="19">
        <v>6</v>
      </c>
      <c r="AX1580" s="19">
        <v>6</v>
      </c>
      <c r="AY1580" s="19">
        <v>6</v>
      </c>
      <c r="AZ1580" s="19" t="s">
        <v>43</v>
      </c>
      <c r="BA1580" s="19">
        <v>4</v>
      </c>
      <c r="BB1580" s="19">
        <v>3</v>
      </c>
      <c r="BC1580" s="19">
        <v>4</v>
      </c>
      <c r="BD1580" s="19">
        <v>5</v>
      </c>
      <c r="BE1580" s="19">
        <v>4</v>
      </c>
      <c r="BF1580" s="19">
        <v>6</v>
      </c>
      <c r="BG1580" s="19">
        <v>4</v>
      </c>
      <c r="BH1580" s="19">
        <v>6</v>
      </c>
      <c r="BI1580" s="19">
        <v>5</v>
      </c>
      <c r="BJ1580" s="19">
        <v>5</v>
      </c>
      <c r="BK1580" s="19">
        <v>260</v>
      </c>
      <c r="BL1580" s="19">
        <v>1.1200000000000001</v>
      </c>
      <c r="BM1580" s="19">
        <v>19.2</v>
      </c>
      <c r="BN1580" s="19">
        <v>16.2</v>
      </c>
      <c r="BO1580" s="19">
        <v>19.2</v>
      </c>
      <c r="BP1580" s="19">
        <v>23.8</v>
      </c>
      <c r="BQ1580" s="19">
        <v>25.8</v>
      </c>
      <c r="BR1580" s="19">
        <v>33.5</v>
      </c>
      <c r="BS1580" s="19">
        <v>19.2</v>
      </c>
      <c r="BT1580" s="19">
        <v>33.5</v>
      </c>
      <c r="BU1580" s="19">
        <v>28.5</v>
      </c>
      <c r="BV1580" s="19">
        <v>28.5</v>
      </c>
      <c r="BW1580" s="19">
        <v>0.23954030830467801</v>
      </c>
      <c r="BX1580" s="19">
        <v>0.81174161490683205</v>
      </c>
      <c r="BY1580" s="19">
        <v>0.104421234130861</v>
      </c>
      <c r="BZ1580" s="19">
        <v>0.58285162208895802</v>
      </c>
    </row>
    <row r="1581" spans="1:78" s="38" customFormat="1" x14ac:dyDescent="0.3">
      <c r="A1581" s="91">
        <v>1579</v>
      </c>
      <c r="B1581" s="19" t="s">
        <v>5552</v>
      </c>
      <c r="C1581" s="223" t="s">
        <v>5553</v>
      </c>
      <c r="D1581" s="177">
        <v>0.88492185629766429</v>
      </c>
      <c r="E1581" s="108">
        <f t="shared" si="254"/>
        <v>-0.17637803235768992</v>
      </c>
      <c r="F1581" s="28">
        <v>0.57623934649163866</v>
      </c>
      <c r="G1581" s="129">
        <f t="shared" si="255"/>
        <v>0.23939709076093094</v>
      </c>
      <c r="H1581" s="144"/>
      <c r="I1581" s="145">
        <f t="shared" si="256"/>
        <v>-0.23939709076093094</v>
      </c>
      <c r="J1581" s="74" t="s">
        <v>5554</v>
      </c>
      <c r="K1581" s="74" t="s">
        <v>5555</v>
      </c>
      <c r="L1581" s="74" t="str">
        <f t="shared" si="257"/>
        <v/>
      </c>
      <c r="M1581" s="75" t="str">
        <f t="shared" si="261"/>
        <v/>
      </c>
      <c r="N1581" s="74" t="str">
        <f t="shared" si="261"/>
        <v/>
      </c>
      <c r="O1581" s="74" t="str">
        <f t="shared" si="261"/>
        <v/>
      </c>
      <c r="P1581" s="74" t="str">
        <f t="shared" si="261"/>
        <v/>
      </c>
      <c r="Q1581" s="76" t="str">
        <f t="shared" si="261"/>
        <v/>
      </c>
      <c r="R1581" s="74" t="str">
        <f t="shared" si="261"/>
        <v/>
      </c>
      <c r="S1581" s="77">
        <v>95164000</v>
      </c>
      <c r="T1581" s="78">
        <v>64896000</v>
      </c>
      <c r="U1581" s="78">
        <v>70408000</v>
      </c>
      <c r="V1581" s="78">
        <v>43322000</v>
      </c>
      <c r="W1581" s="78">
        <v>47861000</v>
      </c>
      <c r="X1581" s="79">
        <v>5</v>
      </c>
      <c r="Y1581" s="80">
        <v>64071000</v>
      </c>
      <c r="Z1581" s="80">
        <v>60486000</v>
      </c>
      <c r="AA1581" s="80">
        <v>61736000</v>
      </c>
      <c r="AB1581" s="80">
        <v>49051000</v>
      </c>
      <c r="AC1581" s="80">
        <v>49292000</v>
      </c>
      <c r="AD1581" s="96">
        <v>5</v>
      </c>
      <c r="AE1581" s="19">
        <v>26.503911972045898</v>
      </c>
      <c r="AF1581" s="19">
        <v>25.951625823974599</v>
      </c>
      <c r="AG1581" s="19">
        <v>26.069236755371101</v>
      </c>
      <c r="AH1581" s="19">
        <v>25.368597030639599</v>
      </c>
      <c r="AI1581" s="19">
        <v>25.512346267700199</v>
      </c>
      <c r="AJ1581" s="19">
        <v>25.933168411254901</v>
      </c>
      <c r="AK1581" s="19">
        <v>25.85009765625</v>
      </c>
      <c r="AL1581" s="19">
        <v>25.8796081542969</v>
      </c>
      <c r="AM1581" s="19">
        <v>25.547779083251999</v>
      </c>
      <c r="AN1581" s="19">
        <v>25.5548496246338</v>
      </c>
      <c r="AO1581" s="19">
        <v>87.343999999999994</v>
      </c>
      <c r="AP1581" s="19">
        <v>801</v>
      </c>
      <c r="AQ1581" s="19">
        <v>51.2</v>
      </c>
      <c r="AR1581" s="19">
        <v>37</v>
      </c>
      <c r="AS1581" s="19">
        <v>51.2</v>
      </c>
      <c r="AT1581" s="19">
        <v>50.4</v>
      </c>
      <c r="AU1581" s="19">
        <v>0</v>
      </c>
      <c r="AV1581" s="19">
        <v>323.31</v>
      </c>
      <c r="AW1581" s="19" t="s">
        <v>43</v>
      </c>
      <c r="AX1581" s="19" t="s">
        <v>43</v>
      </c>
      <c r="AY1581" s="19" t="s">
        <v>43</v>
      </c>
      <c r="AZ1581" s="19" t="s">
        <v>43</v>
      </c>
      <c r="BA1581" s="19">
        <v>25</v>
      </c>
      <c r="BB1581" s="19">
        <v>28</v>
      </c>
      <c r="BC1581" s="19">
        <v>28</v>
      </c>
      <c r="BD1581" s="19">
        <v>27</v>
      </c>
      <c r="BE1581" s="19">
        <v>30</v>
      </c>
      <c r="BF1581" s="19">
        <v>30</v>
      </c>
      <c r="BG1581" s="19">
        <v>30</v>
      </c>
      <c r="BH1581" s="19">
        <v>29</v>
      </c>
      <c r="BI1581" s="19">
        <v>26</v>
      </c>
      <c r="BJ1581" s="19">
        <v>25</v>
      </c>
      <c r="BK1581" s="19" t="s">
        <v>43</v>
      </c>
      <c r="BL1581" s="19">
        <v>1.87</v>
      </c>
      <c r="BM1581" s="19">
        <v>35.5</v>
      </c>
      <c r="BN1581" s="19">
        <v>41.1</v>
      </c>
      <c r="BO1581" s="19">
        <v>41.1</v>
      </c>
      <c r="BP1581" s="19">
        <v>36.6</v>
      </c>
      <c r="BQ1581" s="19">
        <v>40.799999999999997</v>
      </c>
      <c r="BR1581" s="19">
        <v>46.9</v>
      </c>
      <c r="BS1581" s="19">
        <v>46.1</v>
      </c>
      <c r="BT1581" s="19">
        <v>42.8</v>
      </c>
      <c r="BU1581" s="19">
        <v>37.700000000000003</v>
      </c>
      <c r="BV1581" s="19">
        <v>35</v>
      </c>
      <c r="BW1581" s="19">
        <v>0.23939709076093099</v>
      </c>
      <c r="BX1581" s="19">
        <v>0.81176529028252098</v>
      </c>
      <c r="BY1581" s="19">
        <v>0.12804298400879</v>
      </c>
      <c r="BZ1581" s="19">
        <v>0.58255542865200505</v>
      </c>
    </row>
    <row r="1582" spans="1:78" s="38" customFormat="1" x14ac:dyDescent="0.3">
      <c r="A1582" s="91">
        <v>1580</v>
      </c>
      <c r="B1582" s="19" t="s">
        <v>5556</v>
      </c>
      <c r="C1582" s="223" t="s">
        <v>5557</v>
      </c>
      <c r="D1582" s="177">
        <v>1.0502448423226283</v>
      </c>
      <c r="E1582" s="108">
        <f t="shared" si="254"/>
        <v>7.0725700869574248E-2</v>
      </c>
      <c r="F1582" s="28">
        <v>0.57684879033533398</v>
      </c>
      <c r="G1582" s="129">
        <f t="shared" si="255"/>
        <v>0.23893801375798698</v>
      </c>
      <c r="H1582" s="144"/>
      <c r="I1582" s="145">
        <f t="shared" si="256"/>
        <v>0.23893801375798698</v>
      </c>
      <c r="J1582" s="74" t="s">
        <v>5558</v>
      </c>
      <c r="K1582" s="74" t="s">
        <v>5559</v>
      </c>
      <c r="L1582" s="74" t="str">
        <f t="shared" si="257"/>
        <v>GO:0003735;GO:0005730</v>
      </c>
      <c r="M1582" s="75" t="str">
        <f t="shared" si="261"/>
        <v/>
      </c>
      <c r="N1582" s="74" t="str">
        <f t="shared" si="261"/>
        <v>GO:0003735</v>
      </c>
      <c r="O1582" s="74" t="str">
        <f t="shared" si="261"/>
        <v/>
      </c>
      <c r="P1582" s="74" t="str">
        <f t="shared" si="261"/>
        <v>GO:0005730</v>
      </c>
      <c r="Q1582" s="76" t="str">
        <f t="shared" si="261"/>
        <v/>
      </c>
      <c r="R1582" s="74" t="str">
        <f t="shared" si="261"/>
        <v/>
      </c>
      <c r="S1582" s="77">
        <v>63619000</v>
      </c>
      <c r="T1582" s="78">
        <v>59665000</v>
      </c>
      <c r="U1582" s="78">
        <v>65461000</v>
      </c>
      <c r="V1582" s="78">
        <v>98402000</v>
      </c>
      <c r="W1582" s="78">
        <v>81866000</v>
      </c>
      <c r="X1582" s="79">
        <v>5</v>
      </c>
      <c r="Y1582" s="80">
        <v>76661000</v>
      </c>
      <c r="Z1582" s="80">
        <v>63806000</v>
      </c>
      <c r="AA1582" s="80">
        <v>86325000</v>
      </c>
      <c r="AB1582" s="80">
        <v>78909000</v>
      </c>
      <c r="AC1582" s="80">
        <v>81853000</v>
      </c>
      <c r="AD1582" s="96">
        <v>5</v>
      </c>
      <c r="AE1582" s="19">
        <v>25.9229545593262</v>
      </c>
      <c r="AF1582" s="19">
        <v>25.830381393432599</v>
      </c>
      <c r="AG1582" s="19">
        <v>25.96413230896</v>
      </c>
      <c r="AH1582" s="19">
        <v>26.5521850585938</v>
      </c>
      <c r="AI1582" s="19">
        <v>26.286760330200199</v>
      </c>
      <c r="AJ1582" s="19">
        <v>26.191989898681602</v>
      </c>
      <c r="AK1582" s="19">
        <v>25.927188873291001</v>
      </c>
      <c r="AL1582" s="19">
        <v>26.363275527954102</v>
      </c>
      <c r="AM1582" s="19">
        <v>26.233686447143601</v>
      </c>
      <c r="AN1582" s="19">
        <v>26.2865314483643</v>
      </c>
      <c r="AO1582" s="19">
        <v>17.309000000000001</v>
      </c>
      <c r="AP1582" s="19">
        <v>151</v>
      </c>
      <c r="AQ1582" s="19">
        <v>62.9</v>
      </c>
      <c r="AR1582" s="19">
        <v>17</v>
      </c>
      <c r="AS1582" s="19">
        <v>62.9</v>
      </c>
      <c r="AT1582" s="19">
        <v>62.9</v>
      </c>
      <c r="AU1582" s="19">
        <v>0</v>
      </c>
      <c r="AV1582" s="19">
        <v>53.847999999999999</v>
      </c>
      <c r="AW1582" s="19" t="s">
        <v>43</v>
      </c>
      <c r="AX1582" s="19" t="s">
        <v>43</v>
      </c>
      <c r="AY1582" s="19" t="s">
        <v>43</v>
      </c>
      <c r="AZ1582" s="19" t="s">
        <v>43</v>
      </c>
      <c r="BA1582" s="19">
        <v>11</v>
      </c>
      <c r="BB1582" s="19">
        <v>13</v>
      </c>
      <c r="BC1582" s="19">
        <v>12</v>
      </c>
      <c r="BD1582" s="19">
        <v>14</v>
      </c>
      <c r="BE1582" s="19">
        <v>16</v>
      </c>
      <c r="BF1582" s="19">
        <v>12</v>
      </c>
      <c r="BG1582" s="19">
        <v>9</v>
      </c>
      <c r="BH1582" s="19">
        <v>11</v>
      </c>
      <c r="BI1582" s="19">
        <v>12</v>
      </c>
      <c r="BJ1582" s="19">
        <v>13</v>
      </c>
      <c r="BK1582" s="19" t="s">
        <v>43</v>
      </c>
      <c r="BL1582" s="19">
        <v>1.29</v>
      </c>
      <c r="BM1582" s="19">
        <v>49.7</v>
      </c>
      <c r="BN1582" s="19">
        <v>57.6</v>
      </c>
      <c r="BO1582" s="19">
        <v>52.3</v>
      </c>
      <c r="BP1582" s="19">
        <v>59.6</v>
      </c>
      <c r="BQ1582" s="19">
        <v>62.9</v>
      </c>
      <c r="BR1582" s="19">
        <v>48.3</v>
      </c>
      <c r="BS1582" s="19">
        <v>46.4</v>
      </c>
      <c r="BT1582" s="19">
        <v>51</v>
      </c>
      <c r="BU1582" s="19">
        <v>55</v>
      </c>
      <c r="BV1582" s="19">
        <v>59.6</v>
      </c>
      <c r="BW1582" s="19">
        <v>0.23893801375798701</v>
      </c>
      <c r="BX1582" s="19">
        <v>0.81248168839230295</v>
      </c>
      <c r="BY1582" s="19">
        <v>-8.9251708984377801E-2</v>
      </c>
      <c r="BZ1582" s="19">
        <v>-0.58160570802176204</v>
      </c>
    </row>
    <row r="1583" spans="1:78" s="38" customFormat="1" x14ac:dyDescent="0.3">
      <c r="A1583" s="91">
        <v>1581</v>
      </c>
      <c r="B1583" s="19" t="s">
        <v>5560</v>
      </c>
      <c r="C1583" s="223" t="s">
        <v>5561</v>
      </c>
      <c r="D1583" s="177">
        <v>1.0902707656936914</v>
      </c>
      <c r="E1583" s="108">
        <f t="shared" si="254"/>
        <v>0.12468646877586524</v>
      </c>
      <c r="F1583" s="28">
        <v>0.57724254768441985</v>
      </c>
      <c r="G1583" s="129">
        <f t="shared" si="255"/>
        <v>0.23864166520234203</v>
      </c>
      <c r="H1583" s="144"/>
      <c r="I1583" s="145">
        <f t="shared" si="256"/>
        <v>0.23864166520234203</v>
      </c>
      <c r="J1583" s="74" t="s">
        <v>5562</v>
      </c>
      <c r="K1583" s="74" t="s">
        <v>5563</v>
      </c>
      <c r="L1583" s="74" t="str">
        <f t="shared" si="257"/>
        <v/>
      </c>
      <c r="M1583" s="75" t="str">
        <f t="shared" ref="M1583:R1592" si="262">IF(ISNUMBER(FIND(M$2,$J1583))=TRUE,M$2,"")</f>
        <v/>
      </c>
      <c r="N1583" s="74" t="str">
        <f t="shared" si="262"/>
        <v/>
      </c>
      <c r="O1583" s="74" t="str">
        <f t="shared" si="262"/>
        <v/>
      </c>
      <c r="P1583" s="74" t="str">
        <f t="shared" si="262"/>
        <v/>
      </c>
      <c r="Q1583" s="76" t="str">
        <f t="shared" si="262"/>
        <v/>
      </c>
      <c r="R1583" s="74" t="str">
        <f t="shared" si="262"/>
        <v/>
      </c>
      <c r="S1583" s="77">
        <v>10862000</v>
      </c>
      <c r="T1583" s="78">
        <v>11148000</v>
      </c>
      <c r="U1583" s="78">
        <v>10889000</v>
      </c>
      <c r="V1583" s="78">
        <v>17907000</v>
      </c>
      <c r="W1583" s="78">
        <v>13567000</v>
      </c>
      <c r="X1583" s="79">
        <v>5</v>
      </c>
      <c r="Y1583" s="80">
        <v>13768000</v>
      </c>
      <c r="Z1583" s="80">
        <v>14951000</v>
      </c>
      <c r="AA1583" s="80">
        <v>19090000</v>
      </c>
      <c r="AB1583" s="80">
        <v>10018000</v>
      </c>
      <c r="AC1583" s="80">
        <v>12357000</v>
      </c>
      <c r="AD1583" s="96">
        <v>5</v>
      </c>
      <c r="AE1583" s="19">
        <v>23.372785568237301</v>
      </c>
      <c r="AF1583" s="19">
        <v>23.410282135009801</v>
      </c>
      <c r="AG1583" s="19">
        <v>23.376367568969702</v>
      </c>
      <c r="AH1583" s="19">
        <v>24.094020843505898</v>
      </c>
      <c r="AI1583" s="19">
        <v>23.693597793579102</v>
      </c>
      <c r="AJ1583" s="19">
        <v>23.714815139770501</v>
      </c>
      <c r="AK1583" s="19">
        <v>23.833738327026399</v>
      </c>
      <c r="AL1583" s="19">
        <v>24.186313629150401</v>
      </c>
      <c r="AM1583" s="19">
        <v>23.2560920715332</v>
      </c>
      <c r="AN1583" s="19">
        <v>23.558824539184599</v>
      </c>
      <c r="AO1583" s="19">
        <v>27.542999999999999</v>
      </c>
      <c r="AP1583" s="19">
        <v>250</v>
      </c>
      <c r="AQ1583" s="19">
        <v>73.599999999999994</v>
      </c>
      <c r="AR1583" s="19">
        <v>19</v>
      </c>
      <c r="AS1583" s="19">
        <v>73.599999999999994</v>
      </c>
      <c r="AT1583" s="19">
        <v>73.599999999999994</v>
      </c>
      <c r="AU1583" s="19">
        <v>0</v>
      </c>
      <c r="AV1583" s="19">
        <v>323.31</v>
      </c>
      <c r="AW1583" s="19">
        <v>19</v>
      </c>
      <c r="AX1583" s="19">
        <v>19</v>
      </c>
      <c r="AY1583" s="19">
        <v>19</v>
      </c>
      <c r="AZ1583" s="19" t="s">
        <v>43</v>
      </c>
      <c r="BA1583" s="19">
        <v>9</v>
      </c>
      <c r="BB1583" s="19">
        <v>6</v>
      </c>
      <c r="BC1583" s="19">
        <v>5</v>
      </c>
      <c r="BD1583" s="19">
        <v>14</v>
      </c>
      <c r="BE1583" s="19">
        <v>15</v>
      </c>
      <c r="BF1583" s="19">
        <v>10</v>
      </c>
      <c r="BG1583" s="19">
        <v>8</v>
      </c>
      <c r="BH1583" s="19">
        <v>10</v>
      </c>
      <c r="BI1583" s="19">
        <v>14</v>
      </c>
      <c r="BJ1583" s="19">
        <v>14</v>
      </c>
      <c r="BK1583" s="19">
        <v>250</v>
      </c>
      <c r="BL1583" s="19">
        <v>1.1399999999999999</v>
      </c>
      <c r="BM1583" s="19">
        <v>43.6</v>
      </c>
      <c r="BN1583" s="19">
        <v>39.6</v>
      </c>
      <c r="BO1583" s="19">
        <v>28</v>
      </c>
      <c r="BP1583" s="19">
        <v>58.4</v>
      </c>
      <c r="BQ1583" s="19">
        <v>59.2</v>
      </c>
      <c r="BR1583" s="19">
        <v>58.4</v>
      </c>
      <c r="BS1583" s="19">
        <v>42.8</v>
      </c>
      <c r="BT1583" s="19">
        <v>54.4</v>
      </c>
      <c r="BU1583" s="19">
        <v>55.6</v>
      </c>
      <c r="BV1583" s="19">
        <v>59.2</v>
      </c>
      <c r="BW1583" s="19">
        <v>0.23864166520234201</v>
      </c>
      <c r="BX1583" s="19">
        <v>0.81261290322580604</v>
      </c>
      <c r="BY1583" s="19">
        <v>-0.120545959472658</v>
      </c>
      <c r="BZ1583" s="19">
        <v>-0.58099240126520801</v>
      </c>
    </row>
    <row r="1584" spans="1:78" s="38" customFormat="1" x14ac:dyDescent="0.3">
      <c r="A1584" s="91">
        <v>1582</v>
      </c>
      <c r="B1584" s="19" t="s">
        <v>5564</v>
      </c>
      <c r="C1584" s="223" t="s">
        <v>5565</v>
      </c>
      <c r="D1584" s="177">
        <v>0.91068167257914923</v>
      </c>
      <c r="E1584" s="108">
        <f t="shared" si="254"/>
        <v>-0.13498124464385616</v>
      </c>
      <c r="F1584" s="28">
        <v>0.57758877891123828</v>
      </c>
      <c r="G1584" s="129">
        <f t="shared" si="255"/>
        <v>0.23838125259954501</v>
      </c>
      <c r="H1584" s="144"/>
      <c r="I1584" s="145">
        <f t="shared" si="256"/>
        <v>-0.23838125259954501</v>
      </c>
      <c r="J1584" s="74" t="s">
        <v>5566</v>
      </c>
      <c r="K1584" s="74" t="s">
        <v>5567</v>
      </c>
      <c r="L1584" s="74" t="str">
        <f t="shared" si="257"/>
        <v/>
      </c>
      <c r="M1584" s="75" t="str">
        <f t="shared" si="262"/>
        <v/>
      </c>
      <c r="N1584" s="74" t="str">
        <f t="shared" si="262"/>
        <v/>
      </c>
      <c r="O1584" s="74" t="str">
        <f t="shared" si="262"/>
        <v/>
      </c>
      <c r="P1584" s="74" t="str">
        <f t="shared" si="262"/>
        <v/>
      </c>
      <c r="Q1584" s="76" t="str">
        <f t="shared" si="262"/>
        <v/>
      </c>
      <c r="R1584" s="74" t="str">
        <f t="shared" si="262"/>
        <v/>
      </c>
      <c r="S1584" s="77">
        <v>2712300</v>
      </c>
      <c r="T1584" s="78">
        <v>1774800</v>
      </c>
      <c r="U1584" s="78">
        <v>1715700</v>
      </c>
      <c r="V1584" s="78">
        <v>2642500</v>
      </c>
      <c r="W1584" s="78">
        <v>1612800</v>
      </c>
      <c r="X1584" s="79">
        <v>5</v>
      </c>
      <c r="Y1584" s="80">
        <v>1144900</v>
      </c>
      <c r="Z1584" s="80">
        <v>2038400</v>
      </c>
      <c r="AA1584" s="80">
        <v>1732300</v>
      </c>
      <c r="AB1584" s="80">
        <v>2023700</v>
      </c>
      <c r="AC1584" s="80">
        <v>2584700</v>
      </c>
      <c r="AD1584" s="96">
        <v>5</v>
      </c>
      <c r="AE1584" s="19">
        <v>21.371086120605501</v>
      </c>
      <c r="AF1584" s="19">
        <v>20.7592258453369</v>
      </c>
      <c r="AG1584" s="19">
        <v>20.710365295410199</v>
      </c>
      <c r="AH1584" s="19">
        <v>21.333471298217798</v>
      </c>
      <c r="AI1584" s="19">
        <v>20.621135711669901</v>
      </c>
      <c r="AJ1584" s="19">
        <v>20.1267910003662</v>
      </c>
      <c r="AK1584" s="19">
        <v>20.959005355835</v>
      </c>
      <c r="AL1584" s="19">
        <v>20.724256515502901</v>
      </c>
      <c r="AM1584" s="19">
        <v>20.948564529418899</v>
      </c>
      <c r="AN1584" s="19">
        <v>21.3015651702881</v>
      </c>
      <c r="AO1584" s="19">
        <v>44.021999999999998</v>
      </c>
      <c r="AP1584" s="19">
        <v>394</v>
      </c>
      <c r="AQ1584" s="19">
        <v>22.1</v>
      </c>
      <c r="AR1584" s="19">
        <v>6</v>
      </c>
      <c r="AS1584" s="19">
        <v>22.1</v>
      </c>
      <c r="AT1584" s="19">
        <v>22.1</v>
      </c>
      <c r="AU1584" s="19">
        <v>0</v>
      </c>
      <c r="AV1584" s="19">
        <v>186.84</v>
      </c>
      <c r="AW1584" s="19">
        <v>6</v>
      </c>
      <c r="AX1584" s="19">
        <v>6</v>
      </c>
      <c r="AY1584" s="19">
        <v>6</v>
      </c>
      <c r="AZ1584" s="19" t="s">
        <v>43</v>
      </c>
      <c r="BA1584" s="19">
        <v>4</v>
      </c>
      <c r="BB1584" s="19">
        <v>3</v>
      </c>
      <c r="BC1584" s="19">
        <v>4</v>
      </c>
      <c r="BD1584" s="19">
        <v>5</v>
      </c>
      <c r="BE1584" s="19">
        <v>4</v>
      </c>
      <c r="BF1584" s="19">
        <v>4</v>
      </c>
      <c r="BG1584" s="19">
        <v>3</v>
      </c>
      <c r="BH1584" s="19">
        <v>3</v>
      </c>
      <c r="BI1584" s="19">
        <v>4</v>
      </c>
      <c r="BJ1584" s="19">
        <v>4</v>
      </c>
      <c r="BK1584" s="19">
        <v>394</v>
      </c>
      <c r="BL1584" s="19">
        <v>1.43</v>
      </c>
      <c r="BM1584" s="19">
        <v>17.5</v>
      </c>
      <c r="BN1584" s="19">
        <v>11.9</v>
      </c>
      <c r="BO1584" s="19">
        <v>14</v>
      </c>
      <c r="BP1584" s="19">
        <v>19</v>
      </c>
      <c r="BQ1584" s="19">
        <v>18.5</v>
      </c>
      <c r="BR1584" s="19">
        <v>14</v>
      </c>
      <c r="BS1584" s="19">
        <v>11.9</v>
      </c>
      <c r="BT1584" s="19">
        <v>11.9</v>
      </c>
      <c r="BU1584" s="19">
        <v>17</v>
      </c>
      <c r="BV1584" s="19">
        <v>17</v>
      </c>
      <c r="BW1584" s="19">
        <v>0.23838125259954501</v>
      </c>
      <c r="BX1584" s="19">
        <v>0.81234211341803497</v>
      </c>
      <c r="BY1584" s="19">
        <v>0.14702033996582001</v>
      </c>
      <c r="BZ1584" s="19">
        <v>0.58045331487562102</v>
      </c>
    </row>
    <row r="1585" spans="1:78" s="38" customFormat="1" x14ac:dyDescent="0.3">
      <c r="A1585" s="91">
        <v>1583</v>
      </c>
      <c r="B1585" s="19" t="s">
        <v>5568</v>
      </c>
      <c r="C1585" s="223" t="s">
        <v>5569</v>
      </c>
      <c r="D1585" s="177">
        <v>1.1354294671188812</v>
      </c>
      <c r="E1585" s="108">
        <f t="shared" si="254"/>
        <v>0.1832380886090188</v>
      </c>
      <c r="F1585" s="28">
        <v>0.57761547359891829</v>
      </c>
      <c r="G1585" s="129">
        <f t="shared" si="255"/>
        <v>0.23836118107447501</v>
      </c>
      <c r="H1585" s="144"/>
      <c r="I1585" s="145">
        <f t="shared" si="256"/>
        <v>0.23836118107447501</v>
      </c>
      <c r="J1585" s="74" t="s">
        <v>5570</v>
      </c>
      <c r="K1585" s="74" t="s">
        <v>5571</v>
      </c>
      <c r="L1585" s="74" t="str">
        <f t="shared" si="257"/>
        <v/>
      </c>
      <c r="M1585" s="75" t="str">
        <f t="shared" si="262"/>
        <v/>
      </c>
      <c r="N1585" s="74" t="str">
        <f t="shared" si="262"/>
        <v/>
      </c>
      <c r="O1585" s="74" t="str">
        <f t="shared" si="262"/>
        <v/>
      </c>
      <c r="P1585" s="74" t="str">
        <f t="shared" si="262"/>
        <v/>
      </c>
      <c r="Q1585" s="76" t="str">
        <f t="shared" si="262"/>
        <v/>
      </c>
      <c r="R1585" s="74" t="str">
        <f t="shared" si="262"/>
        <v>GO:0097014</v>
      </c>
      <c r="S1585" s="77">
        <v>4872800</v>
      </c>
      <c r="T1585" s="78">
        <v>3422900</v>
      </c>
      <c r="U1585" s="78">
        <v>1036800</v>
      </c>
      <c r="V1585" s="78">
        <v>4613900</v>
      </c>
      <c r="W1585" s="78">
        <v>4363500</v>
      </c>
      <c r="X1585" s="79">
        <v>5</v>
      </c>
      <c r="Y1585" s="80">
        <v>4877000</v>
      </c>
      <c r="Z1585" s="80">
        <v>5331500</v>
      </c>
      <c r="AA1585" s="80">
        <v>5394800</v>
      </c>
      <c r="AB1585" s="80">
        <v>2307600</v>
      </c>
      <c r="AC1585" s="80">
        <v>2878700</v>
      </c>
      <c r="AD1585" s="96">
        <v>5</v>
      </c>
      <c r="AE1585" s="19">
        <v>22.2163200378418</v>
      </c>
      <c r="AF1585" s="19">
        <v>21.706787109375</v>
      </c>
      <c r="AG1585" s="19">
        <v>19.983705520629901</v>
      </c>
      <c r="AH1585" s="19">
        <v>22.137556076049801</v>
      </c>
      <c r="AI1585" s="19">
        <v>22.057054519653299</v>
      </c>
      <c r="AJ1585" s="19">
        <v>22.2175617218018</v>
      </c>
      <c r="AK1585" s="19">
        <v>22.3461093902588</v>
      </c>
      <c r="AL1585" s="19">
        <v>22.3631381988525</v>
      </c>
      <c r="AM1585" s="19">
        <v>21.137962341308601</v>
      </c>
      <c r="AN1585" s="19">
        <v>21.456985473632798</v>
      </c>
      <c r="AO1585" s="19">
        <v>46.521999999999998</v>
      </c>
      <c r="AP1585" s="19">
        <v>422</v>
      </c>
      <c r="AQ1585" s="19">
        <v>47.2</v>
      </c>
      <c r="AR1585" s="19">
        <v>13</v>
      </c>
      <c r="AS1585" s="19">
        <v>47.2</v>
      </c>
      <c r="AT1585" s="19">
        <v>47.2</v>
      </c>
      <c r="AU1585" s="19">
        <v>0</v>
      </c>
      <c r="AV1585" s="19">
        <v>85.308999999999997</v>
      </c>
      <c r="AW1585" s="19">
        <v>13</v>
      </c>
      <c r="AX1585" s="19">
        <v>13</v>
      </c>
      <c r="AY1585" s="19">
        <v>13</v>
      </c>
      <c r="AZ1585" s="19" t="s">
        <v>43</v>
      </c>
      <c r="BA1585" s="19">
        <v>3</v>
      </c>
      <c r="BB1585" s="19">
        <v>4</v>
      </c>
      <c r="BC1585" s="19">
        <v>7</v>
      </c>
      <c r="BD1585" s="19">
        <v>2</v>
      </c>
      <c r="BE1585" s="19">
        <v>4</v>
      </c>
      <c r="BF1585" s="19">
        <v>9</v>
      </c>
      <c r="BG1585" s="19">
        <v>9</v>
      </c>
      <c r="BH1585" s="19">
        <v>10</v>
      </c>
      <c r="BI1585" s="19">
        <v>5</v>
      </c>
      <c r="BJ1585" s="19">
        <v>4</v>
      </c>
      <c r="BK1585" s="19">
        <v>422</v>
      </c>
      <c r="BL1585" s="19">
        <v>1.29</v>
      </c>
      <c r="BM1585" s="19">
        <v>12.3</v>
      </c>
      <c r="BN1585" s="19">
        <v>15.2</v>
      </c>
      <c r="BO1585" s="19">
        <v>29.4</v>
      </c>
      <c r="BP1585" s="19">
        <v>8.3000000000000007</v>
      </c>
      <c r="BQ1585" s="19">
        <v>15.2</v>
      </c>
      <c r="BR1585" s="19">
        <v>31.8</v>
      </c>
      <c r="BS1585" s="19">
        <v>34.1</v>
      </c>
      <c r="BT1585" s="19">
        <v>35.299999999999997</v>
      </c>
      <c r="BU1585" s="19">
        <v>18</v>
      </c>
      <c r="BV1585" s="19">
        <v>14.2</v>
      </c>
      <c r="BW1585" s="19">
        <v>0.23836118107447499</v>
      </c>
      <c r="BX1585" s="19">
        <v>0.81211524163568805</v>
      </c>
      <c r="BY1585" s="19">
        <v>-0.28406677246093498</v>
      </c>
      <c r="BZ1585" s="19">
        <v>-0.58041175847247595</v>
      </c>
    </row>
    <row r="1586" spans="1:78" s="38" customFormat="1" x14ac:dyDescent="0.3">
      <c r="A1586" s="91">
        <v>1584</v>
      </c>
      <c r="B1586" s="19" t="s">
        <v>5572</v>
      </c>
      <c r="C1586" s="223" t="s">
        <v>5573</v>
      </c>
      <c r="D1586" s="177">
        <v>0.97257339439859858</v>
      </c>
      <c r="E1586" s="108">
        <f t="shared" si="254"/>
        <v>-4.0120968963854496E-2</v>
      </c>
      <c r="F1586" s="28">
        <v>0.57806016916714831</v>
      </c>
      <c r="G1586" s="129">
        <f t="shared" si="255"/>
        <v>0.23802695435238405</v>
      </c>
      <c r="H1586" s="144"/>
      <c r="I1586" s="145">
        <f t="shared" si="256"/>
        <v>-0.23802695435238405</v>
      </c>
      <c r="J1586" s="74" t="s">
        <v>5574</v>
      </c>
      <c r="K1586" s="74" t="s">
        <v>5575</v>
      </c>
      <c r="L1586" s="74" t="str">
        <f t="shared" si="257"/>
        <v/>
      </c>
      <c r="M1586" s="75" t="str">
        <f t="shared" si="262"/>
        <v/>
      </c>
      <c r="N1586" s="74" t="str">
        <f t="shared" si="262"/>
        <v/>
      </c>
      <c r="O1586" s="74" t="str">
        <f t="shared" si="262"/>
        <v/>
      </c>
      <c r="P1586" s="74" t="str">
        <f t="shared" si="262"/>
        <v/>
      </c>
      <c r="Q1586" s="76" t="str">
        <f t="shared" si="262"/>
        <v/>
      </c>
      <c r="R1586" s="74" t="str">
        <f t="shared" si="262"/>
        <v/>
      </c>
      <c r="S1586" s="77">
        <v>206560000</v>
      </c>
      <c r="T1586" s="78">
        <v>189760000</v>
      </c>
      <c r="U1586" s="78">
        <v>191200000</v>
      </c>
      <c r="V1586" s="78">
        <v>181950000</v>
      </c>
      <c r="W1586" s="78">
        <v>178150000</v>
      </c>
      <c r="X1586" s="79">
        <v>5</v>
      </c>
      <c r="Y1586" s="80">
        <v>203470000</v>
      </c>
      <c r="Z1586" s="80">
        <v>198330000</v>
      </c>
      <c r="AA1586" s="80">
        <v>191580000</v>
      </c>
      <c r="AB1586" s="80">
        <v>164750000</v>
      </c>
      <c r="AC1586" s="80">
        <v>163500000</v>
      </c>
      <c r="AD1586" s="96">
        <v>5</v>
      </c>
      <c r="AE1586" s="19">
        <v>27.621986389160199</v>
      </c>
      <c r="AF1586" s="19">
        <v>27.4996013641357</v>
      </c>
      <c r="AG1586" s="19">
        <v>27.5105075836182</v>
      </c>
      <c r="AH1586" s="19">
        <v>27.438966751098601</v>
      </c>
      <c r="AI1586" s="19">
        <v>27.4085178375244</v>
      </c>
      <c r="AJ1586" s="19">
        <v>27.6002407073975</v>
      </c>
      <c r="AK1586" s="19">
        <v>27.563327789306602</v>
      </c>
      <c r="AL1586" s="19">
        <v>27.513372421264599</v>
      </c>
      <c r="AM1586" s="19">
        <v>27.295703887939499</v>
      </c>
      <c r="AN1586" s="19">
        <v>27.284715652465799</v>
      </c>
      <c r="AO1586" s="19">
        <v>658.93</v>
      </c>
      <c r="AP1586" s="19">
        <v>5837</v>
      </c>
      <c r="AQ1586" s="19">
        <v>72.7</v>
      </c>
      <c r="AR1586" s="19">
        <v>20</v>
      </c>
      <c r="AS1586" s="19">
        <v>72.7</v>
      </c>
      <c r="AT1586" s="19">
        <v>3.7</v>
      </c>
      <c r="AU1586" s="19">
        <v>0</v>
      </c>
      <c r="AV1586" s="19">
        <v>323.31</v>
      </c>
      <c r="AW1586" s="19">
        <v>86</v>
      </c>
      <c r="AX1586" s="19">
        <v>86</v>
      </c>
      <c r="AY1586" s="19">
        <v>20</v>
      </c>
      <c r="AZ1586" s="19" t="s">
        <v>43</v>
      </c>
      <c r="BA1586" s="19">
        <v>47</v>
      </c>
      <c r="BB1586" s="19">
        <v>47</v>
      </c>
      <c r="BC1586" s="19">
        <v>48</v>
      </c>
      <c r="BD1586" s="19">
        <v>62</v>
      </c>
      <c r="BE1586" s="19">
        <v>56</v>
      </c>
      <c r="BF1586" s="19">
        <v>55</v>
      </c>
      <c r="BG1586" s="19">
        <v>58</v>
      </c>
      <c r="BH1586" s="19">
        <v>53</v>
      </c>
      <c r="BI1586" s="19">
        <v>65</v>
      </c>
      <c r="BJ1586" s="19">
        <v>50</v>
      </c>
      <c r="BK1586" s="19">
        <v>5837</v>
      </c>
      <c r="BL1586" s="19">
        <v>2.56</v>
      </c>
      <c r="BM1586" s="19">
        <v>50.8</v>
      </c>
      <c r="BN1586" s="19">
        <v>52.5</v>
      </c>
      <c r="BO1586" s="19">
        <v>51.4</v>
      </c>
      <c r="BP1586" s="19">
        <v>67.5</v>
      </c>
      <c r="BQ1586" s="19">
        <v>65.599999999999994</v>
      </c>
      <c r="BR1586" s="19">
        <v>66.3</v>
      </c>
      <c r="BS1586" s="19">
        <v>66.3</v>
      </c>
      <c r="BT1586" s="19">
        <v>64.8</v>
      </c>
      <c r="BU1586" s="19">
        <v>67.599999999999994</v>
      </c>
      <c r="BV1586" s="19">
        <v>64.900000000000006</v>
      </c>
      <c r="BW1586" s="19">
        <v>0.238026954352384</v>
      </c>
      <c r="BX1586" s="19">
        <v>0.81223157894736797</v>
      </c>
      <c r="BY1586" s="19">
        <v>4.4443893432617898E-2</v>
      </c>
      <c r="BZ1586" s="19">
        <v>0.579719646891521</v>
      </c>
    </row>
    <row r="1587" spans="1:78" s="38" customFormat="1" x14ac:dyDescent="0.3">
      <c r="A1587" s="91">
        <v>1585</v>
      </c>
      <c r="B1587" s="19" t="s">
        <v>5576</v>
      </c>
      <c r="C1587" s="223" t="s">
        <v>2703</v>
      </c>
      <c r="D1587" s="177">
        <v>1.0951833980545196</v>
      </c>
      <c r="E1587" s="108">
        <f t="shared" si="254"/>
        <v>0.13117248198058845</v>
      </c>
      <c r="F1587" s="28">
        <v>0.57817070589536612</v>
      </c>
      <c r="G1587" s="129">
        <f t="shared" si="255"/>
        <v>0.23794391645347601</v>
      </c>
      <c r="H1587" s="144"/>
      <c r="I1587" s="145">
        <f t="shared" si="256"/>
        <v>0.23794391645347601</v>
      </c>
      <c r="J1587" s="74" t="s">
        <v>5577</v>
      </c>
      <c r="K1587" s="74" t="s">
        <v>5578</v>
      </c>
      <c r="L1587" s="74" t="str">
        <f t="shared" si="257"/>
        <v/>
      </c>
      <c r="M1587" s="75" t="str">
        <f t="shared" si="262"/>
        <v/>
      </c>
      <c r="N1587" s="74" t="str">
        <f t="shared" si="262"/>
        <v/>
      </c>
      <c r="O1587" s="74" t="str">
        <f t="shared" si="262"/>
        <v/>
      </c>
      <c r="P1587" s="74" t="str">
        <f t="shared" si="262"/>
        <v/>
      </c>
      <c r="Q1587" s="76" t="str">
        <f t="shared" si="262"/>
        <v/>
      </c>
      <c r="R1587" s="74" t="str">
        <f t="shared" si="262"/>
        <v/>
      </c>
      <c r="S1587" s="77">
        <v>2653800</v>
      </c>
      <c r="T1587" s="78">
        <v>4483600</v>
      </c>
      <c r="U1587" s="78">
        <v>5145600</v>
      </c>
      <c r="V1587" s="78">
        <v>4371900</v>
      </c>
      <c r="W1587" s="78">
        <v>4152300</v>
      </c>
      <c r="X1587" s="79">
        <v>5</v>
      </c>
      <c r="Y1587" s="80">
        <v>4743000</v>
      </c>
      <c r="Z1587" s="80">
        <v>5311900</v>
      </c>
      <c r="AA1587" s="80">
        <v>4871000</v>
      </c>
      <c r="AB1587" s="80">
        <v>2871400</v>
      </c>
      <c r="AC1587" s="80">
        <v>4990400</v>
      </c>
      <c r="AD1587" s="96">
        <v>5</v>
      </c>
      <c r="AE1587" s="19">
        <v>21.339628219604499</v>
      </c>
      <c r="AF1587" s="19">
        <v>22.096225738525401</v>
      </c>
      <c r="AG1587" s="19">
        <v>22.294908523559599</v>
      </c>
      <c r="AH1587" s="19">
        <v>22.059829711914102</v>
      </c>
      <c r="AI1587" s="19">
        <v>21.985479354858398</v>
      </c>
      <c r="AJ1587" s="19">
        <v>22.1773681640625</v>
      </c>
      <c r="AK1587" s="19">
        <v>22.340797424316399</v>
      </c>
      <c r="AL1587" s="19">
        <v>22.215785980224599</v>
      </c>
      <c r="AM1587" s="19">
        <v>21.453323364257798</v>
      </c>
      <c r="AN1587" s="19">
        <v>22.250724792480501</v>
      </c>
      <c r="AO1587" s="19">
        <v>168.3</v>
      </c>
      <c r="AP1587" s="19">
        <v>1502</v>
      </c>
      <c r="AQ1587" s="19">
        <v>30.8</v>
      </c>
      <c r="AR1587" s="19">
        <v>28</v>
      </c>
      <c r="AS1587" s="19">
        <v>30.8</v>
      </c>
      <c r="AT1587" s="19">
        <v>30.8</v>
      </c>
      <c r="AU1587" s="19">
        <v>0</v>
      </c>
      <c r="AV1587" s="19">
        <v>62.113999999999997</v>
      </c>
      <c r="AW1587" s="19">
        <v>28</v>
      </c>
      <c r="AX1587" s="19">
        <v>28</v>
      </c>
      <c r="AY1587" s="19">
        <v>28</v>
      </c>
      <c r="AZ1587" s="19" t="s">
        <v>43</v>
      </c>
      <c r="BA1587" s="19">
        <v>6</v>
      </c>
      <c r="BB1587" s="19">
        <v>6</v>
      </c>
      <c r="BC1587" s="19">
        <v>5</v>
      </c>
      <c r="BD1587" s="19">
        <v>9</v>
      </c>
      <c r="BE1587" s="19">
        <v>13</v>
      </c>
      <c r="BF1587" s="19">
        <v>13</v>
      </c>
      <c r="BG1587" s="19">
        <v>15</v>
      </c>
      <c r="BH1587" s="19">
        <v>15</v>
      </c>
      <c r="BI1587" s="19">
        <v>16</v>
      </c>
      <c r="BJ1587" s="19">
        <v>14</v>
      </c>
      <c r="BK1587" s="19">
        <v>1502</v>
      </c>
      <c r="BL1587" s="19">
        <v>2.6</v>
      </c>
      <c r="BM1587" s="19">
        <v>9</v>
      </c>
      <c r="BN1587" s="19">
        <v>9.3000000000000007</v>
      </c>
      <c r="BO1587" s="19">
        <v>9.1</v>
      </c>
      <c r="BP1587" s="19">
        <v>10.1</v>
      </c>
      <c r="BQ1587" s="19">
        <v>14.2</v>
      </c>
      <c r="BR1587" s="19">
        <v>12.6</v>
      </c>
      <c r="BS1587" s="19">
        <v>14.6</v>
      </c>
      <c r="BT1587" s="19">
        <v>14.2</v>
      </c>
      <c r="BU1587" s="19">
        <v>17.7</v>
      </c>
      <c r="BV1587" s="19">
        <v>14.6</v>
      </c>
      <c r="BW1587" s="19">
        <v>0.23794391645347601</v>
      </c>
      <c r="BX1587" s="19">
        <v>0.81214360878984804</v>
      </c>
      <c r="BY1587" s="19">
        <v>-0.132385635375975</v>
      </c>
      <c r="BZ1587" s="19">
        <v>-0.57954765718673396</v>
      </c>
    </row>
    <row r="1588" spans="1:78" s="38" customFormat="1" x14ac:dyDescent="0.3">
      <c r="A1588" s="91">
        <v>1586</v>
      </c>
      <c r="B1588" s="19" t="s">
        <v>5579</v>
      </c>
      <c r="C1588" s="223" t="s">
        <v>5580</v>
      </c>
      <c r="D1588" s="177">
        <v>0.93911519432488799</v>
      </c>
      <c r="E1588" s="108">
        <f t="shared" si="254"/>
        <v>-9.0625961408556943E-2</v>
      </c>
      <c r="F1588" s="28">
        <v>0.57890328319650486</v>
      </c>
      <c r="G1588" s="129">
        <f t="shared" si="255"/>
        <v>0.23739398736516798</v>
      </c>
      <c r="H1588" s="144"/>
      <c r="I1588" s="145">
        <f t="shared" si="256"/>
        <v>-0.23739398736516798</v>
      </c>
      <c r="J1588" s="74" t="s">
        <v>5581</v>
      </c>
      <c r="K1588" s="74" t="s">
        <v>5582</v>
      </c>
      <c r="L1588" s="74" t="str">
        <f t="shared" si="257"/>
        <v/>
      </c>
      <c r="M1588" s="75" t="str">
        <f t="shared" si="262"/>
        <v/>
      </c>
      <c r="N1588" s="74" t="str">
        <f t="shared" si="262"/>
        <v/>
      </c>
      <c r="O1588" s="74" t="str">
        <f t="shared" si="262"/>
        <v/>
      </c>
      <c r="P1588" s="74" t="str">
        <f t="shared" si="262"/>
        <v/>
      </c>
      <c r="Q1588" s="76" t="str">
        <f t="shared" si="262"/>
        <v/>
      </c>
      <c r="R1588" s="74" t="str">
        <f t="shared" si="262"/>
        <v/>
      </c>
      <c r="S1588" s="77">
        <v>8517900</v>
      </c>
      <c r="T1588" s="78">
        <v>9139300</v>
      </c>
      <c r="U1588" s="78">
        <v>9970000</v>
      </c>
      <c r="V1588" s="78">
        <v>13369000</v>
      </c>
      <c r="W1588" s="78">
        <v>11838000</v>
      </c>
      <c r="X1588" s="79">
        <v>5</v>
      </c>
      <c r="Y1588" s="80">
        <v>9831200</v>
      </c>
      <c r="Z1588" s="80">
        <v>10263000</v>
      </c>
      <c r="AA1588" s="80">
        <v>9499200</v>
      </c>
      <c r="AB1588" s="80">
        <v>9408000</v>
      </c>
      <c r="AC1588" s="80">
        <v>10616000</v>
      </c>
      <c r="AD1588" s="96">
        <v>5</v>
      </c>
      <c r="AE1588" s="19">
        <v>23.022066116333001</v>
      </c>
      <c r="AF1588" s="19">
        <v>23.123651504516602</v>
      </c>
      <c r="AG1588" s="19">
        <v>23.249162673950199</v>
      </c>
      <c r="AH1588" s="19">
        <v>23.672388076782202</v>
      </c>
      <c r="AI1588" s="19">
        <v>23.496921539306602</v>
      </c>
      <c r="AJ1588" s="19">
        <v>23.228935241699201</v>
      </c>
      <c r="AK1588" s="19">
        <v>23.290948867797901</v>
      </c>
      <c r="AL1588" s="19">
        <v>23.179374694824201</v>
      </c>
      <c r="AM1588" s="19">
        <v>23.1654567718506</v>
      </c>
      <c r="AN1588" s="19">
        <v>23.339736938476602</v>
      </c>
      <c r="AO1588" s="19">
        <v>27.402000000000001</v>
      </c>
      <c r="AP1588" s="19">
        <v>255</v>
      </c>
      <c r="AQ1588" s="19">
        <v>54.1</v>
      </c>
      <c r="AR1588" s="19">
        <v>11</v>
      </c>
      <c r="AS1588" s="19">
        <v>54.1</v>
      </c>
      <c r="AT1588" s="19">
        <v>54.1</v>
      </c>
      <c r="AU1588" s="19">
        <v>0</v>
      </c>
      <c r="AV1588" s="19">
        <v>323.31</v>
      </c>
      <c r="AW1588" s="19">
        <v>11</v>
      </c>
      <c r="AX1588" s="19">
        <v>11</v>
      </c>
      <c r="AY1588" s="19">
        <v>11</v>
      </c>
      <c r="AZ1588" s="19" t="s">
        <v>43</v>
      </c>
      <c r="BA1588" s="19">
        <v>6</v>
      </c>
      <c r="BB1588" s="19">
        <v>6</v>
      </c>
      <c r="BC1588" s="19">
        <v>7</v>
      </c>
      <c r="BD1588" s="19">
        <v>8</v>
      </c>
      <c r="BE1588" s="19">
        <v>8</v>
      </c>
      <c r="BF1588" s="19">
        <v>7</v>
      </c>
      <c r="BG1588" s="19">
        <v>6</v>
      </c>
      <c r="BH1588" s="19">
        <v>7</v>
      </c>
      <c r="BI1588" s="19">
        <v>7</v>
      </c>
      <c r="BJ1588" s="19">
        <v>7</v>
      </c>
      <c r="BK1588" s="19">
        <v>255</v>
      </c>
      <c r="BL1588" s="19">
        <v>1.1499999999999999</v>
      </c>
      <c r="BM1588" s="19">
        <v>33.299999999999997</v>
      </c>
      <c r="BN1588" s="19">
        <v>33.299999999999997</v>
      </c>
      <c r="BO1588" s="19">
        <v>33.299999999999997</v>
      </c>
      <c r="BP1588" s="19">
        <v>50.2</v>
      </c>
      <c r="BQ1588" s="19">
        <v>50.2</v>
      </c>
      <c r="BR1588" s="19">
        <v>34.5</v>
      </c>
      <c r="BS1588" s="19">
        <v>33.299999999999997</v>
      </c>
      <c r="BT1588" s="19">
        <v>34.1</v>
      </c>
      <c r="BU1588" s="19">
        <v>40.4</v>
      </c>
      <c r="BV1588" s="19">
        <v>36.9</v>
      </c>
      <c r="BW1588" s="19">
        <v>0.23739398736516801</v>
      </c>
      <c r="BX1588" s="19">
        <v>0.81300123762376197</v>
      </c>
      <c r="BY1588" s="19">
        <v>7.1947479248045496E-2</v>
      </c>
      <c r="BZ1588" s="19">
        <v>0.57840827033326903</v>
      </c>
    </row>
    <row r="1589" spans="1:78" s="38" customFormat="1" x14ac:dyDescent="0.3">
      <c r="A1589" s="91">
        <v>1587</v>
      </c>
      <c r="B1589" s="19" t="s">
        <v>5583</v>
      </c>
      <c r="C1589" s="223" t="s">
        <v>76</v>
      </c>
      <c r="D1589" s="177">
        <v>1.0375862473472608</v>
      </c>
      <c r="E1589" s="108">
        <f t="shared" si="254"/>
        <v>5.3231262675076288E-2</v>
      </c>
      <c r="F1589" s="28">
        <v>0.57983939539916596</v>
      </c>
      <c r="G1589" s="129">
        <f t="shared" si="255"/>
        <v>0.23669228117963997</v>
      </c>
      <c r="H1589" s="144"/>
      <c r="I1589" s="145">
        <f t="shared" si="256"/>
        <v>0.23669228117963997</v>
      </c>
      <c r="J1589" s="74" t="s">
        <v>80</v>
      </c>
      <c r="K1589" s="74" t="s">
        <v>81</v>
      </c>
      <c r="L1589" s="74" t="str">
        <f t="shared" si="257"/>
        <v/>
      </c>
      <c r="M1589" s="75" t="str">
        <f t="shared" si="262"/>
        <v/>
      </c>
      <c r="N1589" s="74" t="str">
        <f t="shared" si="262"/>
        <v/>
      </c>
      <c r="O1589" s="74" t="str">
        <f t="shared" si="262"/>
        <v/>
      </c>
      <c r="P1589" s="74" t="str">
        <f t="shared" si="262"/>
        <v/>
      </c>
      <c r="Q1589" s="76" t="str">
        <f t="shared" si="262"/>
        <v/>
      </c>
      <c r="R1589" s="74" t="str">
        <f t="shared" si="262"/>
        <v/>
      </c>
      <c r="S1589" s="77">
        <v>3736200</v>
      </c>
      <c r="T1589" s="78">
        <v>1566900</v>
      </c>
      <c r="U1589" s="78">
        <v>1554500</v>
      </c>
      <c r="V1589" s="78">
        <v>6566300</v>
      </c>
      <c r="W1589" s="78">
        <v>5330300</v>
      </c>
      <c r="X1589" s="79">
        <v>5</v>
      </c>
      <c r="Y1589" s="80">
        <v>3176300</v>
      </c>
      <c r="Z1589" s="80">
        <v>2963900</v>
      </c>
      <c r="AA1589" s="80">
        <v>3762400</v>
      </c>
      <c r="AB1589" s="80">
        <v>4318400</v>
      </c>
      <c r="AC1589" s="80">
        <v>5238100</v>
      </c>
      <c r="AD1589" s="96">
        <v>5</v>
      </c>
      <c r="AE1589" s="19">
        <v>21.8331394195557</v>
      </c>
      <c r="AF1589" s="19">
        <v>20.579481124877901</v>
      </c>
      <c r="AG1589" s="19">
        <v>20.568019866943398</v>
      </c>
      <c r="AH1589" s="19">
        <v>22.646648406982401</v>
      </c>
      <c r="AI1589" s="19">
        <v>22.3457851409912</v>
      </c>
      <c r="AJ1589" s="19">
        <v>21.598915100097699</v>
      </c>
      <c r="AK1589" s="19">
        <v>21.499065399169901</v>
      </c>
      <c r="AL1589" s="19">
        <v>21.8432216644287</v>
      </c>
      <c r="AM1589" s="19">
        <v>22.042064666748001</v>
      </c>
      <c r="AN1589" s="19">
        <v>22.320611953735401</v>
      </c>
      <c r="AO1589" s="19">
        <v>13.925000000000001</v>
      </c>
      <c r="AP1589" s="19">
        <v>126</v>
      </c>
      <c r="AQ1589" s="19">
        <v>43.7</v>
      </c>
      <c r="AR1589" s="19">
        <v>6</v>
      </c>
      <c r="AS1589" s="19">
        <v>43.7</v>
      </c>
      <c r="AT1589" s="19">
        <v>43.7</v>
      </c>
      <c r="AU1589" s="19">
        <v>0</v>
      </c>
      <c r="AV1589" s="19">
        <v>104.1</v>
      </c>
      <c r="AW1589" s="19">
        <v>6</v>
      </c>
      <c r="AX1589" s="19">
        <v>6</v>
      </c>
      <c r="AY1589" s="19">
        <v>6</v>
      </c>
      <c r="AZ1589" s="19" t="s">
        <v>43</v>
      </c>
      <c r="BA1589" s="19">
        <v>3</v>
      </c>
      <c r="BB1589" s="19">
        <v>2</v>
      </c>
      <c r="BC1589" s="19">
        <v>3</v>
      </c>
      <c r="BD1589" s="19">
        <v>3</v>
      </c>
      <c r="BE1589" s="19">
        <v>4</v>
      </c>
      <c r="BF1589" s="19">
        <v>3</v>
      </c>
      <c r="BG1589" s="19">
        <v>3</v>
      </c>
      <c r="BH1589" s="19">
        <v>3</v>
      </c>
      <c r="BI1589" s="19">
        <v>4</v>
      </c>
      <c r="BJ1589" s="19">
        <v>6</v>
      </c>
      <c r="BK1589" s="19">
        <v>126</v>
      </c>
      <c r="BL1589" s="19">
        <v>1.2</v>
      </c>
      <c r="BM1589" s="19">
        <v>28.6</v>
      </c>
      <c r="BN1589" s="19">
        <v>20.6</v>
      </c>
      <c r="BO1589" s="19">
        <v>32.5</v>
      </c>
      <c r="BP1589" s="19">
        <v>24.6</v>
      </c>
      <c r="BQ1589" s="19">
        <v>37.299999999999997</v>
      </c>
      <c r="BR1589" s="19">
        <v>28.6</v>
      </c>
      <c r="BS1589" s="19">
        <v>28.6</v>
      </c>
      <c r="BT1589" s="19">
        <v>28.6</v>
      </c>
      <c r="BU1589" s="19">
        <v>38.9</v>
      </c>
      <c r="BV1589" s="19">
        <v>43.7</v>
      </c>
      <c r="BW1589" s="19">
        <v>0.23669228117964</v>
      </c>
      <c r="BX1589" s="19">
        <v>0.81349737248840803</v>
      </c>
      <c r="BY1589" s="19">
        <v>-0.26616096496581998</v>
      </c>
      <c r="BZ1589" s="19">
        <v>-0.57695350190880701</v>
      </c>
    </row>
    <row r="1590" spans="1:78" s="38" customFormat="1" x14ac:dyDescent="0.3">
      <c r="A1590" s="91">
        <v>1588</v>
      </c>
      <c r="B1590" s="19" t="s">
        <v>5584</v>
      </c>
      <c r="C1590" s="223" t="s">
        <v>492</v>
      </c>
      <c r="D1590" s="177">
        <v>1.0788760610981294</v>
      </c>
      <c r="E1590" s="108">
        <f t="shared" si="254"/>
        <v>0.10952914072108247</v>
      </c>
      <c r="F1590" s="28">
        <v>0.58083303638568862</v>
      </c>
      <c r="G1590" s="129">
        <f t="shared" si="255"/>
        <v>0.23594868998018609</v>
      </c>
      <c r="H1590" s="144"/>
      <c r="I1590" s="145">
        <f t="shared" si="256"/>
        <v>0.23594868998018609</v>
      </c>
      <c r="J1590" s="74"/>
      <c r="K1590" s="74"/>
      <c r="L1590" s="74" t="str">
        <f t="shared" si="257"/>
        <v/>
      </c>
      <c r="M1590" s="75" t="str">
        <f t="shared" si="262"/>
        <v/>
      </c>
      <c r="N1590" s="74" t="str">
        <f t="shared" si="262"/>
        <v/>
      </c>
      <c r="O1590" s="74" t="str">
        <f t="shared" si="262"/>
        <v/>
      </c>
      <c r="P1590" s="74" t="str">
        <f t="shared" si="262"/>
        <v/>
      </c>
      <c r="Q1590" s="76" t="str">
        <f t="shared" si="262"/>
        <v/>
      </c>
      <c r="R1590" s="74" t="str">
        <f t="shared" si="262"/>
        <v/>
      </c>
      <c r="S1590" s="77">
        <v>11718000</v>
      </c>
      <c r="T1590" s="78">
        <v>16523000</v>
      </c>
      <c r="U1590" s="78">
        <v>12928000</v>
      </c>
      <c r="V1590" s="78">
        <v>8807600</v>
      </c>
      <c r="W1590" s="78">
        <v>10621000</v>
      </c>
      <c r="X1590" s="79">
        <v>5</v>
      </c>
      <c r="Y1590" s="80">
        <v>14512000</v>
      </c>
      <c r="Z1590" s="80">
        <v>16109000</v>
      </c>
      <c r="AA1590" s="80">
        <v>14148000</v>
      </c>
      <c r="AB1590" s="80">
        <v>10685000</v>
      </c>
      <c r="AC1590" s="80">
        <v>9923300</v>
      </c>
      <c r="AD1590" s="96">
        <v>5</v>
      </c>
      <c r="AE1590" s="19">
        <v>23.482223510742202</v>
      </c>
      <c r="AF1590" s="19">
        <v>23.977972030639599</v>
      </c>
      <c r="AG1590" s="19">
        <v>23.623994827270501</v>
      </c>
      <c r="AH1590" s="19">
        <v>23.070318222045898</v>
      </c>
      <c r="AI1590" s="19">
        <v>23.340415954589801</v>
      </c>
      <c r="AJ1590" s="19">
        <v>23.790742874145501</v>
      </c>
      <c r="AK1590" s="19">
        <v>23.941364288330099</v>
      </c>
      <c r="AL1590" s="19">
        <v>23.754095077514599</v>
      </c>
      <c r="AM1590" s="19">
        <v>23.349082946777301</v>
      </c>
      <c r="AN1590" s="19">
        <v>23.242387771606399</v>
      </c>
      <c r="AO1590" s="19">
        <v>53.210999999999999</v>
      </c>
      <c r="AP1590" s="19">
        <v>494</v>
      </c>
      <c r="AQ1590" s="19">
        <v>51.4</v>
      </c>
      <c r="AR1590" s="19">
        <v>19</v>
      </c>
      <c r="AS1590" s="19">
        <v>51.4</v>
      </c>
      <c r="AT1590" s="19">
        <v>51.4</v>
      </c>
      <c r="AU1590" s="19">
        <v>0</v>
      </c>
      <c r="AV1590" s="19">
        <v>296.27</v>
      </c>
      <c r="AW1590" s="19">
        <v>19</v>
      </c>
      <c r="AX1590" s="19">
        <v>19</v>
      </c>
      <c r="AY1590" s="19">
        <v>19</v>
      </c>
      <c r="AZ1590" s="19" t="s">
        <v>43</v>
      </c>
      <c r="BA1590" s="19">
        <v>9</v>
      </c>
      <c r="BB1590" s="19">
        <v>11</v>
      </c>
      <c r="BC1590" s="19">
        <v>12</v>
      </c>
      <c r="BD1590" s="19">
        <v>8</v>
      </c>
      <c r="BE1590" s="19">
        <v>10</v>
      </c>
      <c r="BF1590" s="19">
        <v>10</v>
      </c>
      <c r="BG1590" s="19">
        <v>9</v>
      </c>
      <c r="BH1590" s="19">
        <v>8</v>
      </c>
      <c r="BI1590" s="19">
        <v>11</v>
      </c>
      <c r="BJ1590" s="19">
        <v>9</v>
      </c>
      <c r="BK1590" s="19">
        <v>494</v>
      </c>
      <c r="BL1590" s="19">
        <v>1.9</v>
      </c>
      <c r="BM1590" s="19">
        <v>30.2</v>
      </c>
      <c r="BN1590" s="19">
        <v>32.6</v>
      </c>
      <c r="BO1590" s="19">
        <v>38.299999999999997</v>
      </c>
      <c r="BP1590" s="19">
        <v>17.2</v>
      </c>
      <c r="BQ1590" s="19">
        <v>28.1</v>
      </c>
      <c r="BR1590" s="19">
        <v>33.6</v>
      </c>
      <c r="BS1590" s="19">
        <v>33.6</v>
      </c>
      <c r="BT1590" s="19">
        <v>27.3</v>
      </c>
      <c r="BU1590" s="19">
        <v>28.9</v>
      </c>
      <c r="BV1590" s="19">
        <v>21.3</v>
      </c>
      <c r="BW1590" s="19">
        <v>0.235948689980186</v>
      </c>
      <c r="BX1590" s="19">
        <v>0.81373703703703704</v>
      </c>
      <c r="BY1590" s="19">
        <v>-0.116549682617187</v>
      </c>
      <c r="BZ1590" s="19">
        <v>-0.57541077210107905</v>
      </c>
    </row>
    <row r="1591" spans="1:78" s="38" customFormat="1" x14ac:dyDescent="0.3">
      <c r="A1591" s="91">
        <v>1589</v>
      </c>
      <c r="B1591" s="19" t="s">
        <v>5585</v>
      </c>
      <c r="C1591" s="223" t="s">
        <v>5586</v>
      </c>
      <c r="D1591" s="177">
        <v>0.91424242424242419</v>
      </c>
      <c r="E1591" s="108">
        <f t="shared" si="254"/>
        <v>-0.12935132798647597</v>
      </c>
      <c r="F1591" s="28">
        <v>0.58110839834993666</v>
      </c>
      <c r="G1591" s="129">
        <f t="shared" si="255"/>
        <v>0.23574284796394895</v>
      </c>
      <c r="H1591" s="144"/>
      <c r="I1591" s="145">
        <f t="shared" si="256"/>
        <v>-0.23574284796394895</v>
      </c>
      <c r="J1591" s="74" t="s">
        <v>5587</v>
      </c>
      <c r="K1591" s="74" t="s">
        <v>5588</v>
      </c>
      <c r="L1591" s="74" t="str">
        <f t="shared" si="257"/>
        <v>GO:0003735;GO:0005730</v>
      </c>
      <c r="M1591" s="75" t="str">
        <f t="shared" si="262"/>
        <v/>
      </c>
      <c r="N1591" s="74" t="str">
        <f t="shared" si="262"/>
        <v>GO:0003735</v>
      </c>
      <c r="O1591" s="74" t="str">
        <f t="shared" si="262"/>
        <v/>
      </c>
      <c r="P1591" s="74" t="str">
        <f t="shared" si="262"/>
        <v>GO:0005730</v>
      </c>
      <c r="Q1591" s="76" t="str">
        <f t="shared" si="262"/>
        <v/>
      </c>
      <c r="R1591" s="74" t="str">
        <f t="shared" si="262"/>
        <v/>
      </c>
      <c r="S1591" s="77">
        <v>36796000</v>
      </c>
      <c r="T1591" s="78">
        <v>32857000</v>
      </c>
      <c r="U1591" s="78">
        <v>25934000</v>
      </c>
      <c r="V1591" s="78">
        <v>49143000</v>
      </c>
      <c r="W1591" s="78">
        <v>43370000</v>
      </c>
      <c r="X1591" s="79">
        <v>5</v>
      </c>
      <c r="Y1591" s="80">
        <v>18348000</v>
      </c>
      <c r="Z1591" s="80">
        <v>37629000</v>
      </c>
      <c r="AA1591" s="80">
        <v>30144000</v>
      </c>
      <c r="AB1591" s="80">
        <v>46260000</v>
      </c>
      <c r="AC1591" s="80">
        <v>39588000</v>
      </c>
      <c r="AD1591" s="96">
        <v>5</v>
      </c>
      <c r="AE1591" s="19">
        <v>25.1330451965332</v>
      </c>
      <c r="AF1591" s="19">
        <v>24.969697952270501</v>
      </c>
      <c r="AG1591" s="19">
        <v>24.628341674804702</v>
      </c>
      <c r="AH1591" s="19">
        <v>25.550481796264599</v>
      </c>
      <c r="AI1591" s="19">
        <v>25.370193481445298</v>
      </c>
      <c r="AJ1591" s="19">
        <v>24.1291198730469</v>
      </c>
      <c r="AK1591" s="19">
        <v>25.165342330932599</v>
      </c>
      <c r="AL1591" s="19">
        <v>24.8453674316406</v>
      </c>
      <c r="AM1591" s="19">
        <v>25.463262557983398</v>
      </c>
      <c r="AN1591" s="19">
        <v>25.238559722900401</v>
      </c>
      <c r="AO1591" s="19">
        <v>10.458</v>
      </c>
      <c r="AP1591" s="19">
        <v>93</v>
      </c>
      <c r="AQ1591" s="19">
        <v>47.3</v>
      </c>
      <c r="AR1591" s="19">
        <v>7</v>
      </c>
      <c r="AS1591" s="19">
        <v>47.3</v>
      </c>
      <c r="AT1591" s="19">
        <v>47.3</v>
      </c>
      <c r="AU1591" s="19">
        <v>0</v>
      </c>
      <c r="AV1591" s="19">
        <v>113.06</v>
      </c>
      <c r="AW1591" s="19" t="s">
        <v>43</v>
      </c>
      <c r="AX1591" s="19" t="s">
        <v>43</v>
      </c>
      <c r="AY1591" s="19" t="s">
        <v>43</v>
      </c>
      <c r="AZ1591" s="19" t="s">
        <v>43</v>
      </c>
      <c r="BA1591" s="19">
        <v>2</v>
      </c>
      <c r="BB1591" s="19">
        <v>2</v>
      </c>
      <c r="BC1591" s="19">
        <v>2</v>
      </c>
      <c r="BD1591" s="19">
        <v>5</v>
      </c>
      <c r="BE1591" s="19">
        <v>7</v>
      </c>
      <c r="BF1591" s="19">
        <v>2</v>
      </c>
      <c r="BG1591" s="19">
        <v>1</v>
      </c>
      <c r="BH1591" s="19">
        <v>1</v>
      </c>
      <c r="BI1591" s="19">
        <v>5</v>
      </c>
      <c r="BJ1591" s="19">
        <v>5</v>
      </c>
      <c r="BK1591" s="19" t="s">
        <v>43</v>
      </c>
      <c r="BL1591" s="19">
        <v>1.72</v>
      </c>
      <c r="BM1591" s="19">
        <v>25.8</v>
      </c>
      <c r="BN1591" s="19">
        <v>25.8</v>
      </c>
      <c r="BO1591" s="19">
        <v>25.8</v>
      </c>
      <c r="BP1591" s="19">
        <v>44.1</v>
      </c>
      <c r="BQ1591" s="19">
        <v>47.3</v>
      </c>
      <c r="BR1591" s="19">
        <v>25.8</v>
      </c>
      <c r="BS1591" s="19">
        <v>19.399999999999999</v>
      </c>
      <c r="BT1591" s="19">
        <v>19.399999999999999</v>
      </c>
      <c r="BU1591" s="19">
        <v>44.1</v>
      </c>
      <c r="BV1591" s="19">
        <v>44.1</v>
      </c>
      <c r="BW1591" s="19">
        <v>0.23574284796394901</v>
      </c>
      <c r="BX1591" s="19">
        <v>0.81357680444170299</v>
      </c>
      <c r="BY1591" s="19">
        <v>0.16202163696289101</v>
      </c>
      <c r="BZ1591" s="19">
        <v>0.57498350616519001</v>
      </c>
    </row>
    <row r="1592" spans="1:78" s="38" customFormat="1" x14ac:dyDescent="0.3">
      <c r="A1592" s="91">
        <v>1590</v>
      </c>
      <c r="B1592" s="19" t="s">
        <v>5589</v>
      </c>
      <c r="C1592" s="223" t="s">
        <v>76</v>
      </c>
      <c r="D1592" s="177">
        <v>1.1062549367873025</v>
      </c>
      <c r="E1592" s="108">
        <f t="shared" si="254"/>
        <v>0.14568389339917606</v>
      </c>
      <c r="F1592" s="28">
        <v>0.58125854384603404</v>
      </c>
      <c r="G1592" s="129">
        <f t="shared" si="255"/>
        <v>0.23563065041525197</v>
      </c>
      <c r="H1592" s="144"/>
      <c r="I1592" s="145">
        <f t="shared" si="256"/>
        <v>0.23563065041525197</v>
      </c>
      <c r="J1592" s="74" t="s">
        <v>5590</v>
      </c>
      <c r="K1592" s="74" t="s">
        <v>5591</v>
      </c>
      <c r="L1592" s="74" t="str">
        <f t="shared" si="257"/>
        <v>GO:0005730;GO:0003723</v>
      </c>
      <c r="M1592" s="75" t="str">
        <f t="shared" si="262"/>
        <v/>
      </c>
      <c r="N1592" s="74" t="str">
        <f t="shared" si="262"/>
        <v/>
      </c>
      <c r="O1592" s="74" t="str">
        <f t="shared" si="262"/>
        <v/>
      </c>
      <c r="P1592" s="74" t="str">
        <f t="shared" si="262"/>
        <v>GO:0005730</v>
      </c>
      <c r="Q1592" s="76" t="str">
        <f t="shared" si="262"/>
        <v>GO:0003723</v>
      </c>
      <c r="R1592" s="74" t="str">
        <f t="shared" si="262"/>
        <v/>
      </c>
      <c r="S1592" s="77">
        <v>3290100</v>
      </c>
      <c r="T1592" s="78">
        <v>6054400</v>
      </c>
      <c r="U1592" s="78">
        <v>7250600</v>
      </c>
      <c r="V1592" s="78">
        <v>2987200</v>
      </c>
      <c r="W1592" s="78">
        <v>3332400</v>
      </c>
      <c r="X1592" s="79">
        <v>5</v>
      </c>
      <c r="Y1592" s="80">
        <v>5444900</v>
      </c>
      <c r="Z1592" s="80">
        <v>5939100</v>
      </c>
      <c r="AA1592" s="80">
        <v>6896600</v>
      </c>
      <c r="AB1592" s="80">
        <v>3752500</v>
      </c>
      <c r="AC1592" s="80">
        <v>3316400</v>
      </c>
      <c r="AD1592" s="96">
        <v>5</v>
      </c>
      <c r="AE1592" s="19">
        <v>21.649700164794901</v>
      </c>
      <c r="AF1592" s="19">
        <v>22.5295524597168</v>
      </c>
      <c r="AG1592" s="19">
        <v>22.789669036865199</v>
      </c>
      <c r="AH1592" s="19">
        <v>21.510362625122099</v>
      </c>
      <c r="AI1592" s="19">
        <v>21.6681308746338</v>
      </c>
      <c r="AJ1592" s="19">
        <v>22.3764743804932</v>
      </c>
      <c r="AK1592" s="19">
        <v>22.5018119812012</v>
      </c>
      <c r="AL1592" s="19">
        <v>22.717453002929702</v>
      </c>
      <c r="AM1592" s="19">
        <v>21.839420318603501</v>
      </c>
      <c r="AN1592" s="19">
        <v>21.661186218261701</v>
      </c>
      <c r="AO1592" s="19">
        <v>78.028000000000006</v>
      </c>
      <c r="AP1592" s="19">
        <v>729</v>
      </c>
      <c r="AQ1592" s="19">
        <v>35.4</v>
      </c>
      <c r="AR1592" s="19">
        <v>17</v>
      </c>
      <c r="AS1592" s="19">
        <v>35.4</v>
      </c>
      <c r="AT1592" s="19">
        <v>35.4</v>
      </c>
      <c r="AU1592" s="19">
        <v>0</v>
      </c>
      <c r="AV1592" s="19">
        <v>182.1</v>
      </c>
      <c r="AW1592" s="19">
        <v>17</v>
      </c>
      <c r="AX1592" s="19">
        <v>17</v>
      </c>
      <c r="AY1592" s="19">
        <v>17</v>
      </c>
      <c r="AZ1592" s="19" t="s">
        <v>43</v>
      </c>
      <c r="BA1592" s="19">
        <v>7</v>
      </c>
      <c r="BB1592" s="19">
        <v>13</v>
      </c>
      <c r="BC1592" s="19">
        <v>12</v>
      </c>
      <c r="BD1592" s="19">
        <v>10</v>
      </c>
      <c r="BE1592" s="19">
        <v>9</v>
      </c>
      <c r="BF1592" s="19">
        <v>11</v>
      </c>
      <c r="BG1592" s="19">
        <v>9</v>
      </c>
      <c r="BH1592" s="19">
        <v>10</v>
      </c>
      <c r="BI1592" s="19">
        <v>7</v>
      </c>
      <c r="BJ1592" s="19">
        <v>6</v>
      </c>
      <c r="BK1592" s="19">
        <v>729</v>
      </c>
      <c r="BL1592" s="19">
        <v>2.0299999999999998</v>
      </c>
      <c r="BM1592" s="19">
        <v>16.2</v>
      </c>
      <c r="BN1592" s="19">
        <v>29.8</v>
      </c>
      <c r="BO1592" s="19">
        <v>28</v>
      </c>
      <c r="BP1592" s="19">
        <v>18.899999999999999</v>
      </c>
      <c r="BQ1592" s="19">
        <v>17.600000000000001</v>
      </c>
      <c r="BR1592" s="19">
        <v>28.4</v>
      </c>
      <c r="BS1592" s="19">
        <v>21.7</v>
      </c>
      <c r="BT1592" s="19">
        <v>25.2</v>
      </c>
      <c r="BU1592" s="19">
        <v>15.1</v>
      </c>
      <c r="BV1592" s="19">
        <v>10.6</v>
      </c>
      <c r="BW1592" s="19">
        <v>0.235630650415252</v>
      </c>
      <c r="BX1592" s="19">
        <v>0.81322688039457502</v>
      </c>
      <c r="BY1592" s="19">
        <v>-0.18978614807128799</v>
      </c>
      <c r="BZ1592" s="19">
        <v>-0.57475058038048599</v>
      </c>
    </row>
    <row r="1593" spans="1:78" s="38" customFormat="1" x14ac:dyDescent="0.3">
      <c r="A1593" s="91">
        <v>1591</v>
      </c>
      <c r="B1593" s="19" t="s">
        <v>5592</v>
      </c>
      <c r="C1593" s="223" t="s">
        <v>5593</v>
      </c>
      <c r="D1593" s="177">
        <v>1.0624539103773476</v>
      </c>
      <c r="E1593" s="108">
        <f t="shared" si="254"/>
        <v>8.7400257991735286E-2</v>
      </c>
      <c r="F1593" s="28">
        <v>0.58180194925498618</v>
      </c>
      <c r="G1593" s="129">
        <f t="shared" si="255"/>
        <v>0.23522482803693792</v>
      </c>
      <c r="H1593" s="144"/>
      <c r="I1593" s="145">
        <f t="shared" si="256"/>
        <v>0.23522482803693792</v>
      </c>
      <c r="J1593" s="74" t="s">
        <v>5594</v>
      </c>
      <c r="K1593" s="74" t="s">
        <v>5595</v>
      </c>
      <c r="L1593" s="74" t="str">
        <f t="shared" si="257"/>
        <v/>
      </c>
      <c r="M1593" s="75" t="str">
        <f t="shared" ref="M1593:R1602" si="263">IF(ISNUMBER(FIND(M$2,$J1593))=TRUE,M$2,"")</f>
        <v/>
      </c>
      <c r="N1593" s="74" t="str">
        <f t="shared" si="263"/>
        <v/>
      </c>
      <c r="O1593" s="74" t="str">
        <f t="shared" si="263"/>
        <v/>
      </c>
      <c r="P1593" s="74" t="str">
        <f t="shared" si="263"/>
        <v/>
      </c>
      <c r="Q1593" s="76" t="str">
        <f t="shared" si="263"/>
        <v/>
      </c>
      <c r="R1593" s="74" t="str">
        <f t="shared" si="263"/>
        <v/>
      </c>
      <c r="S1593" s="77">
        <v>7944000</v>
      </c>
      <c r="T1593" s="78">
        <v>7716900</v>
      </c>
      <c r="U1593" s="78">
        <v>7245000</v>
      </c>
      <c r="V1593" s="78">
        <v>11457000</v>
      </c>
      <c r="W1593" s="78">
        <v>8624000</v>
      </c>
      <c r="X1593" s="79">
        <v>5</v>
      </c>
      <c r="Y1593" s="80">
        <v>7174200</v>
      </c>
      <c r="Z1593" s="80">
        <v>9844700</v>
      </c>
      <c r="AA1593" s="80">
        <v>7958700</v>
      </c>
      <c r="AB1593" s="80">
        <v>10392000</v>
      </c>
      <c r="AC1593" s="80">
        <v>10302000</v>
      </c>
      <c r="AD1593" s="96">
        <v>5</v>
      </c>
      <c r="AE1593" s="19">
        <v>22.921434402465799</v>
      </c>
      <c r="AF1593" s="19">
        <v>22.879589080810501</v>
      </c>
      <c r="AG1593" s="19">
        <v>22.7885551452637</v>
      </c>
      <c r="AH1593" s="19">
        <v>23.4497261047363</v>
      </c>
      <c r="AI1593" s="19">
        <v>23.0399265289307</v>
      </c>
      <c r="AJ1593" s="19">
        <v>22.774387359619102</v>
      </c>
      <c r="AK1593" s="19">
        <v>23.230915069580099</v>
      </c>
      <c r="AL1593" s="19">
        <v>22.924100875854499</v>
      </c>
      <c r="AM1593" s="19">
        <v>23.3089694976807</v>
      </c>
      <c r="AN1593" s="19">
        <v>23.296421051025401</v>
      </c>
      <c r="AO1593" s="19">
        <v>29.38</v>
      </c>
      <c r="AP1593" s="19">
        <v>270</v>
      </c>
      <c r="AQ1593" s="19">
        <v>45.2</v>
      </c>
      <c r="AR1593" s="19">
        <v>8</v>
      </c>
      <c r="AS1593" s="19">
        <v>45.2</v>
      </c>
      <c r="AT1593" s="19">
        <v>45.2</v>
      </c>
      <c r="AU1593" s="19">
        <v>0</v>
      </c>
      <c r="AV1593" s="19">
        <v>157.88</v>
      </c>
      <c r="AW1593" s="19">
        <v>8</v>
      </c>
      <c r="AX1593" s="19">
        <v>8</v>
      </c>
      <c r="AY1593" s="19">
        <v>8</v>
      </c>
      <c r="AZ1593" s="19" t="s">
        <v>43</v>
      </c>
      <c r="BA1593" s="19">
        <v>6</v>
      </c>
      <c r="BB1593" s="19">
        <v>5</v>
      </c>
      <c r="BC1593" s="19">
        <v>3</v>
      </c>
      <c r="BD1593" s="19">
        <v>7</v>
      </c>
      <c r="BE1593" s="19">
        <v>3</v>
      </c>
      <c r="BF1593" s="19">
        <v>5</v>
      </c>
      <c r="BG1593" s="19">
        <v>5</v>
      </c>
      <c r="BH1593" s="19">
        <v>4</v>
      </c>
      <c r="BI1593" s="19">
        <v>5</v>
      </c>
      <c r="BJ1593" s="19">
        <v>5</v>
      </c>
      <c r="BK1593" s="19">
        <v>270</v>
      </c>
      <c r="BL1593" s="19">
        <v>1.18</v>
      </c>
      <c r="BM1593" s="19">
        <v>41.9</v>
      </c>
      <c r="BN1593" s="19">
        <v>29.6</v>
      </c>
      <c r="BO1593" s="19">
        <v>20.399999999999999</v>
      </c>
      <c r="BP1593" s="19">
        <v>33</v>
      </c>
      <c r="BQ1593" s="19">
        <v>14.1</v>
      </c>
      <c r="BR1593" s="19">
        <v>31.5</v>
      </c>
      <c r="BS1593" s="19">
        <v>31.5</v>
      </c>
      <c r="BT1593" s="19">
        <v>19.3</v>
      </c>
      <c r="BU1593" s="19">
        <v>28.1</v>
      </c>
      <c r="BV1593" s="19">
        <v>28.1</v>
      </c>
      <c r="BW1593" s="19">
        <v>0.23522482803693801</v>
      </c>
      <c r="BX1593" s="19">
        <v>0.81325284878349202</v>
      </c>
      <c r="BY1593" s="19">
        <v>-9.1112518310545496E-2</v>
      </c>
      <c r="BZ1593" s="19">
        <v>-0.57390785859903604</v>
      </c>
    </row>
    <row r="1594" spans="1:78" s="38" customFormat="1" x14ac:dyDescent="0.3">
      <c r="A1594" s="91">
        <v>1592</v>
      </c>
      <c r="B1594" s="19" t="s">
        <v>5596</v>
      </c>
      <c r="C1594" s="223" t="s">
        <v>5597</v>
      </c>
      <c r="D1594" s="177">
        <v>1.0929408275248407</v>
      </c>
      <c r="E1594" s="108">
        <f t="shared" si="254"/>
        <v>0.12821529474507759</v>
      </c>
      <c r="F1594" s="28">
        <v>0.58180444691410127</v>
      </c>
      <c r="G1594" s="129">
        <f t="shared" si="255"/>
        <v>0.23522296362716003</v>
      </c>
      <c r="H1594" s="144"/>
      <c r="I1594" s="145">
        <f t="shared" si="256"/>
        <v>0.23522296362716003</v>
      </c>
      <c r="J1594" s="74" t="s">
        <v>5598</v>
      </c>
      <c r="K1594" s="74" t="s">
        <v>5599</v>
      </c>
      <c r="L1594" s="74" t="str">
        <f t="shared" si="257"/>
        <v/>
      </c>
      <c r="M1594" s="75" t="str">
        <f t="shared" si="263"/>
        <v/>
      </c>
      <c r="N1594" s="74" t="str">
        <f t="shared" si="263"/>
        <v/>
      </c>
      <c r="O1594" s="74" t="str">
        <f t="shared" si="263"/>
        <v/>
      </c>
      <c r="P1594" s="74" t="str">
        <f t="shared" si="263"/>
        <v/>
      </c>
      <c r="Q1594" s="76" t="str">
        <f t="shared" si="263"/>
        <v/>
      </c>
      <c r="R1594" s="74" t="str">
        <f t="shared" si="263"/>
        <v>GO:0097014</v>
      </c>
      <c r="S1594" s="77">
        <v>4992000</v>
      </c>
      <c r="T1594" s="78">
        <v>4994100</v>
      </c>
      <c r="U1594" s="78">
        <v>5129200</v>
      </c>
      <c r="V1594" s="78">
        <v>6955000</v>
      </c>
      <c r="W1594" s="78">
        <v>4901700</v>
      </c>
      <c r="X1594" s="79">
        <v>5</v>
      </c>
      <c r="Y1594" s="80">
        <v>4596600</v>
      </c>
      <c r="Z1594" s="80">
        <v>7734900</v>
      </c>
      <c r="AA1594" s="80">
        <v>7025000</v>
      </c>
      <c r="AB1594" s="80">
        <v>4456200</v>
      </c>
      <c r="AC1594" s="80">
        <v>5666100</v>
      </c>
      <c r="AD1594" s="96">
        <v>5</v>
      </c>
      <c r="AE1594" s="19">
        <v>22.251186370849599</v>
      </c>
      <c r="AF1594" s="19">
        <v>22.251792907714801</v>
      </c>
      <c r="AG1594" s="19">
        <v>22.2903022766113</v>
      </c>
      <c r="AH1594" s="19">
        <v>22.729619979858398</v>
      </c>
      <c r="AI1594" s="19">
        <v>22.224851608276399</v>
      </c>
      <c r="AJ1594" s="19">
        <v>22.132135391235401</v>
      </c>
      <c r="AK1594" s="19">
        <v>22.882951736450199</v>
      </c>
      <c r="AL1594" s="19">
        <v>22.744066238403299</v>
      </c>
      <c r="AM1594" s="19">
        <v>22.0873832702637</v>
      </c>
      <c r="AN1594" s="19">
        <v>22.433923721313501</v>
      </c>
      <c r="AO1594" s="19">
        <v>27.884</v>
      </c>
      <c r="AP1594" s="19">
        <v>245</v>
      </c>
      <c r="AQ1594" s="19">
        <v>53.9</v>
      </c>
      <c r="AR1594" s="19">
        <v>10</v>
      </c>
      <c r="AS1594" s="19">
        <v>53.9</v>
      </c>
      <c r="AT1594" s="19">
        <v>53.9</v>
      </c>
      <c r="AU1594" s="19">
        <v>0</v>
      </c>
      <c r="AV1594" s="19">
        <v>257.26</v>
      </c>
      <c r="AW1594" s="19">
        <v>10</v>
      </c>
      <c r="AX1594" s="19">
        <v>10</v>
      </c>
      <c r="AY1594" s="19">
        <v>10</v>
      </c>
      <c r="AZ1594" s="19" t="s">
        <v>43</v>
      </c>
      <c r="BA1594" s="19">
        <v>7</v>
      </c>
      <c r="BB1594" s="19">
        <v>6</v>
      </c>
      <c r="BC1594" s="19">
        <v>6</v>
      </c>
      <c r="BD1594" s="19">
        <v>8</v>
      </c>
      <c r="BE1594" s="19">
        <v>8</v>
      </c>
      <c r="BF1594" s="19">
        <v>6</v>
      </c>
      <c r="BG1594" s="19">
        <v>8</v>
      </c>
      <c r="BH1594" s="19">
        <v>7</v>
      </c>
      <c r="BI1594" s="19">
        <v>7</v>
      </c>
      <c r="BJ1594" s="19">
        <v>8</v>
      </c>
      <c r="BK1594" s="19">
        <v>245</v>
      </c>
      <c r="BL1594" s="19">
        <v>1.1299999999999999</v>
      </c>
      <c r="BM1594" s="19">
        <v>38.799999999999997</v>
      </c>
      <c r="BN1594" s="19">
        <v>35.9</v>
      </c>
      <c r="BO1594" s="19">
        <v>37.1</v>
      </c>
      <c r="BP1594" s="19">
        <v>42</v>
      </c>
      <c r="BQ1594" s="19">
        <v>40.4</v>
      </c>
      <c r="BR1594" s="19">
        <v>35.1</v>
      </c>
      <c r="BS1594" s="19">
        <v>47.8</v>
      </c>
      <c r="BT1594" s="19">
        <v>40.4</v>
      </c>
      <c r="BU1594" s="19">
        <v>38.799999999999997</v>
      </c>
      <c r="BV1594" s="19">
        <v>43.3</v>
      </c>
      <c r="BW1594" s="19">
        <v>0.23522296362716</v>
      </c>
      <c r="BX1594" s="19">
        <v>0.813002463054187</v>
      </c>
      <c r="BY1594" s="19">
        <v>-0.106541442871094</v>
      </c>
      <c r="BZ1594" s="19">
        <v>-0.57390398620643801</v>
      </c>
    </row>
    <row r="1595" spans="1:78" s="38" customFormat="1" x14ac:dyDescent="0.3">
      <c r="A1595" s="91">
        <v>1593</v>
      </c>
      <c r="B1595" s="19" t="s">
        <v>5600</v>
      </c>
      <c r="C1595" s="223" t="s">
        <v>5601</v>
      </c>
      <c r="D1595" s="177">
        <v>1.2158282181300597</v>
      </c>
      <c r="E1595" s="108">
        <f t="shared" si="254"/>
        <v>0.28193940776285736</v>
      </c>
      <c r="F1595" s="28">
        <v>0.58218043004144315</v>
      </c>
      <c r="G1595" s="129">
        <f t="shared" si="255"/>
        <v>0.234942397433552</v>
      </c>
      <c r="H1595" s="144"/>
      <c r="I1595" s="145">
        <f t="shared" si="256"/>
        <v>0.234942397433552</v>
      </c>
      <c r="J1595" s="74" t="s">
        <v>5602</v>
      </c>
      <c r="K1595" s="74" t="s">
        <v>5603</v>
      </c>
      <c r="L1595" s="74" t="str">
        <f t="shared" si="257"/>
        <v/>
      </c>
      <c r="M1595" s="75" t="str">
        <f t="shared" si="263"/>
        <v/>
      </c>
      <c r="N1595" s="74" t="str">
        <f t="shared" si="263"/>
        <v/>
      </c>
      <c r="O1595" s="74" t="str">
        <f t="shared" si="263"/>
        <v/>
      </c>
      <c r="P1595" s="74" t="str">
        <f t="shared" si="263"/>
        <v/>
      </c>
      <c r="Q1595" s="76" t="str">
        <f t="shared" si="263"/>
        <v/>
      </c>
      <c r="R1595" s="74" t="str">
        <f t="shared" si="263"/>
        <v/>
      </c>
      <c r="S1595" s="77">
        <v>5745200</v>
      </c>
      <c r="T1595" s="78">
        <v>5282600</v>
      </c>
      <c r="U1595" s="78">
        <v>6345800</v>
      </c>
      <c r="V1595" s="78">
        <v>9229000</v>
      </c>
      <c r="W1595" s="78">
        <v>9368600</v>
      </c>
      <c r="X1595" s="79">
        <v>5</v>
      </c>
      <c r="Y1595" s="80">
        <v>7968100</v>
      </c>
      <c r="Z1595" s="80">
        <v>3441700</v>
      </c>
      <c r="AA1595" s="80">
        <v>10708000</v>
      </c>
      <c r="AB1595" s="80">
        <v>10461000</v>
      </c>
      <c r="AC1595" s="80">
        <v>11156000</v>
      </c>
      <c r="AD1595" s="96">
        <v>5</v>
      </c>
      <c r="AE1595" s="19">
        <v>22.453926086425799</v>
      </c>
      <c r="AF1595" s="19">
        <v>22.332817077636701</v>
      </c>
      <c r="AG1595" s="19">
        <v>22.597370147705099</v>
      </c>
      <c r="AH1595" s="19">
        <v>23.137742996215799</v>
      </c>
      <c r="AI1595" s="19">
        <v>23.15940284729</v>
      </c>
      <c r="AJ1595" s="19">
        <v>22.925804138183601</v>
      </c>
      <c r="AK1595" s="19">
        <v>21.7146892547607</v>
      </c>
      <c r="AL1595" s="19">
        <v>23.352186203002901</v>
      </c>
      <c r="AM1595" s="19">
        <v>23.318517684936499</v>
      </c>
      <c r="AN1595" s="19">
        <v>23.4113159179688</v>
      </c>
      <c r="AO1595" s="19">
        <v>147.63</v>
      </c>
      <c r="AP1595" s="19">
        <v>1343</v>
      </c>
      <c r="AQ1595" s="19">
        <v>34</v>
      </c>
      <c r="AR1595" s="19">
        <v>40</v>
      </c>
      <c r="AS1595" s="19">
        <v>34</v>
      </c>
      <c r="AT1595" s="19">
        <v>34</v>
      </c>
      <c r="AU1595" s="19">
        <v>0</v>
      </c>
      <c r="AV1595" s="19">
        <v>196.48</v>
      </c>
      <c r="AW1595" s="19">
        <v>40</v>
      </c>
      <c r="AX1595" s="19">
        <v>40</v>
      </c>
      <c r="AY1595" s="19">
        <v>40</v>
      </c>
      <c r="AZ1595" s="19" t="s">
        <v>43</v>
      </c>
      <c r="BA1595" s="19">
        <v>12</v>
      </c>
      <c r="BB1595" s="19">
        <v>19</v>
      </c>
      <c r="BC1595" s="19">
        <v>14</v>
      </c>
      <c r="BD1595" s="19">
        <v>28</v>
      </c>
      <c r="BE1595" s="19">
        <v>25</v>
      </c>
      <c r="BF1595" s="19">
        <v>24</v>
      </c>
      <c r="BG1595" s="19">
        <v>13</v>
      </c>
      <c r="BH1595" s="19">
        <v>26</v>
      </c>
      <c r="BI1595" s="19">
        <v>27</v>
      </c>
      <c r="BJ1595" s="19">
        <v>27</v>
      </c>
      <c r="BK1595" s="19">
        <v>1343</v>
      </c>
      <c r="BL1595" s="19">
        <v>2.5</v>
      </c>
      <c r="BM1595" s="19">
        <v>11.5</v>
      </c>
      <c r="BN1595" s="19">
        <v>18.399999999999999</v>
      </c>
      <c r="BO1595" s="19">
        <v>14</v>
      </c>
      <c r="BP1595" s="19">
        <v>23.7</v>
      </c>
      <c r="BQ1595" s="19">
        <v>21.6</v>
      </c>
      <c r="BR1595" s="19">
        <v>21</v>
      </c>
      <c r="BS1595" s="19">
        <v>11</v>
      </c>
      <c r="BT1595" s="19">
        <v>24.5</v>
      </c>
      <c r="BU1595" s="19">
        <v>24.7</v>
      </c>
      <c r="BV1595" s="19">
        <v>22.7</v>
      </c>
      <c r="BW1595" s="19">
        <v>0.234942397433552</v>
      </c>
      <c r="BX1595" s="19">
        <v>0.81307200000000002</v>
      </c>
      <c r="BY1595" s="19">
        <v>-0.208250808715821</v>
      </c>
      <c r="BZ1595" s="19">
        <v>-0.57332116466781602</v>
      </c>
    </row>
    <row r="1596" spans="1:78" s="38" customFormat="1" x14ac:dyDescent="0.3">
      <c r="A1596" s="91">
        <v>1594</v>
      </c>
      <c r="B1596" s="19" t="s">
        <v>5604</v>
      </c>
      <c r="C1596" s="223" t="s">
        <v>492</v>
      </c>
      <c r="D1596" s="177">
        <v>0.86489499382316604</v>
      </c>
      <c r="E1596" s="108">
        <f t="shared" si="254"/>
        <v>-0.20940310790269454</v>
      </c>
      <c r="F1596" s="28">
        <v>0.58223747086068167</v>
      </c>
      <c r="G1596" s="129">
        <f t="shared" si="255"/>
        <v>0.234899848254191</v>
      </c>
      <c r="H1596" s="144"/>
      <c r="I1596" s="145">
        <f t="shared" si="256"/>
        <v>-0.234899848254191</v>
      </c>
      <c r="J1596" s="74" t="s">
        <v>5605</v>
      </c>
      <c r="K1596" s="74" t="s">
        <v>5606</v>
      </c>
      <c r="L1596" s="74" t="str">
        <f t="shared" si="257"/>
        <v/>
      </c>
      <c r="M1596" s="75" t="str">
        <f t="shared" si="263"/>
        <v/>
      </c>
      <c r="N1596" s="74" t="str">
        <f t="shared" si="263"/>
        <v/>
      </c>
      <c r="O1596" s="74" t="str">
        <f t="shared" si="263"/>
        <v/>
      </c>
      <c r="P1596" s="74" t="str">
        <f t="shared" si="263"/>
        <v/>
      </c>
      <c r="Q1596" s="76" t="str">
        <f t="shared" si="263"/>
        <v/>
      </c>
      <c r="R1596" s="74" t="str">
        <f t="shared" si="263"/>
        <v/>
      </c>
      <c r="S1596" s="77">
        <v>9652800</v>
      </c>
      <c r="T1596" s="78">
        <v>6726400</v>
      </c>
      <c r="U1596" s="78">
        <v>8746400</v>
      </c>
      <c r="V1596" s="78">
        <v>4370200</v>
      </c>
      <c r="W1596" s="78">
        <v>4502200</v>
      </c>
      <c r="X1596" s="79">
        <v>5</v>
      </c>
      <c r="Y1596" s="80">
        <v>5683600</v>
      </c>
      <c r="Z1596" s="80">
        <v>6221100</v>
      </c>
      <c r="AA1596" s="80">
        <v>6189000</v>
      </c>
      <c r="AB1596" s="80">
        <v>4387200</v>
      </c>
      <c r="AC1596" s="80">
        <v>6923800</v>
      </c>
      <c r="AD1596" s="96">
        <v>5</v>
      </c>
      <c r="AE1596" s="19">
        <v>23.202516555786101</v>
      </c>
      <c r="AF1596" s="19">
        <v>22.681402206420898</v>
      </c>
      <c r="AG1596" s="19">
        <v>23.060256958007798</v>
      </c>
      <c r="AH1596" s="19">
        <v>22.059267044067401</v>
      </c>
      <c r="AI1596" s="19">
        <v>22.102199554443398</v>
      </c>
      <c r="AJ1596" s="19">
        <v>22.4383735656738</v>
      </c>
      <c r="AK1596" s="19">
        <v>22.568738937377901</v>
      </c>
      <c r="AL1596" s="19">
        <v>22.561275482177699</v>
      </c>
      <c r="AM1596" s="19">
        <v>22.064868927001999</v>
      </c>
      <c r="AN1596" s="19">
        <v>22.7231330871582</v>
      </c>
      <c r="AO1596" s="19">
        <v>108.85</v>
      </c>
      <c r="AP1596" s="19">
        <v>992</v>
      </c>
      <c r="AQ1596" s="19">
        <v>41.9</v>
      </c>
      <c r="AR1596" s="19">
        <v>29</v>
      </c>
      <c r="AS1596" s="19">
        <v>41.9</v>
      </c>
      <c r="AT1596" s="19">
        <v>41.9</v>
      </c>
      <c r="AU1596" s="19">
        <v>0</v>
      </c>
      <c r="AV1596" s="19">
        <v>188.73</v>
      </c>
      <c r="AW1596" s="19">
        <v>29</v>
      </c>
      <c r="AX1596" s="19">
        <v>29</v>
      </c>
      <c r="AY1596" s="19">
        <v>29</v>
      </c>
      <c r="AZ1596" s="19" t="s">
        <v>43</v>
      </c>
      <c r="BA1596" s="19">
        <v>13</v>
      </c>
      <c r="BB1596" s="19">
        <v>17</v>
      </c>
      <c r="BC1596" s="19">
        <v>17</v>
      </c>
      <c r="BD1596" s="19">
        <v>12</v>
      </c>
      <c r="BE1596" s="19">
        <v>12</v>
      </c>
      <c r="BF1596" s="19">
        <v>15</v>
      </c>
      <c r="BG1596" s="19">
        <v>13</v>
      </c>
      <c r="BH1596" s="19">
        <v>15</v>
      </c>
      <c r="BI1596" s="19">
        <v>11</v>
      </c>
      <c r="BJ1596" s="19">
        <v>10</v>
      </c>
      <c r="BK1596" s="19">
        <v>992</v>
      </c>
      <c r="BL1596" s="19">
        <v>2.0499999999999998</v>
      </c>
      <c r="BM1596" s="19">
        <v>18</v>
      </c>
      <c r="BN1596" s="19">
        <v>26</v>
      </c>
      <c r="BO1596" s="19">
        <v>26</v>
      </c>
      <c r="BP1596" s="19">
        <v>14.8</v>
      </c>
      <c r="BQ1596" s="19">
        <v>15.8</v>
      </c>
      <c r="BR1596" s="19">
        <v>21.8</v>
      </c>
      <c r="BS1596" s="19">
        <v>20.6</v>
      </c>
      <c r="BT1596" s="19">
        <v>22.7</v>
      </c>
      <c r="BU1596" s="19">
        <v>14.4</v>
      </c>
      <c r="BV1596" s="19">
        <v>13.9</v>
      </c>
      <c r="BW1596" s="19">
        <v>0.234899848254191</v>
      </c>
      <c r="BX1596" s="19">
        <v>0.81290556751768706</v>
      </c>
      <c r="BY1596" s="19">
        <v>0.14985046386718501</v>
      </c>
      <c r="BZ1596" s="19">
        <v>0.57323276254976596</v>
      </c>
    </row>
    <row r="1597" spans="1:78" s="38" customFormat="1" x14ac:dyDescent="0.3">
      <c r="A1597" s="91">
        <v>1595</v>
      </c>
      <c r="B1597" s="19" t="s">
        <v>5607</v>
      </c>
      <c r="C1597" s="223" t="s">
        <v>4971</v>
      </c>
      <c r="D1597" s="177">
        <v>0.9086769476854808</v>
      </c>
      <c r="E1597" s="108">
        <f t="shared" si="254"/>
        <v>-0.1381606154405253</v>
      </c>
      <c r="F1597" s="28">
        <v>0.58244604406189893</v>
      </c>
      <c r="G1597" s="129">
        <f t="shared" si="255"/>
        <v>0.234744300089957</v>
      </c>
      <c r="H1597" s="144"/>
      <c r="I1597" s="145">
        <f t="shared" si="256"/>
        <v>-0.234744300089957</v>
      </c>
      <c r="J1597" s="74" t="s">
        <v>5608</v>
      </c>
      <c r="K1597" s="74" t="s">
        <v>5609</v>
      </c>
      <c r="L1597" s="74" t="str">
        <f t="shared" si="257"/>
        <v/>
      </c>
      <c r="M1597" s="75" t="str">
        <f t="shared" si="263"/>
        <v/>
      </c>
      <c r="N1597" s="74" t="str">
        <f t="shared" si="263"/>
        <v/>
      </c>
      <c r="O1597" s="74" t="str">
        <f t="shared" si="263"/>
        <v/>
      </c>
      <c r="P1597" s="74" t="str">
        <f t="shared" si="263"/>
        <v/>
      </c>
      <c r="Q1597" s="76" t="str">
        <f t="shared" si="263"/>
        <v/>
      </c>
      <c r="R1597" s="74" t="str">
        <f t="shared" si="263"/>
        <v/>
      </c>
      <c r="S1597" s="77">
        <v>3545400</v>
      </c>
      <c r="T1597" s="78">
        <v>2222900</v>
      </c>
      <c r="U1597" s="78">
        <v>2259400</v>
      </c>
      <c r="V1597" s="78">
        <v>3473500</v>
      </c>
      <c r="W1597" s="78">
        <v>4003100</v>
      </c>
      <c r="X1597" s="79">
        <v>5</v>
      </c>
      <c r="Y1597" s="80">
        <v>2162000</v>
      </c>
      <c r="Z1597" s="80">
        <v>2148000</v>
      </c>
      <c r="AA1597" s="80">
        <v>2331000</v>
      </c>
      <c r="AB1597" s="80">
        <v>4245300</v>
      </c>
      <c r="AC1597" s="80">
        <v>3202100</v>
      </c>
      <c r="AD1597" s="96">
        <v>5</v>
      </c>
      <c r="AE1597" s="19">
        <v>21.7575168609619</v>
      </c>
      <c r="AF1597" s="19">
        <v>21.084011077880898</v>
      </c>
      <c r="AG1597" s="19">
        <v>21.107507705688501</v>
      </c>
      <c r="AH1597" s="19">
        <v>21.727958679199201</v>
      </c>
      <c r="AI1597" s="19">
        <v>21.932685852050799</v>
      </c>
      <c r="AJ1597" s="19">
        <v>21.0439357757568</v>
      </c>
      <c r="AK1597" s="19">
        <v>21.034563064575199</v>
      </c>
      <c r="AL1597" s="19">
        <v>21.1525173187256</v>
      </c>
      <c r="AM1597" s="19">
        <v>22.0174350738525</v>
      </c>
      <c r="AN1597" s="19">
        <v>21.6105861663818</v>
      </c>
      <c r="AO1597" s="19">
        <v>361.04</v>
      </c>
      <c r="AP1597" s="19">
        <v>3241</v>
      </c>
      <c r="AQ1597" s="19">
        <v>13.1</v>
      </c>
      <c r="AR1597" s="19">
        <v>34</v>
      </c>
      <c r="AS1597" s="19">
        <v>13.1</v>
      </c>
      <c r="AT1597" s="19">
        <v>13.1</v>
      </c>
      <c r="AU1597" s="19">
        <v>0</v>
      </c>
      <c r="AV1597" s="19">
        <v>62.902000000000001</v>
      </c>
      <c r="AW1597" s="19" t="s">
        <v>43</v>
      </c>
      <c r="AX1597" s="19" t="s">
        <v>43</v>
      </c>
      <c r="AY1597" s="19" t="s">
        <v>43</v>
      </c>
      <c r="AZ1597" s="19" t="s">
        <v>43</v>
      </c>
      <c r="BA1597" s="19">
        <v>15</v>
      </c>
      <c r="BB1597" s="19">
        <v>16</v>
      </c>
      <c r="BC1597" s="19">
        <v>14</v>
      </c>
      <c r="BD1597" s="19">
        <v>13</v>
      </c>
      <c r="BE1597" s="19">
        <v>17</v>
      </c>
      <c r="BF1597" s="19">
        <v>15</v>
      </c>
      <c r="BG1597" s="19">
        <v>16</v>
      </c>
      <c r="BH1597" s="19">
        <v>16</v>
      </c>
      <c r="BI1597" s="19">
        <v>17</v>
      </c>
      <c r="BJ1597" s="19">
        <v>14</v>
      </c>
      <c r="BK1597" s="19" t="s">
        <v>43</v>
      </c>
      <c r="BL1597" s="19">
        <v>2.79</v>
      </c>
      <c r="BM1597" s="19">
        <v>4.4000000000000004</v>
      </c>
      <c r="BN1597" s="19">
        <v>5.8</v>
      </c>
      <c r="BO1597" s="19">
        <v>5.0999999999999996</v>
      </c>
      <c r="BP1597" s="19">
        <v>4.4000000000000004</v>
      </c>
      <c r="BQ1597" s="19">
        <v>6</v>
      </c>
      <c r="BR1597" s="19">
        <v>4.5999999999999996</v>
      </c>
      <c r="BS1597" s="19">
        <v>4.7</v>
      </c>
      <c r="BT1597" s="19">
        <v>4.8</v>
      </c>
      <c r="BU1597" s="19">
        <v>6</v>
      </c>
      <c r="BV1597" s="19">
        <v>4.4000000000000004</v>
      </c>
      <c r="BW1597" s="19">
        <v>0.234744300089957</v>
      </c>
      <c r="BX1597" s="19">
        <v>0.81267998770365801</v>
      </c>
      <c r="BY1597" s="19">
        <v>0.15012855529785399</v>
      </c>
      <c r="BZ1597" s="19">
        <v>0.57290955606664395</v>
      </c>
    </row>
    <row r="1598" spans="1:78" s="38" customFormat="1" x14ac:dyDescent="0.3">
      <c r="A1598" s="91">
        <v>1596</v>
      </c>
      <c r="B1598" s="19" t="s">
        <v>5610</v>
      </c>
      <c r="C1598" s="223" t="s">
        <v>224</v>
      </c>
      <c r="D1598" s="177">
        <v>0.92069684569146126</v>
      </c>
      <c r="E1598" s="108">
        <f t="shared" si="254"/>
        <v>-0.11920189102834648</v>
      </c>
      <c r="F1598" s="28">
        <v>0.58317587993099318</v>
      </c>
      <c r="G1598" s="129">
        <f t="shared" si="255"/>
        <v>0.23420044667481502</v>
      </c>
      <c r="H1598" s="144"/>
      <c r="I1598" s="145">
        <f t="shared" si="256"/>
        <v>-0.23420044667481502</v>
      </c>
      <c r="J1598" s="74" t="s">
        <v>5611</v>
      </c>
      <c r="K1598" s="74" t="s">
        <v>5612</v>
      </c>
      <c r="L1598" s="74" t="str">
        <f t="shared" si="257"/>
        <v/>
      </c>
      <c r="M1598" s="75" t="str">
        <f t="shared" si="263"/>
        <v/>
      </c>
      <c r="N1598" s="74" t="str">
        <f t="shared" si="263"/>
        <v/>
      </c>
      <c r="O1598" s="74" t="str">
        <f t="shared" si="263"/>
        <v/>
      </c>
      <c r="P1598" s="74" t="str">
        <f t="shared" si="263"/>
        <v/>
      </c>
      <c r="Q1598" s="76" t="str">
        <f t="shared" si="263"/>
        <v/>
      </c>
      <c r="R1598" s="74" t="str">
        <f t="shared" si="263"/>
        <v/>
      </c>
      <c r="S1598" s="77">
        <v>4388300</v>
      </c>
      <c r="T1598" s="78">
        <v>3125500</v>
      </c>
      <c r="U1598" s="78">
        <v>3199500</v>
      </c>
      <c r="V1598" s="78">
        <v>5261300</v>
      </c>
      <c r="W1598" s="78">
        <v>4454600</v>
      </c>
      <c r="X1598" s="79">
        <v>5</v>
      </c>
      <c r="Y1598" s="80">
        <v>3346900</v>
      </c>
      <c r="Z1598" s="80">
        <v>3875900</v>
      </c>
      <c r="AA1598" s="80">
        <v>4329200</v>
      </c>
      <c r="AB1598" s="80">
        <v>2650300</v>
      </c>
      <c r="AC1598" s="80">
        <v>4606800</v>
      </c>
      <c r="AD1598" s="96">
        <v>5</v>
      </c>
      <c r="AE1598" s="19">
        <v>22.065231323242202</v>
      </c>
      <c r="AF1598" s="19">
        <v>21.575654983520501</v>
      </c>
      <c r="AG1598" s="19">
        <v>21.6094150543213</v>
      </c>
      <c r="AH1598" s="19">
        <v>22.326988220214801</v>
      </c>
      <c r="AI1598" s="19">
        <v>22.086864471435501</v>
      </c>
      <c r="AJ1598" s="19">
        <v>21.674394607543899</v>
      </c>
      <c r="AK1598" s="19">
        <v>21.886100769043001</v>
      </c>
      <c r="AL1598" s="19">
        <v>22.045669555664102</v>
      </c>
      <c r="AM1598" s="19">
        <v>21.337724685668899</v>
      </c>
      <c r="AN1598" s="19">
        <v>22.135334014892599</v>
      </c>
      <c r="AO1598" s="19">
        <v>20.266999999999999</v>
      </c>
      <c r="AP1598" s="19">
        <v>169</v>
      </c>
      <c r="AQ1598" s="19">
        <v>55</v>
      </c>
      <c r="AR1598" s="19">
        <v>9</v>
      </c>
      <c r="AS1598" s="19">
        <v>55</v>
      </c>
      <c r="AT1598" s="19">
        <v>55</v>
      </c>
      <c r="AU1598" s="19">
        <v>0</v>
      </c>
      <c r="AV1598" s="19">
        <v>92.59</v>
      </c>
      <c r="AW1598" s="19">
        <v>9</v>
      </c>
      <c r="AX1598" s="19">
        <v>9</v>
      </c>
      <c r="AY1598" s="19">
        <v>9</v>
      </c>
      <c r="AZ1598" s="19" t="s">
        <v>43</v>
      </c>
      <c r="BA1598" s="19">
        <v>3</v>
      </c>
      <c r="BB1598" s="19">
        <v>2</v>
      </c>
      <c r="BC1598" s="19">
        <v>2</v>
      </c>
      <c r="BD1598" s="19">
        <v>5</v>
      </c>
      <c r="BE1598" s="19">
        <v>7</v>
      </c>
      <c r="BF1598" s="19">
        <v>8</v>
      </c>
      <c r="BG1598" s="19">
        <v>4</v>
      </c>
      <c r="BH1598" s="19">
        <v>7</v>
      </c>
      <c r="BI1598" s="19">
        <v>7</v>
      </c>
      <c r="BJ1598" s="19">
        <v>5</v>
      </c>
      <c r="BK1598" s="19">
        <v>169</v>
      </c>
      <c r="BL1598" s="19">
        <v>1.0900000000000001</v>
      </c>
      <c r="BM1598" s="19">
        <v>22.5</v>
      </c>
      <c r="BN1598" s="19">
        <v>16</v>
      </c>
      <c r="BO1598" s="19">
        <v>16</v>
      </c>
      <c r="BP1598" s="19">
        <v>36.1</v>
      </c>
      <c r="BQ1598" s="19">
        <v>37.9</v>
      </c>
      <c r="BR1598" s="19">
        <v>50.9</v>
      </c>
      <c r="BS1598" s="19">
        <v>30.2</v>
      </c>
      <c r="BT1598" s="19">
        <v>46.2</v>
      </c>
      <c r="BU1598" s="19">
        <v>41.4</v>
      </c>
      <c r="BV1598" s="19">
        <v>27.8</v>
      </c>
      <c r="BW1598" s="19">
        <v>0.23420044667481499</v>
      </c>
      <c r="BX1598" s="19">
        <v>0.81319447004608303</v>
      </c>
      <c r="BY1598" s="19">
        <v>0.116986083984376</v>
      </c>
      <c r="BZ1598" s="19">
        <v>0.57177910594084502</v>
      </c>
    </row>
    <row r="1599" spans="1:78" s="38" customFormat="1" x14ac:dyDescent="0.3">
      <c r="A1599" s="91">
        <v>1597</v>
      </c>
      <c r="B1599" s="19" t="s">
        <v>5613</v>
      </c>
      <c r="C1599" s="223" t="s">
        <v>76</v>
      </c>
      <c r="D1599" s="177">
        <v>0.87878538241012294</v>
      </c>
      <c r="E1599" s="108">
        <f t="shared" si="254"/>
        <v>-0.18641722250876036</v>
      </c>
      <c r="F1599" s="28">
        <v>0.58329396630731034</v>
      </c>
      <c r="G1599" s="129">
        <f t="shared" si="255"/>
        <v>0.234112515963253</v>
      </c>
      <c r="H1599" s="144"/>
      <c r="I1599" s="145">
        <f t="shared" si="256"/>
        <v>-0.234112515963253</v>
      </c>
      <c r="J1599" s="74" t="s">
        <v>5614</v>
      </c>
      <c r="K1599" s="74" t="s">
        <v>5615</v>
      </c>
      <c r="L1599" s="74" t="str">
        <f t="shared" si="257"/>
        <v/>
      </c>
      <c r="M1599" s="75" t="str">
        <f t="shared" si="263"/>
        <v/>
      </c>
      <c r="N1599" s="74" t="str">
        <f t="shared" si="263"/>
        <v/>
      </c>
      <c r="O1599" s="74" t="str">
        <f t="shared" si="263"/>
        <v/>
      </c>
      <c r="P1599" s="74" t="str">
        <f t="shared" si="263"/>
        <v/>
      </c>
      <c r="Q1599" s="76" t="str">
        <f t="shared" si="263"/>
        <v/>
      </c>
      <c r="R1599" s="74" t="str">
        <f t="shared" si="263"/>
        <v/>
      </c>
      <c r="S1599" s="77">
        <v>2749100</v>
      </c>
      <c r="T1599" s="78">
        <v>3778100</v>
      </c>
      <c r="U1599" s="78">
        <v>2434300</v>
      </c>
      <c r="V1599" s="78">
        <v>6044800</v>
      </c>
      <c r="W1599" s="78">
        <v>3201900</v>
      </c>
      <c r="X1599" s="79">
        <v>5</v>
      </c>
      <c r="Y1599" s="80">
        <v>2108300</v>
      </c>
      <c r="Z1599" s="80">
        <v>2314800</v>
      </c>
      <c r="AA1599" s="80">
        <v>2573400</v>
      </c>
      <c r="AB1599" s="80">
        <v>4552200</v>
      </c>
      <c r="AC1599" s="80">
        <v>4452400</v>
      </c>
      <c r="AD1599" s="96">
        <v>5</v>
      </c>
      <c r="AE1599" s="19">
        <v>21.390527725219702</v>
      </c>
      <c r="AF1599" s="19">
        <v>21.849229812622099</v>
      </c>
      <c r="AG1599" s="19">
        <v>21.2150764465332</v>
      </c>
      <c r="AH1599" s="19">
        <v>22.527263641357401</v>
      </c>
      <c r="AI1599" s="19">
        <v>21.610496520996101</v>
      </c>
      <c r="AJ1599" s="19">
        <v>21.007648468017599</v>
      </c>
      <c r="AK1599" s="19">
        <v>21.1424560546875</v>
      </c>
      <c r="AL1599" s="19">
        <v>21.295244216918899</v>
      </c>
      <c r="AM1599" s="19">
        <v>22.1181316375732</v>
      </c>
      <c r="AN1599" s="19">
        <v>22.0861511230469</v>
      </c>
      <c r="AO1599" s="19">
        <v>99.325999999999993</v>
      </c>
      <c r="AP1599" s="19">
        <v>898</v>
      </c>
      <c r="AQ1599" s="19">
        <v>35.700000000000003</v>
      </c>
      <c r="AR1599" s="19">
        <v>23</v>
      </c>
      <c r="AS1599" s="19">
        <v>35.700000000000003</v>
      </c>
      <c r="AT1599" s="19">
        <v>35.700000000000003</v>
      </c>
      <c r="AU1599" s="19">
        <v>0</v>
      </c>
      <c r="AV1599" s="19">
        <v>86.152000000000001</v>
      </c>
      <c r="AW1599" s="19">
        <v>23</v>
      </c>
      <c r="AX1599" s="19">
        <v>23</v>
      </c>
      <c r="AY1599" s="19">
        <v>23</v>
      </c>
      <c r="AZ1599" s="19" t="s">
        <v>43</v>
      </c>
      <c r="BA1599" s="19">
        <v>9</v>
      </c>
      <c r="BB1599" s="19">
        <v>15</v>
      </c>
      <c r="BC1599" s="19">
        <v>16</v>
      </c>
      <c r="BD1599" s="19">
        <v>6</v>
      </c>
      <c r="BE1599" s="19">
        <v>6</v>
      </c>
      <c r="BF1599" s="19">
        <v>9</v>
      </c>
      <c r="BG1599" s="19">
        <v>10</v>
      </c>
      <c r="BH1599" s="19">
        <v>8</v>
      </c>
      <c r="BI1599" s="19">
        <v>5</v>
      </c>
      <c r="BJ1599" s="19">
        <v>4</v>
      </c>
      <c r="BK1599" s="19">
        <v>898</v>
      </c>
      <c r="BL1599" s="19">
        <v>2.08</v>
      </c>
      <c r="BM1599" s="19">
        <v>14.1</v>
      </c>
      <c r="BN1599" s="19">
        <v>25.9</v>
      </c>
      <c r="BO1599" s="19">
        <v>28.8</v>
      </c>
      <c r="BP1599" s="19">
        <v>9.1999999999999993</v>
      </c>
      <c r="BQ1599" s="19">
        <v>9.4</v>
      </c>
      <c r="BR1599" s="19">
        <v>17</v>
      </c>
      <c r="BS1599" s="19">
        <v>16</v>
      </c>
      <c r="BT1599" s="19">
        <v>13.4</v>
      </c>
      <c r="BU1599" s="19">
        <v>8.4</v>
      </c>
      <c r="BV1599" s="19">
        <v>6.3</v>
      </c>
      <c r="BW1599" s="19">
        <v>0.234112515963253</v>
      </c>
      <c r="BX1599" s="19">
        <v>0.81308722358722396</v>
      </c>
      <c r="BY1599" s="19">
        <v>0.188592529296876</v>
      </c>
      <c r="BZ1599" s="19">
        <v>0.57159627500588805</v>
      </c>
    </row>
    <row r="1600" spans="1:78" s="38" customFormat="1" x14ac:dyDescent="0.3">
      <c r="A1600" s="91">
        <v>1598</v>
      </c>
      <c r="B1600" s="19" t="s">
        <v>5616</v>
      </c>
      <c r="C1600" s="223" t="s">
        <v>76</v>
      </c>
      <c r="D1600" s="177">
        <v>1.0798895976180904</v>
      </c>
      <c r="E1600" s="108">
        <f t="shared" si="254"/>
        <v>0.11088382617537665</v>
      </c>
      <c r="F1600" s="28">
        <v>0.58421326210613467</v>
      </c>
      <c r="G1600" s="129">
        <f t="shared" si="255"/>
        <v>0.23342858842009009</v>
      </c>
      <c r="H1600" s="144"/>
      <c r="I1600" s="145">
        <f t="shared" si="256"/>
        <v>0.23342858842009009</v>
      </c>
      <c r="J1600" s="74" t="s">
        <v>395</v>
      </c>
      <c r="K1600" s="74" t="s">
        <v>396</v>
      </c>
      <c r="L1600" s="74" t="str">
        <f t="shared" si="257"/>
        <v/>
      </c>
      <c r="M1600" s="75" t="str">
        <f t="shared" si="263"/>
        <v/>
      </c>
      <c r="N1600" s="74" t="str">
        <f t="shared" si="263"/>
        <v/>
      </c>
      <c r="O1600" s="74" t="str">
        <f t="shared" si="263"/>
        <v/>
      </c>
      <c r="P1600" s="74" t="str">
        <f t="shared" si="263"/>
        <v/>
      </c>
      <c r="Q1600" s="76" t="str">
        <f t="shared" si="263"/>
        <v/>
      </c>
      <c r="R1600" s="74" t="str">
        <f t="shared" si="263"/>
        <v>GO:0097014</v>
      </c>
      <c r="S1600" s="77">
        <v>20056000</v>
      </c>
      <c r="T1600" s="78">
        <v>23920000</v>
      </c>
      <c r="U1600" s="78">
        <v>20362000</v>
      </c>
      <c r="V1600" s="78">
        <v>12492000</v>
      </c>
      <c r="W1600" s="78">
        <v>15197000</v>
      </c>
      <c r="X1600" s="79">
        <v>5</v>
      </c>
      <c r="Y1600" s="80">
        <v>22476000</v>
      </c>
      <c r="Z1600" s="80">
        <v>22589000</v>
      </c>
      <c r="AA1600" s="80">
        <v>22982000</v>
      </c>
      <c r="AB1600" s="80">
        <v>14394000</v>
      </c>
      <c r="AC1600" s="80">
        <v>16938000</v>
      </c>
      <c r="AD1600" s="96">
        <v>5</v>
      </c>
      <c r="AE1600" s="19">
        <v>24.257530212402301</v>
      </c>
      <c r="AF1600" s="19">
        <v>24.511714935302699</v>
      </c>
      <c r="AG1600" s="19">
        <v>24.279375076293899</v>
      </c>
      <c r="AH1600" s="19">
        <v>23.574501037597699</v>
      </c>
      <c r="AI1600" s="19">
        <v>23.857282638549801</v>
      </c>
      <c r="AJ1600" s="19">
        <v>24.421882629394499</v>
      </c>
      <c r="AK1600" s="19">
        <v>24.4291172027588</v>
      </c>
      <c r="AL1600" s="19">
        <v>24.4540004730225</v>
      </c>
      <c r="AM1600" s="19">
        <v>23.778964996337901</v>
      </c>
      <c r="AN1600" s="19">
        <v>24.013759613037099</v>
      </c>
      <c r="AO1600" s="19">
        <v>94.837999999999994</v>
      </c>
      <c r="AP1600" s="19">
        <v>860</v>
      </c>
      <c r="AQ1600" s="19">
        <v>55.7</v>
      </c>
      <c r="AR1600" s="19">
        <v>33</v>
      </c>
      <c r="AS1600" s="19">
        <v>55.7</v>
      </c>
      <c r="AT1600" s="19">
        <v>55.7</v>
      </c>
      <c r="AU1600" s="19">
        <v>0</v>
      </c>
      <c r="AV1600" s="19">
        <v>323.31</v>
      </c>
      <c r="AW1600" s="19">
        <v>33</v>
      </c>
      <c r="AX1600" s="19">
        <v>33</v>
      </c>
      <c r="AY1600" s="19">
        <v>33</v>
      </c>
      <c r="AZ1600" s="19" t="s">
        <v>43</v>
      </c>
      <c r="BA1600" s="19">
        <v>20</v>
      </c>
      <c r="BB1600" s="19">
        <v>28</v>
      </c>
      <c r="BC1600" s="19">
        <v>26</v>
      </c>
      <c r="BD1600" s="19">
        <v>20</v>
      </c>
      <c r="BE1600" s="19">
        <v>17</v>
      </c>
      <c r="BF1600" s="19">
        <v>26</v>
      </c>
      <c r="BG1600" s="19">
        <v>23</v>
      </c>
      <c r="BH1600" s="19">
        <v>22</v>
      </c>
      <c r="BI1600" s="19">
        <v>21</v>
      </c>
      <c r="BJ1600" s="19">
        <v>16</v>
      </c>
      <c r="BK1600" s="19">
        <v>860</v>
      </c>
      <c r="BL1600" s="19">
        <v>2.15</v>
      </c>
      <c r="BM1600" s="19">
        <v>28.3</v>
      </c>
      <c r="BN1600" s="19">
        <v>50.8</v>
      </c>
      <c r="BO1600" s="19">
        <v>42.6</v>
      </c>
      <c r="BP1600" s="19">
        <v>26</v>
      </c>
      <c r="BQ1600" s="19">
        <v>23.7</v>
      </c>
      <c r="BR1600" s="19">
        <v>46.4</v>
      </c>
      <c r="BS1600" s="19">
        <v>43.1</v>
      </c>
      <c r="BT1600" s="19">
        <v>38.4</v>
      </c>
      <c r="BU1600" s="19">
        <v>27.9</v>
      </c>
      <c r="BV1600" s="19">
        <v>23.4</v>
      </c>
      <c r="BW1600" s="19">
        <v>0.23342858842009001</v>
      </c>
      <c r="BX1600" s="19">
        <v>0.81400982197667304</v>
      </c>
      <c r="BY1600" s="19">
        <v>-0.123464202880861</v>
      </c>
      <c r="BZ1600" s="19">
        <v>-0.57017365173886003</v>
      </c>
    </row>
    <row r="1601" spans="1:78" s="38" customFormat="1" x14ac:dyDescent="0.3">
      <c r="A1601" s="91">
        <v>1599</v>
      </c>
      <c r="B1601" s="19" t="s">
        <v>5617</v>
      </c>
      <c r="C1601" s="223" t="s">
        <v>5618</v>
      </c>
      <c r="D1601" s="177">
        <v>1.0501870128237365</v>
      </c>
      <c r="E1601" s="108">
        <f t="shared" si="254"/>
        <v>7.0646259747897358E-2</v>
      </c>
      <c r="F1601" s="28">
        <v>0.58442729581133335</v>
      </c>
      <c r="G1601" s="129">
        <f t="shared" si="255"/>
        <v>0.23326950844033301</v>
      </c>
      <c r="H1601" s="144"/>
      <c r="I1601" s="145">
        <f t="shared" si="256"/>
        <v>0.23326950844033301</v>
      </c>
      <c r="J1601" s="74" t="s">
        <v>5619</v>
      </c>
      <c r="K1601" s="74" t="s">
        <v>5620</v>
      </c>
      <c r="L1601" s="74" t="str">
        <f t="shared" si="257"/>
        <v/>
      </c>
      <c r="M1601" s="75" t="str">
        <f t="shared" si="263"/>
        <v/>
      </c>
      <c r="N1601" s="74" t="str">
        <f t="shared" si="263"/>
        <v/>
      </c>
      <c r="O1601" s="74" t="str">
        <f t="shared" si="263"/>
        <v/>
      </c>
      <c r="P1601" s="74" t="str">
        <f t="shared" si="263"/>
        <v/>
      </c>
      <c r="Q1601" s="76" t="str">
        <f t="shared" si="263"/>
        <v/>
      </c>
      <c r="R1601" s="74" t="str">
        <f t="shared" si="263"/>
        <v/>
      </c>
      <c r="S1601" s="77">
        <v>2256600</v>
      </c>
      <c r="T1601" s="78">
        <v>1926900</v>
      </c>
      <c r="U1601" s="78">
        <v>1927400</v>
      </c>
      <c r="V1601" s="78">
        <v>4090800</v>
      </c>
      <c r="W1601" s="78">
        <v>2524700</v>
      </c>
      <c r="X1601" s="79">
        <v>5</v>
      </c>
      <c r="Y1601" s="80">
        <v>2475500</v>
      </c>
      <c r="Z1601" s="80">
        <v>2242100</v>
      </c>
      <c r="AA1601" s="80">
        <v>2688200</v>
      </c>
      <c r="AB1601" s="80">
        <v>2956700</v>
      </c>
      <c r="AC1601" s="80">
        <v>3002600</v>
      </c>
      <c r="AD1601" s="96">
        <v>5</v>
      </c>
      <c r="AE1601" s="19">
        <v>21.105718612670898</v>
      </c>
      <c r="AF1601" s="19">
        <v>20.877849578857401</v>
      </c>
      <c r="AG1601" s="19">
        <v>20.8782253265381</v>
      </c>
      <c r="AH1601" s="19">
        <v>21.963951110839801</v>
      </c>
      <c r="AI1601" s="19">
        <v>21.2676811218262</v>
      </c>
      <c r="AJ1601" s="19">
        <v>21.2392883300781</v>
      </c>
      <c r="AK1601" s="19">
        <v>21.096418380737301</v>
      </c>
      <c r="AL1601" s="19">
        <v>21.358209609985401</v>
      </c>
      <c r="AM1601" s="19">
        <v>21.495555877685501</v>
      </c>
      <c r="AN1601" s="19">
        <v>21.517780303955099</v>
      </c>
      <c r="AO1601" s="19">
        <v>28.675000000000001</v>
      </c>
      <c r="AP1601" s="19">
        <v>261</v>
      </c>
      <c r="AQ1601" s="19">
        <v>33</v>
      </c>
      <c r="AR1601" s="19">
        <v>5</v>
      </c>
      <c r="AS1601" s="19">
        <v>33</v>
      </c>
      <c r="AT1601" s="19">
        <v>33</v>
      </c>
      <c r="AU1601" s="19">
        <v>0</v>
      </c>
      <c r="AV1601" s="19">
        <v>144.03</v>
      </c>
      <c r="AW1601" s="19">
        <v>5</v>
      </c>
      <c r="AX1601" s="19">
        <v>5</v>
      </c>
      <c r="AY1601" s="19">
        <v>5</v>
      </c>
      <c r="AZ1601" s="19" t="s">
        <v>43</v>
      </c>
      <c r="BA1601" s="19">
        <v>3</v>
      </c>
      <c r="BB1601" s="19">
        <v>3</v>
      </c>
      <c r="BC1601" s="19">
        <v>4</v>
      </c>
      <c r="BD1601" s="19">
        <v>3</v>
      </c>
      <c r="BE1601" s="19">
        <v>5</v>
      </c>
      <c r="BF1601" s="19">
        <v>5</v>
      </c>
      <c r="BG1601" s="19">
        <v>5</v>
      </c>
      <c r="BH1601" s="19">
        <v>5</v>
      </c>
      <c r="BI1601" s="19">
        <v>4</v>
      </c>
      <c r="BJ1601" s="19">
        <v>5</v>
      </c>
      <c r="BK1601" s="19">
        <v>261</v>
      </c>
      <c r="BL1601" s="19">
        <v>1.08</v>
      </c>
      <c r="BM1601" s="19">
        <v>18.8</v>
      </c>
      <c r="BN1601" s="19">
        <v>19.2</v>
      </c>
      <c r="BO1601" s="19">
        <v>23.4</v>
      </c>
      <c r="BP1601" s="19">
        <v>23.8</v>
      </c>
      <c r="BQ1601" s="19">
        <v>33</v>
      </c>
      <c r="BR1601" s="19">
        <v>33</v>
      </c>
      <c r="BS1601" s="19">
        <v>33</v>
      </c>
      <c r="BT1601" s="19">
        <v>33</v>
      </c>
      <c r="BU1601" s="19">
        <v>28</v>
      </c>
      <c r="BV1601" s="19">
        <v>33</v>
      </c>
      <c r="BW1601" s="19">
        <v>0.23326950844033301</v>
      </c>
      <c r="BX1601" s="19">
        <v>0.81380122699386503</v>
      </c>
      <c r="BY1601" s="19">
        <v>-0.122765350341798</v>
      </c>
      <c r="BZ1601" s="19">
        <v>-0.56984261061261099</v>
      </c>
    </row>
    <row r="1602" spans="1:78" s="38" customFormat="1" x14ac:dyDescent="0.3">
      <c r="A1602" s="91">
        <v>1600</v>
      </c>
      <c r="B1602" s="19" t="s">
        <v>5621</v>
      </c>
      <c r="C1602" s="223" t="s">
        <v>76</v>
      </c>
      <c r="D1602" s="177">
        <v>1.0781538293740363</v>
      </c>
      <c r="E1602" s="108">
        <f t="shared" si="254"/>
        <v>0.10856303434465993</v>
      </c>
      <c r="F1602" s="28">
        <v>0.58511176993549552</v>
      </c>
      <c r="G1602" s="129">
        <f t="shared" si="255"/>
        <v>0.23276116566192601</v>
      </c>
      <c r="H1602" s="144"/>
      <c r="I1602" s="145">
        <f t="shared" si="256"/>
        <v>0.23276116566192601</v>
      </c>
      <c r="J1602" s="74" t="s">
        <v>1742</v>
      </c>
      <c r="K1602" s="74" t="s">
        <v>1743</v>
      </c>
      <c r="L1602" s="74" t="str">
        <f t="shared" si="257"/>
        <v/>
      </c>
      <c r="M1602" s="75" t="str">
        <f t="shared" si="263"/>
        <v/>
      </c>
      <c r="N1602" s="74" t="str">
        <f t="shared" si="263"/>
        <v/>
      </c>
      <c r="O1602" s="74" t="str">
        <f t="shared" si="263"/>
        <v/>
      </c>
      <c r="P1602" s="74" t="str">
        <f t="shared" si="263"/>
        <v/>
      </c>
      <c r="Q1602" s="76" t="str">
        <f t="shared" si="263"/>
        <v/>
      </c>
      <c r="R1602" s="74" t="str">
        <f t="shared" si="263"/>
        <v/>
      </c>
      <c r="S1602" s="77">
        <v>3922300</v>
      </c>
      <c r="T1602" s="78">
        <v>8471400</v>
      </c>
      <c r="U1602" s="78">
        <v>8182900</v>
      </c>
      <c r="V1602" s="78">
        <v>6282400</v>
      </c>
      <c r="W1602" s="78">
        <v>6147700</v>
      </c>
      <c r="X1602" s="79">
        <v>5</v>
      </c>
      <c r="Y1602" s="80">
        <v>5388300</v>
      </c>
      <c r="Z1602" s="80">
        <v>8272500</v>
      </c>
      <c r="AA1602" s="80">
        <v>8916200</v>
      </c>
      <c r="AB1602" s="80">
        <v>6371900</v>
      </c>
      <c r="AC1602" s="80">
        <v>6637400</v>
      </c>
      <c r="AD1602" s="96">
        <v>5</v>
      </c>
      <c r="AE1602" s="19">
        <v>21.9032688140869</v>
      </c>
      <c r="AF1602" s="19">
        <v>23.0141696929932</v>
      </c>
      <c r="AG1602" s="19">
        <v>22.964179992675799</v>
      </c>
      <c r="AH1602" s="19">
        <v>22.582883834838899</v>
      </c>
      <c r="AI1602" s="19">
        <v>22.5516147613525</v>
      </c>
      <c r="AJ1602" s="19">
        <v>22.3613986968994</v>
      </c>
      <c r="AK1602" s="19">
        <v>22.979892730712901</v>
      </c>
      <c r="AL1602" s="19">
        <v>23.087997436523398</v>
      </c>
      <c r="AM1602" s="19">
        <v>22.60329246521</v>
      </c>
      <c r="AN1602" s="19">
        <v>22.662187576293899</v>
      </c>
      <c r="AO1602" s="19">
        <v>59.290999999999997</v>
      </c>
      <c r="AP1602" s="19">
        <v>529</v>
      </c>
      <c r="AQ1602" s="19">
        <v>47.4</v>
      </c>
      <c r="AR1602" s="19">
        <v>20</v>
      </c>
      <c r="AS1602" s="19">
        <v>47.4</v>
      </c>
      <c r="AT1602" s="19">
        <v>47.4</v>
      </c>
      <c r="AU1602" s="19">
        <v>0</v>
      </c>
      <c r="AV1602" s="19">
        <v>323.31</v>
      </c>
      <c r="AW1602" s="19">
        <v>20</v>
      </c>
      <c r="AX1602" s="19">
        <v>20</v>
      </c>
      <c r="AY1602" s="19">
        <v>20</v>
      </c>
      <c r="AZ1602" s="19" t="s">
        <v>43</v>
      </c>
      <c r="BA1602" s="19">
        <v>3</v>
      </c>
      <c r="BB1602" s="19">
        <v>9</v>
      </c>
      <c r="BC1602" s="19">
        <v>7</v>
      </c>
      <c r="BD1602" s="19">
        <v>4</v>
      </c>
      <c r="BE1602" s="19">
        <v>7</v>
      </c>
      <c r="BF1602" s="19">
        <v>13</v>
      </c>
      <c r="BG1602" s="19">
        <v>11</v>
      </c>
      <c r="BH1602" s="19">
        <v>13</v>
      </c>
      <c r="BI1602" s="19">
        <v>7</v>
      </c>
      <c r="BJ1602" s="19">
        <v>8</v>
      </c>
      <c r="BK1602" s="19">
        <v>529</v>
      </c>
      <c r="BL1602" s="19">
        <v>1.5</v>
      </c>
      <c r="BM1602" s="19">
        <v>6.6</v>
      </c>
      <c r="BN1602" s="19">
        <v>24.2</v>
      </c>
      <c r="BO1602" s="19">
        <v>18.899999999999999</v>
      </c>
      <c r="BP1602" s="19">
        <v>14.9</v>
      </c>
      <c r="BQ1602" s="19">
        <v>21.2</v>
      </c>
      <c r="BR1602" s="19">
        <v>34.799999999999997</v>
      </c>
      <c r="BS1602" s="19">
        <v>29.3</v>
      </c>
      <c r="BT1602" s="19">
        <v>34.799999999999997</v>
      </c>
      <c r="BU1602" s="19">
        <v>22.7</v>
      </c>
      <c r="BV1602" s="19">
        <v>24.4</v>
      </c>
      <c r="BW1602" s="19">
        <v>0.23276116566192601</v>
      </c>
      <c r="BX1602" s="19">
        <v>0.81454155167126596</v>
      </c>
      <c r="BY1602" s="19">
        <v>-0.13573036193847399</v>
      </c>
      <c r="BZ1602" s="19">
        <v>-0.56878440263328101</v>
      </c>
    </row>
    <row r="1603" spans="1:78" s="38" customFormat="1" x14ac:dyDescent="0.3">
      <c r="A1603" s="91">
        <v>1601</v>
      </c>
      <c r="B1603" s="19" t="s">
        <v>5622</v>
      </c>
      <c r="C1603" s="223" t="s">
        <v>2483</v>
      </c>
      <c r="D1603" s="177">
        <v>0.94741204776855137</v>
      </c>
      <c r="E1603" s="108">
        <f t="shared" ref="E1603:E1666" si="264">LOG(D1603,2)</f>
        <v>-7.7936076814976288E-2</v>
      </c>
      <c r="F1603" s="28">
        <v>0.58620011390259275</v>
      </c>
      <c r="G1603" s="129">
        <f t="shared" ref="G1603:G1666" si="265">-LOG(F1603,10)</f>
        <v>0.23195410151126003</v>
      </c>
      <c r="H1603" s="144"/>
      <c r="I1603" s="145">
        <f t="shared" si="256"/>
        <v>-0.23195410151126003</v>
      </c>
      <c r="J1603" s="74" t="s">
        <v>5623</v>
      </c>
      <c r="K1603" s="74" t="s">
        <v>5624</v>
      </c>
      <c r="L1603" s="74" t="str">
        <f t="shared" si="257"/>
        <v/>
      </c>
      <c r="M1603" s="75" t="str">
        <f t="shared" ref="M1603:R1612" si="266">IF(ISNUMBER(FIND(M$2,$J1603))=TRUE,M$2,"")</f>
        <v/>
      </c>
      <c r="N1603" s="74" t="str">
        <f t="shared" si="266"/>
        <v/>
      </c>
      <c r="O1603" s="74" t="str">
        <f t="shared" si="266"/>
        <v/>
      </c>
      <c r="P1603" s="74" t="str">
        <f t="shared" si="266"/>
        <v/>
      </c>
      <c r="Q1603" s="76" t="str">
        <f t="shared" si="266"/>
        <v/>
      </c>
      <c r="R1603" s="74" t="str">
        <f t="shared" si="266"/>
        <v/>
      </c>
      <c r="S1603" s="77">
        <v>61638000</v>
      </c>
      <c r="T1603" s="78">
        <v>50735000</v>
      </c>
      <c r="U1603" s="78">
        <v>58245000</v>
      </c>
      <c r="V1603" s="78">
        <v>45131000</v>
      </c>
      <c r="W1603" s="78">
        <v>56899000</v>
      </c>
      <c r="X1603" s="79">
        <v>5</v>
      </c>
      <c r="Y1603" s="80">
        <v>63496000</v>
      </c>
      <c r="Z1603" s="80">
        <v>58330000</v>
      </c>
      <c r="AA1603" s="80">
        <v>65426000</v>
      </c>
      <c r="AB1603" s="80">
        <v>36085000</v>
      </c>
      <c r="AC1603" s="80">
        <v>34973000</v>
      </c>
      <c r="AD1603" s="96">
        <v>5</v>
      </c>
      <c r="AE1603" s="19">
        <v>25.877317428588899</v>
      </c>
      <c r="AF1603" s="19">
        <v>25.596477508544901</v>
      </c>
      <c r="AG1603" s="19">
        <v>25.795631408691399</v>
      </c>
      <c r="AH1603" s="19">
        <v>25.427616119384801</v>
      </c>
      <c r="AI1603" s="19">
        <v>25.761899948120099</v>
      </c>
      <c r="AJ1603" s="19">
        <v>25.920162200927699</v>
      </c>
      <c r="AK1603" s="19">
        <v>25.797735214233398</v>
      </c>
      <c r="AL1603" s="19">
        <v>25.9633598327637</v>
      </c>
      <c r="AM1603" s="19">
        <v>25.104896545410199</v>
      </c>
      <c r="AN1603" s="19">
        <v>25.059738159179702</v>
      </c>
      <c r="AO1603" s="19">
        <v>42.69</v>
      </c>
      <c r="AP1603" s="19">
        <v>382</v>
      </c>
      <c r="AQ1603" s="19">
        <v>64.900000000000006</v>
      </c>
      <c r="AR1603" s="19">
        <v>26</v>
      </c>
      <c r="AS1603" s="19">
        <v>64.900000000000006</v>
      </c>
      <c r="AT1603" s="19">
        <v>64.900000000000006</v>
      </c>
      <c r="AU1603" s="19">
        <v>0</v>
      </c>
      <c r="AV1603" s="19">
        <v>323.31</v>
      </c>
      <c r="AW1603" s="19">
        <v>26</v>
      </c>
      <c r="AX1603" s="19">
        <v>26</v>
      </c>
      <c r="AY1603" s="19">
        <v>26</v>
      </c>
      <c r="AZ1603" s="19" t="s">
        <v>43</v>
      </c>
      <c r="BA1603" s="19">
        <v>17</v>
      </c>
      <c r="BB1603" s="19">
        <v>17</v>
      </c>
      <c r="BC1603" s="19">
        <v>15</v>
      </c>
      <c r="BD1603" s="19">
        <v>19</v>
      </c>
      <c r="BE1603" s="19">
        <v>22</v>
      </c>
      <c r="BF1603" s="19">
        <v>15</v>
      </c>
      <c r="BG1603" s="19">
        <v>15</v>
      </c>
      <c r="BH1603" s="19">
        <v>15</v>
      </c>
      <c r="BI1603" s="19">
        <v>19</v>
      </c>
      <c r="BJ1603" s="19">
        <v>17</v>
      </c>
      <c r="BK1603" s="19">
        <v>382</v>
      </c>
      <c r="BL1603" s="19">
        <v>1.39</v>
      </c>
      <c r="BM1603" s="19">
        <v>47.6</v>
      </c>
      <c r="BN1603" s="19">
        <v>50.5</v>
      </c>
      <c r="BO1603" s="19">
        <v>40.299999999999997</v>
      </c>
      <c r="BP1603" s="19">
        <v>41.6</v>
      </c>
      <c r="BQ1603" s="19">
        <v>42.4</v>
      </c>
      <c r="BR1603" s="19">
        <v>44</v>
      </c>
      <c r="BS1603" s="19">
        <v>34.799999999999997</v>
      </c>
      <c r="BT1603" s="19">
        <v>44</v>
      </c>
      <c r="BU1603" s="19">
        <v>41.9</v>
      </c>
      <c r="BV1603" s="19">
        <v>39.5</v>
      </c>
      <c r="BW1603" s="19">
        <v>0.23195410151126</v>
      </c>
      <c r="BX1603" s="19">
        <v>0.81525490196078398</v>
      </c>
      <c r="BY1603" s="19">
        <v>0.12261009216308601</v>
      </c>
      <c r="BZ1603" s="19">
        <v>0.56710322175021999</v>
      </c>
    </row>
    <row r="1604" spans="1:78" s="38" customFormat="1" x14ac:dyDescent="0.3">
      <c r="A1604" s="91">
        <v>1602</v>
      </c>
      <c r="B1604" s="19" t="s">
        <v>5625</v>
      </c>
      <c r="C1604" s="223" t="s">
        <v>4042</v>
      </c>
      <c r="D1604" s="177">
        <v>1.1657232733726854</v>
      </c>
      <c r="E1604" s="108">
        <f t="shared" si="264"/>
        <v>0.22122535327660792</v>
      </c>
      <c r="F1604" s="28">
        <v>0.58645174861602667</v>
      </c>
      <c r="G1604" s="129">
        <f t="shared" si="265"/>
        <v>0.23176771444674399</v>
      </c>
      <c r="H1604" s="144"/>
      <c r="I1604" s="145">
        <f t="shared" ref="I1604:I1667" si="267">IF(D1604&gt;1,1,-1)*G1604</f>
        <v>0.23176771444674399</v>
      </c>
      <c r="J1604" s="74" t="s">
        <v>793</v>
      </c>
      <c r="K1604" s="74" t="s">
        <v>794</v>
      </c>
      <c r="L1604" s="74" t="str">
        <f t="shared" ref="L1604:L1667" si="268">_xlfn.TEXTJOIN(";",TRUE,M1604,N1604,O1604,P1604,Q1604)</f>
        <v/>
      </c>
      <c r="M1604" s="75" t="str">
        <f t="shared" si="266"/>
        <v/>
      </c>
      <c r="N1604" s="74" t="str">
        <f t="shared" si="266"/>
        <v/>
      </c>
      <c r="O1604" s="74" t="str">
        <f t="shared" si="266"/>
        <v/>
      </c>
      <c r="P1604" s="74" t="str">
        <f t="shared" si="266"/>
        <v/>
      </c>
      <c r="Q1604" s="76" t="str">
        <f t="shared" si="266"/>
        <v/>
      </c>
      <c r="R1604" s="74" t="str">
        <f t="shared" si="266"/>
        <v/>
      </c>
      <c r="S1604" s="77">
        <v>4533500</v>
      </c>
      <c r="T1604" s="78">
        <v>8204500</v>
      </c>
      <c r="U1604" s="78">
        <v>9162600</v>
      </c>
      <c r="V1604" s="78">
        <v>4481300</v>
      </c>
      <c r="W1604" s="78">
        <v>5789200</v>
      </c>
      <c r="X1604" s="79">
        <v>5</v>
      </c>
      <c r="Y1604" s="80">
        <v>9290000</v>
      </c>
      <c r="Z1604" s="80">
        <v>8806200</v>
      </c>
      <c r="AA1604" s="80">
        <v>9829900</v>
      </c>
      <c r="AB1604" s="80">
        <v>5930200</v>
      </c>
      <c r="AC1604" s="80">
        <v>3646300</v>
      </c>
      <c r="AD1604" s="96">
        <v>5</v>
      </c>
      <c r="AE1604" s="19">
        <v>22.1121940612793</v>
      </c>
      <c r="AF1604" s="19">
        <v>22.967983245849599</v>
      </c>
      <c r="AG1604" s="19">
        <v>23.127325057983398</v>
      </c>
      <c r="AH1604" s="19">
        <v>22.095485687255898</v>
      </c>
      <c r="AI1604" s="19">
        <v>22.4649333953857</v>
      </c>
      <c r="AJ1604" s="19">
        <v>23.1472473144531</v>
      </c>
      <c r="AK1604" s="19">
        <v>23.0700874328613</v>
      </c>
      <c r="AL1604" s="19">
        <v>23.228744506835898</v>
      </c>
      <c r="AM1604" s="19">
        <v>22.499649047851602</v>
      </c>
      <c r="AN1604" s="19">
        <v>21.798002243041999</v>
      </c>
      <c r="AO1604" s="19">
        <v>51.908999999999999</v>
      </c>
      <c r="AP1604" s="19">
        <v>451</v>
      </c>
      <c r="AQ1604" s="19">
        <v>59.6</v>
      </c>
      <c r="AR1604" s="19">
        <v>25</v>
      </c>
      <c r="AS1604" s="19">
        <v>59.6</v>
      </c>
      <c r="AT1604" s="19">
        <v>59.6</v>
      </c>
      <c r="AU1604" s="19">
        <v>0</v>
      </c>
      <c r="AV1604" s="19">
        <v>220.56</v>
      </c>
      <c r="AW1604" s="19">
        <v>25</v>
      </c>
      <c r="AX1604" s="19">
        <v>25</v>
      </c>
      <c r="AY1604" s="19">
        <v>25</v>
      </c>
      <c r="AZ1604" s="19" t="s">
        <v>43</v>
      </c>
      <c r="BA1604" s="19">
        <v>11</v>
      </c>
      <c r="BB1604" s="19">
        <v>13</v>
      </c>
      <c r="BC1604" s="19">
        <v>12</v>
      </c>
      <c r="BD1604" s="19">
        <v>9</v>
      </c>
      <c r="BE1604" s="19">
        <v>9</v>
      </c>
      <c r="BF1604" s="19">
        <v>16</v>
      </c>
      <c r="BG1604" s="19">
        <v>12</v>
      </c>
      <c r="BH1604" s="19">
        <v>16</v>
      </c>
      <c r="BI1604" s="19">
        <v>13</v>
      </c>
      <c r="BJ1604" s="19">
        <v>9</v>
      </c>
      <c r="BK1604" s="19">
        <v>451</v>
      </c>
      <c r="BL1604" s="19">
        <v>1.1499999999999999</v>
      </c>
      <c r="BM1604" s="19">
        <v>33.299999999999997</v>
      </c>
      <c r="BN1604" s="19">
        <v>34.799999999999997</v>
      </c>
      <c r="BO1604" s="19">
        <v>33.5</v>
      </c>
      <c r="BP1604" s="19">
        <v>19.3</v>
      </c>
      <c r="BQ1604" s="19">
        <v>20</v>
      </c>
      <c r="BR1604" s="19">
        <v>43.7</v>
      </c>
      <c r="BS1604" s="19">
        <v>34.1</v>
      </c>
      <c r="BT1604" s="19">
        <v>45.7</v>
      </c>
      <c r="BU1604" s="19">
        <v>30.6</v>
      </c>
      <c r="BV1604" s="19">
        <v>22</v>
      </c>
      <c r="BW1604" s="19">
        <v>0.23176771444674399</v>
      </c>
      <c r="BX1604" s="19">
        <v>0.81512798530312303</v>
      </c>
      <c r="BY1604" s="19">
        <v>-0.19516181945800801</v>
      </c>
      <c r="BZ1604" s="19">
        <v>-0.56671476470370197</v>
      </c>
    </row>
    <row r="1605" spans="1:78" s="38" customFormat="1" x14ac:dyDescent="0.3">
      <c r="A1605" s="91">
        <v>1603</v>
      </c>
      <c r="B1605" s="19" t="s">
        <v>5626</v>
      </c>
      <c r="C1605" s="223" t="s">
        <v>492</v>
      </c>
      <c r="D1605" s="177">
        <v>0.8477370548168186</v>
      </c>
      <c r="E1605" s="108">
        <f t="shared" si="264"/>
        <v>-0.23831124582736332</v>
      </c>
      <c r="F1605" s="28">
        <v>0.58747394101214434</v>
      </c>
      <c r="G1605" s="129">
        <f t="shared" si="265"/>
        <v>0.23101139292963901</v>
      </c>
      <c r="H1605" s="144"/>
      <c r="I1605" s="145">
        <f t="shared" si="267"/>
        <v>-0.23101139292963901</v>
      </c>
      <c r="J1605" s="74" t="s">
        <v>5627</v>
      </c>
      <c r="K1605" s="74" t="s">
        <v>5628</v>
      </c>
      <c r="L1605" s="74" t="str">
        <f t="shared" si="268"/>
        <v/>
      </c>
      <c r="M1605" s="75" t="str">
        <f t="shared" si="266"/>
        <v/>
      </c>
      <c r="N1605" s="74" t="str">
        <f t="shared" si="266"/>
        <v/>
      </c>
      <c r="O1605" s="74" t="str">
        <f t="shared" si="266"/>
        <v/>
      </c>
      <c r="P1605" s="74" t="str">
        <f t="shared" si="266"/>
        <v/>
      </c>
      <c r="Q1605" s="76" t="str">
        <f t="shared" si="266"/>
        <v/>
      </c>
      <c r="R1605" s="74" t="str">
        <f t="shared" si="266"/>
        <v/>
      </c>
      <c r="S1605" s="77">
        <v>6897600</v>
      </c>
      <c r="T1605" s="78">
        <v>17830000</v>
      </c>
      <c r="U1605" s="78">
        <v>14049000</v>
      </c>
      <c r="V1605" s="78">
        <v>8543900</v>
      </c>
      <c r="W1605" s="78">
        <v>8277400</v>
      </c>
      <c r="X1605" s="79">
        <v>5</v>
      </c>
      <c r="Y1605" s="80">
        <v>8454100</v>
      </c>
      <c r="Z1605" s="80">
        <v>11164000</v>
      </c>
      <c r="AA1605" s="80">
        <v>9638800</v>
      </c>
      <c r="AB1605" s="80">
        <v>7696500</v>
      </c>
      <c r="AC1605" s="80">
        <v>10179000</v>
      </c>
      <c r="AD1605" s="96">
        <v>5</v>
      </c>
      <c r="AE1605" s="19">
        <v>22.7176628112793</v>
      </c>
      <c r="AF1605" s="19">
        <v>24.087802886962901</v>
      </c>
      <c r="AG1605" s="19">
        <v>23.743963241577099</v>
      </c>
      <c r="AH1605" s="19">
        <v>23.026462554931602</v>
      </c>
      <c r="AI1605" s="19">
        <v>22.9807453155518</v>
      </c>
      <c r="AJ1605" s="19">
        <v>23.0112190246582</v>
      </c>
      <c r="AK1605" s="19">
        <v>23.412351608276399</v>
      </c>
      <c r="AL1605" s="19">
        <v>23.200422286987301</v>
      </c>
      <c r="AM1605" s="19">
        <v>22.875770568847699</v>
      </c>
      <c r="AN1605" s="19">
        <v>23.2790927886963</v>
      </c>
      <c r="AO1605" s="19">
        <v>302.5</v>
      </c>
      <c r="AP1605" s="19">
        <v>2843</v>
      </c>
      <c r="AQ1605" s="19">
        <v>39</v>
      </c>
      <c r="AR1605" s="19">
        <v>40</v>
      </c>
      <c r="AS1605" s="19">
        <v>39</v>
      </c>
      <c r="AT1605" s="19">
        <v>39</v>
      </c>
      <c r="AU1605" s="19">
        <v>0</v>
      </c>
      <c r="AV1605" s="19">
        <v>216.11</v>
      </c>
      <c r="AW1605" s="19">
        <v>40</v>
      </c>
      <c r="AX1605" s="19">
        <v>40</v>
      </c>
      <c r="AY1605" s="19">
        <v>40</v>
      </c>
      <c r="AZ1605" s="19" t="s">
        <v>43</v>
      </c>
      <c r="BA1605" s="19">
        <v>18</v>
      </c>
      <c r="BB1605" s="19">
        <v>25</v>
      </c>
      <c r="BC1605" s="19">
        <v>20</v>
      </c>
      <c r="BD1605" s="19">
        <v>20</v>
      </c>
      <c r="BE1605" s="19">
        <v>20</v>
      </c>
      <c r="BF1605" s="19">
        <v>21</v>
      </c>
      <c r="BG1605" s="19">
        <v>25</v>
      </c>
      <c r="BH1605" s="19">
        <v>22</v>
      </c>
      <c r="BI1605" s="19">
        <v>23</v>
      </c>
      <c r="BJ1605" s="19">
        <v>24</v>
      </c>
      <c r="BK1605" s="19">
        <v>2843</v>
      </c>
      <c r="BL1605" s="19">
        <v>2.89</v>
      </c>
      <c r="BM1605" s="19">
        <v>26.8</v>
      </c>
      <c r="BN1605" s="19">
        <v>29.5</v>
      </c>
      <c r="BO1605" s="19">
        <v>27.6</v>
      </c>
      <c r="BP1605" s="19">
        <v>27.5</v>
      </c>
      <c r="BQ1605" s="19">
        <v>26.7</v>
      </c>
      <c r="BR1605" s="19">
        <v>29.2</v>
      </c>
      <c r="BS1605" s="19">
        <v>31.2</v>
      </c>
      <c r="BT1605" s="19">
        <v>27.9</v>
      </c>
      <c r="BU1605" s="19">
        <v>28.9</v>
      </c>
      <c r="BV1605" s="19">
        <v>28.7</v>
      </c>
      <c r="BW1605" s="19">
        <v>0.23101139292963899</v>
      </c>
      <c r="BX1605" s="19">
        <v>0.81546788990825703</v>
      </c>
      <c r="BY1605" s="19">
        <v>0.155556106567381</v>
      </c>
      <c r="BZ1605" s="19">
        <v>0.565137721312862</v>
      </c>
    </row>
    <row r="1606" spans="1:78" s="38" customFormat="1" x14ac:dyDescent="0.3">
      <c r="A1606" s="91">
        <v>1604</v>
      </c>
      <c r="B1606" s="19" t="s">
        <v>5629</v>
      </c>
      <c r="C1606" s="223" t="s">
        <v>76</v>
      </c>
      <c r="D1606" s="177">
        <v>1.2171637055837563</v>
      </c>
      <c r="E1606" s="108">
        <f t="shared" si="264"/>
        <v>0.28352322010628778</v>
      </c>
      <c r="F1606" s="28">
        <v>0.58761865471951447</v>
      </c>
      <c r="G1606" s="129">
        <f t="shared" si="265"/>
        <v>0.23090442541897199</v>
      </c>
      <c r="H1606" s="144"/>
      <c r="I1606" s="145">
        <f t="shared" si="267"/>
        <v>0.23090442541897199</v>
      </c>
      <c r="J1606" s="74" t="s">
        <v>5630</v>
      </c>
      <c r="K1606" s="74" t="s">
        <v>5631</v>
      </c>
      <c r="L1606" s="74" t="str">
        <f t="shared" si="268"/>
        <v>GO:0005730</v>
      </c>
      <c r="M1606" s="75" t="str">
        <f t="shared" si="266"/>
        <v/>
      </c>
      <c r="N1606" s="74" t="str">
        <f t="shared" si="266"/>
        <v/>
      </c>
      <c r="O1606" s="74" t="str">
        <f t="shared" si="266"/>
        <v/>
      </c>
      <c r="P1606" s="74" t="str">
        <f t="shared" si="266"/>
        <v>GO:0005730</v>
      </c>
      <c r="Q1606" s="76" t="str">
        <f t="shared" si="266"/>
        <v/>
      </c>
      <c r="R1606" s="74" t="str">
        <f t="shared" si="266"/>
        <v/>
      </c>
      <c r="S1606" s="77">
        <v>3011400</v>
      </c>
      <c r="T1606" s="78">
        <v>3661900</v>
      </c>
      <c r="U1606" s="78">
        <v>4037100</v>
      </c>
      <c r="V1606" s="78">
        <v>1229000</v>
      </c>
      <c r="W1606" s="78">
        <v>3820600</v>
      </c>
      <c r="X1606" s="79">
        <v>5</v>
      </c>
      <c r="Y1606" s="80">
        <v>4805900</v>
      </c>
      <c r="Z1606" s="80">
        <v>5196200</v>
      </c>
      <c r="AA1606" s="80">
        <v>5180200</v>
      </c>
      <c r="AB1606" s="80">
        <v>2153400</v>
      </c>
      <c r="AC1606" s="80">
        <v>1846800</v>
      </c>
      <c r="AD1606" s="96">
        <v>5</v>
      </c>
      <c r="AE1606" s="19">
        <v>21.5220031738281</v>
      </c>
      <c r="AF1606" s="19">
        <v>21.804161071777301</v>
      </c>
      <c r="AG1606" s="19">
        <v>21.944887161254901</v>
      </c>
      <c r="AH1606" s="19">
        <v>20.229053497314499</v>
      </c>
      <c r="AI1606" s="19">
        <v>21.8653678894043</v>
      </c>
      <c r="AJ1606" s="19">
        <v>22.196374893188501</v>
      </c>
      <c r="AK1606" s="19">
        <v>22.309024810791001</v>
      </c>
      <c r="AL1606" s="19">
        <v>22.3045768737793</v>
      </c>
      <c r="AM1606" s="19">
        <v>21.038185119628899</v>
      </c>
      <c r="AN1606" s="19">
        <v>20.816596984863299</v>
      </c>
      <c r="AO1606" s="19">
        <v>87.828000000000003</v>
      </c>
      <c r="AP1606" s="19">
        <v>769</v>
      </c>
      <c r="AQ1606" s="19">
        <v>29</v>
      </c>
      <c r="AR1606" s="19">
        <v>20</v>
      </c>
      <c r="AS1606" s="19">
        <v>29</v>
      </c>
      <c r="AT1606" s="19">
        <v>29</v>
      </c>
      <c r="AU1606" s="19">
        <v>0</v>
      </c>
      <c r="AV1606" s="19">
        <v>178.11</v>
      </c>
      <c r="AW1606" s="19">
        <v>20</v>
      </c>
      <c r="AX1606" s="19">
        <v>20</v>
      </c>
      <c r="AY1606" s="19">
        <v>20</v>
      </c>
      <c r="AZ1606" s="19" t="s">
        <v>43</v>
      </c>
      <c r="BA1606" s="19">
        <v>8</v>
      </c>
      <c r="BB1606" s="19">
        <v>10</v>
      </c>
      <c r="BC1606" s="19">
        <v>15</v>
      </c>
      <c r="BD1606" s="19">
        <v>3</v>
      </c>
      <c r="BE1606" s="19">
        <v>6</v>
      </c>
      <c r="BF1606" s="19">
        <v>15</v>
      </c>
      <c r="BG1606" s="19">
        <v>11</v>
      </c>
      <c r="BH1606" s="19">
        <v>11</v>
      </c>
      <c r="BI1606" s="19">
        <v>7</v>
      </c>
      <c r="BJ1606" s="19">
        <v>5</v>
      </c>
      <c r="BK1606" s="19">
        <v>769</v>
      </c>
      <c r="BL1606" s="19">
        <v>2.04</v>
      </c>
      <c r="BM1606" s="19">
        <v>13.9</v>
      </c>
      <c r="BN1606" s="19">
        <v>16.8</v>
      </c>
      <c r="BO1606" s="19">
        <v>24.2</v>
      </c>
      <c r="BP1606" s="19">
        <v>4.2</v>
      </c>
      <c r="BQ1606" s="19">
        <v>8.8000000000000007</v>
      </c>
      <c r="BR1606" s="19">
        <v>21.6</v>
      </c>
      <c r="BS1606" s="19">
        <v>18.2</v>
      </c>
      <c r="BT1606" s="19">
        <v>17.8</v>
      </c>
      <c r="BU1606" s="19">
        <v>9</v>
      </c>
      <c r="BV1606" s="19">
        <v>7.3</v>
      </c>
      <c r="BW1606" s="19">
        <v>0.23090442541897199</v>
      </c>
      <c r="BX1606" s="19">
        <v>0.81539712626108196</v>
      </c>
      <c r="BY1606" s="19">
        <v>-0.259857177734375</v>
      </c>
      <c r="BZ1606" s="19">
        <v>-0.56491457921176702</v>
      </c>
    </row>
    <row r="1607" spans="1:78" s="38" customFormat="1" x14ac:dyDescent="0.3">
      <c r="A1607" s="91">
        <v>1605</v>
      </c>
      <c r="B1607" s="19" t="s">
        <v>5632</v>
      </c>
      <c r="C1607" s="223" t="s">
        <v>76</v>
      </c>
      <c r="D1607" s="177">
        <v>0.96575328322458087</v>
      </c>
      <c r="E1607" s="108">
        <f t="shared" si="264"/>
        <v>-5.0273417761484432E-2</v>
      </c>
      <c r="F1607" s="28">
        <v>0.58762670292589536</v>
      </c>
      <c r="G1607" s="129">
        <f t="shared" si="265"/>
        <v>0.23089847722849796</v>
      </c>
      <c r="H1607" s="144"/>
      <c r="I1607" s="145">
        <f t="shared" si="267"/>
        <v>-0.23089847722849796</v>
      </c>
      <c r="J1607" s="74" t="s">
        <v>2171</v>
      </c>
      <c r="K1607" s="74" t="s">
        <v>2172</v>
      </c>
      <c r="L1607" s="74" t="str">
        <f t="shared" si="268"/>
        <v/>
      </c>
      <c r="M1607" s="75" t="str">
        <f t="shared" si="266"/>
        <v/>
      </c>
      <c r="N1607" s="74" t="str">
        <f t="shared" si="266"/>
        <v/>
      </c>
      <c r="O1607" s="74" t="str">
        <f t="shared" si="266"/>
        <v/>
      </c>
      <c r="P1607" s="74" t="str">
        <f t="shared" si="266"/>
        <v/>
      </c>
      <c r="Q1607" s="76" t="str">
        <f t="shared" si="266"/>
        <v/>
      </c>
      <c r="R1607" s="74" t="str">
        <f t="shared" si="266"/>
        <v/>
      </c>
      <c r="S1607" s="77">
        <v>20893000</v>
      </c>
      <c r="T1607" s="78">
        <v>19531000</v>
      </c>
      <c r="U1607" s="78">
        <v>20300000</v>
      </c>
      <c r="V1607" s="78">
        <v>19100000</v>
      </c>
      <c r="W1607" s="78">
        <v>17032000</v>
      </c>
      <c r="X1607" s="79">
        <v>5</v>
      </c>
      <c r="Y1607" s="80">
        <v>20492000</v>
      </c>
      <c r="Z1607" s="80">
        <v>22085000</v>
      </c>
      <c r="AA1607" s="80">
        <v>17597000</v>
      </c>
      <c r="AB1607" s="80">
        <v>17790000</v>
      </c>
      <c r="AC1607" s="80">
        <v>15575000</v>
      </c>
      <c r="AD1607" s="96">
        <v>5</v>
      </c>
      <c r="AE1607" s="19">
        <v>24.3165168762207</v>
      </c>
      <c r="AF1607" s="19">
        <v>24.219263076782202</v>
      </c>
      <c r="AG1607" s="19">
        <v>24.274976730346701</v>
      </c>
      <c r="AH1607" s="19">
        <v>24.187068939208999</v>
      </c>
      <c r="AI1607" s="19">
        <v>24.021743774414102</v>
      </c>
      <c r="AJ1607" s="19">
        <v>24.288557052612301</v>
      </c>
      <c r="AK1607" s="19">
        <v>24.396562576293899</v>
      </c>
      <c r="AL1607" s="19">
        <v>24.068826675415</v>
      </c>
      <c r="AM1607" s="19">
        <v>24.0845623016357</v>
      </c>
      <c r="AN1607" s="19">
        <v>23.892728805541999</v>
      </c>
      <c r="AO1607" s="19">
        <v>332.9</v>
      </c>
      <c r="AP1607" s="19">
        <v>3030</v>
      </c>
      <c r="AQ1607" s="19">
        <v>25.8</v>
      </c>
      <c r="AR1607" s="19">
        <v>64</v>
      </c>
      <c r="AS1607" s="19">
        <v>25.8</v>
      </c>
      <c r="AT1607" s="19">
        <v>25.8</v>
      </c>
      <c r="AU1607" s="19">
        <v>0</v>
      </c>
      <c r="AV1607" s="19">
        <v>323.31</v>
      </c>
      <c r="AW1607" s="19" t="s">
        <v>43</v>
      </c>
      <c r="AX1607" s="19" t="s">
        <v>43</v>
      </c>
      <c r="AY1607" s="19" t="s">
        <v>43</v>
      </c>
      <c r="AZ1607" s="19" t="s">
        <v>43</v>
      </c>
      <c r="BA1607" s="19">
        <v>39</v>
      </c>
      <c r="BB1607" s="19">
        <v>36</v>
      </c>
      <c r="BC1607" s="19">
        <v>39</v>
      </c>
      <c r="BD1607" s="19">
        <v>39</v>
      </c>
      <c r="BE1607" s="19">
        <v>41</v>
      </c>
      <c r="BF1607" s="19">
        <v>49</v>
      </c>
      <c r="BG1607" s="19">
        <v>45</v>
      </c>
      <c r="BH1607" s="19">
        <v>42</v>
      </c>
      <c r="BI1607" s="19">
        <v>38</v>
      </c>
      <c r="BJ1607" s="19">
        <v>36</v>
      </c>
      <c r="BK1607" s="19" t="s">
        <v>43</v>
      </c>
      <c r="BL1607" s="19">
        <v>2.81</v>
      </c>
      <c r="BM1607" s="19">
        <v>15.6</v>
      </c>
      <c r="BN1607" s="19">
        <v>15.5</v>
      </c>
      <c r="BO1607" s="19">
        <v>15.8</v>
      </c>
      <c r="BP1607" s="19">
        <v>15.3</v>
      </c>
      <c r="BQ1607" s="19">
        <v>16.3</v>
      </c>
      <c r="BR1607" s="19">
        <v>21.4</v>
      </c>
      <c r="BS1607" s="19">
        <v>18.8</v>
      </c>
      <c r="BT1607" s="19">
        <v>17.399999999999999</v>
      </c>
      <c r="BU1607" s="19">
        <v>15.3</v>
      </c>
      <c r="BV1607" s="19">
        <v>16.399999999999999</v>
      </c>
      <c r="BW1607" s="19">
        <v>0.23089847722849799</v>
      </c>
      <c r="BX1607" s="19">
        <v>0.81515770171149105</v>
      </c>
      <c r="BY1607" s="19">
        <v>5.7666397094724403E-2</v>
      </c>
      <c r="BZ1607" s="19">
        <v>0.56490217012875699</v>
      </c>
    </row>
    <row r="1608" spans="1:78" s="38" customFormat="1" x14ac:dyDescent="0.3">
      <c r="A1608" s="91">
        <v>1606</v>
      </c>
      <c r="B1608" s="19" t="s">
        <v>5633</v>
      </c>
      <c r="C1608" s="223" t="s">
        <v>76</v>
      </c>
      <c r="D1608" s="177">
        <v>1.0626516477897769</v>
      </c>
      <c r="E1608" s="108">
        <f t="shared" si="264"/>
        <v>8.7668738570534754E-2</v>
      </c>
      <c r="F1608" s="28">
        <v>0.58845750237811534</v>
      </c>
      <c r="G1608" s="129">
        <f t="shared" si="265"/>
        <v>0.230284895860672</v>
      </c>
      <c r="H1608" s="144"/>
      <c r="I1608" s="145">
        <f t="shared" si="267"/>
        <v>0.230284895860672</v>
      </c>
      <c r="J1608" s="74"/>
      <c r="K1608" s="74"/>
      <c r="L1608" s="74" t="str">
        <f t="shared" si="268"/>
        <v/>
      </c>
      <c r="M1608" s="75" t="str">
        <f t="shared" si="266"/>
        <v/>
      </c>
      <c r="N1608" s="74" t="str">
        <f t="shared" si="266"/>
        <v/>
      </c>
      <c r="O1608" s="74" t="str">
        <f t="shared" si="266"/>
        <v/>
      </c>
      <c r="P1608" s="74" t="str">
        <f t="shared" si="266"/>
        <v/>
      </c>
      <c r="Q1608" s="76" t="str">
        <f t="shared" si="266"/>
        <v/>
      </c>
      <c r="R1608" s="74" t="str">
        <f t="shared" si="266"/>
        <v/>
      </c>
      <c r="S1608" s="77">
        <v>3505900</v>
      </c>
      <c r="T1608" s="78">
        <v>10086000</v>
      </c>
      <c r="U1608" s="78">
        <v>10016000</v>
      </c>
      <c r="V1608" s="78">
        <v>4520800</v>
      </c>
      <c r="W1608" s="78">
        <v>4141800</v>
      </c>
      <c r="X1608" s="79">
        <v>5</v>
      </c>
      <c r="Y1608" s="80">
        <v>8134500</v>
      </c>
      <c r="Z1608" s="80">
        <v>8913900</v>
      </c>
      <c r="AA1608" s="80">
        <v>6382500</v>
      </c>
      <c r="AB1608" s="80">
        <v>4852100</v>
      </c>
      <c r="AC1608" s="80">
        <v>6009300</v>
      </c>
      <c r="AD1608" s="96">
        <v>5</v>
      </c>
      <c r="AE1608" s="19">
        <v>21.7413539886475</v>
      </c>
      <c r="AF1608" s="19">
        <v>23.2658500671387</v>
      </c>
      <c r="AG1608" s="19">
        <v>23.255804061889599</v>
      </c>
      <c r="AH1608" s="19">
        <v>22.108146667480501</v>
      </c>
      <c r="AI1608" s="19">
        <v>21.981826782226602</v>
      </c>
      <c r="AJ1608" s="19">
        <v>22.955621719360401</v>
      </c>
      <c r="AK1608" s="19">
        <v>23.08762550354</v>
      </c>
      <c r="AL1608" s="19">
        <v>22.605690002441399</v>
      </c>
      <c r="AM1608" s="19">
        <v>22.210178375244102</v>
      </c>
      <c r="AN1608" s="19">
        <v>22.5187664031982</v>
      </c>
      <c r="AO1608" s="19">
        <v>105.84</v>
      </c>
      <c r="AP1608" s="19">
        <v>968</v>
      </c>
      <c r="AQ1608" s="19">
        <v>29.2</v>
      </c>
      <c r="AR1608" s="19">
        <v>24</v>
      </c>
      <c r="AS1608" s="19">
        <v>29.2</v>
      </c>
      <c r="AT1608" s="19">
        <v>29.2</v>
      </c>
      <c r="AU1608" s="19">
        <v>0</v>
      </c>
      <c r="AV1608" s="19">
        <v>162.83000000000001</v>
      </c>
      <c r="AW1608" s="19">
        <v>24</v>
      </c>
      <c r="AX1608" s="19">
        <v>24</v>
      </c>
      <c r="AY1608" s="19">
        <v>24</v>
      </c>
      <c r="AZ1608" s="19" t="s">
        <v>43</v>
      </c>
      <c r="BA1608" s="19">
        <v>10</v>
      </c>
      <c r="BB1608" s="19">
        <v>13</v>
      </c>
      <c r="BC1608" s="19">
        <v>14</v>
      </c>
      <c r="BD1608" s="19">
        <v>8</v>
      </c>
      <c r="BE1608" s="19">
        <v>8</v>
      </c>
      <c r="BF1608" s="19">
        <v>17</v>
      </c>
      <c r="BG1608" s="19">
        <v>19</v>
      </c>
      <c r="BH1608" s="19">
        <v>15</v>
      </c>
      <c r="BI1608" s="19">
        <v>12</v>
      </c>
      <c r="BJ1608" s="19">
        <v>9</v>
      </c>
      <c r="BK1608" s="19">
        <v>968</v>
      </c>
      <c r="BL1608" s="19">
        <v>2.89</v>
      </c>
      <c r="BM1608" s="19">
        <v>11.2</v>
      </c>
      <c r="BN1608" s="19">
        <v>17.399999999999999</v>
      </c>
      <c r="BO1608" s="19">
        <v>18.5</v>
      </c>
      <c r="BP1608" s="19">
        <v>10.8</v>
      </c>
      <c r="BQ1608" s="19">
        <v>13.6</v>
      </c>
      <c r="BR1608" s="19">
        <v>26</v>
      </c>
      <c r="BS1608" s="19">
        <v>22.7</v>
      </c>
      <c r="BT1608" s="19">
        <v>20.399999999999999</v>
      </c>
      <c r="BU1608" s="19">
        <v>19</v>
      </c>
      <c r="BV1608" s="19">
        <v>12.6</v>
      </c>
      <c r="BW1608" s="19">
        <v>0.230284895860672</v>
      </c>
      <c r="BX1608" s="19">
        <v>0.81556152671755699</v>
      </c>
      <c r="BY1608" s="19">
        <v>-0.204980087280273</v>
      </c>
      <c r="BZ1608" s="19">
        <v>-0.56362171217521595</v>
      </c>
    </row>
    <row r="1609" spans="1:78" s="38" customFormat="1" x14ac:dyDescent="0.3">
      <c r="A1609" s="91">
        <v>1607</v>
      </c>
      <c r="B1609" s="19" t="s">
        <v>5634</v>
      </c>
      <c r="C1609" s="223" t="s">
        <v>5635</v>
      </c>
      <c r="D1609" s="177">
        <v>1.1038612674107555</v>
      </c>
      <c r="E1609" s="108">
        <f t="shared" si="264"/>
        <v>0.14255886650442026</v>
      </c>
      <c r="F1609" s="28">
        <v>0.58864507894422347</v>
      </c>
      <c r="G1609" s="129">
        <f t="shared" si="265"/>
        <v>0.230146482319529</v>
      </c>
      <c r="H1609" s="144"/>
      <c r="I1609" s="145">
        <f t="shared" si="267"/>
        <v>0.230146482319529</v>
      </c>
      <c r="J1609" s="74" t="s">
        <v>5636</v>
      </c>
      <c r="K1609" s="74" t="s">
        <v>5637</v>
      </c>
      <c r="L1609" s="74" t="str">
        <f t="shared" si="268"/>
        <v/>
      </c>
      <c r="M1609" s="75" t="str">
        <f t="shared" si="266"/>
        <v/>
      </c>
      <c r="N1609" s="74" t="str">
        <f t="shared" si="266"/>
        <v/>
      </c>
      <c r="O1609" s="74" t="str">
        <f t="shared" si="266"/>
        <v/>
      </c>
      <c r="P1609" s="74" t="str">
        <f t="shared" si="266"/>
        <v/>
      </c>
      <c r="Q1609" s="76" t="str">
        <f t="shared" si="266"/>
        <v/>
      </c>
      <c r="R1609" s="74" t="str">
        <f t="shared" si="266"/>
        <v>GO:0097014</v>
      </c>
      <c r="S1609" s="77">
        <v>6724000</v>
      </c>
      <c r="T1609" s="78">
        <v>5179700</v>
      </c>
      <c r="U1609" s="78">
        <v>5468100</v>
      </c>
      <c r="V1609" s="78">
        <v>3653500</v>
      </c>
      <c r="W1609" s="78">
        <v>6077200</v>
      </c>
      <c r="X1609" s="79">
        <v>5</v>
      </c>
      <c r="Y1609" s="80">
        <v>3799000</v>
      </c>
      <c r="Z1609" s="80">
        <v>6561400</v>
      </c>
      <c r="AA1609" s="80">
        <v>7964900</v>
      </c>
      <c r="AB1609" s="80">
        <v>5470600</v>
      </c>
      <c r="AC1609" s="80">
        <v>6121500</v>
      </c>
      <c r="AD1609" s="96">
        <v>5</v>
      </c>
      <c r="AE1609" s="19">
        <v>22.6808891296387</v>
      </c>
      <c r="AF1609" s="19">
        <v>22.304437637329102</v>
      </c>
      <c r="AG1609" s="19">
        <v>22.3826084136963</v>
      </c>
      <c r="AH1609" s="19">
        <v>21.800848007202099</v>
      </c>
      <c r="AI1609" s="19">
        <v>22.534975051879901</v>
      </c>
      <c r="AJ1609" s="19">
        <v>21.8571891784668</v>
      </c>
      <c r="AK1609" s="19">
        <v>22.645572662353501</v>
      </c>
      <c r="AL1609" s="19">
        <v>22.925224304199201</v>
      </c>
      <c r="AM1609" s="19">
        <v>22.3832683563232</v>
      </c>
      <c r="AN1609" s="19">
        <v>22.545454025268601</v>
      </c>
      <c r="AO1609" s="19">
        <v>62.901000000000003</v>
      </c>
      <c r="AP1609" s="19">
        <v>561</v>
      </c>
      <c r="AQ1609" s="19">
        <v>43.5</v>
      </c>
      <c r="AR1609" s="19">
        <v>19</v>
      </c>
      <c r="AS1609" s="19">
        <v>43.5</v>
      </c>
      <c r="AT1609" s="19">
        <v>43.5</v>
      </c>
      <c r="AU1609" s="19">
        <v>0</v>
      </c>
      <c r="AV1609" s="19">
        <v>68.641999999999996</v>
      </c>
      <c r="AW1609" s="19">
        <v>19</v>
      </c>
      <c r="AX1609" s="19">
        <v>19</v>
      </c>
      <c r="AY1609" s="19">
        <v>19</v>
      </c>
      <c r="AZ1609" s="19" t="s">
        <v>43</v>
      </c>
      <c r="BA1609" s="19">
        <v>6</v>
      </c>
      <c r="BB1609" s="19">
        <v>9</v>
      </c>
      <c r="BC1609" s="19">
        <v>7</v>
      </c>
      <c r="BD1609" s="19">
        <v>8</v>
      </c>
      <c r="BE1609" s="19">
        <v>10</v>
      </c>
      <c r="BF1609" s="19">
        <v>11</v>
      </c>
      <c r="BG1609" s="19">
        <v>9</v>
      </c>
      <c r="BH1609" s="19">
        <v>7</v>
      </c>
      <c r="BI1609" s="19">
        <v>12</v>
      </c>
      <c r="BJ1609" s="19">
        <v>11</v>
      </c>
      <c r="BK1609" s="19">
        <v>561</v>
      </c>
      <c r="BL1609" s="19">
        <v>1.47</v>
      </c>
      <c r="BM1609" s="19">
        <v>13.9</v>
      </c>
      <c r="BN1609" s="19">
        <v>21.2</v>
      </c>
      <c r="BO1609" s="19">
        <v>15.2</v>
      </c>
      <c r="BP1609" s="19">
        <v>18.7</v>
      </c>
      <c r="BQ1609" s="19">
        <v>20.5</v>
      </c>
      <c r="BR1609" s="19">
        <v>26.9</v>
      </c>
      <c r="BS1609" s="19">
        <v>24.4</v>
      </c>
      <c r="BT1609" s="19">
        <v>15.3</v>
      </c>
      <c r="BU1609" s="19">
        <v>27.8</v>
      </c>
      <c r="BV1609" s="19">
        <v>25.8</v>
      </c>
      <c r="BW1609" s="19">
        <v>0.230146482319529</v>
      </c>
      <c r="BX1609" s="19">
        <v>0.81560683760683805</v>
      </c>
      <c r="BY1609" s="19">
        <v>-0.13059005737304799</v>
      </c>
      <c r="BZ1609" s="19">
        <v>-0.56333275082154</v>
      </c>
    </row>
    <row r="1610" spans="1:78" s="38" customFormat="1" x14ac:dyDescent="0.3">
      <c r="A1610" s="91">
        <v>1608</v>
      </c>
      <c r="B1610" s="19" t="s">
        <v>5638</v>
      </c>
      <c r="C1610" s="223" t="s">
        <v>76</v>
      </c>
      <c r="D1610" s="177">
        <v>0.90212971434380396</v>
      </c>
      <c r="E1610" s="108">
        <f t="shared" si="264"/>
        <v>-0.14859320598997774</v>
      </c>
      <c r="F1610" s="28">
        <v>0.58961588044328606</v>
      </c>
      <c r="G1610" s="129">
        <f t="shared" si="265"/>
        <v>0.22943082790339603</v>
      </c>
      <c r="H1610" s="144"/>
      <c r="I1610" s="145">
        <f t="shared" si="267"/>
        <v>-0.22943082790339603</v>
      </c>
      <c r="J1610" s="74" t="s">
        <v>681</v>
      </c>
      <c r="K1610" s="74" t="s">
        <v>682</v>
      </c>
      <c r="L1610" s="74" t="str">
        <f t="shared" si="268"/>
        <v>GO:0003729</v>
      </c>
      <c r="M1610" s="75" t="str">
        <f t="shared" si="266"/>
        <v/>
      </c>
      <c r="N1610" s="74" t="str">
        <f t="shared" si="266"/>
        <v/>
      </c>
      <c r="O1610" s="74" t="str">
        <f t="shared" si="266"/>
        <v>GO:0003729</v>
      </c>
      <c r="P1610" s="74" t="str">
        <f t="shared" si="266"/>
        <v/>
      </c>
      <c r="Q1610" s="76" t="str">
        <f t="shared" si="266"/>
        <v/>
      </c>
      <c r="R1610" s="74" t="str">
        <f t="shared" si="266"/>
        <v/>
      </c>
      <c r="S1610" s="77">
        <v>52542000</v>
      </c>
      <c r="T1610" s="78">
        <v>63366000</v>
      </c>
      <c r="U1610" s="78">
        <v>74050000</v>
      </c>
      <c r="V1610" s="78">
        <v>124440000</v>
      </c>
      <c r="W1610" s="78">
        <v>118430000</v>
      </c>
      <c r="X1610" s="79">
        <v>5</v>
      </c>
      <c r="Y1610" s="80">
        <v>47015000</v>
      </c>
      <c r="Z1610" s="80">
        <v>48063000</v>
      </c>
      <c r="AA1610" s="80">
        <v>44699000</v>
      </c>
      <c r="AB1610" s="80">
        <v>114810000</v>
      </c>
      <c r="AC1610" s="80">
        <v>135880000</v>
      </c>
      <c r="AD1610" s="96">
        <v>5</v>
      </c>
      <c r="AE1610" s="19">
        <v>25.646966934204102</v>
      </c>
      <c r="AF1610" s="19">
        <v>25.9172058105469</v>
      </c>
      <c r="AG1610" s="19">
        <v>26.141996383666999</v>
      </c>
      <c r="AH1610" s="19">
        <v>26.890874862670898</v>
      </c>
      <c r="AI1610" s="19">
        <v>26.819459915161101</v>
      </c>
      <c r="AJ1610" s="19">
        <v>25.486618041992202</v>
      </c>
      <c r="AK1610" s="19">
        <v>25.5184230804443</v>
      </c>
      <c r="AL1610" s="19">
        <v>25.413740158081101</v>
      </c>
      <c r="AM1610" s="19">
        <v>26.774673461914102</v>
      </c>
      <c r="AN1610" s="19">
        <v>27.017757415771499</v>
      </c>
      <c r="AO1610" s="19">
        <v>87.8</v>
      </c>
      <c r="AP1610" s="19">
        <v>798</v>
      </c>
      <c r="AQ1610" s="19">
        <v>66.7</v>
      </c>
      <c r="AR1610" s="19">
        <v>50</v>
      </c>
      <c r="AS1610" s="19">
        <v>66.7</v>
      </c>
      <c r="AT1610" s="19">
        <v>66.7</v>
      </c>
      <c r="AU1610" s="19">
        <v>0</v>
      </c>
      <c r="AV1610" s="19">
        <v>323.31</v>
      </c>
      <c r="AW1610" s="19">
        <v>50</v>
      </c>
      <c r="AX1610" s="19">
        <v>50</v>
      </c>
      <c r="AY1610" s="19">
        <v>50</v>
      </c>
      <c r="AZ1610" s="19" t="s">
        <v>43</v>
      </c>
      <c r="BA1610" s="19">
        <v>36</v>
      </c>
      <c r="BB1610" s="19">
        <v>38</v>
      </c>
      <c r="BC1610" s="19">
        <v>37</v>
      </c>
      <c r="BD1610" s="19">
        <v>37</v>
      </c>
      <c r="BE1610" s="19">
        <v>40</v>
      </c>
      <c r="BF1610" s="19">
        <v>37</v>
      </c>
      <c r="BG1610" s="19">
        <v>30</v>
      </c>
      <c r="BH1610" s="19">
        <v>34</v>
      </c>
      <c r="BI1610" s="19">
        <v>40</v>
      </c>
      <c r="BJ1610" s="19">
        <v>37</v>
      </c>
      <c r="BK1610" s="19">
        <v>798</v>
      </c>
      <c r="BL1610" s="19">
        <v>2.11</v>
      </c>
      <c r="BM1610" s="19">
        <v>49.7</v>
      </c>
      <c r="BN1610" s="19">
        <v>58.1</v>
      </c>
      <c r="BO1610" s="19">
        <v>57.4</v>
      </c>
      <c r="BP1610" s="19">
        <v>51.4</v>
      </c>
      <c r="BQ1610" s="19">
        <v>55.4</v>
      </c>
      <c r="BR1610" s="19">
        <v>56</v>
      </c>
      <c r="BS1610" s="19">
        <v>47.9</v>
      </c>
      <c r="BT1610" s="19">
        <v>54.5</v>
      </c>
      <c r="BU1610" s="19">
        <v>56.5</v>
      </c>
      <c r="BV1610" s="19">
        <v>55.3</v>
      </c>
      <c r="BW1610" s="19">
        <v>0.229430827903396</v>
      </c>
      <c r="BX1610" s="19">
        <v>0.81618542238487302</v>
      </c>
      <c r="BY1610" s="19">
        <v>0.241058349609375</v>
      </c>
      <c r="BZ1610" s="19">
        <v>0.56183804521257896</v>
      </c>
    </row>
    <row r="1611" spans="1:78" s="38" customFormat="1" x14ac:dyDescent="0.3">
      <c r="A1611" s="91">
        <v>1609</v>
      </c>
      <c r="B1611" s="19" t="s">
        <v>5639</v>
      </c>
      <c r="C1611" s="223" t="s">
        <v>5640</v>
      </c>
      <c r="D1611" s="177">
        <v>0.93265307085202642</v>
      </c>
      <c r="E1611" s="108">
        <f t="shared" si="264"/>
        <v>-0.10058756905193272</v>
      </c>
      <c r="F1611" s="28">
        <v>0.58966278775129721</v>
      </c>
      <c r="G1611" s="129">
        <f t="shared" si="265"/>
        <v>0.22939627867327705</v>
      </c>
      <c r="H1611" s="144"/>
      <c r="I1611" s="145">
        <f t="shared" si="267"/>
        <v>-0.22939627867327705</v>
      </c>
      <c r="J1611" s="74" t="s">
        <v>5641</v>
      </c>
      <c r="K1611" s="74" t="s">
        <v>5642</v>
      </c>
      <c r="L1611" s="74" t="str">
        <f t="shared" si="268"/>
        <v/>
      </c>
      <c r="M1611" s="75" t="str">
        <f t="shared" si="266"/>
        <v/>
      </c>
      <c r="N1611" s="74" t="str">
        <f t="shared" si="266"/>
        <v/>
      </c>
      <c r="O1611" s="74" t="str">
        <f t="shared" si="266"/>
        <v/>
      </c>
      <c r="P1611" s="74" t="str">
        <f t="shared" si="266"/>
        <v/>
      </c>
      <c r="Q1611" s="76" t="str">
        <f t="shared" si="266"/>
        <v/>
      </c>
      <c r="R1611" s="74" t="str">
        <f t="shared" si="266"/>
        <v/>
      </c>
      <c r="S1611" s="77">
        <v>4023500</v>
      </c>
      <c r="T1611" s="78">
        <v>3498500</v>
      </c>
      <c r="U1611" s="78">
        <v>3452800</v>
      </c>
      <c r="V1611" s="78">
        <v>5339900</v>
      </c>
      <c r="W1611" s="78">
        <v>4883000</v>
      </c>
      <c r="X1611" s="79">
        <v>5</v>
      </c>
      <c r="Y1611" s="80">
        <v>3138600</v>
      </c>
      <c r="Z1611" s="80">
        <v>3259600</v>
      </c>
      <c r="AA1611" s="80">
        <v>3717600</v>
      </c>
      <c r="AB1611" s="80">
        <v>5253700</v>
      </c>
      <c r="AC1611" s="80">
        <v>4400600</v>
      </c>
      <c r="AD1611" s="96">
        <v>5</v>
      </c>
      <c r="AE1611" s="19">
        <v>21.940019607543899</v>
      </c>
      <c r="AF1611" s="19">
        <v>21.738304138183601</v>
      </c>
      <c r="AG1611" s="19">
        <v>21.719335556030298</v>
      </c>
      <c r="AH1611" s="19">
        <v>22.348381042480501</v>
      </c>
      <c r="AI1611" s="19">
        <v>22.219335556030298</v>
      </c>
      <c r="AJ1611" s="19">
        <v>21.581689834594702</v>
      </c>
      <c r="AK1611" s="19">
        <v>21.6362628936768</v>
      </c>
      <c r="AL1611" s="19">
        <v>21.8259391784668</v>
      </c>
      <c r="AM1611" s="19">
        <v>22.324901580810501</v>
      </c>
      <c r="AN1611" s="19">
        <v>22.069269180297901</v>
      </c>
      <c r="AO1611" s="19">
        <v>383.41</v>
      </c>
      <c r="AP1611" s="19">
        <v>3460</v>
      </c>
      <c r="AQ1611" s="19">
        <v>14.8</v>
      </c>
      <c r="AR1611" s="19">
        <v>37</v>
      </c>
      <c r="AS1611" s="19">
        <v>14.8</v>
      </c>
      <c r="AT1611" s="19">
        <v>14.8</v>
      </c>
      <c r="AU1611" s="19">
        <v>0</v>
      </c>
      <c r="AV1611" s="19">
        <v>80.995999999999995</v>
      </c>
      <c r="AW1611" s="19" t="s">
        <v>43</v>
      </c>
      <c r="AX1611" s="19" t="s">
        <v>43</v>
      </c>
      <c r="AY1611" s="19" t="s">
        <v>43</v>
      </c>
      <c r="AZ1611" s="19" t="s">
        <v>43</v>
      </c>
      <c r="BA1611" s="19">
        <v>16</v>
      </c>
      <c r="BB1611" s="19">
        <v>10</v>
      </c>
      <c r="BC1611" s="19">
        <v>12</v>
      </c>
      <c r="BD1611" s="19">
        <v>15</v>
      </c>
      <c r="BE1611" s="19">
        <v>17</v>
      </c>
      <c r="BF1611" s="19">
        <v>21</v>
      </c>
      <c r="BG1611" s="19">
        <v>25</v>
      </c>
      <c r="BH1611" s="19">
        <v>26</v>
      </c>
      <c r="BI1611" s="19">
        <v>21</v>
      </c>
      <c r="BJ1611" s="19">
        <v>15</v>
      </c>
      <c r="BK1611" s="19" t="s">
        <v>43</v>
      </c>
      <c r="BL1611" s="19">
        <v>2.83</v>
      </c>
      <c r="BM1611" s="19">
        <v>5.0999999999999996</v>
      </c>
      <c r="BN1611" s="19">
        <v>3.4</v>
      </c>
      <c r="BO1611" s="19">
        <v>4.5</v>
      </c>
      <c r="BP1611" s="19">
        <v>5.4</v>
      </c>
      <c r="BQ1611" s="19">
        <v>6.4</v>
      </c>
      <c r="BR1611" s="19">
        <v>7.2</v>
      </c>
      <c r="BS1611" s="19">
        <v>10.1</v>
      </c>
      <c r="BT1611" s="19">
        <v>10.5</v>
      </c>
      <c r="BU1611" s="19">
        <v>7.7</v>
      </c>
      <c r="BV1611" s="19">
        <v>5.3</v>
      </c>
      <c r="BW1611" s="19">
        <v>0.229396278673277</v>
      </c>
      <c r="BX1611" s="19">
        <v>0.81599878048780505</v>
      </c>
      <c r="BY1611" s="19">
        <v>0.105462646484376</v>
      </c>
      <c r="BZ1611" s="19">
        <v>0.56176585826233405</v>
      </c>
    </row>
    <row r="1612" spans="1:78" s="38" customFormat="1" x14ac:dyDescent="0.3">
      <c r="A1612" s="91">
        <v>1610</v>
      </c>
      <c r="B1612" s="19" t="s">
        <v>5643</v>
      </c>
      <c r="C1612" s="223" t="s">
        <v>5644</v>
      </c>
      <c r="D1612" s="177">
        <v>1.0776380982565783</v>
      </c>
      <c r="E1612" s="108">
        <f t="shared" si="264"/>
        <v>0.10787276110423581</v>
      </c>
      <c r="F1612" s="28">
        <v>0.58988708740803564</v>
      </c>
      <c r="G1612" s="129">
        <f t="shared" si="265"/>
        <v>0.22923111040622896</v>
      </c>
      <c r="H1612" s="144"/>
      <c r="I1612" s="145">
        <f t="shared" si="267"/>
        <v>0.22923111040622896</v>
      </c>
      <c r="J1612" s="74" t="s">
        <v>5645</v>
      </c>
      <c r="K1612" s="74" t="s">
        <v>5646</v>
      </c>
      <c r="L1612" s="74" t="str">
        <f t="shared" si="268"/>
        <v>GO:0005730</v>
      </c>
      <c r="M1612" s="75" t="str">
        <f t="shared" si="266"/>
        <v/>
      </c>
      <c r="N1612" s="74" t="str">
        <f t="shared" si="266"/>
        <v/>
      </c>
      <c r="O1612" s="74" t="str">
        <f t="shared" si="266"/>
        <v/>
      </c>
      <c r="P1612" s="74" t="str">
        <f t="shared" si="266"/>
        <v>GO:0005730</v>
      </c>
      <c r="Q1612" s="76" t="str">
        <f t="shared" si="266"/>
        <v/>
      </c>
      <c r="R1612" s="74" t="str">
        <f t="shared" si="266"/>
        <v/>
      </c>
      <c r="S1612" s="77">
        <v>11303000</v>
      </c>
      <c r="T1612" s="78">
        <v>4199100</v>
      </c>
      <c r="U1612" s="78">
        <v>4952800</v>
      </c>
      <c r="V1612" s="78">
        <v>10274000</v>
      </c>
      <c r="W1612" s="78">
        <v>9657200</v>
      </c>
      <c r="X1612" s="79">
        <v>5</v>
      </c>
      <c r="Y1612" s="80">
        <v>9060600</v>
      </c>
      <c r="Z1612" s="80">
        <v>10645000</v>
      </c>
      <c r="AA1612" s="80">
        <v>10364000</v>
      </c>
      <c r="AB1612" s="80">
        <v>7458700</v>
      </c>
      <c r="AC1612" s="80">
        <v>5993300</v>
      </c>
      <c r="AD1612" s="96">
        <v>5</v>
      </c>
      <c r="AE1612" s="19">
        <v>23.430202484130898</v>
      </c>
      <c r="AF1612" s="19">
        <v>22.0016479492188</v>
      </c>
      <c r="AG1612" s="19">
        <v>22.239812850952099</v>
      </c>
      <c r="AH1612" s="19">
        <v>23.292493820190401</v>
      </c>
      <c r="AI1612" s="19">
        <v>23.203172683715799</v>
      </c>
      <c r="AJ1612" s="19">
        <v>23.1111755371094</v>
      </c>
      <c r="AK1612" s="19">
        <v>23.343671798706101</v>
      </c>
      <c r="AL1612" s="19">
        <v>23.305078506469702</v>
      </c>
      <c r="AM1612" s="19">
        <v>22.830492019653299</v>
      </c>
      <c r="AN1612" s="19">
        <v>22.514919281005898</v>
      </c>
      <c r="AO1612" s="19">
        <v>14.183</v>
      </c>
      <c r="AP1612" s="19">
        <v>126</v>
      </c>
      <c r="AQ1612" s="19">
        <v>23.8</v>
      </c>
      <c r="AR1612" s="19">
        <v>5</v>
      </c>
      <c r="AS1612" s="19">
        <v>23.8</v>
      </c>
      <c r="AT1612" s="19">
        <v>23.8</v>
      </c>
      <c r="AU1612" s="19">
        <v>0</v>
      </c>
      <c r="AV1612" s="19">
        <v>75.396000000000001</v>
      </c>
      <c r="AW1612" s="19" t="s">
        <v>43</v>
      </c>
      <c r="AX1612" s="19" t="s">
        <v>43</v>
      </c>
      <c r="AY1612" s="19" t="s">
        <v>43</v>
      </c>
      <c r="AZ1612" s="19" t="s">
        <v>43</v>
      </c>
      <c r="BA1612" s="19">
        <v>4</v>
      </c>
      <c r="BB1612" s="19">
        <v>3</v>
      </c>
      <c r="BC1612" s="19">
        <v>4</v>
      </c>
      <c r="BD1612" s="19">
        <v>5</v>
      </c>
      <c r="BE1612" s="19">
        <v>4</v>
      </c>
      <c r="BF1612" s="19">
        <v>4</v>
      </c>
      <c r="BG1612" s="19">
        <v>3</v>
      </c>
      <c r="BH1612" s="19">
        <v>3</v>
      </c>
      <c r="BI1612" s="19">
        <v>4</v>
      </c>
      <c r="BJ1612" s="19">
        <v>4</v>
      </c>
      <c r="BK1612" s="19" t="s">
        <v>43</v>
      </c>
      <c r="BL1612" s="19">
        <v>1.1499999999999999</v>
      </c>
      <c r="BM1612" s="19">
        <v>18.3</v>
      </c>
      <c r="BN1612" s="19">
        <v>18.3</v>
      </c>
      <c r="BO1612" s="19">
        <v>18.3</v>
      </c>
      <c r="BP1612" s="19">
        <v>23.8</v>
      </c>
      <c r="BQ1612" s="19">
        <v>23.8</v>
      </c>
      <c r="BR1612" s="19">
        <v>18.3</v>
      </c>
      <c r="BS1612" s="19">
        <v>17.5</v>
      </c>
      <c r="BT1612" s="19">
        <v>17.5</v>
      </c>
      <c r="BU1612" s="19">
        <v>23.8</v>
      </c>
      <c r="BV1612" s="19">
        <v>23.8</v>
      </c>
      <c r="BW1612" s="19">
        <v>0.22923111040622901</v>
      </c>
      <c r="BX1612" s="19">
        <v>0.81586959171237095</v>
      </c>
      <c r="BY1612" s="19">
        <v>-0.18760147094726801</v>
      </c>
      <c r="BZ1612" s="19">
        <v>-0.56142072111658003</v>
      </c>
    </row>
    <row r="1613" spans="1:78" s="38" customFormat="1" x14ac:dyDescent="0.3">
      <c r="A1613" s="91">
        <v>1611</v>
      </c>
      <c r="B1613" s="19" t="s">
        <v>5647</v>
      </c>
      <c r="C1613" s="223" t="s">
        <v>76</v>
      </c>
      <c r="D1613" s="177">
        <v>0.94992058150491321</v>
      </c>
      <c r="E1613" s="108">
        <f t="shared" si="264"/>
        <v>-7.4121193505353192E-2</v>
      </c>
      <c r="F1613" s="28">
        <v>0.58990101480045065</v>
      </c>
      <c r="G1613" s="129">
        <f t="shared" si="265"/>
        <v>0.22922085671802497</v>
      </c>
      <c r="H1613" s="144"/>
      <c r="I1613" s="145">
        <f t="shared" si="267"/>
        <v>-0.22922085671802497</v>
      </c>
      <c r="J1613" s="74" t="s">
        <v>5648</v>
      </c>
      <c r="K1613" s="74" t="s">
        <v>5649</v>
      </c>
      <c r="L1613" s="74" t="str">
        <f t="shared" si="268"/>
        <v/>
      </c>
      <c r="M1613" s="75" t="str">
        <f t="shared" ref="M1613:R1622" si="269">IF(ISNUMBER(FIND(M$2,$J1613))=TRUE,M$2,"")</f>
        <v/>
      </c>
      <c r="N1613" s="74" t="str">
        <f t="shared" si="269"/>
        <v/>
      </c>
      <c r="O1613" s="74" t="str">
        <f t="shared" si="269"/>
        <v/>
      </c>
      <c r="P1613" s="74" t="str">
        <f t="shared" si="269"/>
        <v/>
      </c>
      <c r="Q1613" s="76" t="str">
        <f t="shared" si="269"/>
        <v/>
      </c>
      <c r="R1613" s="74" t="str">
        <f t="shared" si="269"/>
        <v/>
      </c>
      <c r="S1613" s="77">
        <v>29951000</v>
      </c>
      <c r="T1613" s="78">
        <v>37448000</v>
      </c>
      <c r="U1613" s="78">
        <v>43624000</v>
      </c>
      <c r="V1613" s="78">
        <v>39633000</v>
      </c>
      <c r="W1613" s="78">
        <v>35069000</v>
      </c>
      <c r="X1613" s="79">
        <v>5</v>
      </c>
      <c r="Y1613" s="80">
        <v>40329000</v>
      </c>
      <c r="Z1613" s="80">
        <v>27567000</v>
      </c>
      <c r="AA1613" s="80">
        <v>32381000</v>
      </c>
      <c r="AB1613" s="80">
        <v>36139000</v>
      </c>
      <c r="AC1613" s="80">
        <v>40008000</v>
      </c>
      <c r="AD1613" s="96">
        <v>5</v>
      </c>
      <c r="AE1613" s="19">
        <v>24.836101531982401</v>
      </c>
      <c r="AF1613" s="19">
        <v>25.1583862304688</v>
      </c>
      <c r="AG1613" s="19">
        <v>25.378618240356399</v>
      </c>
      <c r="AH1613" s="19">
        <v>25.240198135376001</v>
      </c>
      <c r="AI1613" s="19">
        <v>25.063692092895501</v>
      </c>
      <c r="AJ1613" s="19">
        <v>25.265314102172901</v>
      </c>
      <c r="AK1613" s="19">
        <v>24.716438293456999</v>
      </c>
      <c r="AL1613" s="19">
        <v>24.948644638061499</v>
      </c>
      <c r="AM1613" s="19">
        <v>25.107053756713899</v>
      </c>
      <c r="AN1613" s="19">
        <v>25.253786087036101</v>
      </c>
      <c r="AO1613" s="19">
        <v>50.786000000000001</v>
      </c>
      <c r="AP1613" s="19">
        <v>438</v>
      </c>
      <c r="AQ1613" s="19">
        <v>76.5</v>
      </c>
      <c r="AR1613" s="19">
        <v>35</v>
      </c>
      <c r="AS1613" s="19">
        <v>76.5</v>
      </c>
      <c r="AT1613" s="19">
        <v>76.5</v>
      </c>
      <c r="AU1613" s="19">
        <v>0</v>
      </c>
      <c r="AV1613" s="19">
        <v>323.31</v>
      </c>
      <c r="AW1613" s="19">
        <v>35</v>
      </c>
      <c r="AX1613" s="19">
        <v>35</v>
      </c>
      <c r="AY1613" s="19">
        <v>35</v>
      </c>
      <c r="AZ1613" s="19" t="s">
        <v>43</v>
      </c>
      <c r="BA1613" s="19">
        <v>12</v>
      </c>
      <c r="BB1613" s="19">
        <v>17</v>
      </c>
      <c r="BC1613" s="19">
        <v>16</v>
      </c>
      <c r="BD1613" s="19">
        <v>14</v>
      </c>
      <c r="BE1613" s="19">
        <v>17</v>
      </c>
      <c r="BF1613" s="19">
        <v>17</v>
      </c>
      <c r="BG1613" s="19">
        <v>15</v>
      </c>
      <c r="BH1613" s="19">
        <v>17</v>
      </c>
      <c r="BI1613" s="19">
        <v>18</v>
      </c>
      <c r="BJ1613" s="19">
        <v>17</v>
      </c>
      <c r="BK1613" s="19">
        <v>438</v>
      </c>
      <c r="BL1613" s="19">
        <v>1.57</v>
      </c>
      <c r="BM1613" s="19">
        <v>43.8</v>
      </c>
      <c r="BN1613" s="19">
        <v>55</v>
      </c>
      <c r="BO1613" s="19">
        <v>50.7</v>
      </c>
      <c r="BP1613" s="19">
        <v>37</v>
      </c>
      <c r="BQ1613" s="19">
        <v>40.9</v>
      </c>
      <c r="BR1613" s="19">
        <v>54.3</v>
      </c>
      <c r="BS1613" s="19">
        <v>52.7</v>
      </c>
      <c r="BT1613" s="19">
        <v>56.8</v>
      </c>
      <c r="BU1613" s="19">
        <v>48.9</v>
      </c>
      <c r="BV1613" s="19">
        <v>48.2</v>
      </c>
      <c r="BW1613" s="19">
        <v>0.229220856718025</v>
      </c>
      <c r="BX1613" s="19">
        <v>0.81564057264696899</v>
      </c>
      <c r="BY1613" s="19">
        <v>7.7151870727536903E-2</v>
      </c>
      <c r="BZ1613" s="19">
        <v>0.56139929297386604</v>
      </c>
    </row>
    <row r="1614" spans="1:78" s="38" customFormat="1" x14ac:dyDescent="0.3">
      <c r="A1614" s="91">
        <v>1612</v>
      </c>
      <c r="B1614" s="19" t="s">
        <v>5650</v>
      </c>
      <c r="C1614" s="223" t="s">
        <v>5651</v>
      </c>
      <c r="D1614" s="177">
        <v>0.92100052732645488</v>
      </c>
      <c r="E1614" s="108">
        <f t="shared" si="264"/>
        <v>-0.11872611254355973</v>
      </c>
      <c r="F1614" s="28">
        <v>0.59018303088581081</v>
      </c>
      <c r="G1614" s="129">
        <f t="shared" si="265"/>
        <v>0.22901328161782897</v>
      </c>
      <c r="H1614" s="144"/>
      <c r="I1614" s="145">
        <f t="shared" si="267"/>
        <v>-0.22901328161782897</v>
      </c>
      <c r="J1614" s="74" t="s">
        <v>1848</v>
      </c>
      <c r="K1614" s="74" t="s">
        <v>1849</v>
      </c>
      <c r="L1614" s="74" t="str">
        <f t="shared" si="268"/>
        <v/>
      </c>
      <c r="M1614" s="75" t="str">
        <f t="shared" si="269"/>
        <v/>
      </c>
      <c r="N1614" s="74" t="str">
        <f t="shared" si="269"/>
        <v/>
      </c>
      <c r="O1614" s="74" t="str">
        <f t="shared" si="269"/>
        <v/>
      </c>
      <c r="P1614" s="74" t="str">
        <f t="shared" si="269"/>
        <v/>
      </c>
      <c r="Q1614" s="76" t="str">
        <f t="shared" si="269"/>
        <v/>
      </c>
      <c r="R1614" s="74" t="str">
        <f t="shared" si="269"/>
        <v/>
      </c>
      <c r="S1614" s="77">
        <v>24188000</v>
      </c>
      <c r="T1614" s="78">
        <v>22859000</v>
      </c>
      <c r="U1614" s="78">
        <v>22611000</v>
      </c>
      <c r="V1614" s="78">
        <v>16613000</v>
      </c>
      <c r="W1614" s="78">
        <v>14236000</v>
      </c>
      <c r="X1614" s="79">
        <v>5</v>
      </c>
      <c r="Y1614" s="80">
        <v>20097000</v>
      </c>
      <c r="Z1614" s="80">
        <v>20725000</v>
      </c>
      <c r="AA1614" s="80">
        <v>21010000</v>
      </c>
      <c r="AB1614" s="80">
        <v>16721000</v>
      </c>
      <c r="AC1614" s="80">
        <v>14014000</v>
      </c>
      <c r="AD1614" s="96">
        <v>5</v>
      </c>
      <c r="AE1614" s="19">
        <v>24.527788162231399</v>
      </c>
      <c r="AF1614" s="19">
        <v>24.4462585449219</v>
      </c>
      <c r="AG1614" s="19">
        <v>24.4305210113525</v>
      </c>
      <c r="AH1614" s="19">
        <v>23.9858093261719</v>
      </c>
      <c r="AI1614" s="19">
        <v>23.7630405426025</v>
      </c>
      <c r="AJ1614" s="19">
        <v>24.26047706604</v>
      </c>
      <c r="AK1614" s="19">
        <v>24.304868698120099</v>
      </c>
      <c r="AL1614" s="19">
        <v>24.3245735168457</v>
      </c>
      <c r="AM1614" s="19">
        <v>23.9951572418213</v>
      </c>
      <c r="AN1614" s="19">
        <v>23.7403659820557</v>
      </c>
      <c r="AO1614" s="19">
        <v>90.126000000000005</v>
      </c>
      <c r="AP1614" s="19">
        <v>779</v>
      </c>
      <c r="AQ1614" s="19">
        <v>56</v>
      </c>
      <c r="AR1614" s="19">
        <v>40</v>
      </c>
      <c r="AS1614" s="19">
        <v>56</v>
      </c>
      <c r="AT1614" s="19">
        <v>56</v>
      </c>
      <c r="AU1614" s="19">
        <v>0</v>
      </c>
      <c r="AV1614" s="19">
        <v>323.31</v>
      </c>
      <c r="AW1614" s="19">
        <v>40</v>
      </c>
      <c r="AX1614" s="19">
        <v>40</v>
      </c>
      <c r="AY1614" s="19">
        <v>40</v>
      </c>
      <c r="AZ1614" s="19" t="s">
        <v>43</v>
      </c>
      <c r="BA1614" s="19">
        <v>31</v>
      </c>
      <c r="BB1614" s="19">
        <v>26</v>
      </c>
      <c r="BC1614" s="19">
        <v>30</v>
      </c>
      <c r="BD1614" s="19">
        <v>17</v>
      </c>
      <c r="BE1614" s="19">
        <v>24</v>
      </c>
      <c r="BF1614" s="19">
        <v>26</v>
      </c>
      <c r="BG1614" s="19">
        <v>28</v>
      </c>
      <c r="BH1614" s="19">
        <v>26</v>
      </c>
      <c r="BI1614" s="19">
        <v>17</v>
      </c>
      <c r="BJ1614" s="19">
        <v>21</v>
      </c>
      <c r="BK1614" s="19">
        <v>779</v>
      </c>
      <c r="BL1614" s="19">
        <v>1.97</v>
      </c>
      <c r="BM1614" s="19">
        <v>44.7</v>
      </c>
      <c r="BN1614" s="19">
        <v>35.6</v>
      </c>
      <c r="BO1614" s="19">
        <v>42.6</v>
      </c>
      <c r="BP1614" s="19">
        <v>25.2</v>
      </c>
      <c r="BQ1614" s="19">
        <v>37</v>
      </c>
      <c r="BR1614" s="19">
        <v>42.5</v>
      </c>
      <c r="BS1614" s="19">
        <v>40.700000000000003</v>
      </c>
      <c r="BT1614" s="19">
        <v>38.799999999999997</v>
      </c>
      <c r="BU1614" s="19">
        <v>25.7</v>
      </c>
      <c r="BV1614" s="19">
        <v>30.2</v>
      </c>
      <c r="BW1614" s="19">
        <v>0.229013281617829</v>
      </c>
      <c r="BX1614" s="19">
        <v>0.81577101096224103</v>
      </c>
      <c r="BY1614" s="19">
        <v>0.105595016479491</v>
      </c>
      <c r="BZ1614" s="19">
        <v>0.56096545402503095</v>
      </c>
    </row>
    <row r="1615" spans="1:78" s="38" customFormat="1" x14ac:dyDescent="0.3">
      <c r="A1615" s="91">
        <v>1613</v>
      </c>
      <c r="B1615" s="19" t="s">
        <v>5652</v>
      </c>
      <c r="C1615" s="223" t="s">
        <v>76</v>
      </c>
      <c r="D1615" s="177">
        <v>1.0886345488421614</v>
      </c>
      <c r="E1615" s="108">
        <f t="shared" si="264"/>
        <v>0.12251972718734029</v>
      </c>
      <c r="F1615" s="28">
        <v>0.59052039426808345</v>
      </c>
      <c r="G1615" s="129">
        <f t="shared" si="265"/>
        <v>0.22876509895623401</v>
      </c>
      <c r="H1615" s="144"/>
      <c r="I1615" s="145">
        <f t="shared" si="267"/>
        <v>0.22876509895623401</v>
      </c>
      <c r="J1615" s="74" t="s">
        <v>5653</v>
      </c>
      <c r="K1615" s="74" t="s">
        <v>5654</v>
      </c>
      <c r="L1615" s="74" t="str">
        <f t="shared" si="268"/>
        <v/>
      </c>
      <c r="M1615" s="75" t="str">
        <f t="shared" si="269"/>
        <v/>
      </c>
      <c r="N1615" s="74" t="str">
        <f t="shared" si="269"/>
        <v/>
      </c>
      <c r="O1615" s="74" t="str">
        <f t="shared" si="269"/>
        <v/>
      </c>
      <c r="P1615" s="74" t="str">
        <f t="shared" si="269"/>
        <v/>
      </c>
      <c r="Q1615" s="76" t="str">
        <f t="shared" si="269"/>
        <v/>
      </c>
      <c r="R1615" s="74" t="str">
        <f t="shared" si="269"/>
        <v/>
      </c>
      <c r="S1615" s="77">
        <v>14820000</v>
      </c>
      <c r="T1615" s="78">
        <v>8617800</v>
      </c>
      <c r="U1615" s="78">
        <v>9831000</v>
      </c>
      <c r="V1615" s="78">
        <v>16441000</v>
      </c>
      <c r="W1615" s="78">
        <v>15662000</v>
      </c>
      <c r="X1615" s="79">
        <v>5</v>
      </c>
      <c r="Y1615" s="80">
        <v>11674000</v>
      </c>
      <c r="Z1615" s="80">
        <v>11065000</v>
      </c>
      <c r="AA1615" s="80">
        <v>12539000</v>
      </c>
      <c r="AB1615" s="80">
        <v>18778000</v>
      </c>
      <c r="AC1615" s="80">
        <v>17110000</v>
      </c>
      <c r="AD1615" s="96">
        <v>5</v>
      </c>
      <c r="AE1615" s="19">
        <v>23.821043014526399</v>
      </c>
      <c r="AF1615" s="19">
        <v>23.0388889312744</v>
      </c>
      <c r="AG1615" s="19">
        <v>23.228906631469702</v>
      </c>
      <c r="AH1615" s="19">
        <v>23.9707946777344</v>
      </c>
      <c r="AI1615" s="19">
        <v>23.900764465331999</v>
      </c>
      <c r="AJ1615" s="19">
        <v>23.4767951965332</v>
      </c>
      <c r="AK1615" s="19">
        <v>23.399499893188501</v>
      </c>
      <c r="AL1615" s="19">
        <v>23.579919815063501</v>
      </c>
      <c r="AM1615" s="19">
        <v>24.162540435791001</v>
      </c>
      <c r="AN1615" s="19">
        <v>24.028335571289102</v>
      </c>
      <c r="AO1615" s="19">
        <v>256.08999999999997</v>
      </c>
      <c r="AP1615" s="19">
        <v>2327</v>
      </c>
      <c r="AQ1615" s="19">
        <v>22.9</v>
      </c>
      <c r="AR1615" s="19">
        <v>44</v>
      </c>
      <c r="AS1615" s="19">
        <v>22.9</v>
      </c>
      <c r="AT1615" s="19">
        <v>22.9</v>
      </c>
      <c r="AU1615" s="19">
        <v>0</v>
      </c>
      <c r="AV1615" s="19">
        <v>144.46</v>
      </c>
      <c r="AW1615" s="19">
        <v>44</v>
      </c>
      <c r="AX1615" s="19">
        <v>44</v>
      </c>
      <c r="AY1615" s="19">
        <v>44</v>
      </c>
      <c r="AZ1615" s="19" t="s">
        <v>43</v>
      </c>
      <c r="BA1615" s="19">
        <v>26</v>
      </c>
      <c r="BB1615" s="19">
        <v>26</v>
      </c>
      <c r="BC1615" s="19">
        <v>24</v>
      </c>
      <c r="BD1615" s="19">
        <v>31</v>
      </c>
      <c r="BE1615" s="19">
        <v>30</v>
      </c>
      <c r="BF1615" s="19">
        <v>31</v>
      </c>
      <c r="BG1615" s="19">
        <v>34</v>
      </c>
      <c r="BH1615" s="19">
        <v>35</v>
      </c>
      <c r="BI1615" s="19">
        <v>28</v>
      </c>
      <c r="BJ1615" s="19">
        <v>29</v>
      </c>
      <c r="BK1615" s="19">
        <v>2327</v>
      </c>
      <c r="BL1615" s="19">
        <v>2.76</v>
      </c>
      <c r="BM1615" s="19">
        <v>12.4</v>
      </c>
      <c r="BN1615" s="19">
        <v>12.7</v>
      </c>
      <c r="BO1615" s="19">
        <v>11.6</v>
      </c>
      <c r="BP1615" s="19">
        <v>17.399999999999999</v>
      </c>
      <c r="BQ1615" s="19">
        <v>16.3</v>
      </c>
      <c r="BR1615" s="19">
        <v>15.9</v>
      </c>
      <c r="BS1615" s="19">
        <v>18.100000000000001</v>
      </c>
      <c r="BT1615" s="19">
        <v>18.7</v>
      </c>
      <c r="BU1615" s="19">
        <v>14.5</v>
      </c>
      <c r="BV1615" s="19">
        <v>15</v>
      </c>
      <c r="BW1615" s="19">
        <v>0.22876509895623401</v>
      </c>
      <c r="BX1615" s="19">
        <v>0.81604505327245103</v>
      </c>
      <c r="BY1615" s="19">
        <v>-0.13733863830566401</v>
      </c>
      <c r="BZ1615" s="19">
        <v>-0.56044662173746396</v>
      </c>
    </row>
    <row r="1616" spans="1:78" s="38" customFormat="1" x14ac:dyDescent="0.3">
      <c r="A1616" s="91">
        <v>1614</v>
      </c>
      <c r="B1616" s="19" t="s">
        <v>5655</v>
      </c>
      <c r="C1616" s="223" t="s">
        <v>5656</v>
      </c>
      <c r="D1616" s="177">
        <v>1.0727813557471892</v>
      </c>
      <c r="E1616" s="108">
        <f t="shared" si="264"/>
        <v>0.10135606945718285</v>
      </c>
      <c r="F1616" s="28">
        <v>0.59079947862051885</v>
      </c>
      <c r="G1616" s="129">
        <f t="shared" si="265"/>
        <v>0.22855989662402099</v>
      </c>
      <c r="H1616" s="144"/>
      <c r="I1616" s="145">
        <f t="shared" si="267"/>
        <v>0.22855989662402099</v>
      </c>
      <c r="J1616" s="74" t="s">
        <v>5657</v>
      </c>
      <c r="K1616" s="74" t="s">
        <v>5658</v>
      </c>
      <c r="L1616" s="74" t="str">
        <f t="shared" si="268"/>
        <v/>
      </c>
      <c r="M1616" s="75" t="str">
        <f t="shared" si="269"/>
        <v/>
      </c>
      <c r="N1616" s="74" t="str">
        <f t="shared" si="269"/>
        <v/>
      </c>
      <c r="O1616" s="74" t="str">
        <f t="shared" si="269"/>
        <v/>
      </c>
      <c r="P1616" s="74" t="str">
        <f t="shared" si="269"/>
        <v/>
      </c>
      <c r="Q1616" s="76" t="str">
        <f t="shared" si="269"/>
        <v/>
      </c>
      <c r="R1616" s="74" t="str">
        <f t="shared" si="269"/>
        <v/>
      </c>
      <c r="S1616" s="77">
        <v>22384000</v>
      </c>
      <c r="T1616" s="78">
        <v>18765000</v>
      </c>
      <c r="U1616" s="78">
        <v>24609000</v>
      </c>
      <c r="V1616" s="78">
        <v>43634000</v>
      </c>
      <c r="W1616" s="78">
        <v>37184000</v>
      </c>
      <c r="X1616" s="79">
        <v>5</v>
      </c>
      <c r="Y1616" s="80">
        <v>27794000</v>
      </c>
      <c r="Z1616" s="80">
        <v>24973000</v>
      </c>
      <c r="AA1616" s="80">
        <v>26998000</v>
      </c>
      <c r="AB1616" s="80">
        <v>39162000</v>
      </c>
      <c r="AC1616" s="80">
        <v>38317000</v>
      </c>
      <c r="AD1616" s="96">
        <v>5</v>
      </c>
      <c r="AE1616" s="19">
        <v>24.4159641265869</v>
      </c>
      <c r="AF1616" s="19">
        <v>24.161540985107401</v>
      </c>
      <c r="AG1616" s="19">
        <v>24.5526828765869</v>
      </c>
      <c r="AH1616" s="19">
        <v>25.378950119018601</v>
      </c>
      <c r="AI1616" s="19">
        <v>25.148178100585898</v>
      </c>
      <c r="AJ1616" s="19">
        <v>24.728269577026399</v>
      </c>
      <c r="AK1616" s="19">
        <v>24.573865890502901</v>
      </c>
      <c r="AL1616" s="19">
        <v>24.6863498687744</v>
      </c>
      <c r="AM1616" s="19">
        <v>25.2229518890381</v>
      </c>
      <c r="AN1616" s="19">
        <v>25.191480636596701</v>
      </c>
      <c r="AO1616" s="19">
        <v>62.088999999999999</v>
      </c>
      <c r="AP1616" s="19">
        <v>568</v>
      </c>
      <c r="AQ1616" s="19">
        <v>57.7</v>
      </c>
      <c r="AR1616" s="19">
        <v>32</v>
      </c>
      <c r="AS1616" s="19">
        <v>57.7</v>
      </c>
      <c r="AT1616" s="19">
        <v>57.7</v>
      </c>
      <c r="AU1616" s="19">
        <v>0</v>
      </c>
      <c r="AV1616" s="19">
        <v>323.31</v>
      </c>
      <c r="AW1616" s="19">
        <v>32</v>
      </c>
      <c r="AX1616" s="19">
        <v>32</v>
      </c>
      <c r="AY1616" s="19">
        <v>32</v>
      </c>
      <c r="AZ1616" s="19" t="s">
        <v>43</v>
      </c>
      <c r="BA1616" s="19">
        <v>20</v>
      </c>
      <c r="BB1616" s="19">
        <v>21</v>
      </c>
      <c r="BC1616" s="19">
        <v>18</v>
      </c>
      <c r="BD1616" s="19">
        <v>17</v>
      </c>
      <c r="BE1616" s="19">
        <v>21</v>
      </c>
      <c r="BF1616" s="19">
        <v>22</v>
      </c>
      <c r="BG1616" s="19">
        <v>22</v>
      </c>
      <c r="BH1616" s="19">
        <v>21</v>
      </c>
      <c r="BI1616" s="19">
        <v>19</v>
      </c>
      <c r="BJ1616" s="19">
        <v>17</v>
      </c>
      <c r="BK1616" s="19">
        <v>568</v>
      </c>
      <c r="BL1616" s="19">
        <v>1.77</v>
      </c>
      <c r="BM1616" s="19">
        <v>40.1</v>
      </c>
      <c r="BN1616" s="19">
        <v>48.1</v>
      </c>
      <c r="BO1616" s="19">
        <v>34.5</v>
      </c>
      <c r="BP1616" s="19">
        <v>31.5</v>
      </c>
      <c r="BQ1616" s="19">
        <v>39.6</v>
      </c>
      <c r="BR1616" s="19">
        <v>44.5</v>
      </c>
      <c r="BS1616" s="19">
        <v>44.5</v>
      </c>
      <c r="BT1616" s="19">
        <v>44.4</v>
      </c>
      <c r="BU1616" s="19">
        <v>38</v>
      </c>
      <c r="BV1616" s="19">
        <v>32.9</v>
      </c>
      <c r="BW1616" s="19">
        <v>0.22855989662402099</v>
      </c>
      <c r="BX1616" s="19">
        <v>0.81623128423615299</v>
      </c>
      <c r="BY1616" s="19">
        <v>-0.14912033081054701</v>
      </c>
      <c r="BZ1616" s="19">
        <v>-0.56001754036905005</v>
      </c>
    </row>
    <row r="1617" spans="1:78" s="38" customFormat="1" x14ac:dyDescent="0.3">
      <c r="A1617" s="91">
        <v>1615</v>
      </c>
      <c r="B1617" s="19" t="s">
        <v>5659</v>
      </c>
      <c r="C1617" s="223" t="s">
        <v>5660</v>
      </c>
      <c r="D1617" s="177">
        <v>1.0560973536234348</v>
      </c>
      <c r="E1617" s="108">
        <f t="shared" si="264"/>
        <v>7.8742831965266422E-2</v>
      </c>
      <c r="F1617" s="28">
        <v>0.59295949905820433</v>
      </c>
      <c r="G1617" s="129">
        <f t="shared" si="265"/>
        <v>0.22697496926005895</v>
      </c>
      <c r="H1617" s="144"/>
      <c r="I1617" s="145">
        <f t="shared" si="267"/>
        <v>0.22697496926005895</v>
      </c>
      <c r="J1617" s="74" t="s">
        <v>5661</v>
      </c>
      <c r="K1617" s="74" t="s">
        <v>5662</v>
      </c>
      <c r="L1617" s="74" t="str">
        <f t="shared" si="268"/>
        <v/>
      </c>
      <c r="M1617" s="75" t="str">
        <f t="shared" si="269"/>
        <v/>
      </c>
      <c r="N1617" s="74" t="str">
        <f t="shared" si="269"/>
        <v/>
      </c>
      <c r="O1617" s="74" t="str">
        <f t="shared" si="269"/>
        <v/>
      </c>
      <c r="P1617" s="74" t="str">
        <f t="shared" si="269"/>
        <v/>
      </c>
      <c r="Q1617" s="76" t="str">
        <f t="shared" si="269"/>
        <v/>
      </c>
      <c r="R1617" s="74" t="str">
        <f t="shared" si="269"/>
        <v>GO:0097014</v>
      </c>
      <c r="S1617" s="77">
        <v>14145000</v>
      </c>
      <c r="T1617" s="78">
        <v>13848000</v>
      </c>
      <c r="U1617" s="78">
        <v>11422000</v>
      </c>
      <c r="V1617" s="78">
        <v>23522000</v>
      </c>
      <c r="W1617" s="78">
        <v>19402000</v>
      </c>
      <c r="X1617" s="79">
        <v>5</v>
      </c>
      <c r="Y1617" s="80">
        <v>17543000</v>
      </c>
      <c r="Z1617" s="80">
        <v>13958000</v>
      </c>
      <c r="AA1617" s="80">
        <v>19221000</v>
      </c>
      <c r="AB1617" s="80">
        <v>16186000</v>
      </c>
      <c r="AC1617" s="80">
        <v>20050000</v>
      </c>
      <c r="AD1617" s="96">
        <v>5</v>
      </c>
      <c r="AE1617" s="19">
        <v>23.753787994384801</v>
      </c>
      <c r="AF1617" s="19">
        <v>23.7231750488281</v>
      </c>
      <c r="AG1617" s="19">
        <v>23.4453125</v>
      </c>
      <c r="AH1617" s="19">
        <v>24.487506866455099</v>
      </c>
      <c r="AI1617" s="19">
        <v>24.209701538085898</v>
      </c>
      <c r="AJ1617" s="19">
        <v>24.0643920898438</v>
      </c>
      <c r="AK1617" s="19">
        <v>23.7345886230469</v>
      </c>
      <c r="AL1617" s="19">
        <v>24.196180343627901</v>
      </c>
      <c r="AM1617" s="19">
        <v>23.948244094848601</v>
      </c>
      <c r="AN1617" s="19">
        <v>24.2570991516113</v>
      </c>
      <c r="AO1617" s="19">
        <v>17.297999999999998</v>
      </c>
      <c r="AP1617" s="19">
        <v>153</v>
      </c>
      <c r="AQ1617" s="19">
        <v>73.900000000000006</v>
      </c>
      <c r="AR1617" s="19">
        <v>13</v>
      </c>
      <c r="AS1617" s="19">
        <v>73.900000000000006</v>
      </c>
      <c r="AT1617" s="19">
        <v>73.900000000000006</v>
      </c>
      <c r="AU1617" s="19">
        <v>0</v>
      </c>
      <c r="AV1617" s="19">
        <v>323.31</v>
      </c>
      <c r="AW1617" s="19">
        <v>13</v>
      </c>
      <c r="AX1617" s="19">
        <v>13</v>
      </c>
      <c r="AY1617" s="19">
        <v>13</v>
      </c>
      <c r="AZ1617" s="19" t="s">
        <v>43</v>
      </c>
      <c r="BA1617" s="19">
        <v>10</v>
      </c>
      <c r="BB1617" s="19">
        <v>7</v>
      </c>
      <c r="BC1617" s="19">
        <v>6</v>
      </c>
      <c r="BD1617" s="19">
        <v>10</v>
      </c>
      <c r="BE1617" s="19">
        <v>11</v>
      </c>
      <c r="BF1617" s="19">
        <v>8</v>
      </c>
      <c r="BG1617" s="19">
        <v>6</v>
      </c>
      <c r="BH1617" s="19">
        <v>9</v>
      </c>
      <c r="BI1617" s="19">
        <v>12</v>
      </c>
      <c r="BJ1617" s="19">
        <v>10</v>
      </c>
      <c r="BK1617" s="19">
        <v>153</v>
      </c>
      <c r="BL1617" s="19">
        <v>1.19</v>
      </c>
      <c r="BM1617" s="19">
        <v>60.1</v>
      </c>
      <c r="BN1617" s="19">
        <v>59.5</v>
      </c>
      <c r="BO1617" s="19">
        <v>45.1</v>
      </c>
      <c r="BP1617" s="19">
        <v>73.2</v>
      </c>
      <c r="BQ1617" s="19">
        <v>73.2</v>
      </c>
      <c r="BR1617" s="19">
        <v>58.8</v>
      </c>
      <c r="BS1617" s="19">
        <v>47.7</v>
      </c>
      <c r="BT1617" s="19">
        <v>65.400000000000006</v>
      </c>
      <c r="BU1617" s="19">
        <v>73.2</v>
      </c>
      <c r="BV1617" s="19">
        <v>69.3</v>
      </c>
      <c r="BW1617" s="19">
        <v>0.226974969260059</v>
      </c>
      <c r="BX1617" s="19">
        <v>0.81784989364934702</v>
      </c>
      <c r="BY1617" s="19">
        <v>-0.116204071044923</v>
      </c>
      <c r="BZ1617" s="19">
        <v>-0.55670035637614002</v>
      </c>
    </row>
    <row r="1618" spans="1:78" s="38" customFormat="1" x14ac:dyDescent="0.3">
      <c r="A1618" s="91">
        <v>1616</v>
      </c>
      <c r="B1618" s="19" t="s">
        <v>5663</v>
      </c>
      <c r="C1618" s="223" t="s">
        <v>76</v>
      </c>
      <c r="D1618" s="177">
        <v>0.88572730106212083</v>
      </c>
      <c r="E1618" s="108">
        <f t="shared" si="264"/>
        <v>-0.17506550667442852</v>
      </c>
      <c r="F1618" s="28">
        <v>0.59340554852339666</v>
      </c>
      <c r="G1618" s="129">
        <f t="shared" si="265"/>
        <v>0.22664839721393906</v>
      </c>
      <c r="H1618" s="144"/>
      <c r="I1618" s="145">
        <f t="shared" si="267"/>
        <v>-0.22664839721393906</v>
      </c>
      <c r="J1618" s="74" t="s">
        <v>5664</v>
      </c>
      <c r="K1618" s="74" t="s">
        <v>5665</v>
      </c>
      <c r="L1618" s="74" t="str">
        <f t="shared" si="268"/>
        <v/>
      </c>
      <c r="M1618" s="75" t="str">
        <f t="shared" si="269"/>
        <v/>
      </c>
      <c r="N1618" s="74" t="str">
        <f t="shared" si="269"/>
        <v/>
      </c>
      <c r="O1618" s="74" t="str">
        <f t="shared" si="269"/>
        <v/>
      </c>
      <c r="P1618" s="74" t="str">
        <f t="shared" si="269"/>
        <v/>
      </c>
      <c r="Q1618" s="76" t="str">
        <f t="shared" si="269"/>
        <v/>
      </c>
      <c r="R1618" s="74" t="str">
        <f t="shared" si="269"/>
        <v/>
      </c>
      <c r="S1618" s="77">
        <v>5008500</v>
      </c>
      <c r="T1618" s="78">
        <v>4470400</v>
      </c>
      <c r="U1618" s="78">
        <v>4948500</v>
      </c>
      <c r="V1618" s="78">
        <v>4203700</v>
      </c>
      <c r="W1618" s="78">
        <v>2223400</v>
      </c>
      <c r="X1618" s="79">
        <v>5</v>
      </c>
      <c r="Y1618" s="80">
        <v>2855400</v>
      </c>
      <c r="Z1618" s="80">
        <v>4765300</v>
      </c>
      <c r="AA1618" s="80">
        <v>3925200</v>
      </c>
      <c r="AB1618" s="80">
        <v>3489000</v>
      </c>
      <c r="AC1618" s="80">
        <v>3436500</v>
      </c>
      <c r="AD1618" s="96">
        <v>5</v>
      </c>
      <c r="AE1618" s="19">
        <v>22.255947113037099</v>
      </c>
      <c r="AF1618" s="19">
        <v>22.091972351074201</v>
      </c>
      <c r="AG1618" s="19">
        <v>22.238559722900401</v>
      </c>
      <c r="AH1618" s="19">
        <v>22.003229141235401</v>
      </c>
      <c r="AI1618" s="19">
        <v>21.084335327148398</v>
      </c>
      <c r="AJ1618" s="19">
        <v>21.4452610015869</v>
      </c>
      <c r="AK1618" s="19">
        <v>22.184135437011701</v>
      </c>
      <c r="AL1618" s="19">
        <v>21.904335021972699</v>
      </c>
      <c r="AM1618" s="19">
        <v>21.734382629394499</v>
      </c>
      <c r="AN1618" s="19">
        <v>21.712509155273398</v>
      </c>
      <c r="AO1618" s="19">
        <v>80.56</v>
      </c>
      <c r="AP1618" s="19">
        <v>706</v>
      </c>
      <c r="AQ1618" s="19">
        <v>31.2</v>
      </c>
      <c r="AR1618" s="19">
        <v>20</v>
      </c>
      <c r="AS1618" s="19">
        <v>31.2</v>
      </c>
      <c r="AT1618" s="19">
        <v>31.2</v>
      </c>
      <c r="AU1618" s="19">
        <v>0</v>
      </c>
      <c r="AV1618" s="19">
        <v>242.95</v>
      </c>
      <c r="AW1618" s="19">
        <v>20</v>
      </c>
      <c r="AX1618" s="19">
        <v>20</v>
      </c>
      <c r="AY1618" s="19">
        <v>20</v>
      </c>
      <c r="AZ1618" s="19" t="s">
        <v>43</v>
      </c>
      <c r="BA1618" s="19">
        <v>13</v>
      </c>
      <c r="BB1618" s="19">
        <v>15</v>
      </c>
      <c r="BC1618" s="19">
        <v>13</v>
      </c>
      <c r="BD1618" s="19">
        <v>5</v>
      </c>
      <c r="BE1618" s="19">
        <v>4</v>
      </c>
      <c r="BF1618" s="19">
        <v>10</v>
      </c>
      <c r="BG1618" s="19">
        <v>7</v>
      </c>
      <c r="BH1618" s="19">
        <v>7</v>
      </c>
      <c r="BI1618" s="19">
        <v>8</v>
      </c>
      <c r="BJ1618" s="19">
        <v>4</v>
      </c>
      <c r="BK1618" s="19">
        <v>706</v>
      </c>
      <c r="BL1618" s="19">
        <v>2.0299999999999998</v>
      </c>
      <c r="BM1618" s="19">
        <v>19</v>
      </c>
      <c r="BN1618" s="19">
        <v>25.4</v>
      </c>
      <c r="BO1618" s="19">
        <v>20.8</v>
      </c>
      <c r="BP1618" s="19">
        <v>10.1</v>
      </c>
      <c r="BQ1618" s="19">
        <v>8.5</v>
      </c>
      <c r="BR1618" s="19">
        <v>18.8</v>
      </c>
      <c r="BS1618" s="19">
        <v>14.4</v>
      </c>
      <c r="BT1618" s="19">
        <v>15.3</v>
      </c>
      <c r="BU1618" s="19">
        <v>13.9</v>
      </c>
      <c r="BV1618" s="19">
        <v>8.5</v>
      </c>
      <c r="BW1618" s="19">
        <v>0.22664839721393901</v>
      </c>
      <c r="BX1618" s="19">
        <v>0.81824422843256395</v>
      </c>
      <c r="BY1618" s="19">
        <v>0.13868408203125099</v>
      </c>
      <c r="BZ1618" s="19">
        <v>0.55601617672725601</v>
      </c>
    </row>
    <row r="1619" spans="1:78" s="38" customFormat="1" x14ac:dyDescent="0.3">
      <c r="A1619" s="91">
        <v>1617</v>
      </c>
      <c r="B1619" s="19" t="s">
        <v>5666</v>
      </c>
      <c r="C1619" s="223" t="s">
        <v>5667</v>
      </c>
      <c r="D1619" s="177">
        <v>1.0617469155721553</v>
      </c>
      <c r="E1619" s="108">
        <f t="shared" si="264"/>
        <v>8.6439917590217991E-2</v>
      </c>
      <c r="F1619" s="28">
        <v>0.59406677590508572</v>
      </c>
      <c r="G1619" s="129">
        <f t="shared" si="265"/>
        <v>0.22616473552865402</v>
      </c>
      <c r="H1619" s="144"/>
      <c r="I1619" s="145">
        <f t="shared" si="267"/>
        <v>0.22616473552865402</v>
      </c>
      <c r="J1619" s="74" t="s">
        <v>5668</v>
      </c>
      <c r="K1619" s="74" t="s">
        <v>5669</v>
      </c>
      <c r="L1619" s="74" t="str">
        <f t="shared" si="268"/>
        <v/>
      </c>
      <c r="M1619" s="75" t="str">
        <f t="shared" si="269"/>
        <v/>
      </c>
      <c r="N1619" s="74" t="str">
        <f t="shared" si="269"/>
        <v/>
      </c>
      <c r="O1619" s="74" t="str">
        <f t="shared" si="269"/>
        <v/>
      </c>
      <c r="P1619" s="74" t="str">
        <f t="shared" si="269"/>
        <v/>
      </c>
      <c r="Q1619" s="76" t="str">
        <f t="shared" si="269"/>
        <v/>
      </c>
      <c r="R1619" s="74" t="str">
        <f t="shared" si="269"/>
        <v/>
      </c>
      <c r="S1619" s="77">
        <v>8439900</v>
      </c>
      <c r="T1619" s="78">
        <v>4269700</v>
      </c>
      <c r="U1619" s="78">
        <v>4748900</v>
      </c>
      <c r="V1619" s="78">
        <v>5697700</v>
      </c>
      <c r="W1619" s="78">
        <v>5974000</v>
      </c>
      <c r="X1619" s="79">
        <v>5</v>
      </c>
      <c r="Y1619" s="80">
        <v>5643300</v>
      </c>
      <c r="Z1619" s="80">
        <v>6103500</v>
      </c>
      <c r="AA1619" s="80">
        <v>4995900</v>
      </c>
      <c r="AB1619" s="80">
        <v>7857300</v>
      </c>
      <c r="AC1619" s="80">
        <v>6328900</v>
      </c>
      <c r="AD1619" s="96">
        <v>5</v>
      </c>
      <c r="AE1619" s="19">
        <v>23.008794784545898</v>
      </c>
      <c r="AF1619" s="19">
        <v>22.025703430175799</v>
      </c>
      <c r="AG1619" s="19">
        <v>22.179161071777301</v>
      </c>
      <c r="AH1619" s="19">
        <v>22.441947937011701</v>
      </c>
      <c r="AI1619" s="19">
        <v>22.5102653503418</v>
      </c>
      <c r="AJ1619" s="19">
        <v>22.428108215331999</v>
      </c>
      <c r="AK1619" s="19">
        <v>22.541204452514599</v>
      </c>
      <c r="AL1619" s="19">
        <v>22.252313613891602</v>
      </c>
      <c r="AM1619" s="19">
        <v>22.905601501464801</v>
      </c>
      <c r="AN1619" s="19">
        <v>22.593523025512699</v>
      </c>
      <c r="AO1619" s="19">
        <v>486.55</v>
      </c>
      <c r="AP1619" s="19">
        <v>4460</v>
      </c>
      <c r="AQ1619" s="19">
        <v>17.7</v>
      </c>
      <c r="AR1619" s="19">
        <v>58</v>
      </c>
      <c r="AS1619" s="19">
        <v>17.7</v>
      </c>
      <c r="AT1619" s="19">
        <v>17.7</v>
      </c>
      <c r="AU1619" s="19">
        <v>0</v>
      </c>
      <c r="AV1619" s="19">
        <v>201.99</v>
      </c>
      <c r="AW1619" s="19">
        <v>58</v>
      </c>
      <c r="AX1619" s="19">
        <v>58</v>
      </c>
      <c r="AY1619" s="19">
        <v>58</v>
      </c>
      <c r="AZ1619" s="19" t="s">
        <v>43</v>
      </c>
      <c r="BA1619" s="19">
        <v>25</v>
      </c>
      <c r="BB1619" s="19">
        <v>21</v>
      </c>
      <c r="BC1619" s="19">
        <v>23</v>
      </c>
      <c r="BD1619" s="19">
        <v>22</v>
      </c>
      <c r="BE1619" s="19">
        <v>23</v>
      </c>
      <c r="BF1619" s="19">
        <v>30</v>
      </c>
      <c r="BG1619" s="19">
        <v>38</v>
      </c>
      <c r="BH1619" s="19">
        <v>32</v>
      </c>
      <c r="BI1619" s="19">
        <v>23</v>
      </c>
      <c r="BJ1619" s="19">
        <v>21</v>
      </c>
      <c r="BK1619" s="19">
        <v>4460</v>
      </c>
      <c r="BL1619" s="19">
        <v>2.83</v>
      </c>
      <c r="BM1619" s="19">
        <v>6.7</v>
      </c>
      <c r="BN1619" s="19">
        <v>5.7</v>
      </c>
      <c r="BO1619" s="19">
        <v>6.7</v>
      </c>
      <c r="BP1619" s="19">
        <v>6.5</v>
      </c>
      <c r="BQ1619" s="19">
        <v>7</v>
      </c>
      <c r="BR1619" s="19">
        <v>9</v>
      </c>
      <c r="BS1619" s="19">
        <v>12</v>
      </c>
      <c r="BT1619" s="19">
        <v>10.199999999999999</v>
      </c>
      <c r="BU1619" s="19">
        <v>7.3</v>
      </c>
      <c r="BV1619" s="19">
        <v>6.3</v>
      </c>
      <c r="BW1619" s="19">
        <v>0.22616473552865399</v>
      </c>
      <c r="BX1619" s="19">
        <v>0.81881688430002997</v>
      </c>
      <c r="BY1619" s="19">
        <v>-0.11097564697265801</v>
      </c>
      <c r="BZ1619" s="19">
        <v>-0.55500246154291499</v>
      </c>
    </row>
    <row r="1620" spans="1:78" s="38" customFormat="1" x14ac:dyDescent="0.3">
      <c r="A1620" s="91">
        <v>1618</v>
      </c>
      <c r="B1620" s="19" t="s">
        <v>5672</v>
      </c>
      <c r="C1620" s="223" t="s">
        <v>5673</v>
      </c>
      <c r="D1620" s="177">
        <v>0.90415198778858186</v>
      </c>
      <c r="E1620" s="108">
        <f t="shared" si="264"/>
        <v>-0.14536278508093098</v>
      </c>
      <c r="F1620" s="28">
        <v>0.59454142750299432</v>
      </c>
      <c r="G1620" s="129">
        <f t="shared" si="265"/>
        <v>0.22581787845638296</v>
      </c>
      <c r="H1620" s="144"/>
      <c r="I1620" s="145">
        <f t="shared" si="267"/>
        <v>-0.22581787845638296</v>
      </c>
      <c r="J1620" s="74" t="s">
        <v>5674</v>
      </c>
      <c r="K1620" s="74" t="s">
        <v>5675</v>
      </c>
      <c r="L1620" s="74" t="str">
        <f t="shared" si="268"/>
        <v>GO:0005730</v>
      </c>
      <c r="M1620" s="75" t="str">
        <f t="shared" si="269"/>
        <v/>
      </c>
      <c r="N1620" s="74" t="str">
        <f t="shared" si="269"/>
        <v/>
      </c>
      <c r="O1620" s="74" t="str">
        <f t="shared" si="269"/>
        <v/>
      </c>
      <c r="P1620" s="74" t="str">
        <f t="shared" si="269"/>
        <v>GO:0005730</v>
      </c>
      <c r="Q1620" s="76" t="str">
        <f t="shared" si="269"/>
        <v/>
      </c>
      <c r="R1620" s="74" t="str">
        <f t="shared" si="269"/>
        <v/>
      </c>
      <c r="S1620" s="77">
        <v>428770000</v>
      </c>
      <c r="T1620" s="78">
        <v>457920000</v>
      </c>
      <c r="U1620" s="78">
        <v>466320000</v>
      </c>
      <c r="V1620" s="78">
        <v>270600000</v>
      </c>
      <c r="W1620" s="78">
        <v>269700000</v>
      </c>
      <c r="X1620" s="79">
        <v>5</v>
      </c>
      <c r="Y1620" s="80">
        <v>396020000</v>
      </c>
      <c r="Z1620" s="80">
        <v>369990000</v>
      </c>
      <c r="AA1620" s="80">
        <v>338900000</v>
      </c>
      <c r="AB1620" s="80">
        <v>303870000</v>
      </c>
      <c r="AC1620" s="80">
        <v>303060000</v>
      </c>
      <c r="AD1620" s="96">
        <v>5</v>
      </c>
      <c r="AE1620" s="19">
        <v>28.6756286621094</v>
      </c>
      <c r="AF1620" s="19">
        <v>28.770521163940401</v>
      </c>
      <c r="AG1620" s="19">
        <v>28.796745300293001</v>
      </c>
      <c r="AH1620" s="19">
        <v>28.0115871429443</v>
      </c>
      <c r="AI1620" s="19">
        <v>28.006780624389599</v>
      </c>
      <c r="AJ1620" s="19">
        <v>28.560998916626001</v>
      </c>
      <c r="AK1620" s="19">
        <v>28.462911605835</v>
      </c>
      <c r="AL1620" s="19">
        <v>28.3362846374512</v>
      </c>
      <c r="AM1620" s="19">
        <v>28.178878784179702</v>
      </c>
      <c r="AN1620" s="19">
        <v>28.17502784729</v>
      </c>
      <c r="AO1620" s="19">
        <v>86.201999999999998</v>
      </c>
      <c r="AP1620" s="19">
        <v>760</v>
      </c>
      <c r="AQ1620" s="19">
        <v>72.400000000000006</v>
      </c>
      <c r="AR1620" s="19">
        <v>32</v>
      </c>
      <c r="AS1620" s="19">
        <v>72.400000000000006</v>
      </c>
      <c r="AT1620" s="19">
        <v>32.6</v>
      </c>
      <c r="AU1620" s="19">
        <v>0</v>
      </c>
      <c r="AV1620" s="19">
        <v>323.31</v>
      </c>
      <c r="AW1620" s="19" t="s">
        <v>43</v>
      </c>
      <c r="AX1620" s="19" t="s">
        <v>43</v>
      </c>
      <c r="AY1620" s="19" t="s">
        <v>43</v>
      </c>
      <c r="AZ1620" s="19" t="s">
        <v>43</v>
      </c>
      <c r="BA1620" s="19">
        <v>57</v>
      </c>
      <c r="BB1620" s="19">
        <v>64</v>
      </c>
      <c r="BC1620" s="19">
        <v>63</v>
      </c>
      <c r="BD1620" s="19">
        <v>54</v>
      </c>
      <c r="BE1620" s="19">
        <v>55</v>
      </c>
      <c r="BF1620" s="19">
        <v>61</v>
      </c>
      <c r="BG1620" s="19">
        <v>61</v>
      </c>
      <c r="BH1620" s="19">
        <v>57</v>
      </c>
      <c r="BI1620" s="19">
        <v>59</v>
      </c>
      <c r="BJ1620" s="19">
        <v>51</v>
      </c>
      <c r="BK1620" s="19" t="s">
        <v>43</v>
      </c>
      <c r="BL1620" s="19">
        <v>2</v>
      </c>
      <c r="BM1620" s="19">
        <v>60.4</v>
      </c>
      <c r="BN1620" s="19">
        <v>68.8</v>
      </c>
      <c r="BO1620" s="19">
        <v>68.8</v>
      </c>
      <c r="BP1620" s="19">
        <v>61.1</v>
      </c>
      <c r="BQ1620" s="19">
        <v>60.1</v>
      </c>
      <c r="BR1620" s="19">
        <v>65.900000000000006</v>
      </c>
      <c r="BS1620" s="19">
        <v>64.900000000000006</v>
      </c>
      <c r="BT1620" s="19">
        <v>63.8</v>
      </c>
      <c r="BU1620" s="19">
        <v>65.7</v>
      </c>
      <c r="BV1620" s="19">
        <v>65.900000000000006</v>
      </c>
      <c r="BW1620" s="19">
        <v>0.22581787845638299</v>
      </c>
      <c r="BX1620" s="19">
        <v>0.81920097146326698</v>
      </c>
      <c r="BY1620" s="19">
        <v>0.109432220458984</v>
      </c>
      <c r="BZ1620" s="19">
        <v>0.55427516296503898</v>
      </c>
    </row>
    <row r="1621" spans="1:78" s="38" customFormat="1" x14ac:dyDescent="0.3">
      <c r="A1621" s="91">
        <v>1619</v>
      </c>
      <c r="B1621" s="19" t="s">
        <v>5676</v>
      </c>
      <c r="C1621" s="223" t="s">
        <v>76</v>
      </c>
      <c r="D1621" s="177">
        <v>1.2146773303641993</v>
      </c>
      <c r="E1621" s="108">
        <f t="shared" si="264"/>
        <v>0.28057312394791073</v>
      </c>
      <c r="F1621" s="28">
        <v>0.59472367839816442</v>
      </c>
      <c r="G1621" s="129">
        <f t="shared" si="265"/>
        <v>0.22568477010514795</v>
      </c>
      <c r="H1621" s="144"/>
      <c r="I1621" s="145">
        <f t="shared" si="267"/>
        <v>0.22568477010514795</v>
      </c>
      <c r="J1621" s="74" t="s">
        <v>325</v>
      </c>
      <c r="K1621" s="74" t="s">
        <v>326</v>
      </c>
      <c r="L1621" s="74" t="str">
        <f t="shared" si="268"/>
        <v/>
      </c>
      <c r="M1621" s="75" t="str">
        <f t="shared" si="269"/>
        <v/>
      </c>
      <c r="N1621" s="74" t="str">
        <f t="shared" si="269"/>
        <v/>
      </c>
      <c r="O1621" s="74" t="str">
        <f t="shared" si="269"/>
        <v/>
      </c>
      <c r="P1621" s="74" t="str">
        <f t="shared" si="269"/>
        <v/>
      </c>
      <c r="Q1621" s="76" t="str">
        <f t="shared" si="269"/>
        <v/>
      </c>
      <c r="R1621" s="74" t="str">
        <f t="shared" si="269"/>
        <v/>
      </c>
      <c r="S1621" s="77">
        <v>3634400</v>
      </c>
      <c r="T1621" s="78">
        <v>4375600</v>
      </c>
      <c r="U1621" s="78">
        <v>4302400</v>
      </c>
      <c r="V1621" s="78">
        <v>2869300</v>
      </c>
      <c r="W1621" s="78">
        <v>4936400</v>
      </c>
      <c r="X1621" s="79">
        <v>5</v>
      </c>
      <c r="Y1621" s="80">
        <v>6328000</v>
      </c>
      <c r="Z1621" s="80">
        <v>5266800</v>
      </c>
      <c r="AA1621" s="80">
        <v>5811400</v>
      </c>
      <c r="AB1621" s="80">
        <v>1892400</v>
      </c>
      <c r="AC1621" s="80">
        <v>5138400</v>
      </c>
      <c r="AD1621" s="96">
        <v>5</v>
      </c>
      <c r="AE1621" s="19">
        <v>21.793285369873001</v>
      </c>
      <c r="AF1621" s="19">
        <v>22.061048507690401</v>
      </c>
      <c r="AG1621" s="19">
        <v>22.0367107391357</v>
      </c>
      <c r="AH1621" s="19">
        <v>21.452266693115199</v>
      </c>
      <c r="AI1621" s="19">
        <v>22.235027313232401</v>
      </c>
      <c r="AJ1621" s="19">
        <v>22.593318939208999</v>
      </c>
      <c r="AK1621" s="19">
        <v>22.328495025634801</v>
      </c>
      <c r="AL1621" s="19">
        <v>22.470455169677699</v>
      </c>
      <c r="AM1621" s="19">
        <v>20.85178565979</v>
      </c>
      <c r="AN1621" s="19">
        <v>22.292888641357401</v>
      </c>
      <c r="AO1621" s="19">
        <v>46.366999999999997</v>
      </c>
      <c r="AP1621" s="19">
        <v>415</v>
      </c>
      <c r="AQ1621" s="19">
        <v>44.6</v>
      </c>
      <c r="AR1621" s="19">
        <v>13</v>
      </c>
      <c r="AS1621" s="19">
        <v>44.6</v>
      </c>
      <c r="AT1621" s="19">
        <v>44.6</v>
      </c>
      <c r="AU1621" s="19">
        <v>0</v>
      </c>
      <c r="AV1621" s="19">
        <v>155.65</v>
      </c>
      <c r="AW1621" s="19">
        <v>13</v>
      </c>
      <c r="AX1621" s="19">
        <v>13</v>
      </c>
      <c r="AY1621" s="19">
        <v>13</v>
      </c>
      <c r="AZ1621" s="19" t="s">
        <v>43</v>
      </c>
      <c r="BA1621" s="19">
        <v>5</v>
      </c>
      <c r="BB1621" s="19">
        <v>6</v>
      </c>
      <c r="BC1621" s="19">
        <v>6</v>
      </c>
      <c r="BD1621" s="19">
        <v>5</v>
      </c>
      <c r="BE1621" s="19">
        <v>6</v>
      </c>
      <c r="BF1621" s="19">
        <v>9</v>
      </c>
      <c r="BG1621" s="19">
        <v>6</v>
      </c>
      <c r="BH1621" s="19">
        <v>8</v>
      </c>
      <c r="BI1621" s="19">
        <v>8</v>
      </c>
      <c r="BJ1621" s="19">
        <v>7</v>
      </c>
      <c r="BK1621" s="19">
        <v>415</v>
      </c>
      <c r="BL1621" s="19">
        <v>1.26</v>
      </c>
      <c r="BM1621" s="19">
        <v>13</v>
      </c>
      <c r="BN1621" s="19">
        <v>18.3</v>
      </c>
      <c r="BO1621" s="19">
        <v>25.8</v>
      </c>
      <c r="BP1621" s="19">
        <v>12</v>
      </c>
      <c r="BQ1621" s="19">
        <v>14.2</v>
      </c>
      <c r="BR1621" s="19">
        <v>35.200000000000003</v>
      </c>
      <c r="BS1621" s="19">
        <v>18.3</v>
      </c>
      <c r="BT1621" s="19">
        <v>30.6</v>
      </c>
      <c r="BU1621" s="19">
        <v>19.3</v>
      </c>
      <c r="BV1621" s="19">
        <v>17.100000000000001</v>
      </c>
      <c r="BW1621" s="19">
        <v>0.22568477010514801</v>
      </c>
      <c r="BX1621" s="19">
        <v>0.81923156297420296</v>
      </c>
      <c r="BY1621" s="19">
        <v>-0.19172096252441401</v>
      </c>
      <c r="BZ1621" s="19">
        <v>-0.55399598817981799</v>
      </c>
    </row>
    <row r="1622" spans="1:78" s="38" customFormat="1" x14ac:dyDescent="0.3">
      <c r="A1622" s="91">
        <v>1620</v>
      </c>
      <c r="B1622" s="19" t="s">
        <v>5677</v>
      </c>
      <c r="C1622" s="223" t="s">
        <v>5678</v>
      </c>
      <c r="D1622" s="177">
        <v>1.0447129173656584</v>
      </c>
      <c r="E1622" s="108">
        <f t="shared" si="264"/>
        <v>6.3106550350063323E-2</v>
      </c>
      <c r="F1622" s="28">
        <v>0.5953949237220767</v>
      </c>
      <c r="G1622" s="129">
        <f t="shared" si="265"/>
        <v>0.22519487242508304</v>
      </c>
      <c r="H1622" s="144"/>
      <c r="I1622" s="145">
        <f t="shared" si="267"/>
        <v>0.22519487242508304</v>
      </c>
      <c r="J1622" s="74" t="s">
        <v>5679</v>
      </c>
      <c r="K1622" s="74" t="s">
        <v>5680</v>
      </c>
      <c r="L1622" s="74" t="str">
        <f t="shared" si="268"/>
        <v/>
      </c>
      <c r="M1622" s="75" t="str">
        <f t="shared" si="269"/>
        <v/>
      </c>
      <c r="N1622" s="74" t="str">
        <f t="shared" si="269"/>
        <v/>
      </c>
      <c r="O1622" s="74" t="str">
        <f t="shared" si="269"/>
        <v/>
      </c>
      <c r="P1622" s="74" t="str">
        <f t="shared" si="269"/>
        <v/>
      </c>
      <c r="Q1622" s="76" t="str">
        <f t="shared" si="269"/>
        <v/>
      </c>
      <c r="R1622" s="74" t="str">
        <f t="shared" si="269"/>
        <v>GO:0097014</v>
      </c>
      <c r="S1622" s="77">
        <v>513500</v>
      </c>
      <c r="T1622" s="78">
        <v>1761500</v>
      </c>
      <c r="U1622" s="78">
        <v>2082500</v>
      </c>
      <c r="V1622" s="78">
        <v>1913700</v>
      </c>
      <c r="W1622" s="78">
        <v>1120400</v>
      </c>
      <c r="X1622" s="79">
        <v>5</v>
      </c>
      <c r="Y1622" s="80">
        <v>1464800</v>
      </c>
      <c r="Z1622" s="80">
        <v>1779000</v>
      </c>
      <c r="AA1622" s="80">
        <v>1446500</v>
      </c>
      <c r="AB1622" s="80">
        <v>1753000</v>
      </c>
      <c r="AC1622" s="80">
        <v>1278800</v>
      </c>
      <c r="AD1622" s="96">
        <v>5</v>
      </c>
      <c r="AE1622" s="19">
        <v>18.970005035400401</v>
      </c>
      <c r="AF1622" s="19">
        <v>20.7483730316162</v>
      </c>
      <c r="AG1622" s="19">
        <v>20.989885330200199</v>
      </c>
      <c r="AH1622" s="19">
        <v>20.867933273315401</v>
      </c>
      <c r="AI1622" s="19">
        <v>20.095582962036101</v>
      </c>
      <c r="AJ1622" s="19">
        <v>20.482273101806602</v>
      </c>
      <c r="AK1622" s="19">
        <v>20.7626342773438</v>
      </c>
      <c r="AL1622" s="19">
        <v>20.464134216308601</v>
      </c>
      <c r="AM1622" s="19">
        <v>20.7413940429688</v>
      </c>
      <c r="AN1622" s="19">
        <v>20.286359786987301</v>
      </c>
      <c r="AO1622" s="19">
        <v>30.73</v>
      </c>
      <c r="AP1622" s="19">
        <v>289</v>
      </c>
      <c r="AQ1622" s="19">
        <v>41.9</v>
      </c>
      <c r="AR1622" s="19">
        <v>7</v>
      </c>
      <c r="AS1622" s="19">
        <v>41.9</v>
      </c>
      <c r="AT1622" s="19">
        <v>41.9</v>
      </c>
      <c r="AU1622" s="19">
        <v>0</v>
      </c>
      <c r="AV1622" s="19">
        <v>125.67</v>
      </c>
      <c r="AW1622" s="19">
        <v>7</v>
      </c>
      <c r="AX1622" s="19">
        <v>7</v>
      </c>
      <c r="AY1622" s="19">
        <v>7</v>
      </c>
      <c r="AZ1622" s="19" t="s">
        <v>43</v>
      </c>
      <c r="BA1622" s="19">
        <v>3</v>
      </c>
      <c r="BB1622" s="19">
        <v>2</v>
      </c>
      <c r="BC1622" s="19">
        <v>4</v>
      </c>
      <c r="BD1622" s="19">
        <v>4</v>
      </c>
      <c r="BE1622" s="19">
        <v>4</v>
      </c>
      <c r="BF1622" s="19">
        <v>5</v>
      </c>
      <c r="BG1622" s="19">
        <v>3</v>
      </c>
      <c r="BH1622" s="19">
        <v>5</v>
      </c>
      <c r="BI1622" s="19">
        <v>4</v>
      </c>
      <c r="BJ1622" s="19">
        <v>3</v>
      </c>
      <c r="BK1622" s="19">
        <v>289</v>
      </c>
      <c r="BL1622" s="19">
        <v>1.23</v>
      </c>
      <c r="BM1622" s="19">
        <v>17</v>
      </c>
      <c r="BN1622" s="19">
        <v>11.1</v>
      </c>
      <c r="BO1622" s="19">
        <v>31.5</v>
      </c>
      <c r="BP1622" s="19">
        <v>16.3</v>
      </c>
      <c r="BQ1622" s="19">
        <v>21.5</v>
      </c>
      <c r="BR1622" s="19">
        <v>24.9</v>
      </c>
      <c r="BS1622" s="19">
        <v>19.7</v>
      </c>
      <c r="BT1622" s="19">
        <v>24.9</v>
      </c>
      <c r="BU1622" s="19">
        <v>21.5</v>
      </c>
      <c r="BV1622" s="19">
        <v>15.9</v>
      </c>
      <c r="BW1622" s="19">
        <v>0.22519487242508299</v>
      </c>
      <c r="BX1622" s="19">
        <v>0.81958871701546898</v>
      </c>
      <c r="BY1622" s="19">
        <v>-0.21300315856933599</v>
      </c>
      <c r="BZ1622" s="19">
        <v>-0.55296816712443497</v>
      </c>
    </row>
    <row r="1623" spans="1:78" s="38" customFormat="1" x14ac:dyDescent="0.3">
      <c r="A1623" s="91">
        <v>1621</v>
      </c>
      <c r="B1623" s="19" t="s">
        <v>5681</v>
      </c>
      <c r="C1623" s="223" t="s">
        <v>5682</v>
      </c>
      <c r="D1623" s="177">
        <v>0.97265568870879671</v>
      </c>
      <c r="E1623" s="108">
        <f t="shared" si="264"/>
        <v>-3.999890046887046E-2</v>
      </c>
      <c r="F1623" s="28">
        <v>0.59541527220858281</v>
      </c>
      <c r="G1623" s="129">
        <f t="shared" si="265"/>
        <v>0.22518003003385101</v>
      </c>
      <c r="H1623" s="144"/>
      <c r="I1623" s="145">
        <f t="shared" si="267"/>
        <v>-0.22518003003385101</v>
      </c>
      <c r="J1623" s="74" t="s">
        <v>5683</v>
      </c>
      <c r="K1623" s="74" t="s">
        <v>5684</v>
      </c>
      <c r="L1623" s="74" t="str">
        <f t="shared" si="268"/>
        <v/>
      </c>
      <c r="M1623" s="75" t="str">
        <f t="shared" ref="M1623:R1632" si="270">IF(ISNUMBER(FIND(M$2,$J1623))=TRUE,M$2,"")</f>
        <v/>
      </c>
      <c r="N1623" s="74" t="str">
        <f t="shared" si="270"/>
        <v/>
      </c>
      <c r="O1623" s="74" t="str">
        <f t="shared" si="270"/>
        <v/>
      </c>
      <c r="P1623" s="74" t="str">
        <f t="shared" si="270"/>
        <v/>
      </c>
      <c r="Q1623" s="76" t="str">
        <f t="shared" si="270"/>
        <v/>
      </c>
      <c r="R1623" s="74" t="str">
        <f t="shared" si="270"/>
        <v>GO:0097014</v>
      </c>
      <c r="S1623" s="77">
        <v>51610000</v>
      </c>
      <c r="T1623" s="78">
        <v>56167000</v>
      </c>
      <c r="U1623" s="78">
        <v>54939000</v>
      </c>
      <c r="V1623" s="78">
        <v>57425000</v>
      </c>
      <c r="W1623" s="78">
        <v>58235000</v>
      </c>
      <c r="X1623" s="79">
        <v>5</v>
      </c>
      <c r="Y1623" s="80">
        <v>44979000</v>
      </c>
      <c r="Z1623" s="80">
        <v>60978000</v>
      </c>
      <c r="AA1623" s="80">
        <v>56677000</v>
      </c>
      <c r="AB1623" s="80">
        <v>58118000</v>
      </c>
      <c r="AC1623" s="80">
        <v>50012000</v>
      </c>
      <c r="AD1623" s="96">
        <v>5</v>
      </c>
      <c r="AE1623" s="19">
        <v>25.621147155761701</v>
      </c>
      <c r="AF1623" s="19">
        <v>25.743219375610401</v>
      </c>
      <c r="AG1623" s="19">
        <v>25.711326599121101</v>
      </c>
      <c r="AH1623" s="19">
        <v>25.775175094604499</v>
      </c>
      <c r="AI1623" s="19">
        <v>25.795383453369102</v>
      </c>
      <c r="AJ1623" s="19">
        <v>25.4227485656738</v>
      </c>
      <c r="AK1623" s="19">
        <v>25.8617858886719</v>
      </c>
      <c r="AL1623" s="19">
        <v>25.756259918212901</v>
      </c>
      <c r="AM1623" s="19">
        <v>25.792482376098601</v>
      </c>
      <c r="AN1623" s="19">
        <v>25.575771331787099</v>
      </c>
      <c r="AO1623" s="19">
        <v>61.506</v>
      </c>
      <c r="AP1623" s="19">
        <v>564</v>
      </c>
      <c r="AQ1623" s="19">
        <v>57.3</v>
      </c>
      <c r="AR1623" s="19">
        <v>29</v>
      </c>
      <c r="AS1623" s="19">
        <v>57.3</v>
      </c>
      <c r="AT1623" s="19">
        <v>57.3</v>
      </c>
      <c r="AU1623" s="19">
        <v>0</v>
      </c>
      <c r="AV1623" s="19">
        <v>323.31</v>
      </c>
      <c r="AW1623" s="19">
        <v>29</v>
      </c>
      <c r="AX1623" s="19">
        <v>29</v>
      </c>
      <c r="AY1623" s="19">
        <v>29</v>
      </c>
      <c r="AZ1623" s="19" t="s">
        <v>43</v>
      </c>
      <c r="BA1623" s="19">
        <v>15</v>
      </c>
      <c r="BB1623" s="19">
        <v>19</v>
      </c>
      <c r="BC1623" s="19">
        <v>18</v>
      </c>
      <c r="BD1623" s="19">
        <v>21</v>
      </c>
      <c r="BE1623" s="19">
        <v>23</v>
      </c>
      <c r="BF1623" s="19">
        <v>19</v>
      </c>
      <c r="BG1623" s="19">
        <v>20</v>
      </c>
      <c r="BH1623" s="19">
        <v>19</v>
      </c>
      <c r="BI1623" s="19">
        <v>20</v>
      </c>
      <c r="BJ1623" s="19">
        <v>21</v>
      </c>
      <c r="BK1623" s="19">
        <v>564</v>
      </c>
      <c r="BL1623" s="19">
        <v>1.67</v>
      </c>
      <c r="BM1623" s="19">
        <v>38.299999999999997</v>
      </c>
      <c r="BN1623" s="19">
        <v>43.4</v>
      </c>
      <c r="BO1623" s="19">
        <v>46.8</v>
      </c>
      <c r="BP1623" s="19">
        <v>41</v>
      </c>
      <c r="BQ1623" s="19">
        <v>41</v>
      </c>
      <c r="BR1623" s="19">
        <v>47.5</v>
      </c>
      <c r="BS1623" s="19">
        <v>50.2</v>
      </c>
      <c r="BT1623" s="19">
        <v>47.5</v>
      </c>
      <c r="BU1623" s="19">
        <v>36.9</v>
      </c>
      <c r="BV1623" s="19">
        <v>39.4</v>
      </c>
      <c r="BW1623" s="19">
        <v>0.22518003003385101</v>
      </c>
      <c r="BX1623" s="19">
        <v>0.81937416616130998</v>
      </c>
      <c r="BY1623" s="19">
        <v>4.7440719604491498E-2</v>
      </c>
      <c r="BZ1623" s="19">
        <v>0.55293701910083304</v>
      </c>
    </row>
    <row r="1624" spans="1:78" s="38" customFormat="1" x14ac:dyDescent="0.3">
      <c r="A1624" s="91">
        <v>1622</v>
      </c>
      <c r="B1624" s="19" t="s">
        <v>5685</v>
      </c>
      <c r="C1624" s="223" t="s">
        <v>5686</v>
      </c>
      <c r="D1624" s="177">
        <v>0.91109724630937783</v>
      </c>
      <c r="E1624" s="108">
        <f t="shared" si="264"/>
        <v>-0.13432304604038381</v>
      </c>
      <c r="F1624" s="28">
        <v>0.59620947100953048</v>
      </c>
      <c r="G1624" s="129">
        <f t="shared" si="265"/>
        <v>0.22460112931897497</v>
      </c>
      <c r="H1624" s="144"/>
      <c r="I1624" s="145">
        <f t="shared" si="267"/>
        <v>-0.22460112931897497</v>
      </c>
      <c r="J1624" s="74" t="s">
        <v>5687</v>
      </c>
      <c r="K1624" s="74" t="s">
        <v>5688</v>
      </c>
      <c r="L1624" s="74" t="str">
        <f t="shared" si="268"/>
        <v/>
      </c>
      <c r="M1624" s="75" t="str">
        <f t="shared" si="270"/>
        <v/>
      </c>
      <c r="N1624" s="74" t="str">
        <f t="shared" si="270"/>
        <v/>
      </c>
      <c r="O1624" s="74" t="str">
        <f t="shared" si="270"/>
        <v/>
      </c>
      <c r="P1624" s="74" t="str">
        <f t="shared" si="270"/>
        <v/>
      </c>
      <c r="Q1624" s="76" t="str">
        <f t="shared" si="270"/>
        <v/>
      </c>
      <c r="R1624" s="74" t="str">
        <f t="shared" si="270"/>
        <v/>
      </c>
      <c r="S1624" s="77">
        <v>233650000</v>
      </c>
      <c r="T1624" s="78">
        <v>202570000</v>
      </c>
      <c r="U1624" s="78">
        <v>228190000</v>
      </c>
      <c r="V1624" s="78">
        <v>126650000</v>
      </c>
      <c r="W1624" s="78">
        <v>154580000</v>
      </c>
      <c r="X1624" s="79">
        <v>5</v>
      </c>
      <c r="Y1624" s="80">
        <v>178440000</v>
      </c>
      <c r="Z1624" s="80">
        <v>173930000</v>
      </c>
      <c r="AA1624" s="80">
        <v>214390000</v>
      </c>
      <c r="AB1624" s="80">
        <v>146580000</v>
      </c>
      <c r="AC1624" s="80">
        <v>148230000</v>
      </c>
      <c r="AD1624" s="96">
        <v>5</v>
      </c>
      <c r="AE1624" s="19">
        <v>27.7997741699219</v>
      </c>
      <c r="AF1624" s="19">
        <v>27.593845367431602</v>
      </c>
      <c r="AG1624" s="19">
        <v>27.765661239623999</v>
      </c>
      <c r="AH1624" s="19">
        <v>26.9162712097168</v>
      </c>
      <c r="AI1624" s="19">
        <v>27.203779220581101</v>
      </c>
      <c r="AJ1624" s="19">
        <v>27.410863876342798</v>
      </c>
      <c r="AK1624" s="19">
        <v>27.3739318847656</v>
      </c>
      <c r="AL1624" s="19">
        <v>27.675662994384801</v>
      </c>
      <c r="AM1624" s="19">
        <v>27.127113342285199</v>
      </c>
      <c r="AN1624" s="19">
        <v>27.143262863159201</v>
      </c>
      <c r="AO1624" s="19">
        <v>87.766000000000005</v>
      </c>
      <c r="AP1624" s="19">
        <v>773</v>
      </c>
      <c r="AQ1624" s="19">
        <v>52.8</v>
      </c>
      <c r="AR1624" s="19">
        <v>48</v>
      </c>
      <c r="AS1624" s="19">
        <v>52.8</v>
      </c>
      <c r="AT1624" s="19">
        <v>52.8</v>
      </c>
      <c r="AU1624" s="19">
        <v>0</v>
      </c>
      <c r="AV1624" s="19">
        <v>323.31</v>
      </c>
      <c r="AW1624" s="19">
        <v>48</v>
      </c>
      <c r="AX1624" s="19">
        <v>48</v>
      </c>
      <c r="AY1624" s="19">
        <v>48</v>
      </c>
      <c r="AZ1624" s="19" t="s">
        <v>43</v>
      </c>
      <c r="BA1624" s="19">
        <v>40</v>
      </c>
      <c r="BB1624" s="19">
        <v>38</v>
      </c>
      <c r="BC1624" s="19">
        <v>39</v>
      </c>
      <c r="BD1624" s="19">
        <v>38</v>
      </c>
      <c r="BE1624" s="19">
        <v>36</v>
      </c>
      <c r="BF1624" s="19">
        <v>41</v>
      </c>
      <c r="BG1624" s="19">
        <v>39</v>
      </c>
      <c r="BH1624" s="19">
        <v>35</v>
      </c>
      <c r="BI1624" s="19">
        <v>37</v>
      </c>
      <c r="BJ1624" s="19">
        <v>38</v>
      </c>
      <c r="BK1624" s="19">
        <v>773</v>
      </c>
      <c r="BL1624" s="19">
        <v>1.98</v>
      </c>
      <c r="BM1624" s="19">
        <v>48.3</v>
      </c>
      <c r="BN1624" s="19">
        <v>45.5</v>
      </c>
      <c r="BO1624" s="19">
        <v>46.6</v>
      </c>
      <c r="BP1624" s="19">
        <v>44.5</v>
      </c>
      <c r="BQ1624" s="19">
        <v>44.2</v>
      </c>
      <c r="BR1624" s="19">
        <v>48.6</v>
      </c>
      <c r="BS1624" s="19">
        <v>47.2</v>
      </c>
      <c r="BT1624" s="19">
        <v>46.2</v>
      </c>
      <c r="BU1624" s="19">
        <v>49</v>
      </c>
      <c r="BV1624" s="19">
        <v>45.8</v>
      </c>
      <c r="BW1624" s="19">
        <v>0.224601129318975</v>
      </c>
      <c r="BX1624" s="19">
        <v>0.81969463798848796</v>
      </c>
      <c r="BY1624" s="19">
        <v>0.109699249267578</v>
      </c>
      <c r="BZ1624" s="19">
        <v>0.55172176933879702</v>
      </c>
    </row>
    <row r="1625" spans="1:78" s="38" customFormat="1" x14ac:dyDescent="0.3">
      <c r="A1625" s="91">
        <v>1623</v>
      </c>
      <c r="B1625" s="19" t="s">
        <v>5689</v>
      </c>
      <c r="C1625" s="223" t="s">
        <v>5690</v>
      </c>
      <c r="D1625" s="177">
        <v>1.0456269222729853</v>
      </c>
      <c r="E1625" s="108">
        <f t="shared" si="264"/>
        <v>6.4368192506213895E-2</v>
      </c>
      <c r="F1625" s="28">
        <v>0.59750036130205042</v>
      </c>
      <c r="G1625" s="129">
        <f t="shared" si="265"/>
        <v>0.22366182776653709</v>
      </c>
      <c r="H1625" s="144"/>
      <c r="I1625" s="145">
        <f t="shared" si="267"/>
        <v>0.22366182776653709</v>
      </c>
      <c r="J1625" s="74" t="s">
        <v>5691</v>
      </c>
      <c r="K1625" s="74" t="s">
        <v>5692</v>
      </c>
      <c r="L1625" s="74" t="str">
        <f t="shared" si="268"/>
        <v/>
      </c>
      <c r="M1625" s="75" t="str">
        <f t="shared" si="270"/>
        <v/>
      </c>
      <c r="N1625" s="74" t="str">
        <f t="shared" si="270"/>
        <v/>
      </c>
      <c r="O1625" s="74" t="str">
        <f t="shared" si="270"/>
        <v/>
      </c>
      <c r="P1625" s="74" t="str">
        <f t="shared" si="270"/>
        <v/>
      </c>
      <c r="Q1625" s="76" t="str">
        <f t="shared" si="270"/>
        <v/>
      </c>
      <c r="R1625" s="74" t="str">
        <f t="shared" si="270"/>
        <v/>
      </c>
      <c r="S1625" s="77">
        <v>2083500</v>
      </c>
      <c r="T1625" s="78">
        <v>1964500</v>
      </c>
      <c r="U1625" s="78">
        <v>2139500</v>
      </c>
      <c r="V1625" s="78">
        <v>4329800</v>
      </c>
      <c r="W1625" s="78">
        <v>2878300</v>
      </c>
      <c r="X1625" s="79">
        <v>5</v>
      </c>
      <c r="Y1625" s="80">
        <v>2654200</v>
      </c>
      <c r="Z1625" s="80">
        <v>3328200</v>
      </c>
      <c r="AA1625" s="80">
        <v>2707900</v>
      </c>
      <c r="AB1625" s="80">
        <v>2887700</v>
      </c>
      <c r="AC1625" s="80">
        <v>2428800</v>
      </c>
      <c r="AD1625" s="96">
        <v>5</v>
      </c>
      <c r="AE1625" s="19">
        <v>20.990577697753899</v>
      </c>
      <c r="AF1625" s="19">
        <v>20.9057312011719</v>
      </c>
      <c r="AG1625" s="19">
        <v>21.028842926025401</v>
      </c>
      <c r="AH1625" s="19">
        <v>22.045869827270501</v>
      </c>
      <c r="AI1625" s="19">
        <v>21.456785202026399</v>
      </c>
      <c r="AJ1625" s="19">
        <v>21.339845657348601</v>
      </c>
      <c r="AK1625" s="19">
        <v>21.6663112640381</v>
      </c>
      <c r="AL1625" s="19">
        <v>21.3687438964844</v>
      </c>
      <c r="AM1625" s="19">
        <v>21.461488723754901</v>
      </c>
      <c r="AN1625" s="19">
        <v>21.2118129730225</v>
      </c>
      <c r="AO1625" s="19">
        <v>38.052999999999997</v>
      </c>
      <c r="AP1625" s="19">
        <v>339</v>
      </c>
      <c r="AQ1625" s="19">
        <v>50.7</v>
      </c>
      <c r="AR1625" s="19">
        <v>13</v>
      </c>
      <c r="AS1625" s="19">
        <v>50.7</v>
      </c>
      <c r="AT1625" s="19">
        <v>50.7</v>
      </c>
      <c r="AU1625" s="19">
        <v>0</v>
      </c>
      <c r="AV1625" s="19">
        <v>64.41</v>
      </c>
      <c r="AW1625" s="19" t="s">
        <v>43</v>
      </c>
      <c r="AX1625" s="19" t="s">
        <v>43</v>
      </c>
      <c r="AY1625" s="19" t="s">
        <v>43</v>
      </c>
      <c r="AZ1625" s="19" t="s">
        <v>43</v>
      </c>
      <c r="BA1625" s="19">
        <v>7</v>
      </c>
      <c r="BB1625" s="19">
        <v>8</v>
      </c>
      <c r="BC1625" s="19">
        <v>10</v>
      </c>
      <c r="BD1625" s="19">
        <v>6</v>
      </c>
      <c r="BE1625" s="19">
        <v>8</v>
      </c>
      <c r="BF1625" s="19">
        <v>8</v>
      </c>
      <c r="BG1625" s="19">
        <v>7</v>
      </c>
      <c r="BH1625" s="19">
        <v>10</v>
      </c>
      <c r="BI1625" s="19">
        <v>5</v>
      </c>
      <c r="BJ1625" s="19">
        <v>6</v>
      </c>
      <c r="BK1625" s="19" t="s">
        <v>43</v>
      </c>
      <c r="BL1625" s="19">
        <v>1.1000000000000001</v>
      </c>
      <c r="BM1625" s="19">
        <v>24.2</v>
      </c>
      <c r="BN1625" s="19">
        <v>32.4</v>
      </c>
      <c r="BO1625" s="19">
        <v>43.1</v>
      </c>
      <c r="BP1625" s="19">
        <v>18.600000000000001</v>
      </c>
      <c r="BQ1625" s="19">
        <v>23.9</v>
      </c>
      <c r="BR1625" s="19">
        <v>36.299999999999997</v>
      </c>
      <c r="BS1625" s="19">
        <v>26.8</v>
      </c>
      <c r="BT1625" s="19">
        <v>41</v>
      </c>
      <c r="BU1625" s="19">
        <v>16.5</v>
      </c>
      <c r="BV1625" s="19">
        <v>20.100000000000001</v>
      </c>
      <c r="BW1625" s="19">
        <v>0.22366182776653701</v>
      </c>
      <c r="BX1625" s="19">
        <v>0.82059425113464401</v>
      </c>
      <c r="BY1625" s="19">
        <v>-0.124079132080077</v>
      </c>
      <c r="BZ1625" s="19">
        <v>-0.54974838444112195</v>
      </c>
    </row>
    <row r="1626" spans="1:78" s="38" customFormat="1" x14ac:dyDescent="0.3">
      <c r="A1626" s="91">
        <v>1624</v>
      </c>
      <c r="B1626" s="19" t="s">
        <v>5693</v>
      </c>
      <c r="C1626" s="223" t="s">
        <v>5694</v>
      </c>
      <c r="D1626" s="177">
        <v>1.0462953048878421</v>
      </c>
      <c r="E1626" s="108">
        <f t="shared" si="264"/>
        <v>6.5290093238624392E-2</v>
      </c>
      <c r="F1626" s="28">
        <v>0.59772562700366161</v>
      </c>
      <c r="G1626" s="129">
        <f t="shared" si="265"/>
        <v>0.22349812374187999</v>
      </c>
      <c r="H1626" s="144"/>
      <c r="I1626" s="145">
        <f t="shared" si="267"/>
        <v>0.22349812374187999</v>
      </c>
      <c r="J1626" s="74" t="s">
        <v>5695</v>
      </c>
      <c r="K1626" s="74" t="s">
        <v>5696</v>
      </c>
      <c r="L1626" s="74" t="str">
        <f t="shared" si="268"/>
        <v>GO:0003729</v>
      </c>
      <c r="M1626" s="75" t="str">
        <f t="shared" si="270"/>
        <v/>
      </c>
      <c r="N1626" s="74" t="str">
        <f t="shared" si="270"/>
        <v/>
      </c>
      <c r="O1626" s="74" t="str">
        <f t="shared" si="270"/>
        <v>GO:0003729</v>
      </c>
      <c r="P1626" s="74" t="str">
        <f t="shared" si="270"/>
        <v/>
      </c>
      <c r="Q1626" s="76" t="str">
        <f t="shared" si="270"/>
        <v/>
      </c>
      <c r="R1626" s="74" t="str">
        <f t="shared" si="270"/>
        <v/>
      </c>
      <c r="S1626" s="77">
        <v>14115000</v>
      </c>
      <c r="T1626" s="78">
        <v>11915000</v>
      </c>
      <c r="U1626" s="78">
        <v>17472000</v>
      </c>
      <c r="V1626" s="78">
        <v>15965000</v>
      </c>
      <c r="W1626" s="78">
        <v>15249000</v>
      </c>
      <c r="X1626" s="79">
        <v>5</v>
      </c>
      <c r="Y1626" s="80">
        <v>16856000</v>
      </c>
      <c r="Z1626" s="80">
        <v>17896000</v>
      </c>
      <c r="AA1626" s="80">
        <v>13701000</v>
      </c>
      <c r="AB1626" s="80">
        <v>16203000</v>
      </c>
      <c r="AC1626" s="80">
        <v>13519000</v>
      </c>
      <c r="AD1626" s="96">
        <v>5</v>
      </c>
      <c r="AE1626" s="19">
        <v>23.750726699829102</v>
      </c>
      <c r="AF1626" s="19">
        <v>23.506275177001999</v>
      </c>
      <c r="AG1626" s="19">
        <v>24.0585422515869</v>
      </c>
      <c r="AH1626" s="19">
        <v>23.928409576416001</v>
      </c>
      <c r="AI1626" s="19">
        <v>23.862211227416999</v>
      </c>
      <c r="AJ1626" s="19">
        <v>24.006759643554702</v>
      </c>
      <c r="AK1626" s="19">
        <v>24.093133926391602</v>
      </c>
      <c r="AL1626" s="19">
        <v>23.707777023315401</v>
      </c>
      <c r="AM1626" s="19">
        <v>23.9497585296631</v>
      </c>
      <c r="AN1626" s="19">
        <v>23.688484191894499</v>
      </c>
      <c r="AO1626" s="19">
        <v>55.46</v>
      </c>
      <c r="AP1626" s="19">
        <v>492</v>
      </c>
      <c r="AQ1626" s="19">
        <v>38.200000000000003</v>
      </c>
      <c r="AR1626" s="19">
        <v>15</v>
      </c>
      <c r="AS1626" s="19">
        <v>38.200000000000003</v>
      </c>
      <c r="AT1626" s="19">
        <v>38.200000000000003</v>
      </c>
      <c r="AU1626" s="19">
        <v>0</v>
      </c>
      <c r="AV1626" s="19">
        <v>323.31</v>
      </c>
      <c r="AW1626" s="19">
        <v>15</v>
      </c>
      <c r="AX1626" s="19">
        <v>15</v>
      </c>
      <c r="AY1626" s="19">
        <v>15</v>
      </c>
      <c r="AZ1626" s="19" t="s">
        <v>43</v>
      </c>
      <c r="BA1626" s="19">
        <v>9</v>
      </c>
      <c r="BB1626" s="19">
        <v>9</v>
      </c>
      <c r="BC1626" s="19">
        <v>9</v>
      </c>
      <c r="BD1626" s="19">
        <v>10</v>
      </c>
      <c r="BE1626" s="19">
        <v>10</v>
      </c>
      <c r="BF1626" s="19">
        <v>10</v>
      </c>
      <c r="BG1626" s="19">
        <v>8</v>
      </c>
      <c r="BH1626" s="19">
        <v>10</v>
      </c>
      <c r="BI1626" s="19">
        <v>10</v>
      </c>
      <c r="BJ1626" s="19">
        <v>9</v>
      </c>
      <c r="BK1626" s="19">
        <v>492</v>
      </c>
      <c r="BL1626" s="19">
        <v>1.39</v>
      </c>
      <c r="BM1626" s="19">
        <v>28.3</v>
      </c>
      <c r="BN1626" s="19">
        <v>28.5</v>
      </c>
      <c r="BO1626" s="19">
        <v>27.2</v>
      </c>
      <c r="BP1626" s="19">
        <v>28.5</v>
      </c>
      <c r="BQ1626" s="19">
        <v>25</v>
      </c>
      <c r="BR1626" s="19">
        <v>30.3</v>
      </c>
      <c r="BS1626" s="19">
        <v>25</v>
      </c>
      <c r="BT1626" s="19">
        <v>28.7</v>
      </c>
      <c r="BU1626" s="19">
        <v>29.1</v>
      </c>
      <c r="BV1626" s="19">
        <v>27</v>
      </c>
      <c r="BW1626" s="19">
        <v>0.22349812374187999</v>
      </c>
      <c r="BX1626" s="19">
        <v>0.820640048396854</v>
      </c>
      <c r="BY1626" s="19">
        <v>-6.7949676513674007E-2</v>
      </c>
      <c r="BZ1626" s="19">
        <v>-0.54940425852614905</v>
      </c>
    </row>
    <row r="1627" spans="1:78" s="38" customFormat="1" x14ac:dyDescent="0.3">
      <c r="A1627" s="91">
        <v>1625</v>
      </c>
      <c r="B1627" s="19" t="s">
        <v>5697</v>
      </c>
      <c r="C1627" s="223" t="s">
        <v>1301</v>
      </c>
      <c r="D1627" s="177">
        <v>0.88265501568534066</v>
      </c>
      <c r="E1627" s="108">
        <f t="shared" si="264"/>
        <v>-0.18007842191883244</v>
      </c>
      <c r="F1627" s="28">
        <v>0.59773468616509551</v>
      </c>
      <c r="G1627" s="129">
        <f t="shared" si="265"/>
        <v>0.22349154160146406</v>
      </c>
      <c r="H1627" s="144"/>
      <c r="I1627" s="145">
        <f t="shared" si="267"/>
        <v>-0.22349154160146406</v>
      </c>
      <c r="J1627" s="74" t="s">
        <v>5698</v>
      </c>
      <c r="K1627" s="74" t="s">
        <v>5699</v>
      </c>
      <c r="L1627" s="74" t="str">
        <f t="shared" si="268"/>
        <v/>
      </c>
      <c r="M1627" s="75" t="str">
        <f t="shared" si="270"/>
        <v/>
      </c>
      <c r="N1627" s="74" t="str">
        <f t="shared" si="270"/>
        <v/>
      </c>
      <c r="O1627" s="74" t="str">
        <f t="shared" si="270"/>
        <v/>
      </c>
      <c r="P1627" s="74" t="str">
        <f t="shared" si="270"/>
        <v/>
      </c>
      <c r="Q1627" s="76" t="str">
        <f t="shared" si="270"/>
        <v/>
      </c>
      <c r="R1627" s="74" t="str">
        <f t="shared" si="270"/>
        <v>GO:0097014</v>
      </c>
      <c r="S1627" s="77">
        <v>3952300</v>
      </c>
      <c r="T1627" s="78">
        <v>4770300</v>
      </c>
      <c r="U1627" s="78">
        <v>4569300</v>
      </c>
      <c r="V1627" s="78">
        <v>6811800</v>
      </c>
      <c r="W1627" s="78">
        <v>8872400</v>
      </c>
      <c r="X1627" s="79">
        <v>5</v>
      </c>
      <c r="Y1627" s="80">
        <v>4452100</v>
      </c>
      <c r="Z1627" s="80">
        <v>4110800</v>
      </c>
      <c r="AA1627" s="80">
        <v>4871300</v>
      </c>
      <c r="AB1627" s="80">
        <v>6480100</v>
      </c>
      <c r="AC1627" s="80">
        <v>5661600</v>
      </c>
      <c r="AD1627" s="96">
        <v>5</v>
      </c>
      <c r="AE1627" s="19">
        <v>21.914260864257798</v>
      </c>
      <c r="AF1627" s="19">
        <v>22.1856479644775</v>
      </c>
      <c r="AG1627" s="19">
        <v>22.123540878295898</v>
      </c>
      <c r="AH1627" s="19">
        <v>22.6996040344238</v>
      </c>
      <c r="AI1627" s="19">
        <v>23.0808925628662</v>
      </c>
      <c r="AJ1627" s="19">
        <v>22.086053848266602</v>
      </c>
      <c r="AK1627" s="19">
        <v>21.9709873199463</v>
      </c>
      <c r="AL1627" s="19">
        <v>22.215875625610401</v>
      </c>
      <c r="AM1627" s="19">
        <v>22.6275844573975</v>
      </c>
      <c r="AN1627" s="19">
        <v>22.4327793121338</v>
      </c>
      <c r="AO1627" s="19">
        <v>51.643000000000001</v>
      </c>
      <c r="AP1627" s="19">
        <v>457</v>
      </c>
      <c r="AQ1627" s="19">
        <v>47.3</v>
      </c>
      <c r="AR1627" s="19">
        <v>19</v>
      </c>
      <c r="AS1627" s="19">
        <v>47.3</v>
      </c>
      <c r="AT1627" s="19">
        <v>47.3</v>
      </c>
      <c r="AU1627" s="19">
        <v>0</v>
      </c>
      <c r="AV1627" s="19">
        <v>142.24</v>
      </c>
      <c r="AW1627" s="19">
        <v>19</v>
      </c>
      <c r="AX1627" s="19">
        <v>19</v>
      </c>
      <c r="AY1627" s="19">
        <v>19</v>
      </c>
      <c r="AZ1627" s="19" t="s">
        <v>43</v>
      </c>
      <c r="BA1627" s="19">
        <v>6</v>
      </c>
      <c r="BB1627" s="19">
        <v>8</v>
      </c>
      <c r="BC1627" s="19">
        <v>8</v>
      </c>
      <c r="BD1627" s="19">
        <v>5</v>
      </c>
      <c r="BE1627" s="19">
        <v>10</v>
      </c>
      <c r="BF1627" s="19">
        <v>9</v>
      </c>
      <c r="BG1627" s="19">
        <v>6</v>
      </c>
      <c r="BH1627" s="19">
        <v>11</v>
      </c>
      <c r="BI1627" s="19">
        <v>9</v>
      </c>
      <c r="BJ1627" s="19">
        <v>8</v>
      </c>
      <c r="BK1627" s="19">
        <v>457</v>
      </c>
      <c r="BL1627" s="19">
        <v>1.53</v>
      </c>
      <c r="BM1627" s="19">
        <v>17.100000000000001</v>
      </c>
      <c r="BN1627" s="19">
        <v>20.6</v>
      </c>
      <c r="BO1627" s="19">
        <v>23</v>
      </c>
      <c r="BP1627" s="19">
        <v>12.5</v>
      </c>
      <c r="BQ1627" s="19">
        <v>29.8</v>
      </c>
      <c r="BR1627" s="19">
        <v>25.2</v>
      </c>
      <c r="BS1627" s="19">
        <v>21</v>
      </c>
      <c r="BT1627" s="19">
        <v>34.4</v>
      </c>
      <c r="BU1627" s="19">
        <v>23.9</v>
      </c>
      <c r="BV1627" s="19">
        <v>23.2</v>
      </c>
      <c r="BW1627" s="19">
        <v>0.22349154160146401</v>
      </c>
      <c r="BX1627" s="19">
        <v>0.820396734200181</v>
      </c>
      <c r="BY1627" s="19">
        <v>0.13413314819336</v>
      </c>
      <c r="BZ1627" s="19">
        <v>0.54939042082328104</v>
      </c>
    </row>
    <row r="1628" spans="1:78" s="38" customFormat="1" x14ac:dyDescent="0.3">
      <c r="A1628" s="91">
        <v>1626</v>
      </c>
      <c r="B1628" s="19" t="s">
        <v>5700</v>
      </c>
      <c r="C1628" s="223" t="s">
        <v>1071</v>
      </c>
      <c r="D1628" s="177">
        <v>0.85914716997483664</v>
      </c>
      <c r="E1628" s="108">
        <f t="shared" si="264"/>
        <v>-0.21902281194418466</v>
      </c>
      <c r="F1628" s="28">
        <v>0.59791255430705359</v>
      </c>
      <c r="G1628" s="129">
        <f t="shared" si="265"/>
        <v>0.22336232764852906</v>
      </c>
      <c r="H1628" s="144"/>
      <c r="I1628" s="145">
        <f t="shared" si="267"/>
        <v>-0.22336232764852906</v>
      </c>
      <c r="J1628" s="74" t="s">
        <v>5701</v>
      </c>
      <c r="K1628" s="74" t="s">
        <v>5702</v>
      </c>
      <c r="L1628" s="74" t="str">
        <f t="shared" si="268"/>
        <v/>
      </c>
      <c r="M1628" s="75" t="str">
        <f t="shared" si="270"/>
        <v/>
      </c>
      <c r="N1628" s="74" t="str">
        <f t="shared" si="270"/>
        <v/>
      </c>
      <c r="O1628" s="74" t="str">
        <f t="shared" si="270"/>
        <v/>
      </c>
      <c r="P1628" s="74" t="str">
        <f t="shared" si="270"/>
        <v/>
      </c>
      <c r="Q1628" s="76" t="str">
        <f t="shared" si="270"/>
        <v/>
      </c>
      <c r="R1628" s="74" t="str">
        <f t="shared" si="270"/>
        <v/>
      </c>
      <c r="S1628" s="77">
        <v>10620000</v>
      </c>
      <c r="T1628" s="78">
        <v>6142700</v>
      </c>
      <c r="U1628" s="78">
        <v>6942900</v>
      </c>
      <c r="V1628" s="78">
        <v>4437800</v>
      </c>
      <c r="W1628" s="78">
        <v>4165500</v>
      </c>
      <c r="X1628" s="79">
        <v>5</v>
      </c>
      <c r="Y1628" s="80">
        <v>5425000</v>
      </c>
      <c r="Z1628" s="80">
        <v>5893800</v>
      </c>
      <c r="AA1628" s="80">
        <v>5732000</v>
      </c>
      <c r="AB1628" s="80">
        <v>5734700</v>
      </c>
      <c r="AC1628" s="80">
        <v>4972600</v>
      </c>
      <c r="AD1628" s="96">
        <v>5</v>
      </c>
      <c r="AE1628" s="19">
        <v>23.3402805328369</v>
      </c>
      <c r="AF1628" s="19">
        <v>22.550441741943398</v>
      </c>
      <c r="AG1628" s="19">
        <v>22.727106094360401</v>
      </c>
      <c r="AH1628" s="19">
        <v>22.081413269043001</v>
      </c>
      <c r="AI1628" s="19">
        <v>21.990058898925799</v>
      </c>
      <c r="AJ1628" s="19">
        <v>22.371191024780298</v>
      </c>
      <c r="AK1628" s="19">
        <v>22.490766525268601</v>
      </c>
      <c r="AL1628" s="19">
        <v>22.450607299804702</v>
      </c>
      <c r="AM1628" s="19">
        <v>22.451286315918001</v>
      </c>
      <c r="AN1628" s="19">
        <v>22.245569229126001</v>
      </c>
      <c r="AO1628" s="19">
        <v>590.09</v>
      </c>
      <c r="AP1628" s="19">
        <v>5401</v>
      </c>
      <c r="AQ1628" s="19">
        <v>22.4</v>
      </c>
      <c r="AR1628" s="19">
        <v>28</v>
      </c>
      <c r="AS1628" s="19">
        <v>22.4</v>
      </c>
      <c r="AT1628" s="19">
        <v>22.4</v>
      </c>
      <c r="AU1628" s="19">
        <v>0</v>
      </c>
      <c r="AV1628" s="19">
        <v>42.006999999999998</v>
      </c>
      <c r="AW1628" s="19" t="s">
        <v>43</v>
      </c>
      <c r="AX1628" s="19" t="s">
        <v>43</v>
      </c>
      <c r="AY1628" s="19" t="s">
        <v>43</v>
      </c>
      <c r="AZ1628" s="19" t="s">
        <v>43</v>
      </c>
      <c r="BA1628" s="19">
        <v>9</v>
      </c>
      <c r="BB1628" s="19">
        <v>7</v>
      </c>
      <c r="BC1628" s="19">
        <v>9</v>
      </c>
      <c r="BD1628" s="19">
        <v>11</v>
      </c>
      <c r="BE1628" s="19">
        <v>7</v>
      </c>
      <c r="BF1628" s="19">
        <v>9</v>
      </c>
      <c r="BG1628" s="19">
        <v>18</v>
      </c>
      <c r="BH1628" s="19">
        <v>10</v>
      </c>
      <c r="BI1628" s="19">
        <v>9</v>
      </c>
      <c r="BJ1628" s="19">
        <v>8</v>
      </c>
      <c r="BK1628" s="19" t="s">
        <v>43</v>
      </c>
      <c r="BL1628" s="19">
        <v>2.7</v>
      </c>
      <c r="BM1628" s="19">
        <v>11.2</v>
      </c>
      <c r="BN1628" s="19">
        <v>14.8</v>
      </c>
      <c r="BO1628" s="19">
        <v>18</v>
      </c>
      <c r="BP1628" s="19">
        <v>9.1999999999999993</v>
      </c>
      <c r="BQ1628" s="19">
        <v>8.3000000000000007</v>
      </c>
      <c r="BR1628" s="19">
        <v>7.8</v>
      </c>
      <c r="BS1628" s="19">
        <v>14</v>
      </c>
      <c r="BT1628" s="19">
        <v>6.2</v>
      </c>
      <c r="BU1628" s="19">
        <v>5.7</v>
      </c>
      <c r="BV1628" s="19">
        <v>3.5</v>
      </c>
      <c r="BW1628" s="19">
        <v>0.22336232764852901</v>
      </c>
      <c r="BX1628" s="19">
        <v>0.82044740024183804</v>
      </c>
      <c r="BY1628" s="19">
        <v>0.13597602844238199</v>
      </c>
      <c r="BZ1628" s="19">
        <v>0.54911875359578599</v>
      </c>
    </row>
    <row r="1629" spans="1:78" s="38" customFormat="1" x14ac:dyDescent="0.3">
      <c r="A1629" s="91">
        <v>1627</v>
      </c>
      <c r="B1629" s="19" t="s">
        <v>5703</v>
      </c>
      <c r="C1629" s="223" t="s">
        <v>5704</v>
      </c>
      <c r="D1629" s="177">
        <v>1.0819297057274027</v>
      </c>
      <c r="E1629" s="108">
        <f t="shared" si="264"/>
        <v>0.11360676857981473</v>
      </c>
      <c r="F1629" s="28">
        <v>0.59863071188030903</v>
      </c>
      <c r="G1629" s="129">
        <f t="shared" si="265"/>
        <v>0.222841006075851</v>
      </c>
      <c r="H1629" s="144"/>
      <c r="I1629" s="145">
        <f t="shared" si="267"/>
        <v>0.222841006075851</v>
      </c>
      <c r="J1629" s="74" t="s">
        <v>2808</v>
      </c>
      <c r="K1629" s="74" t="s">
        <v>2809</v>
      </c>
      <c r="L1629" s="74" t="str">
        <f t="shared" si="268"/>
        <v/>
      </c>
      <c r="M1629" s="75" t="str">
        <f t="shared" si="270"/>
        <v/>
      </c>
      <c r="N1629" s="74" t="str">
        <f t="shared" si="270"/>
        <v/>
      </c>
      <c r="O1629" s="74" t="str">
        <f t="shared" si="270"/>
        <v/>
      </c>
      <c r="P1629" s="74" t="str">
        <f t="shared" si="270"/>
        <v/>
      </c>
      <c r="Q1629" s="76" t="str">
        <f t="shared" si="270"/>
        <v/>
      </c>
      <c r="R1629" s="74" t="str">
        <f t="shared" si="270"/>
        <v/>
      </c>
      <c r="S1629" s="77">
        <v>136930000</v>
      </c>
      <c r="T1629" s="78">
        <v>141650000</v>
      </c>
      <c r="U1629" s="78">
        <v>144450000</v>
      </c>
      <c r="V1629" s="78">
        <v>123970000</v>
      </c>
      <c r="W1629" s="78">
        <v>117350000</v>
      </c>
      <c r="X1629" s="79">
        <v>5</v>
      </c>
      <c r="Y1629" s="80">
        <v>131530000</v>
      </c>
      <c r="Z1629" s="80">
        <v>185510000</v>
      </c>
      <c r="AA1629" s="80">
        <v>171660000</v>
      </c>
      <c r="AB1629" s="80">
        <v>122720000</v>
      </c>
      <c r="AC1629" s="80">
        <v>107360000</v>
      </c>
      <c r="AD1629" s="96">
        <v>5</v>
      </c>
      <c r="AE1629" s="19">
        <v>27.028863906860401</v>
      </c>
      <c r="AF1629" s="19">
        <v>27.077754974365199</v>
      </c>
      <c r="AG1629" s="19">
        <v>27.105995178222699</v>
      </c>
      <c r="AH1629" s="19">
        <v>26.8854160308838</v>
      </c>
      <c r="AI1629" s="19">
        <v>26.8062419891357</v>
      </c>
      <c r="AJ1629" s="19">
        <v>26.970817565918001</v>
      </c>
      <c r="AK1629" s="19">
        <v>27.466920852661101</v>
      </c>
      <c r="AL1629" s="19">
        <v>27.354978561401399</v>
      </c>
      <c r="AM1629" s="19">
        <v>26.870794296264599</v>
      </c>
      <c r="AN1629" s="19">
        <v>26.677881240844702</v>
      </c>
      <c r="AO1629" s="19">
        <v>58.081000000000003</v>
      </c>
      <c r="AP1629" s="19">
        <v>537</v>
      </c>
      <c r="AQ1629" s="19">
        <v>72.599999999999994</v>
      </c>
      <c r="AR1629" s="19">
        <v>38</v>
      </c>
      <c r="AS1629" s="19">
        <v>72.599999999999994</v>
      </c>
      <c r="AT1629" s="19">
        <v>72.599999999999994</v>
      </c>
      <c r="AU1629" s="19">
        <v>0</v>
      </c>
      <c r="AV1629" s="19">
        <v>323.31</v>
      </c>
      <c r="AW1629" s="19">
        <v>38</v>
      </c>
      <c r="AX1629" s="19">
        <v>38</v>
      </c>
      <c r="AY1629" s="19">
        <v>38</v>
      </c>
      <c r="AZ1629" s="19" t="s">
        <v>43</v>
      </c>
      <c r="BA1629" s="19">
        <v>24</v>
      </c>
      <c r="BB1629" s="19">
        <v>27</v>
      </c>
      <c r="BC1629" s="19">
        <v>24</v>
      </c>
      <c r="BD1629" s="19">
        <v>26</v>
      </c>
      <c r="BE1629" s="19">
        <v>26</v>
      </c>
      <c r="BF1629" s="19">
        <v>23</v>
      </c>
      <c r="BG1629" s="19">
        <v>20</v>
      </c>
      <c r="BH1629" s="19">
        <v>20</v>
      </c>
      <c r="BI1629" s="19">
        <v>27</v>
      </c>
      <c r="BJ1629" s="19">
        <v>26</v>
      </c>
      <c r="BK1629" s="19">
        <v>537</v>
      </c>
      <c r="BL1629" s="19">
        <v>1.63</v>
      </c>
      <c r="BM1629" s="19">
        <v>48.2</v>
      </c>
      <c r="BN1629" s="19">
        <v>51.4</v>
      </c>
      <c r="BO1629" s="19">
        <v>52.7</v>
      </c>
      <c r="BP1629" s="19">
        <v>54.4</v>
      </c>
      <c r="BQ1629" s="19">
        <v>54.6</v>
      </c>
      <c r="BR1629" s="19">
        <v>56.1</v>
      </c>
      <c r="BS1629" s="19">
        <v>52</v>
      </c>
      <c r="BT1629" s="19">
        <v>48.8</v>
      </c>
      <c r="BU1629" s="19">
        <v>55.9</v>
      </c>
      <c r="BV1629" s="19">
        <v>56.8</v>
      </c>
      <c r="BW1629" s="19">
        <v>0.222841006075851</v>
      </c>
      <c r="BX1629" s="19">
        <v>0.82115563614385001</v>
      </c>
      <c r="BY1629" s="19">
        <v>-8.7424087524414801E-2</v>
      </c>
      <c r="BZ1629" s="19">
        <v>-0.54802232073144697</v>
      </c>
    </row>
    <row r="1630" spans="1:78" s="38" customFormat="1" x14ac:dyDescent="0.3">
      <c r="A1630" s="91">
        <v>1628</v>
      </c>
      <c r="B1630" s="19" t="s">
        <v>5705</v>
      </c>
      <c r="C1630" s="223" t="s">
        <v>5706</v>
      </c>
      <c r="D1630" s="177">
        <v>0.87982205541287162</v>
      </c>
      <c r="E1630" s="108">
        <f t="shared" si="264"/>
        <v>-0.18471632765165963</v>
      </c>
      <c r="F1630" s="28">
        <v>0.59978098035118976</v>
      </c>
      <c r="G1630" s="129">
        <f t="shared" si="265"/>
        <v>0.22200731026621001</v>
      </c>
      <c r="H1630" s="144"/>
      <c r="I1630" s="145">
        <f t="shared" si="267"/>
        <v>-0.22200731026621001</v>
      </c>
      <c r="J1630" s="74" t="s">
        <v>1012</v>
      </c>
      <c r="K1630" s="74" t="s">
        <v>1013</v>
      </c>
      <c r="L1630" s="74" t="str">
        <f t="shared" si="268"/>
        <v/>
      </c>
      <c r="M1630" s="75" t="str">
        <f t="shared" si="270"/>
        <v/>
      </c>
      <c r="N1630" s="74" t="str">
        <f t="shared" si="270"/>
        <v/>
      </c>
      <c r="O1630" s="74" t="str">
        <f t="shared" si="270"/>
        <v/>
      </c>
      <c r="P1630" s="74" t="str">
        <f t="shared" si="270"/>
        <v/>
      </c>
      <c r="Q1630" s="76" t="str">
        <f t="shared" si="270"/>
        <v/>
      </c>
      <c r="R1630" s="74" t="str">
        <f t="shared" si="270"/>
        <v/>
      </c>
      <c r="S1630" s="77">
        <v>21180000</v>
      </c>
      <c r="T1630" s="78">
        <v>19887000</v>
      </c>
      <c r="U1630" s="78">
        <v>18266000</v>
      </c>
      <c r="V1630" s="78">
        <v>9465900</v>
      </c>
      <c r="W1630" s="78">
        <v>12305000</v>
      </c>
      <c r="X1630" s="79">
        <v>5</v>
      </c>
      <c r="Y1630" s="80">
        <v>16667000</v>
      </c>
      <c r="Z1630" s="80">
        <v>14265000</v>
      </c>
      <c r="AA1630" s="80">
        <v>16769000</v>
      </c>
      <c r="AB1630" s="80">
        <v>12213000</v>
      </c>
      <c r="AC1630" s="80">
        <v>11443000</v>
      </c>
      <c r="AD1630" s="96">
        <v>5</v>
      </c>
      <c r="AE1630" s="19">
        <v>24.336198806762699</v>
      </c>
      <c r="AF1630" s="19">
        <v>24.245323181152301</v>
      </c>
      <c r="AG1630" s="19">
        <v>24.122657775878899</v>
      </c>
      <c r="AH1630" s="19">
        <v>23.174308776855501</v>
      </c>
      <c r="AI1630" s="19">
        <v>23.552742004394499</v>
      </c>
      <c r="AJ1630" s="19">
        <v>23.990491867065401</v>
      </c>
      <c r="AK1630" s="19">
        <v>23.765975952148398</v>
      </c>
      <c r="AL1630" s="19">
        <v>23.999292373657202</v>
      </c>
      <c r="AM1630" s="19">
        <v>23.541913986206101</v>
      </c>
      <c r="AN1630" s="19">
        <v>23.447961807251001</v>
      </c>
      <c r="AO1630" s="19">
        <v>78.959999999999994</v>
      </c>
      <c r="AP1630" s="19">
        <v>713</v>
      </c>
      <c r="AQ1630" s="19">
        <v>61.3</v>
      </c>
      <c r="AR1630" s="19">
        <v>35</v>
      </c>
      <c r="AS1630" s="19">
        <v>61.3</v>
      </c>
      <c r="AT1630" s="19">
        <v>61.3</v>
      </c>
      <c r="AU1630" s="19">
        <v>0</v>
      </c>
      <c r="AV1630" s="19">
        <v>323.31</v>
      </c>
      <c r="AW1630" s="19">
        <v>35</v>
      </c>
      <c r="AX1630" s="19">
        <v>35</v>
      </c>
      <c r="AY1630" s="19">
        <v>35</v>
      </c>
      <c r="AZ1630" s="19" t="s">
        <v>43</v>
      </c>
      <c r="BA1630" s="19">
        <v>24</v>
      </c>
      <c r="BB1630" s="19">
        <v>31</v>
      </c>
      <c r="BC1630" s="19">
        <v>27</v>
      </c>
      <c r="BD1630" s="19">
        <v>9</v>
      </c>
      <c r="BE1630" s="19">
        <v>13</v>
      </c>
      <c r="BF1630" s="19">
        <v>26</v>
      </c>
      <c r="BG1630" s="19">
        <v>19</v>
      </c>
      <c r="BH1630" s="19">
        <v>22</v>
      </c>
      <c r="BI1630" s="19">
        <v>14</v>
      </c>
      <c r="BJ1630" s="19">
        <v>11</v>
      </c>
      <c r="BK1630" s="19">
        <v>713</v>
      </c>
      <c r="BL1630" s="19">
        <v>1.99</v>
      </c>
      <c r="BM1630" s="19">
        <v>45.6</v>
      </c>
      <c r="BN1630" s="19">
        <v>57.4</v>
      </c>
      <c r="BO1630" s="19">
        <v>50.9</v>
      </c>
      <c r="BP1630" s="19">
        <v>15.8</v>
      </c>
      <c r="BQ1630" s="19">
        <v>24.4</v>
      </c>
      <c r="BR1630" s="19">
        <v>50.1</v>
      </c>
      <c r="BS1630" s="19">
        <v>34.1</v>
      </c>
      <c r="BT1630" s="19">
        <v>40.4</v>
      </c>
      <c r="BU1630" s="19">
        <v>25.4</v>
      </c>
      <c r="BV1630" s="19">
        <v>22</v>
      </c>
      <c r="BW1630" s="19">
        <v>0.22200731026621001</v>
      </c>
      <c r="BX1630" s="19">
        <v>0.82169755508602504</v>
      </c>
      <c r="BY1630" s="19">
        <v>0.13711891174316199</v>
      </c>
      <c r="BZ1630" s="19">
        <v>0.54626765757973395</v>
      </c>
    </row>
    <row r="1631" spans="1:78" s="38" customFormat="1" x14ac:dyDescent="0.3">
      <c r="A1631" s="91">
        <v>1629</v>
      </c>
      <c r="B1631" s="19" t="s">
        <v>5707</v>
      </c>
      <c r="C1631" s="223" t="s">
        <v>5708</v>
      </c>
      <c r="D1631" s="177">
        <v>0.75732638812895314</v>
      </c>
      <c r="E1631" s="108">
        <f t="shared" si="264"/>
        <v>-0.40101289632468101</v>
      </c>
      <c r="F1631" s="28">
        <v>0.60147904492459914</v>
      </c>
      <c r="G1631" s="129">
        <f t="shared" si="265"/>
        <v>0.22077949855213794</v>
      </c>
      <c r="H1631" s="144"/>
      <c r="I1631" s="145">
        <f t="shared" si="267"/>
        <v>-0.22077949855213794</v>
      </c>
      <c r="J1631" s="74" t="s">
        <v>5709</v>
      </c>
      <c r="K1631" s="74" t="s">
        <v>5710</v>
      </c>
      <c r="L1631" s="74" t="str">
        <f t="shared" si="268"/>
        <v/>
      </c>
      <c r="M1631" s="75" t="str">
        <f t="shared" si="270"/>
        <v/>
      </c>
      <c r="N1631" s="74" t="str">
        <f t="shared" si="270"/>
        <v/>
      </c>
      <c r="O1631" s="74" t="str">
        <f t="shared" si="270"/>
        <v/>
      </c>
      <c r="P1631" s="74" t="str">
        <f t="shared" si="270"/>
        <v/>
      </c>
      <c r="Q1631" s="76" t="str">
        <f t="shared" si="270"/>
        <v/>
      </c>
      <c r="R1631" s="74" t="str">
        <f t="shared" si="270"/>
        <v>GO:0097014</v>
      </c>
      <c r="S1631" s="77">
        <v>1119200</v>
      </c>
      <c r="T1631" s="78">
        <v>1491800</v>
      </c>
      <c r="U1631" s="78">
        <v>2265300</v>
      </c>
      <c r="V1631" s="78">
        <v>4650000</v>
      </c>
      <c r="W1631" s="78">
        <v>4181000</v>
      </c>
      <c r="X1631" s="79">
        <v>5</v>
      </c>
      <c r="Y1631" s="80">
        <v>1615100</v>
      </c>
      <c r="Z1631" s="80">
        <v>1835500</v>
      </c>
      <c r="AA1631" s="80">
        <v>1748600</v>
      </c>
      <c r="AB1631" s="80">
        <v>3350000</v>
      </c>
      <c r="AC1631" s="80">
        <v>1831700</v>
      </c>
      <c r="AD1631" s="96">
        <v>5</v>
      </c>
      <c r="AE1631" s="19">
        <v>20.094036102294901</v>
      </c>
      <c r="AF1631" s="19">
        <v>20.508623123168899</v>
      </c>
      <c r="AG1631" s="19">
        <v>21.111270904541001</v>
      </c>
      <c r="AH1631" s="19">
        <v>22.148799896240199</v>
      </c>
      <c r="AI1631" s="19">
        <v>21.995416641235401</v>
      </c>
      <c r="AJ1631" s="19">
        <v>20.623191833496101</v>
      </c>
      <c r="AK1631" s="19">
        <v>20.807741165161101</v>
      </c>
      <c r="AL1631" s="19">
        <v>20.737768173217798</v>
      </c>
      <c r="AM1631" s="19">
        <v>21.6757297515869</v>
      </c>
      <c r="AN1631" s="19">
        <v>20.804752349853501</v>
      </c>
      <c r="AO1631" s="19">
        <v>140.36000000000001</v>
      </c>
      <c r="AP1631" s="19">
        <v>1464</v>
      </c>
      <c r="AQ1631" s="19">
        <v>7.4</v>
      </c>
      <c r="AR1631" s="19">
        <v>8</v>
      </c>
      <c r="AS1631" s="19">
        <v>7.4</v>
      </c>
      <c r="AT1631" s="19">
        <v>7.4</v>
      </c>
      <c r="AU1631" s="19">
        <v>0</v>
      </c>
      <c r="AV1631" s="19">
        <v>43.500999999999998</v>
      </c>
      <c r="AW1631" s="19">
        <v>8</v>
      </c>
      <c r="AX1631" s="19">
        <v>8</v>
      </c>
      <c r="AY1631" s="19">
        <v>8</v>
      </c>
      <c r="AZ1631" s="19" t="s">
        <v>43</v>
      </c>
      <c r="BA1631" s="19">
        <v>3</v>
      </c>
      <c r="BB1631" s="19">
        <v>4</v>
      </c>
      <c r="BC1631" s="19">
        <v>3</v>
      </c>
      <c r="BD1631" s="19">
        <v>4</v>
      </c>
      <c r="BE1631" s="19">
        <v>4</v>
      </c>
      <c r="BF1631" s="19">
        <v>5</v>
      </c>
      <c r="BG1631" s="19">
        <v>4</v>
      </c>
      <c r="BH1631" s="19">
        <v>4</v>
      </c>
      <c r="BI1631" s="19">
        <v>5</v>
      </c>
      <c r="BJ1631" s="19">
        <v>4</v>
      </c>
      <c r="BK1631" s="19">
        <v>1464</v>
      </c>
      <c r="BL1631" s="19">
        <v>2</v>
      </c>
      <c r="BM1631" s="19">
        <v>3.4</v>
      </c>
      <c r="BN1631" s="19">
        <v>4.2</v>
      </c>
      <c r="BO1631" s="19">
        <v>3.2</v>
      </c>
      <c r="BP1631" s="19">
        <v>3.3</v>
      </c>
      <c r="BQ1631" s="19">
        <v>3.3</v>
      </c>
      <c r="BR1631" s="19">
        <v>5.9</v>
      </c>
      <c r="BS1631" s="19">
        <v>4.2</v>
      </c>
      <c r="BT1631" s="19">
        <v>4.2</v>
      </c>
      <c r="BU1631" s="19">
        <v>3.3</v>
      </c>
      <c r="BV1631" s="19">
        <v>3.3</v>
      </c>
      <c r="BW1631" s="19">
        <v>0.22077949855213799</v>
      </c>
      <c r="BX1631" s="19">
        <v>0.82311003919204095</v>
      </c>
      <c r="BY1631" s="19">
        <v>0.24179267883300801</v>
      </c>
      <c r="BZ1631" s="19">
        <v>0.54368069328399404</v>
      </c>
    </row>
    <row r="1632" spans="1:78" s="38" customFormat="1" x14ac:dyDescent="0.3">
      <c r="A1632" s="91">
        <v>1630</v>
      </c>
      <c r="B1632" s="19" t="s">
        <v>5711</v>
      </c>
      <c r="C1632" s="223" t="s">
        <v>5712</v>
      </c>
      <c r="D1632" s="177">
        <v>1.0786432168533484</v>
      </c>
      <c r="E1632" s="108">
        <f t="shared" si="264"/>
        <v>0.1092177430506355</v>
      </c>
      <c r="F1632" s="28">
        <v>0.60383707438077172</v>
      </c>
      <c r="G1632" s="129">
        <f t="shared" si="265"/>
        <v>0.21908022568740196</v>
      </c>
      <c r="H1632" s="144"/>
      <c r="I1632" s="145">
        <f t="shared" si="267"/>
        <v>0.21908022568740196</v>
      </c>
      <c r="J1632" s="74" t="s">
        <v>5713</v>
      </c>
      <c r="K1632" s="74" t="s">
        <v>5714</v>
      </c>
      <c r="L1632" s="74" t="str">
        <f t="shared" si="268"/>
        <v/>
      </c>
      <c r="M1632" s="75" t="str">
        <f t="shared" si="270"/>
        <v/>
      </c>
      <c r="N1632" s="74" t="str">
        <f t="shared" si="270"/>
        <v/>
      </c>
      <c r="O1632" s="74" t="str">
        <f t="shared" si="270"/>
        <v/>
      </c>
      <c r="P1632" s="74" t="str">
        <f t="shared" si="270"/>
        <v/>
      </c>
      <c r="Q1632" s="76" t="str">
        <f t="shared" si="270"/>
        <v/>
      </c>
      <c r="R1632" s="74" t="str">
        <f t="shared" si="270"/>
        <v>GO:0097014</v>
      </c>
      <c r="S1632" s="77">
        <v>5070100</v>
      </c>
      <c r="T1632" s="78">
        <v>4708000</v>
      </c>
      <c r="U1632" s="78">
        <v>4979200</v>
      </c>
      <c r="V1632" s="78">
        <v>10765000</v>
      </c>
      <c r="W1632" s="78">
        <v>6984000</v>
      </c>
      <c r="X1632" s="79">
        <v>5</v>
      </c>
      <c r="Y1632" s="80">
        <v>4776800</v>
      </c>
      <c r="Z1632" s="80">
        <v>6330900</v>
      </c>
      <c r="AA1632" s="80">
        <v>6882200</v>
      </c>
      <c r="AB1632" s="80">
        <v>9454400</v>
      </c>
      <c r="AC1632" s="80">
        <v>7618400</v>
      </c>
      <c r="AD1632" s="96">
        <v>5</v>
      </c>
      <c r="AE1632" s="19">
        <v>22.273582458496101</v>
      </c>
      <c r="AF1632" s="19">
        <v>22.166683197021499</v>
      </c>
      <c r="AG1632" s="19">
        <v>22.247482299804702</v>
      </c>
      <c r="AH1632" s="19">
        <v>23.3598442077637</v>
      </c>
      <c r="AI1632" s="19">
        <v>22.735622406005898</v>
      </c>
      <c r="AJ1632" s="19">
        <v>22.1876125335693</v>
      </c>
      <c r="AK1632" s="19">
        <v>22.593978881835898</v>
      </c>
      <c r="AL1632" s="19">
        <v>22.7144374847412</v>
      </c>
      <c r="AM1632" s="19">
        <v>23.172554016113299</v>
      </c>
      <c r="AN1632" s="19">
        <v>22.861057281494102</v>
      </c>
      <c r="AO1632" s="19">
        <v>10.576000000000001</v>
      </c>
      <c r="AP1632" s="19">
        <v>95</v>
      </c>
      <c r="AQ1632" s="19">
        <v>90.5</v>
      </c>
      <c r="AR1632" s="19">
        <v>12</v>
      </c>
      <c r="AS1632" s="19">
        <v>90.5</v>
      </c>
      <c r="AT1632" s="19">
        <v>90.5</v>
      </c>
      <c r="AU1632" s="19">
        <v>0</v>
      </c>
      <c r="AV1632" s="19">
        <v>190.27</v>
      </c>
      <c r="AW1632" s="19">
        <v>12</v>
      </c>
      <c r="AX1632" s="19">
        <v>12</v>
      </c>
      <c r="AY1632" s="19">
        <v>12</v>
      </c>
      <c r="AZ1632" s="19" t="s">
        <v>43</v>
      </c>
      <c r="BA1632" s="19">
        <v>6</v>
      </c>
      <c r="BB1632" s="19">
        <v>2</v>
      </c>
      <c r="BC1632" s="19">
        <v>6</v>
      </c>
      <c r="BD1632" s="19">
        <v>8</v>
      </c>
      <c r="BE1632" s="19">
        <v>9</v>
      </c>
      <c r="BF1632" s="19">
        <v>6</v>
      </c>
      <c r="BG1632" s="19">
        <v>7</v>
      </c>
      <c r="BH1632" s="19">
        <v>7</v>
      </c>
      <c r="BI1632" s="19">
        <v>9</v>
      </c>
      <c r="BJ1632" s="19">
        <v>10</v>
      </c>
      <c r="BK1632" s="19">
        <v>95</v>
      </c>
      <c r="BL1632" s="19">
        <v>1.19</v>
      </c>
      <c r="BM1632" s="19">
        <v>51.6</v>
      </c>
      <c r="BN1632" s="19">
        <v>17.899999999999999</v>
      </c>
      <c r="BO1632" s="19">
        <v>88.4</v>
      </c>
      <c r="BP1632" s="19">
        <v>87.4</v>
      </c>
      <c r="BQ1632" s="19">
        <v>87.4</v>
      </c>
      <c r="BR1632" s="19">
        <v>70.5</v>
      </c>
      <c r="BS1632" s="19">
        <v>90.5</v>
      </c>
      <c r="BT1632" s="19">
        <v>87.4</v>
      </c>
      <c r="BU1632" s="19">
        <v>87.4</v>
      </c>
      <c r="BV1632" s="19">
        <v>87.4</v>
      </c>
      <c r="BW1632" s="19">
        <v>0.21908022568740201</v>
      </c>
      <c r="BX1632" s="19">
        <v>0.82546461909063495</v>
      </c>
      <c r="BY1632" s="19">
        <v>-0.149285125732423</v>
      </c>
      <c r="BZ1632" s="19">
        <v>-0.54009481757891198</v>
      </c>
    </row>
    <row r="1633" spans="1:78" s="38" customFormat="1" x14ac:dyDescent="0.3">
      <c r="A1633" s="91">
        <v>1631</v>
      </c>
      <c r="B1633" s="19" t="s">
        <v>5715</v>
      </c>
      <c r="C1633" s="223" t="s">
        <v>5716</v>
      </c>
      <c r="D1633" s="177">
        <v>1.0833276864488324</v>
      </c>
      <c r="E1633" s="108">
        <f t="shared" si="264"/>
        <v>0.11546969733978349</v>
      </c>
      <c r="F1633" s="28">
        <v>0.60393550658227713</v>
      </c>
      <c r="G1633" s="129">
        <f t="shared" si="265"/>
        <v>0.21900943659560798</v>
      </c>
      <c r="H1633" s="144"/>
      <c r="I1633" s="145">
        <f t="shared" si="267"/>
        <v>0.21900943659560798</v>
      </c>
      <c r="J1633" s="74" t="s">
        <v>5717</v>
      </c>
      <c r="K1633" s="74" t="s">
        <v>5718</v>
      </c>
      <c r="L1633" s="74" t="str">
        <f t="shared" si="268"/>
        <v/>
      </c>
      <c r="M1633" s="75" t="str">
        <f t="shared" ref="M1633:R1642" si="271">IF(ISNUMBER(FIND(M$2,$J1633))=TRUE,M$2,"")</f>
        <v/>
      </c>
      <c r="N1633" s="74" t="str">
        <f t="shared" si="271"/>
        <v/>
      </c>
      <c r="O1633" s="74" t="str">
        <f t="shared" si="271"/>
        <v/>
      </c>
      <c r="P1633" s="74" t="str">
        <f t="shared" si="271"/>
        <v/>
      </c>
      <c r="Q1633" s="76" t="str">
        <f t="shared" si="271"/>
        <v/>
      </c>
      <c r="R1633" s="74" t="str">
        <f t="shared" si="271"/>
        <v/>
      </c>
      <c r="S1633" s="77">
        <v>36794000</v>
      </c>
      <c r="T1633" s="78">
        <v>37875000</v>
      </c>
      <c r="U1633" s="78">
        <v>22452000</v>
      </c>
      <c r="V1633" s="78">
        <v>26370000</v>
      </c>
      <c r="W1633" s="78">
        <v>24083000</v>
      </c>
      <c r="X1633" s="79">
        <v>5</v>
      </c>
      <c r="Y1633" s="80">
        <v>32704000</v>
      </c>
      <c r="Z1633" s="80">
        <v>36846000</v>
      </c>
      <c r="AA1633" s="80">
        <v>40570000</v>
      </c>
      <c r="AB1633" s="80">
        <v>22418000</v>
      </c>
      <c r="AC1633" s="80">
        <v>27333000</v>
      </c>
      <c r="AD1633" s="96">
        <v>5</v>
      </c>
      <c r="AE1633" s="19">
        <v>25.1329669952393</v>
      </c>
      <c r="AF1633" s="19">
        <v>25.174741744995099</v>
      </c>
      <c r="AG1633" s="19">
        <v>24.420341491699201</v>
      </c>
      <c r="AH1633" s="19">
        <v>24.652393341064499</v>
      </c>
      <c r="AI1633" s="19">
        <v>24.521511077880898</v>
      </c>
      <c r="AJ1633" s="19">
        <v>24.962963104248001</v>
      </c>
      <c r="AK1633" s="19">
        <v>25.135004043579102</v>
      </c>
      <c r="AL1633" s="19">
        <v>25.273910522460898</v>
      </c>
      <c r="AM1633" s="19">
        <v>24.418153762817401</v>
      </c>
      <c r="AN1633" s="19">
        <v>24.704139709472699</v>
      </c>
      <c r="AO1633" s="19">
        <v>72.376999999999995</v>
      </c>
      <c r="AP1633" s="19">
        <v>655</v>
      </c>
      <c r="AQ1633" s="19">
        <v>64.3</v>
      </c>
      <c r="AR1633" s="19">
        <v>30</v>
      </c>
      <c r="AS1633" s="19">
        <v>64.3</v>
      </c>
      <c r="AT1633" s="19">
        <v>64.3</v>
      </c>
      <c r="AU1633" s="19">
        <v>0</v>
      </c>
      <c r="AV1633" s="19">
        <v>323.31</v>
      </c>
      <c r="AW1633" s="19">
        <v>30</v>
      </c>
      <c r="AX1633" s="19">
        <v>30</v>
      </c>
      <c r="AY1633" s="19">
        <v>30</v>
      </c>
      <c r="AZ1633" s="19" t="s">
        <v>43</v>
      </c>
      <c r="BA1633" s="19">
        <v>22</v>
      </c>
      <c r="BB1633" s="19">
        <v>22</v>
      </c>
      <c r="BC1633" s="19">
        <v>18</v>
      </c>
      <c r="BD1633" s="19">
        <v>14</v>
      </c>
      <c r="BE1633" s="19">
        <v>17</v>
      </c>
      <c r="BF1633" s="19">
        <v>25</v>
      </c>
      <c r="BG1633" s="19">
        <v>23</v>
      </c>
      <c r="BH1633" s="19">
        <v>23</v>
      </c>
      <c r="BI1633" s="19">
        <v>19</v>
      </c>
      <c r="BJ1633" s="19">
        <v>18</v>
      </c>
      <c r="BK1633" s="19">
        <v>655</v>
      </c>
      <c r="BL1633" s="19">
        <v>1.88</v>
      </c>
      <c r="BM1633" s="19">
        <v>47.6</v>
      </c>
      <c r="BN1633" s="19">
        <v>49.9</v>
      </c>
      <c r="BO1633" s="19">
        <v>41.1</v>
      </c>
      <c r="BP1633" s="19">
        <v>26.4</v>
      </c>
      <c r="BQ1633" s="19">
        <v>33.299999999999997</v>
      </c>
      <c r="BR1633" s="19">
        <v>58.5</v>
      </c>
      <c r="BS1633" s="19">
        <v>53.9</v>
      </c>
      <c r="BT1633" s="19">
        <v>51.5</v>
      </c>
      <c r="BU1633" s="19">
        <v>38.299999999999997</v>
      </c>
      <c r="BV1633" s="19">
        <v>35.4</v>
      </c>
      <c r="BW1633" s="19">
        <v>0.21900943659560801</v>
      </c>
      <c r="BX1633" s="19">
        <v>0.82533293196869395</v>
      </c>
      <c r="BY1633" s="19">
        <v>-0.118443298339844</v>
      </c>
      <c r="BZ1633" s="19">
        <v>-0.539945294979988</v>
      </c>
    </row>
    <row r="1634" spans="1:78" s="38" customFormat="1" x14ac:dyDescent="0.3">
      <c r="A1634" s="91">
        <v>1632</v>
      </c>
      <c r="B1634" s="19" t="s">
        <v>5719</v>
      </c>
      <c r="C1634" s="223" t="s">
        <v>5720</v>
      </c>
      <c r="D1634" s="177">
        <v>1.0599503668867476</v>
      </c>
      <c r="E1634" s="108">
        <f t="shared" si="264"/>
        <v>8.3996710899020596E-2</v>
      </c>
      <c r="F1634" s="28">
        <v>0.60489884891866674</v>
      </c>
      <c r="G1634" s="129">
        <f t="shared" si="265"/>
        <v>0.21831724192469901</v>
      </c>
      <c r="H1634" s="144"/>
      <c r="I1634" s="145">
        <f t="shared" si="267"/>
        <v>0.21831724192469901</v>
      </c>
      <c r="J1634" s="74" t="s">
        <v>5721</v>
      </c>
      <c r="K1634" s="74" t="s">
        <v>5722</v>
      </c>
      <c r="L1634" s="74" t="str">
        <f t="shared" si="268"/>
        <v/>
      </c>
      <c r="M1634" s="75" t="str">
        <f t="shared" si="271"/>
        <v/>
      </c>
      <c r="N1634" s="74" t="str">
        <f t="shared" si="271"/>
        <v/>
      </c>
      <c r="O1634" s="74" t="str">
        <f t="shared" si="271"/>
        <v/>
      </c>
      <c r="P1634" s="74" t="str">
        <f t="shared" si="271"/>
        <v/>
      </c>
      <c r="Q1634" s="76" t="str">
        <f t="shared" si="271"/>
        <v/>
      </c>
      <c r="R1634" s="74" t="str">
        <f t="shared" si="271"/>
        <v/>
      </c>
      <c r="S1634" s="77">
        <v>191390000</v>
      </c>
      <c r="T1634" s="78">
        <v>123510000</v>
      </c>
      <c r="U1634" s="78">
        <v>152400000</v>
      </c>
      <c r="V1634" s="78">
        <v>441560000</v>
      </c>
      <c r="W1634" s="78">
        <v>396720000</v>
      </c>
      <c r="X1634" s="79">
        <v>5</v>
      </c>
      <c r="Y1634" s="80">
        <v>194210000</v>
      </c>
      <c r="Z1634" s="80">
        <v>202150000</v>
      </c>
      <c r="AA1634" s="80">
        <v>277180000</v>
      </c>
      <c r="AB1634" s="80">
        <v>339830000</v>
      </c>
      <c r="AC1634" s="80">
        <v>370480000</v>
      </c>
      <c r="AD1634" s="96">
        <v>5</v>
      </c>
      <c r="AE1634" s="19">
        <v>27.511940002441399</v>
      </c>
      <c r="AF1634" s="19">
        <v>26.880052566528299</v>
      </c>
      <c r="AG1634" s="19">
        <v>27.1832885742188</v>
      </c>
      <c r="AH1634" s="19">
        <v>28.718034744262699</v>
      </c>
      <c r="AI1634" s="19">
        <v>28.563545227050799</v>
      </c>
      <c r="AJ1634" s="19">
        <v>27.533042907714801</v>
      </c>
      <c r="AK1634" s="19">
        <v>27.5908508300781</v>
      </c>
      <c r="AL1634" s="19">
        <v>28.046247482299801</v>
      </c>
      <c r="AM1634" s="19">
        <v>28.340238571166999</v>
      </c>
      <c r="AN1634" s="19">
        <v>28.464820861816399</v>
      </c>
      <c r="AO1634" s="19">
        <v>14.75</v>
      </c>
      <c r="AP1634" s="19">
        <v>133</v>
      </c>
      <c r="AQ1634" s="19">
        <v>56.4</v>
      </c>
      <c r="AR1634" s="19">
        <v>13</v>
      </c>
      <c r="AS1634" s="19">
        <v>56.4</v>
      </c>
      <c r="AT1634" s="19">
        <v>56.4</v>
      </c>
      <c r="AU1634" s="19">
        <v>0</v>
      </c>
      <c r="AV1634" s="19">
        <v>323.31</v>
      </c>
      <c r="AW1634" s="19" t="s">
        <v>43</v>
      </c>
      <c r="AX1634" s="19" t="s">
        <v>43</v>
      </c>
      <c r="AY1634" s="19" t="s">
        <v>43</v>
      </c>
      <c r="AZ1634" s="19" t="s">
        <v>43</v>
      </c>
      <c r="BA1634" s="19">
        <v>9</v>
      </c>
      <c r="BB1634" s="19">
        <v>9</v>
      </c>
      <c r="BC1634" s="19">
        <v>9</v>
      </c>
      <c r="BD1634" s="19">
        <v>11</v>
      </c>
      <c r="BE1634" s="19">
        <v>11</v>
      </c>
      <c r="BF1634" s="19">
        <v>12</v>
      </c>
      <c r="BG1634" s="19">
        <v>9</v>
      </c>
      <c r="BH1634" s="19">
        <v>9</v>
      </c>
      <c r="BI1634" s="19">
        <v>10</v>
      </c>
      <c r="BJ1634" s="19">
        <v>10</v>
      </c>
      <c r="BK1634" s="19" t="s">
        <v>43</v>
      </c>
      <c r="BL1634" s="19">
        <v>1.26</v>
      </c>
      <c r="BM1634" s="19">
        <v>51.9</v>
      </c>
      <c r="BN1634" s="19">
        <v>51.9</v>
      </c>
      <c r="BO1634" s="19">
        <v>51.9</v>
      </c>
      <c r="BP1634" s="19">
        <v>56.4</v>
      </c>
      <c r="BQ1634" s="19">
        <v>56.4</v>
      </c>
      <c r="BR1634" s="19">
        <v>56.4</v>
      </c>
      <c r="BS1634" s="19">
        <v>55.6</v>
      </c>
      <c r="BT1634" s="19">
        <v>55.6</v>
      </c>
      <c r="BU1634" s="19">
        <v>55.6</v>
      </c>
      <c r="BV1634" s="19">
        <v>56.4</v>
      </c>
      <c r="BW1634" s="19">
        <v>0.21831724192469901</v>
      </c>
      <c r="BX1634" s="19">
        <v>0.82617930204572798</v>
      </c>
      <c r="BY1634" s="19">
        <v>-0.22366790771484399</v>
      </c>
      <c r="BZ1634" s="19">
        <v>-0.53848262869576302</v>
      </c>
    </row>
    <row r="1635" spans="1:78" s="38" customFormat="1" x14ac:dyDescent="0.3">
      <c r="A1635" s="91">
        <v>1633</v>
      </c>
      <c r="B1635" s="19" t="s">
        <v>5723</v>
      </c>
      <c r="C1635" s="223" t="s">
        <v>5724</v>
      </c>
      <c r="D1635" s="177">
        <v>0.89482458877546467</v>
      </c>
      <c r="E1635" s="108">
        <f t="shared" si="264"/>
        <v>-0.16032319430500908</v>
      </c>
      <c r="F1635" s="28">
        <v>0.60522103340308764</v>
      </c>
      <c r="G1635" s="129">
        <f t="shared" si="265"/>
        <v>0.21808598723813602</v>
      </c>
      <c r="H1635" s="144"/>
      <c r="I1635" s="145">
        <f t="shared" si="267"/>
        <v>-0.21808598723813602</v>
      </c>
      <c r="J1635" s="74" t="s">
        <v>1064</v>
      </c>
      <c r="K1635" s="74" t="s">
        <v>1065</v>
      </c>
      <c r="L1635" s="74" t="str">
        <f t="shared" si="268"/>
        <v/>
      </c>
      <c r="M1635" s="75" t="str">
        <f t="shared" si="271"/>
        <v/>
      </c>
      <c r="N1635" s="74" t="str">
        <f t="shared" si="271"/>
        <v/>
      </c>
      <c r="O1635" s="74" t="str">
        <f t="shared" si="271"/>
        <v/>
      </c>
      <c r="P1635" s="74" t="str">
        <f t="shared" si="271"/>
        <v/>
      </c>
      <c r="Q1635" s="76" t="str">
        <f t="shared" si="271"/>
        <v/>
      </c>
      <c r="R1635" s="74" t="str">
        <f t="shared" si="271"/>
        <v/>
      </c>
      <c r="S1635" s="77">
        <v>1403100</v>
      </c>
      <c r="T1635" s="78">
        <v>1913400</v>
      </c>
      <c r="U1635" s="78">
        <v>1836000</v>
      </c>
      <c r="V1635" s="78">
        <v>3009900</v>
      </c>
      <c r="W1635" s="78">
        <v>3054100</v>
      </c>
      <c r="X1635" s="79">
        <v>5</v>
      </c>
      <c r="Y1635" s="80">
        <v>1125500</v>
      </c>
      <c r="Z1635" s="80">
        <v>1641900</v>
      </c>
      <c r="AA1635" s="80">
        <v>1760300</v>
      </c>
      <c r="AB1635" s="80">
        <v>2980300</v>
      </c>
      <c r="AC1635" s="80">
        <v>2528800</v>
      </c>
      <c r="AD1635" s="96">
        <v>5</v>
      </c>
      <c r="AE1635" s="19">
        <v>20.42018699646</v>
      </c>
      <c r="AF1635" s="19">
        <v>20.8677062988281</v>
      </c>
      <c r="AG1635" s="19">
        <v>20.808134078979499</v>
      </c>
      <c r="AH1635" s="19">
        <v>21.521284103393601</v>
      </c>
      <c r="AI1635" s="19">
        <v>21.542316436767599</v>
      </c>
      <c r="AJ1635" s="19">
        <v>20.102134704589801</v>
      </c>
      <c r="AK1635" s="19">
        <v>20.646934509277301</v>
      </c>
      <c r="AL1635" s="19">
        <v>20.747390747070298</v>
      </c>
      <c r="AM1635" s="19">
        <v>21.507026672363299</v>
      </c>
      <c r="AN1635" s="19">
        <v>21.270021438598601</v>
      </c>
      <c r="AO1635" s="19">
        <v>123.85</v>
      </c>
      <c r="AP1635" s="19">
        <v>1152</v>
      </c>
      <c r="AQ1635" s="19">
        <v>17.600000000000001</v>
      </c>
      <c r="AR1635" s="19">
        <v>14</v>
      </c>
      <c r="AS1635" s="19">
        <v>17.600000000000001</v>
      </c>
      <c r="AT1635" s="19">
        <v>17.600000000000001</v>
      </c>
      <c r="AU1635" s="19">
        <v>0</v>
      </c>
      <c r="AV1635" s="19">
        <v>187.45</v>
      </c>
      <c r="AW1635" s="19">
        <v>14</v>
      </c>
      <c r="AX1635" s="19">
        <v>14</v>
      </c>
      <c r="AY1635" s="19">
        <v>14</v>
      </c>
      <c r="AZ1635" s="19" t="s">
        <v>43</v>
      </c>
      <c r="BA1635" s="19">
        <v>6</v>
      </c>
      <c r="BB1635" s="19">
        <v>3</v>
      </c>
      <c r="BC1635" s="19">
        <v>7</v>
      </c>
      <c r="BD1635" s="19">
        <v>10</v>
      </c>
      <c r="BE1635" s="19">
        <v>9</v>
      </c>
      <c r="BF1635" s="19">
        <v>10</v>
      </c>
      <c r="BG1635" s="19">
        <v>6</v>
      </c>
      <c r="BH1635" s="19">
        <v>5</v>
      </c>
      <c r="BI1635" s="19">
        <v>11</v>
      </c>
      <c r="BJ1635" s="19">
        <v>10</v>
      </c>
      <c r="BK1635" s="19">
        <v>1152</v>
      </c>
      <c r="BL1635" s="19">
        <v>2.46</v>
      </c>
      <c r="BM1635" s="19">
        <v>6.7</v>
      </c>
      <c r="BN1635" s="19">
        <v>4.3</v>
      </c>
      <c r="BO1635" s="19">
        <v>8.6</v>
      </c>
      <c r="BP1635" s="19">
        <v>11</v>
      </c>
      <c r="BQ1635" s="19">
        <v>10.199999999999999</v>
      </c>
      <c r="BR1635" s="19">
        <v>12.2</v>
      </c>
      <c r="BS1635" s="19">
        <v>7.6</v>
      </c>
      <c r="BT1635" s="19">
        <v>6.9</v>
      </c>
      <c r="BU1635" s="19">
        <v>14.3</v>
      </c>
      <c r="BV1635" s="19">
        <v>11.5</v>
      </c>
      <c r="BW1635" s="19">
        <v>0.21808598723813599</v>
      </c>
      <c r="BX1635" s="19">
        <v>0.82643368421052599</v>
      </c>
      <c r="BY1635" s="19">
        <v>0.177223968505857</v>
      </c>
      <c r="BZ1635" s="19">
        <v>0.53799372721022698</v>
      </c>
    </row>
    <row r="1636" spans="1:78" s="38" customFormat="1" x14ac:dyDescent="0.3">
      <c r="A1636" s="91">
        <v>1634</v>
      </c>
      <c r="B1636" s="19" t="s">
        <v>5725</v>
      </c>
      <c r="C1636" s="223" t="s">
        <v>3098</v>
      </c>
      <c r="D1636" s="177">
        <v>1.0627913377786853</v>
      </c>
      <c r="E1636" s="108">
        <f t="shared" si="264"/>
        <v>8.7858374383791973E-2</v>
      </c>
      <c r="F1636" s="28">
        <v>0.60703283175935052</v>
      </c>
      <c r="G1636" s="129">
        <f t="shared" si="265"/>
        <v>0.21678781919440304</v>
      </c>
      <c r="H1636" s="144"/>
      <c r="I1636" s="145">
        <f t="shared" si="267"/>
        <v>0.21678781919440304</v>
      </c>
      <c r="J1636" s="74" t="s">
        <v>5726</v>
      </c>
      <c r="K1636" s="74" t="s">
        <v>5727</v>
      </c>
      <c r="L1636" s="74" t="str">
        <f t="shared" si="268"/>
        <v/>
      </c>
      <c r="M1636" s="75" t="str">
        <f t="shared" si="271"/>
        <v/>
      </c>
      <c r="N1636" s="74" t="str">
        <f t="shared" si="271"/>
        <v/>
      </c>
      <c r="O1636" s="74" t="str">
        <f t="shared" si="271"/>
        <v/>
      </c>
      <c r="P1636" s="74" t="str">
        <f t="shared" si="271"/>
        <v/>
      </c>
      <c r="Q1636" s="76" t="str">
        <f t="shared" si="271"/>
        <v/>
      </c>
      <c r="R1636" s="74" t="str">
        <f t="shared" si="271"/>
        <v/>
      </c>
      <c r="S1636" s="77">
        <v>1264200</v>
      </c>
      <c r="T1636" s="78">
        <v>2434700</v>
      </c>
      <c r="U1636" s="78">
        <v>2758900</v>
      </c>
      <c r="V1636" s="78">
        <v>2314900</v>
      </c>
      <c r="W1636" s="78">
        <v>2490000</v>
      </c>
      <c r="X1636" s="79">
        <v>5</v>
      </c>
      <c r="Y1636" s="80">
        <v>2052200</v>
      </c>
      <c r="Z1636" s="80">
        <v>3112400</v>
      </c>
      <c r="AA1636" s="80">
        <v>2297100</v>
      </c>
      <c r="AB1636" s="80">
        <v>2162100</v>
      </c>
      <c r="AC1636" s="80">
        <v>2346100</v>
      </c>
      <c r="AD1636" s="96">
        <v>5</v>
      </c>
      <c r="AE1636" s="19">
        <v>20.269792556762699</v>
      </c>
      <c r="AF1636" s="19">
        <v>21.2153129577637</v>
      </c>
      <c r="AG1636" s="19">
        <v>21.3956623077393</v>
      </c>
      <c r="AH1636" s="19">
        <v>21.142518997192401</v>
      </c>
      <c r="AI1636" s="19">
        <v>21.247714996337901</v>
      </c>
      <c r="AJ1636" s="19">
        <v>20.9687404632568</v>
      </c>
      <c r="AK1636" s="19">
        <v>21.569595336914102</v>
      </c>
      <c r="AL1636" s="19">
        <v>21.131381988525401</v>
      </c>
      <c r="AM1636" s="19">
        <v>21.044002532958999</v>
      </c>
      <c r="AN1636" s="19">
        <v>21.1618328094482</v>
      </c>
      <c r="AO1636" s="19">
        <v>40.177999999999997</v>
      </c>
      <c r="AP1636" s="19">
        <v>365</v>
      </c>
      <c r="AQ1636" s="19">
        <v>41.1</v>
      </c>
      <c r="AR1636" s="19">
        <v>12</v>
      </c>
      <c r="AS1636" s="19">
        <v>41.1</v>
      </c>
      <c r="AT1636" s="19">
        <v>41.1</v>
      </c>
      <c r="AU1636" s="19">
        <v>0</v>
      </c>
      <c r="AV1636" s="19">
        <v>126.72</v>
      </c>
      <c r="AW1636" s="19">
        <v>12</v>
      </c>
      <c r="AX1636" s="19">
        <v>12</v>
      </c>
      <c r="AY1636" s="19">
        <v>12</v>
      </c>
      <c r="AZ1636" s="19" t="s">
        <v>43</v>
      </c>
      <c r="BA1636" s="19">
        <v>5</v>
      </c>
      <c r="BB1636" s="19">
        <v>4</v>
      </c>
      <c r="BC1636" s="19">
        <v>5</v>
      </c>
      <c r="BD1636" s="19">
        <v>5</v>
      </c>
      <c r="BE1636" s="19">
        <v>7</v>
      </c>
      <c r="BF1636" s="19">
        <v>6</v>
      </c>
      <c r="BG1636" s="19">
        <v>8</v>
      </c>
      <c r="BH1636" s="19">
        <v>9</v>
      </c>
      <c r="BI1636" s="19">
        <v>5</v>
      </c>
      <c r="BJ1636" s="19">
        <v>5</v>
      </c>
      <c r="BK1636" s="19">
        <v>365</v>
      </c>
      <c r="BL1636" s="19">
        <v>1.05</v>
      </c>
      <c r="BM1636" s="19">
        <v>19.5</v>
      </c>
      <c r="BN1636" s="19">
        <v>17.3</v>
      </c>
      <c r="BO1636" s="19">
        <v>20.8</v>
      </c>
      <c r="BP1636" s="19">
        <v>18.399999999999999</v>
      </c>
      <c r="BQ1636" s="19">
        <v>27.1</v>
      </c>
      <c r="BR1636" s="19">
        <v>23.8</v>
      </c>
      <c r="BS1636" s="19">
        <v>30.4</v>
      </c>
      <c r="BT1636" s="19">
        <v>36.200000000000003</v>
      </c>
      <c r="BU1636" s="19">
        <v>19.5</v>
      </c>
      <c r="BV1636" s="19">
        <v>18.399999999999999</v>
      </c>
      <c r="BW1636" s="19">
        <v>0.21678781919440299</v>
      </c>
      <c r="BX1636" s="19">
        <v>0.82725450180072002</v>
      </c>
      <c r="BY1636" s="19">
        <v>-0.120910263061525</v>
      </c>
      <c r="BZ1636" s="19">
        <v>-0.53524699269911302</v>
      </c>
    </row>
    <row r="1637" spans="1:78" s="38" customFormat="1" x14ac:dyDescent="0.3">
      <c r="A1637" s="91">
        <v>1635</v>
      </c>
      <c r="B1637" s="19" t="s">
        <v>5728</v>
      </c>
      <c r="C1637" s="223" t="s">
        <v>5729</v>
      </c>
      <c r="D1637" s="177">
        <v>1.0367750351194061</v>
      </c>
      <c r="E1637" s="108">
        <f t="shared" si="264"/>
        <v>5.2102884578370291E-2</v>
      </c>
      <c r="F1637" s="28">
        <v>0.60703349004851159</v>
      </c>
      <c r="G1637" s="129">
        <f t="shared" si="265"/>
        <v>0.21678734822944007</v>
      </c>
      <c r="H1637" s="144"/>
      <c r="I1637" s="145">
        <f t="shared" si="267"/>
        <v>0.21678734822944007</v>
      </c>
      <c r="J1637" s="74" t="s">
        <v>5730</v>
      </c>
      <c r="K1637" s="74" t="s">
        <v>5731</v>
      </c>
      <c r="L1637" s="74" t="str">
        <f t="shared" si="268"/>
        <v/>
      </c>
      <c r="M1637" s="75" t="str">
        <f t="shared" si="271"/>
        <v/>
      </c>
      <c r="N1637" s="74" t="str">
        <f t="shared" si="271"/>
        <v/>
      </c>
      <c r="O1637" s="74" t="str">
        <f t="shared" si="271"/>
        <v/>
      </c>
      <c r="P1637" s="74" t="str">
        <f t="shared" si="271"/>
        <v/>
      </c>
      <c r="Q1637" s="76" t="str">
        <f t="shared" si="271"/>
        <v/>
      </c>
      <c r="R1637" s="74" t="str">
        <f t="shared" si="271"/>
        <v/>
      </c>
      <c r="S1637" s="77">
        <v>118080000</v>
      </c>
      <c r="T1637" s="78">
        <v>107500000</v>
      </c>
      <c r="U1637" s="78">
        <v>120800000</v>
      </c>
      <c r="V1637" s="78">
        <v>126710000</v>
      </c>
      <c r="W1637" s="78">
        <v>124870000</v>
      </c>
      <c r="X1637" s="79">
        <v>5</v>
      </c>
      <c r="Y1637" s="80">
        <v>101350000</v>
      </c>
      <c r="Z1637" s="80">
        <v>123160000</v>
      </c>
      <c r="AA1637" s="80">
        <v>127800000</v>
      </c>
      <c r="AB1637" s="80">
        <v>139280000</v>
      </c>
      <c r="AC1637" s="80">
        <v>128360000</v>
      </c>
      <c r="AD1637" s="96">
        <v>5</v>
      </c>
      <c r="AE1637" s="19">
        <v>26.815189361572301</v>
      </c>
      <c r="AF1637" s="19">
        <v>26.679761886596701</v>
      </c>
      <c r="AG1637" s="19">
        <v>26.848045349121101</v>
      </c>
      <c r="AH1637" s="19">
        <v>26.916955947876001</v>
      </c>
      <c r="AI1637" s="19">
        <v>26.895851135253899</v>
      </c>
      <c r="AJ1637" s="19">
        <v>26.594770431518601</v>
      </c>
      <c r="AK1637" s="19">
        <v>26.875959396362301</v>
      </c>
      <c r="AL1637" s="19">
        <v>26.9293117523193</v>
      </c>
      <c r="AM1637" s="19">
        <v>27.053413391113299</v>
      </c>
      <c r="AN1637" s="19">
        <v>26.935621261596701</v>
      </c>
      <c r="AO1637" s="19">
        <v>62.036000000000001</v>
      </c>
      <c r="AP1637" s="19">
        <v>561</v>
      </c>
      <c r="AQ1637" s="19">
        <v>71.8</v>
      </c>
      <c r="AR1637" s="19">
        <v>38</v>
      </c>
      <c r="AS1637" s="19">
        <v>71.8</v>
      </c>
      <c r="AT1637" s="19">
        <v>71.8</v>
      </c>
      <c r="AU1637" s="19">
        <v>0</v>
      </c>
      <c r="AV1637" s="19">
        <v>323.31</v>
      </c>
      <c r="AW1637" s="19">
        <v>38</v>
      </c>
      <c r="AX1637" s="19">
        <v>38</v>
      </c>
      <c r="AY1637" s="19">
        <v>38</v>
      </c>
      <c r="AZ1637" s="19" t="s">
        <v>43</v>
      </c>
      <c r="BA1637" s="19">
        <v>24</v>
      </c>
      <c r="BB1637" s="19">
        <v>25</v>
      </c>
      <c r="BC1637" s="19">
        <v>26</v>
      </c>
      <c r="BD1637" s="19">
        <v>29</v>
      </c>
      <c r="BE1637" s="19">
        <v>32</v>
      </c>
      <c r="BF1637" s="19">
        <v>27</v>
      </c>
      <c r="BG1637" s="19">
        <v>25</v>
      </c>
      <c r="BH1637" s="19">
        <v>24</v>
      </c>
      <c r="BI1637" s="19">
        <v>27</v>
      </c>
      <c r="BJ1637" s="19">
        <v>26</v>
      </c>
      <c r="BK1637" s="19">
        <v>561</v>
      </c>
      <c r="BL1637" s="19">
        <v>1.64</v>
      </c>
      <c r="BM1637" s="19">
        <v>55.3</v>
      </c>
      <c r="BN1637" s="19">
        <v>58.6</v>
      </c>
      <c r="BO1637" s="19">
        <v>55.1</v>
      </c>
      <c r="BP1637" s="19">
        <v>63.1</v>
      </c>
      <c r="BQ1637" s="19">
        <v>62.7</v>
      </c>
      <c r="BR1637" s="19">
        <v>61.1</v>
      </c>
      <c r="BS1637" s="19">
        <v>60.2</v>
      </c>
      <c r="BT1637" s="19">
        <v>46.5</v>
      </c>
      <c r="BU1637" s="19">
        <v>55.3</v>
      </c>
      <c r="BV1637" s="19">
        <v>52.2</v>
      </c>
      <c r="BW1637" s="19">
        <v>0.21678734822944001</v>
      </c>
      <c r="BX1637" s="19">
        <v>0.82700630063006297</v>
      </c>
      <c r="BY1637" s="19">
        <v>-4.6654510498047599E-2</v>
      </c>
      <c r="BZ1637" s="19">
        <v>-0.53524599551314</v>
      </c>
    </row>
    <row r="1638" spans="1:78" s="38" customFormat="1" x14ac:dyDescent="0.3">
      <c r="A1638" s="91">
        <v>1636</v>
      </c>
      <c r="B1638" s="19" t="s">
        <v>5732</v>
      </c>
      <c r="C1638" s="223" t="s">
        <v>5733</v>
      </c>
      <c r="D1638" s="177">
        <v>0.883442484631765</v>
      </c>
      <c r="E1638" s="108">
        <f t="shared" si="264"/>
        <v>-0.17879188182810224</v>
      </c>
      <c r="F1638" s="28">
        <v>0.60836220828585574</v>
      </c>
      <c r="G1638" s="129">
        <f t="shared" si="265"/>
        <v>0.21583777233548701</v>
      </c>
      <c r="H1638" s="144"/>
      <c r="I1638" s="145">
        <f t="shared" si="267"/>
        <v>-0.21583777233548701</v>
      </c>
      <c r="J1638" s="74" t="s">
        <v>5734</v>
      </c>
      <c r="K1638" s="74" t="s">
        <v>5735</v>
      </c>
      <c r="L1638" s="74" t="str">
        <f t="shared" si="268"/>
        <v/>
      </c>
      <c r="M1638" s="75" t="str">
        <f t="shared" si="271"/>
        <v/>
      </c>
      <c r="N1638" s="74" t="str">
        <f t="shared" si="271"/>
        <v/>
      </c>
      <c r="O1638" s="74" t="str">
        <f t="shared" si="271"/>
        <v/>
      </c>
      <c r="P1638" s="74" t="str">
        <f t="shared" si="271"/>
        <v/>
      </c>
      <c r="Q1638" s="76" t="str">
        <f t="shared" si="271"/>
        <v/>
      </c>
      <c r="R1638" s="74" t="str">
        <f t="shared" si="271"/>
        <v/>
      </c>
      <c r="S1638" s="77">
        <v>2322100</v>
      </c>
      <c r="T1638" s="78">
        <v>1533100</v>
      </c>
      <c r="U1638" s="78">
        <v>2055200</v>
      </c>
      <c r="V1638" s="78">
        <v>3747300</v>
      </c>
      <c r="W1638" s="78">
        <v>2786800</v>
      </c>
      <c r="X1638" s="79">
        <v>5</v>
      </c>
      <c r="Y1638" s="80">
        <v>1872300</v>
      </c>
      <c r="Z1638" s="80">
        <v>2239400</v>
      </c>
      <c r="AA1638" s="80">
        <v>2231100</v>
      </c>
      <c r="AB1638" s="80">
        <v>2436200</v>
      </c>
      <c r="AC1638" s="80">
        <v>2215000</v>
      </c>
      <c r="AD1638" s="96">
        <v>5</v>
      </c>
      <c r="AE1638" s="19">
        <v>21.146999359130898</v>
      </c>
      <c r="AF1638" s="19">
        <v>20.548021316528299</v>
      </c>
      <c r="AG1638" s="19">
        <v>20.970848083496101</v>
      </c>
      <c r="AH1638" s="19">
        <v>21.837419509887699</v>
      </c>
      <c r="AI1638" s="19">
        <v>21.410177230835</v>
      </c>
      <c r="AJ1638" s="19">
        <v>20.836380004882798</v>
      </c>
      <c r="AK1638" s="19">
        <v>21.094680786132798</v>
      </c>
      <c r="AL1638" s="19">
        <v>21.0893230438232</v>
      </c>
      <c r="AM1638" s="19">
        <v>21.216201782226602</v>
      </c>
      <c r="AN1638" s="19">
        <v>21.078874588012699</v>
      </c>
      <c r="AO1638" s="19">
        <v>13.191000000000001</v>
      </c>
      <c r="AP1638" s="19">
        <v>116</v>
      </c>
      <c r="AQ1638" s="19">
        <v>68.099999999999994</v>
      </c>
      <c r="AR1638" s="19">
        <v>6</v>
      </c>
      <c r="AS1638" s="19">
        <v>68.099999999999994</v>
      </c>
      <c r="AT1638" s="19">
        <v>68.099999999999994</v>
      </c>
      <c r="AU1638" s="19">
        <v>0</v>
      </c>
      <c r="AV1638" s="19">
        <v>91.831999999999994</v>
      </c>
      <c r="AW1638" s="19" t="s">
        <v>43</v>
      </c>
      <c r="AX1638" s="19" t="s">
        <v>43</v>
      </c>
      <c r="AY1638" s="19" t="s">
        <v>43</v>
      </c>
      <c r="AZ1638" s="19" t="s">
        <v>43</v>
      </c>
      <c r="BA1638" s="19">
        <v>4</v>
      </c>
      <c r="BB1638" s="19">
        <v>3</v>
      </c>
      <c r="BC1638" s="19">
        <v>4</v>
      </c>
      <c r="BD1638" s="19">
        <v>6</v>
      </c>
      <c r="BE1638" s="19">
        <v>4</v>
      </c>
      <c r="BF1638" s="19">
        <v>5</v>
      </c>
      <c r="BG1638" s="19">
        <v>5</v>
      </c>
      <c r="BH1638" s="19">
        <v>5</v>
      </c>
      <c r="BI1638" s="19">
        <v>5</v>
      </c>
      <c r="BJ1638" s="19">
        <v>5</v>
      </c>
      <c r="BK1638" s="19" t="s">
        <v>43</v>
      </c>
      <c r="BL1638" s="19">
        <v>1.1000000000000001</v>
      </c>
      <c r="BM1638" s="19">
        <v>45.7</v>
      </c>
      <c r="BN1638" s="19">
        <v>31</v>
      </c>
      <c r="BO1638" s="19">
        <v>45.7</v>
      </c>
      <c r="BP1638" s="19">
        <v>68.099999999999994</v>
      </c>
      <c r="BQ1638" s="19">
        <v>44.8</v>
      </c>
      <c r="BR1638" s="19">
        <v>59.5</v>
      </c>
      <c r="BS1638" s="19">
        <v>59.5</v>
      </c>
      <c r="BT1638" s="19">
        <v>59.5</v>
      </c>
      <c r="BU1638" s="19">
        <v>59.5</v>
      </c>
      <c r="BV1638" s="19">
        <v>53.4</v>
      </c>
      <c r="BW1638" s="19">
        <v>0.21583777233548701</v>
      </c>
      <c r="BX1638" s="19">
        <v>0.82808633093525197</v>
      </c>
      <c r="BY1638" s="19">
        <v>0.11960105895996199</v>
      </c>
      <c r="BZ1638" s="19">
        <v>0.53323440969132196</v>
      </c>
    </row>
    <row r="1639" spans="1:78" s="38" customFormat="1" x14ac:dyDescent="0.3">
      <c r="A1639" s="91">
        <v>1637</v>
      </c>
      <c r="B1639" s="19" t="s">
        <v>5736</v>
      </c>
      <c r="C1639" s="223" t="s">
        <v>5737</v>
      </c>
      <c r="D1639" s="177">
        <v>1.0505555483415789</v>
      </c>
      <c r="E1639" s="108">
        <f t="shared" si="264"/>
        <v>7.1152446825996252E-2</v>
      </c>
      <c r="F1639" s="28">
        <v>0.6084236047300482</v>
      </c>
      <c r="G1639" s="129">
        <f t="shared" si="265"/>
        <v>0.21579394516942596</v>
      </c>
      <c r="H1639" s="144"/>
      <c r="I1639" s="145">
        <f t="shared" si="267"/>
        <v>0.21579394516942596</v>
      </c>
      <c r="J1639" s="74" t="s">
        <v>5738</v>
      </c>
      <c r="K1639" s="74" t="s">
        <v>5739</v>
      </c>
      <c r="L1639" s="74" t="str">
        <f t="shared" si="268"/>
        <v/>
      </c>
      <c r="M1639" s="75" t="str">
        <f t="shared" si="271"/>
        <v/>
      </c>
      <c r="N1639" s="74" t="str">
        <f t="shared" si="271"/>
        <v/>
      </c>
      <c r="O1639" s="74" t="str">
        <f t="shared" si="271"/>
        <v/>
      </c>
      <c r="P1639" s="74" t="str">
        <f t="shared" si="271"/>
        <v/>
      </c>
      <c r="Q1639" s="76" t="str">
        <f t="shared" si="271"/>
        <v/>
      </c>
      <c r="R1639" s="74" t="str">
        <f t="shared" si="271"/>
        <v>GO:0097014</v>
      </c>
      <c r="S1639" s="77">
        <v>10569000</v>
      </c>
      <c r="T1639" s="78">
        <v>9905900</v>
      </c>
      <c r="U1639" s="78">
        <v>11506000</v>
      </c>
      <c r="V1639" s="78">
        <v>5451100</v>
      </c>
      <c r="W1639" s="78">
        <v>8774600</v>
      </c>
      <c r="X1639" s="79">
        <v>5</v>
      </c>
      <c r="Y1639" s="80">
        <v>10224000</v>
      </c>
      <c r="Z1639" s="80">
        <v>10907000</v>
      </c>
      <c r="AA1639" s="80">
        <v>8972900</v>
      </c>
      <c r="AB1639" s="80">
        <v>10231000</v>
      </c>
      <c r="AC1639" s="80">
        <v>8207700</v>
      </c>
      <c r="AD1639" s="96">
        <v>5</v>
      </c>
      <c r="AE1639" s="19">
        <v>23.333335876464801</v>
      </c>
      <c r="AF1639" s="19">
        <v>23.2398567199707</v>
      </c>
      <c r="AG1639" s="19">
        <v>23.455883026123001</v>
      </c>
      <c r="AH1639" s="19">
        <v>22.378116607666001</v>
      </c>
      <c r="AI1639" s="19">
        <v>23.0649013519287</v>
      </c>
      <c r="AJ1639" s="19">
        <v>23.285455703735401</v>
      </c>
      <c r="AK1639" s="19">
        <v>23.3787517547607</v>
      </c>
      <c r="AL1639" s="19">
        <v>23.097143173217798</v>
      </c>
      <c r="AM1639" s="19">
        <v>23.286443710327099</v>
      </c>
      <c r="AN1639" s="19">
        <v>22.9685459136963</v>
      </c>
      <c r="AO1639" s="19">
        <v>98.313999999999993</v>
      </c>
      <c r="AP1639" s="19">
        <v>897</v>
      </c>
      <c r="AQ1639" s="19">
        <v>58.9</v>
      </c>
      <c r="AR1639" s="19">
        <v>34</v>
      </c>
      <c r="AS1639" s="19">
        <v>58.9</v>
      </c>
      <c r="AT1639" s="19">
        <v>58.9</v>
      </c>
      <c r="AU1639" s="19">
        <v>0</v>
      </c>
      <c r="AV1639" s="19">
        <v>323.31</v>
      </c>
      <c r="AW1639" s="19">
        <v>34</v>
      </c>
      <c r="AX1639" s="19">
        <v>34</v>
      </c>
      <c r="AY1639" s="19">
        <v>34</v>
      </c>
      <c r="AZ1639" s="19" t="s">
        <v>43</v>
      </c>
      <c r="BA1639" s="19">
        <v>24</v>
      </c>
      <c r="BB1639" s="19">
        <v>28</v>
      </c>
      <c r="BC1639" s="19">
        <v>25</v>
      </c>
      <c r="BD1639" s="19">
        <v>10</v>
      </c>
      <c r="BE1639" s="19">
        <v>12</v>
      </c>
      <c r="BF1639" s="19">
        <v>16</v>
      </c>
      <c r="BG1639" s="19">
        <v>16</v>
      </c>
      <c r="BH1639" s="19">
        <v>14</v>
      </c>
      <c r="BI1639" s="19">
        <v>15</v>
      </c>
      <c r="BJ1639" s="19">
        <v>15</v>
      </c>
      <c r="BK1639" s="19">
        <v>897</v>
      </c>
      <c r="BL1639" s="19">
        <v>2.0499999999999998</v>
      </c>
      <c r="BM1639" s="19">
        <v>42.5</v>
      </c>
      <c r="BN1639" s="19">
        <v>48.3</v>
      </c>
      <c r="BO1639" s="19">
        <v>43.6</v>
      </c>
      <c r="BP1639" s="19">
        <v>18.100000000000001</v>
      </c>
      <c r="BQ1639" s="19">
        <v>19.3</v>
      </c>
      <c r="BR1639" s="19">
        <v>31.7</v>
      </c>
      <c r="BS1639" s="19">
        <v>31.1</v>
      </c>
      <c r="BT1639" s="19">
        <v>26.4</v>
      </c>
      <c r="BU1639" s="19">
        <v>25.9</v>
      </c>
      <c r="BV1639" s="19">
        <v>27</v>
      </c>
      <c r="BW1639" s="19">
        <v>0.21579394516942599</v>
      </c>
      <c r="BX1639" s="19">
        <v>0.82791968834282303</v>
      </c>
      <c r="BY1639" s="19">
        <v>-0.108849334716798</v>
      </c>
      <c r="BZ1639" s="19">
        <v>-0.533141516498704</v>
      </c>
    </row>
    <row r="1640" spans="1:78" s="38" customFormat="1" x14ac:dyDescent="0.3">
      <c r="A1640" s="91">
        <v>1638</v>
      </c>
      <c r="B1640" s="19" t="s">
        <v>5740</v>
      </c>
      <c r="C1640" s="223" t="s">
        <v>5741</v>
      </c>
      <c r="D1640" s="177">
        <v>0.95729077369479876</v>
      </c>
      <c r="E1640" s="108">
        <f t="shared" si="264"/>
        <v>-6.297089008141972E-2</v>
      </c>
      <c r="F1640" s="28">
        <v>0.60876731318208666</v>
      </c>
      <c r="G1640" s="129">
        <f t="shared" si="265"/>
        <v>0.215548674380966</v>
      </c>
      <c r="H1640" s="144"/>
      <c r="I1640" s="145">
        <f t="shared" si="267"/>
        <v>-0.215548674380966</v>
      </c>
      <c r="J1640" s="74" t="s">
        <v>5742</v>
      </c>
      <c r="K1640" s="74" t="s">
        <v>5743</v>
      </c>
      <c r="L1640" s="74" t="str">
        <f t="shared" si="268"/>
        <v/>
      </c>
      <c r="M1640" s="75" t="str">
        <f t="shared" si="271"/>
        <v/>
      </c>
      <c r="N1640" s="74" t="str">
        <f t="shared" si="271"/>
        <v/>
      </c>
      <c r="O1640" s="74" t="str">
        <f t="shared" si="271"/>
        <v/>
      </c>
      <c r="P1640" s="74" t="str">
        <f t="shared" si="271"/>
        <v/>
      </c>
      <c r="Q1640" s="76" t="str">
        <f t="shared" si="271"/>
        <v/>
      </c>
      <c r="R1640" s="74" t="str">
        <f t="shared" si="271"/>
        <v/>
      </c>
      <c r="S1640" s="77">
        <v>117020000</v>
      </c>
      <c r="T1640" s="78">
        <v>107390000</v>
      </c>
      <c r="U1640" s="78">
        <v>110380000</v>
      </c>
      <c r="V1640" s="78">
        <v>91817000</v>
      </c>
      <c r="W1640" s="78">
        <v>94826000</v>
      </c>
      <c r="X1640" s="79">
        <v>5</v>
      </c>
      <c r="Y1640" s="80">
        <v>121500000</v>
      </c>
      <c r="Z1640" s="80">
        <v>116770000</v>
      </c>
      <c r="AA1640" s="80">
        <v>135170000</v>
      </c>
      <c r="AB1640" s="80">
        <v>56785000</v>
      </c>
      <c r="AC1640" s="80">
        <v>68938000</v>
      </c>
      <c r="AD1640" s="96">
        <v>5</v>
      </c>
      <c r="AE1640" s="19">
        <v>26.802179336547901</v>
      </c>
      <c r="AF1640" s="19">
        <v>26.6782836914063</v>
      </c>
      <c r="AG1640" s="19">
        <v>26.717903137206999</v>
      </c>
      <c r="AH1640" s="19">
        <v>26.452257156372099</v>
      </c>
      <c r="AI1640" s="19">
        <v>26.498779296875</v>
      </c>
      <c r="AJ1640" s="19">
        <v>26.856380462646499</v>
      </c>
      <c r="AK1640" s="19">
        <v>26.799095153808601</v>
      </c>
      <c r="AL1640" s="19">
        <v>27.010200500488299</v>
      </c>
      <c r="AM1640" s="19">
        <v>25.759006500244102</v>
      </c>
      <c r="AN1640" s="19">
        <v>26.038795471191399</v>
      </c>
      <c r="AO1640" s="19">
        <v>48.171999999999997</v>
      </c>
      <c r="AP1640" s="19">
        <v>419</v>
      </c>
      <c r="AQ1640" s="19">
        <v>84</v>
      </c>
      <c r="AR1640" s="19">
        <v>35</v>
      </c>
      <c r="AS1640" s="19">
        <v>84</v>
      </c>
      <c r="AT1640" s="19">
        <v>82.6</v>
      </c>
      <c r="AU1640" s="19">
        <v>0</v>
      </c>
      <c r="AV1640" s="19">
        <v>323.31</v>
      </c>
      <c r="AW1640" s="19" t="s">
        <v>43</v>
      </c>
      <c r="AX1640" s="19" t="s">
        <v>43</v>
      </c>
      <c r="AY1640" s="19" t="s">
        <v>43</v>
      </c>
      <c r="AZ1640" s="19" t="s">
        <v>43</v>
      </c>
      <c r="BA1640" s="19">
        <v>25</v>
      </c>
      <c r="BB1640" s="19">
        <v>25</v>
      </c>
      <c r="BC1640" s="19">
        <v>24</v>
      </c>
      <c r="BD1640" s="19">
        <v>27</v>
      </c>
      <c r="BE1640" s="19">
        <v>30</v>
      </c>
      <c r="BF1640" s="19">
        <v>28</v>
      </c>
      <c r="BG1640" s="19">
        <v>27</v>
      </c>
      <c r="BH1640" s="19">
        <v>26</v>
      </c>
      <c r="BI1640" s="19">
        <v>30</v>
      </c>
      <c r="BJ1640" s="19">
        <v>28</v>
      </c>
      <c r="BK1640" s="19" t="s">
        <v>43</v>
      </c>
      <c r="BL1640" s="19">
        <v>1.28</v>
      </c>
      <c r="BM1640" s="19">
        <v>68.5</v>
      </c>
      <c r="BN1640" s="19">
        <v>60.6</v>
      </c>
      <c r="BO1640" s="19">
        <v>62.8</v>
      </c>
      <c r="BP1640" s="19">
        <v>73</v>
      </c>
      <c r="BQ1640" s="19">
        <v>75.2</v>
      </c>
      <c r="BR1640" s="19">
        <v>70.900000000000006</v>
      </c>
      <c r="BS1640" s="19">
        <v>63</v>
      </c>
      <c r="BT1640" s="19">
        <v>69.900000000000006</v>
      </c>
      <c r="BU1640" s="19">
        <v>75.2</v>
      </c>
      <c r="BV1640" s="19">
        <v>73.3</v>
      </c>
      <c r="BW1640" s="19">
        <v>0.215548674380966</v>
      </c>
      <c r="BX1640" s="19">
        <v>0.82791254866726605</v>
      </c>
      <c r="BY1640" s="19">
        <v>0.13718490600586</v>
      </c>
      <c r="BZ1640" s="19">
        <v>0.53262157579043301</v>
      </c>
    </row>
    <row r="1641" spans="1:78" s="38" customFormat="1" x14ac:dyDescent="0.3">
      <c r="A1641" s="91">
        <v>1639</v>
      </c>
      <c r="B1641" s="19" t="s">
        <v>5744</v>
      </c>
      <c r="C1641" s="223" t="s">
        <v>5745</v>
      </c>
      <c r="D1641" s="177">
        <v>1.1209637432581485</v>
      </c>
      <c r="E1641" s="108">
        <f t="shared" si="264"/>
        <v>0.16473961599563122</v>
      </c>
      <c r="F1641" s="28">
        <v>0.6097922636337777</v>
      </c>
      <c r="G1641" s="129">
        <f t="shared" si="265"/>
        <v>0.21481808978118799</v>
      </c>
      <c r="H1641" s="144"/>
      <c r="I1641" s="145">
        <f t="shared" si="267"/>
        <v>0.21481808978118799</v>
      </c>
      <c r="J1641" s="74" t="s">
        <v>5746</v>
      </c>
      <c r="K1641" s="74" t="s">
        <v>5747</v>
      </c>
      <c r="L1641" s="74" t="str">
        <f t="shared" si="268"/>
        <v>GO:0005730</v>
      </c>
      <c r="M1641" s="75" t="str">
        <f t="shared" si="271"/>
        <v/>
      </c>
      <c r="N1641" s="74" t="str">
        <f t="shared" si="271"/>
        <v/>
      </c>
      <c r="O1641" s="74" t="str">
        <f t="shared" si="271"/>
        <v/>
      </c>
      <c r="P1641" s="74" t="str">
        <f t="shared" si="271"/>
        <v>GO:0005730</v>
      </c>
      <c r="Q1641" s="76" t="str">
        <f t="shared" si="271"/>
        <v/>
      </c>
      <c r="R1641" s="74" t="str">
        <f t="shared" si="271"/>
        <v/>
      </c>
      <c r="S1641" s="77">
        <v>1573700</v>
      </c>
      <c r="T1641" s="78">
        <v>2215000</v>
      </c>
      <c r="U1641" s="78">
        <v>2221000</v>
      </c>
      <c r="V1641" s="78">
        <v>2205500</v>
      </c>
      <c r="W1641" s="78">
        <v>1667100</v>
      </c>
      <c r="X1641" s="79">
        <v>5</v>
      </c>
      <c r="Y1641" s="80">
        <v>2529000</v>
      </c>
      <c r="Z1641" s="80">
        <v>3391400</v>
      </c>
      <c r="AA1641" s="80">
        <v>1788100</v>
      </c>
      <c r="AB1641" s="80">
        <v>1743900</v>
      </c>
      <c r="AC1641" s="80">
        <v>1625300</v>
      </c>
      <c r="AD1641" s="96">
        <v>5</v>
      </c>
      <c r="AE1641" s="19">
        <v>20.585729598998999</v>
      </c>
      <c r="AF1641" s="19">
        <v>21.078874588012699</v>
      </c>
      <c r="AG1641" s="19">
        <v>21.082777023315401</v>
      </c>
      <c r="AH1641" s="19">
        <v>21.072673797607401</v>
      </c>
      <c r="AI1641" s="19">
        <v>20.668909072876001</v>
      </c>
      <c r="AJ1641" s="19">
        <v>21.270135879516602</v>
      </c>
      <c r="AK1641" s="19">
        <v>21.6934490203857</v>
      </c>
      <c r="AL1641" s="19">
        <v>20.769996643066399</v>
      </c>
      <c r="AM1641" s="19">
        <v>20.73388671875</v>
      </c>
      <c r="AN1641" s="19">
        <v>20.632274627685501</v>
      </c>
      <c r="AO1641" s="19">
        <v>42.634999999999998</v>
      </c>
      <c r="AP1641" s="19">
        <v>397</v>
      </c>
      <c r="AQ1641" s="19">
        <v>32</v>
      </c>
      <c r="AR1641" s="19">
        <v>8</v>
      </c>
      <c r="AS1641" s="19">
        <v>32</v>
      </c>
      <c r="AT1641" s="19">
        <v>32</v>
      </c>
      <c r="AU1641" s="19">
        <v>0</v>
      </c>
      <c r="AV1641" s="19">
        <v>41.597000000000001</v>
      </c>
      <c r="AW1641" s="19">
        <v>8</v>
      </c>
      <c r="AX1641" s="19">
        <v>8</v>
      </c>
      <c r="AY1641" s="19">
        <v>8</v>
      </c>
      <c r="AZ1641" s="19" t="s">
        <v>43</v>
      </c>
      <c r="BA1641" s="19">
        <v>6</v>
      </c>
      <c r="BB1641" s="19">
        <v>5</v>
      </c>
      <c r="BC1641" s="19">
        <v>5</v>
      </c>
      <c r="BD1641" s="19">
        <v>4</v>
      </c>
      <c r="BE1641" s="19">
        <v>5</v>
      </c>
      <c r="BF1641" s="19">
        <v>4</v>
      </c>
      <c r="BG1641" s="19">
        <v>4</v>
      </c>
      <c r="BH1641" s="19">
        <v>4</v>
      </c>
      <c r="BI1641" s="19">
        <v>3</v>
      </c>
      <c r="BJ1641" s="19">
        <v>2</v>
      </c>
      <c r="BK1641" s="19">
        <v>397</v>
      </c>
      <c r="BL1641" s="19">
        <v>1.21</v>
      </c>
      <c r="BM1641" s="19">
        <v>24.9</v>
      </c>
      <c r="BN1641" s="19">
        <v>23.4</v>
      </c>
      <c r="BO1641" s="19">
        <v>19.399999999999999</v>
      </c>
      <c r="BP1641" s="19">
        <v>14.1</v>
      </c>
      <c r="BQ1641" s="19">
        <v>19.899999999999999</v>
      </c>
      <c r="BR1641" s="19">
        <v>20.399999999999999</v>
      </c>
      <c r="BS1641" s="19">
        <v>18.399999999999999</v>
      </c>
      <c r="BT1641" s="19">
        <v>20.399999999999999</v>
      </c>
      <c r="BU1641" s="19">
        <v>11.8</v>
      </c>
      <c r="BV1641" s="19">
        <v>8.6</v>
      </c>
      <c r="BW1641" s="19">
        <v>0.21481808978118799</v>
      </c>
      <c r="BX1641" s="19">
        <v>0.82862238180730097</v>
      </c>
      <c r="BY1641" s="19">
        <v>-0.122155761718751</v>
      </c>
      <c r="BZ1641" s="19">
        <v>-0.53107202229373296</v>
      </c>
    </row>
    <row r="1642" spans="1:78" s="38" customFormat="1" x14ac:dyDescent="0.3">
      <c r="A1642" s="91">
        <v>1640</v>
      </c>
      <c r="B1642" s="19" t="s">
        <v>5748</v>
      </c>
      <c r="C1642" s="223" t="s">
        <v>5749</v>
      </c>
      <c r="D1642" s="177">
        <v>1.0713590383882845</v>
      </c>
      <c r="E1642" s="108">
        <f t="shared" si="264"/>
        <v>9.9442043205120456E-2</v>
      </c>
      <c r="F1642" s="28">
        <v>0.61084557824782071</v>
      </c>
      <c r="G1642" s="129">
        <f t="shared" si="265"/>
        <v>0.21406856552028894</v>
      </c>
      <c r="H1642" s="144"/>
      <c r="I1642" s="145">
        <f t="shared" si="267"/>
        <v>0.21406856552028894</v>
      </c>
      <c r="J1642" s="74" t="s">
        <v>5750</v>
      </c>
      <c r="K1642" s="74" t="s">
        <v>5751</v>
      </c>
      <c r="L1642" s="74" t="str">
        <f t="shared" si="268"/>
        <v/>
      </c>
      <c r="M1642" s="75" t="str">
        <f t="shared" si="271"/>
        <v/>
      </c>
      <c r="N1642" s="74" t="str">
        <f t="shared" si="271"/>
        <v/>
      </c>
      <c r="O1642" s="74" t="str">
        <f t="shared" si="271"/>
        <v/>
      </c>
      <c r="P1642" s="74" t="str">
        <f t="shared" si="271"/>
        <v/>
      </c>
      <c r="Q1642" s="76" t="str">
        <f t="shared" si="271"/>
        <v/>
      </c>
      <c r="R1642" s="74" t="str">
        <f t="shared" si="271"/>
        <v/>
      </c>
      <c r="S1642" s="77">
        <v>16359000</v>
      </c>
      <c r="T1642" s="78">
        <v>16555000</v>
      </c>
      <c r="U1642" s="78">
        <v>18177000</v>
      </c>
      <c r="V1642" s="78">
        <v>21096000</v>
      </c>
      <c r="W1642" s="78">
        <v>22321000</v>
      </c>
      <c r="X1642" s="79">
        <v>5</v>
      </c>
      <c r="Y1642" s="80">
        <v>20111000</v>
      </c>
      <c r="Z1642" s="80">
        <v>18363000</v>
      </c>
      <c r="AA1642" s="80">
        <v>27580000</v>
      </c>
      <c r="AB1642" s="80">
        <v>15666000</v>
      </c>
      <c r="AC1642" s="80">
        <v>19532000</v>
      </c>
      <c r="AD1642" s="96">
        <v>5</v>
      </c>
      <c r="AE1642" s="19">
        <v>23.963581085205099</v>
      </c>
      <c r="AF1642" s="19">
        <v>23.9807643890381</v>
      </c>
      <c r="AG1642" s="19">
        <v>24.1156101226807</v>
      </c>
      <c r="AH1642" s="19">
        <v>24.3304653167725</v>
      </c>
      <c r="AI1642" s="19">
        <v>24.4118976593018</v>
      </c>
      <c r="AJ1642" s="19">
        <v>24.261482238769499</v>
      </c>
      <c r="AK1642" s="19">
        <v>24.130298614501999</v>
      </c>
      <c r="AL1642" s="19">
        <v>24.717119216918899</v>
      </c>
      <c r="AM1642" s="19">
        <v>23.9011325836182</v>
      </c>
      <c r="AN1642" s="19">
        <v>24.219335556030298</v>
      </c>
      <c r="AO1642" s="19">
        <v>53.808999999999997</v>
      </c>
      <c r="AP1642" s="19">
        <v>478</v>
      </c>
      <c r="AQ1642" s="19">
        <v>57.1</v>
      </c>
      <c r="AR1642" s="19">
        <v>24</v>
      </c>
      <c r="AS1642" s="19">
        <v>57.1</v>
      </c>
      <c r="AT1642" s="19">
        <v>57.1</v>
      </c>
      <c r="AU1642" s="19">
        <v>0</v>
      </c>
      <c r="AV1642" s="19">
        <v>323.31</v>
      </c>
      <c r="AW1642" s="19">
        <v>24</v>
      </c>
      <c r="AX1642" s="19">
        <v>24</v>
      </c>
      <c r="AY1642" s="19">
        <v>24</v>
      </c>
      <c r="AZ1642" s="19" t="s">
        <v>43</v>
      </c>
      <c r="BA1642" s="19">
        <v>12</v>
      </c>
      <c r="BB1642" s="19">
        <v>13</v>
      </c>
      <c r="BC1642" s="19">
        <v>14</v>
      </c>
      <c r="BD1642" s="19">
        <v>16</v>
      </c>
      <c r="BE1642" s="19">
        <v>18</v>
      </c>
      <c r="BF1642" s="19">
        <v>16</v>
      </c>
      <c r="BG1642" s="19">
        <v>13</v>
      </c>
      <c r="BH1642" s="19">
        <v>16</v>
      </c>
      <c r="BI1642" s="19">
        <v>18</v>
      </c>
      <c r="BJ1642" s="19">
        <v>16</v>
      </c>
      <c r="BK1642" s="19">
        <v>478</v>
      </c>
      <c r="BL1642" s="19">
        <v>1.47</v>
      </c>
      <c r="BM1642" s="19">
        <v>29.9</v>
      </c>
      <c r="BN1642" s="19">
        <v>37.9</v>
      </c>
      <c r="BO1642" s="19">
        <v>44.8</v>
      </c>
      <c r="BP1642" s="19">
        <v>37.4</v>
      </c>
      <c r="BQ1642" s="19">
        <v>43.3</v>
      </c>
      <c r="BR1642" s="19">
        <v>44.8</v>
      </c>
      <c r="BS1642" s="19">
        <v>34.5</v>
      </c>
      <c r="BT1642" s="19">
        <v>44.8</v>
      </c>
      <c r="BU1642" s="19">
        <v>42.7</v>
      </c>
      <c r="BV1642" s="19">
        <v>38.1</v>
      </c>
      <c r="BW1642" s="19">
        <v>0.21406856552028899</v>
      </c>
      <c r="BX1642" s="19">
        <v>0.82930702541106105</v>
      </c>
      <c r="BY1642" s="19">
        <v>-8.5409927368164801E-2</v>
      </c>
      <c r="BZ1642" s="19">
        <v>-0.52948102934351604</v>
      </c>
    </row>
    <row r="1643" spans="1:78" s="38" customFormat="1" x14ac:dyDescent="0.3">
      <c r="A1643" s="91">
        <v>1641</v>
      </c>
      <c r="B1643" s="19" t="s">
        <v>5752</v>
      </c>
      <c r="C1643" s="223" t="s">
        <v>5753</v>
      </c>
      <c r="D1643" s="177">
        <v>0.90661365482450518</v>
      </c>
      <c r="E1643" s="108">
        <f t="shared" si="264"/>
        <v>-0.14144020456656944</v>
      </c>
      <c r="F1643" s="28">
        <v>0.61229261480060171</v>
      </c>
      <c r="G1643" s="129">
        <f t="shared" si="265"/>
        <v>0.21304097879828496</v>
      </c>
      <c r="H1643" s="144"/>
      <c r="I1643" s="145">
        <f t="shared" si="267"/>
        <v>-0.21304097879828496</v>
      </c>
      <c r="J1643" s="74" t="s">
        <v>5754</v>
      </c>
      <c r="K1643" s="74" t="s">
        <v>5755</v>
      </c>
      <c r="L1643" s="74" t="str">
        <f t="shared" si="268"/>
        <v/>
      </c>
      <c r="M1643" s="75" t="str">
        <f t="shared" ref="M1643:R1652" si="272">IF(ISNUMBER(FIND(M$2,$J1643))=TRUE,M$2,"")</f>
        <v/>
      </c>
      <c r="N1643" s="74" t="str">
        <f t="shared" si="272"/>
        <v/>
      </c>
      <c r="O1643" s="74" t="str">
        <f t="shared" si="272"/>
        <v/>
      </c>
      <c r="P1643" s="74" t="str">
        <f t="shared" si="272"/>
        <v/>
      </c>
      <c r="Q1643" s="76" t="str">
        <f t="shared" si="272"/>
        <v/>
      </c>
      <c r="R1643" s="74" t="str">
        <f t="shared" si="272"/>
        <v>GO:0097014</v>
      </c>
      <c r="S1643" s="77">
        <v>14182000</v>
      </c>
      <c r="T1643" s="78">
        <v>26453000</v>
      </c>
      <c r="U1643" s="78">
        <v>30219000</v>
      </c>
      <c r="V1643" s="78">
        <v>24204000</v>
      </c>
      <c r="W1643" s="78">
        <v>21897000</v>
      </c>
      <c r="X1643" s="79">
        <v>5</v>
      </c>
      <c r="Y1643" s="80">
        <v>18703000</v>
      </c>
      <c r="Z1643" s="80">
        <v>26255000</v>
      </c>
      <c r="AA1643" s="80">
        <v>21954000</v>
      </c>
      <c r="AB1643" s="80">
        <v>18180000</v>
      </c>
      <c r="AC1643" s="80">
        <v>20941000</v>
      </c>
      <c r="AD1643" s="96">
        <v>5</v>
      </c>
      <c r="AE1643" s="19">
        <v>23.7575569152832</v>
      </c>
      <c r="AF1643" s="19">
        <v>24.656927108764599</v>
      </c>
      <c r="AG1643" s="19">
        <v>24.848953247070298</v>
      </c>
      <c r="AH1643" s="19">
        <v>24.528741836547901</v>
      </c>
      <c r="AI1643" s="19">
        <v>24.384229660034201</v>
      </c>
      <c r="AJ1643" s="19">
        <v>24.156766891479499</v>
      </c>
      <c r="AK1643" s="19">
        <v>24.646089553833001</v>
      </c>
      <c r="AL1643" s="19">
        <v>24.387981414794901</v>
      </c>
      <c r="AM1643" s="19">
        <v>24.115848541259801</v>
      </c>
      <c r="AN1643" s="19">
        <v>24.319826126098601</v>
      </c>
      <c r="AO1643" s="19">
        <v>24.408999999999999</v>
      </c>
      <c r="AP1643" s="19">
        <v>218</v>
      </c>
      <c r="AQ1643" s="19">
        <v>87.2</v>
      </c>
      <c r="AR1643" s="19">
        <v>13</v>
      </c>
      <c r="AS1643" s="19">
        <v>87.2</v>
      </c>
      <c r="AT1643" s="19">
        <v>87.2</v>
      </c>
      <c r="AU1643" s="19">
        <v>0</v>
      </c>
      <c r="AV1643" s="19">
        <v>323.31</v>
      </c>
      <c r="AW1643" s="19">
        <v>13</v>
      </c>
      <c r="AX1643" s="19">
        <v>13</v>
      </c>
      <c r="AY1643" s="19">
        <v>13</v>
      </c>
      <c r="AZ1643" s="19" t="s">
        <v>43</v>
      </c>
      <c r="BA1643" s="19">
        <v>8</v>
      </c>
      <c r="BB1643" s="19">
        <v>9</v>
      </c>
      <c r="BC1643" s="19">
        <v>9</v>
      </c>
      <c r="BD1643" s="19">
        <v>9</v>
      </c>
      <c r="BE1643" s="19">
        <v>9</v>
      </c>
      <c r="BF1643" s="19">
        <v>10</v>
      </c>
      <c r="BG1643" s="19">
        <v>9</v>
      </c>
      <c r="BH1643" s="19">
        <v>10</v>
      </c>
      <c r="BI1643" s="19">
        <v>9</v>
      </c>
      <c r="BJ1643" s="19">
        <v>8</v>
      </c>
      <c r="BK1643" s="19">
        <v>218</v>
      </c>
      <c r="BL1643" s="19">
        <v>1.1499999999999999</v>
      </c>
      <c r="BM1643" s="19">
        <v>66.5</v>
      </c>
      <c r="BN1643" s="19">
        <v>67</v>
      </c>
      <c r="BO1643" s="19">
        <v>68.8</v>
      </c>
      <c r="BP1643" s="19">
        <v>48.6</v>
      </c>
      <c r="BQ1643" s="19">
        <v>47.2</v>
      </c>
      <c r="BR1643" s="19">
        <v>84.9</v>
      </c>
      <c r="BS1643" s="19">
        <v>71.099999999999994</v>
      </c>
      <c r="BT1643" s="19">
        <v>84.9</v>
      </c>
      <c r="BU1643" s="19">
        <v>47.2</v>
      </c>
      <c r="BV1643" s="19">
        <v>43.6</v>
      </c>
      <c r="BW1643" s="19">
        <v>0.21304097879828501</v>
      </c>
      <c r="BX1643" s="19">
        <v>0.83035294117647096</v>
      </c>
      <c r="BY1643" s="19">
        <v>0.109979248046876</v>
      </c>
      <c r="BZ1643" s="19">
        <v>0.52729770564093503</v>
      </c>
    </row>
    <row r="1644" spans="1:78" s="38" customFormat="1" x14ac:dyDescent="0.3">
      <c r="A1644" s="91">
        <v>1642</v>
      </c>
      <c r="B1644" s="19" t="s">
        <v>5756</v>
      </c>
      <c r="C1644" s="223" t="s">
        <v>76</v>
      </c>
      <c r="D1644" s="177">
        <v>0.98791957126163521</v>
      </c>
      <c r="E1644" s="108">
        <f t="shared" si="264"/>
        <v>-1.7534501321493368E-2</v>
      </c>
      <c r="F1644" s="28">
        <v>0.61331980607502445</v>
      </c>
      <c r="G1644" s="129">
        <f t="shared" si="265"/>
        <v>0.21231301031625402</v>
      </c>
      <c r="H1644" s="144"/>
      <c r="I1644" s="145">
        <f t="shared" si="267"/>
        <v>-0.21231301031625402</v>
      </c>
      <c r="J1644" s="74" t="s">
        <v>1738</v>
      </c>
      <c r="K1644" s="74" t="s">
        <v>1739</v>
      </c>
      <c r="L1644" s="74" t="str">
        <f t="shared" si="268"/>
        <v/>
      </c>
      <c r="M1644" s="75" t="str">
        <f t="shared" si="272"/>
        <v/>
      </c>
      <c r="N1644" s="74" t="str">
        <f t="shared" si="272"/>
        <v/>
      </c>
      <c r="O1644" s="74" t="str">
        <f t="shared" si="272"/>
        <v/>
      </c>
      <c r="P1644" s="74" t="str">
        <f t="shared" si="272"/>
        <v/>
      </c>
      <c r="Q1644" s="76" t="str">
        <f t="shared" si="272"/>
        <v/>
      </c>
      <c r="R1644" s="74" t="str">
        <f t="shared" si="272"/>
        <v/>
      </c>
      <c r="S1644" s="77">
        <v>23534000</v>
      </c>
      <c r="T1644" s="78">
        <v>8850300</v>
      </c>
      <c r="U1644" s="78">
        <v>4602700</v>
      </c>
      <c r="V1644" s="78">
        <v>44389000</v>
      </c>
      <c r="W1644" s="78">
        <v>42709000</v>
      </c>
      <c r="X1644" s="79">
        <v>5</v>
      </c>
      <c r="Y1644" s="80">
        <v>39303000</v>
      </c>
      <c r="Z1644" s="80">
        <v>13417000</v>
      </c>
      <c r="AA1644" s="80">
        <v>28261000</v>
      </c>
      <c r="AB1644" s="80">
        <v>21312000</v>
      </c>
      <c r="AC1644" s="80">
        <v>20293000</v>
      </c>
      <c r="AD1644" s="96">
        <v>5</v>
      </c>
      <c r="AE1644" s="19">
        <v>24.488243103027301</v>
      </c>
      <c r="AF1644" s="19">
        <v>23.077295303344702</v>
      </c>
      <c r="AG1644" s="19">
        <v>22.134048461914102</v>
      </c>
      <c r="AH1644" s="19">
        <v>25.4036979675293</v>
      </c>
      <c r="AI1644" s="19">
        <v>25.348037719726602</v>
      </c>
      <c r="AJ1644" s="19">
        <v>25.228136062622099</v>
      </c>
      <c r="AK1644" s="19">
        <v>23.677558898925799</v>
      </c>
      <c r="AL1644" s="19">
        <v>24.7523097991943</v>
      </c>
      <c r="AM1644" s="19">
        <v>24.3451633453369</v>
      </c>
      <c r="AN1644" s="19">
        <v>24.274478912353501</v>
      </c>
      <c r="AO1644" s="19">
        <v>155.47999999999999</v>
      </c>
      <c r="AP1644" s="19">
        <v>1399</v>
      </c>
      <c r="AQ1644" s="19">
        <v>5.5</v>
      </c>
      <c r="AR1644" s="19">
        <v>8</v>
      </c>
      <c r="AS1644" s="19">
        <v>5.5</v>
      </c>
      <c r="AT1644" s="19">
        <v>5.5</v>
      </c>
      <c r="AU1644" s="19">
        <v>0</v>
      </c>
      <c r="AV1644" s="19">
        <v>5.7889999999999997</v>
      </c>
      <c r="AW1644" s="19">
        <v>8</v>
      </c>
      <c r="AX1644" s="19">
        <v>8</v>
      </c>
      <c r="AY1644" s="19">
        <v>8</v>
      </c>
      <c r="AZ1644" s="19" t="s">
        <v>43</v>
      </c>
      <c r="BA1644" s="19">
        <v>3</v>
      </c>
      <c r="BB1644" s="19">
        <v>2</v>
      </c>
      <c r="BC1644" s="19">
        <v>3</v>
      </c>
      <c r="BD1644" s="19">
        <v>5</v>
      </c>
      <c r="BE1644" s="19">
        <v>3</v>
      </c>
      <c r="BF1644" s="19">
        <v>3</v>
      </c>
      <c r="BG1644" s="19">
        <v>3</v>
      </c>
      <c r="BH1644" s="19">
        <v>3</v>
      </c>
      <c r="BI1644" s="19">
        <v>6</v>
      </c>
      <c r="BJ1644" s="19">
        <v>5</v>
      </c>
      <c r="BK1644" s="19">
        <v>1399</v>
      </c>
      <c r="BL1644" s="19">
        <v>2.15</v>
      </c>
      <c r="BM1644" s="19">
        <v>2.7</v>
      </c>
      <c r="BN1644" s="19">
        <v>1.9</v>
      </c>
      <c r="BO1644" s="19">
        <v>2.7</v>
      </c>
      <c r="BP1644" s="19">
        <v>4.0999999999999996</v>
      </c>
      <c r="BQ1644" s="19">
        <v>2.6</v>
      </c>
      <c r="BR1644" s="19">
        <v>2.8</v>
      </c>
      <c r="BS1644" s="19">
        <v>2.6</v>
      </c>
      <c r="BT1644" s="19">
        <v>1.9</v>
      </c>
      <c r="BU1644" s="19">
        <v>4.0999999999999996</v>
      </c>
      <c r="BV1644" s="19">
        <v>3.5</v>
      </c>
      <c r="BW1644" s="19">
        <v>0.21231301031625399</v>
      </c>
      <c r="BX1644" s="19">
        <v>0.830644795705339</v>
      </c>
      <c r="BY1644" s="19">
        <v>-0.365264892578125</v>
      </c>
      <c r="BZ1644" s="19">
        <v>-0.52574951205697495</v>
      </c>
    </row>
    <row r="1645" spans="1:78" s="38" customFormat="1" x14ac:dyDescent="0.3">
      <c r="A1645" s="91">
        <v>1643</v>
      </c>
      <c r="B1645" s="19" t="s">
        <v>5757</v>
      </c>
      <c r="C1645" s="223" t="s">
        <v>5758</v>
      </c>
      <c r="D1645" s="177">
        <v>0.91462877042947355</v>
      </c>
      <c r="E1645" s="108">
        <f t="shared" si="264"/>
        <v>-0.12874179382350431</v>
      </c>
      <c r="F1645" s="28">
        <v>0.61365955438705633</v>
      </c>
      <c r="G1645" s="129">
        <f t="shared" si="265"/>
        <v>0.21207249963501998</v>
      </c>
      <c r="H1645" s="144"/>
      <c r="I1645" s="145">
        <f t="shared" si="267"/>
        <v>-0.21207249963501998</v>
      </c>
      <c r="J1645" s="74" t="s">
        <v>3541</v>
      </c>
      <c r="K1645" s="74" t="s">
        <v>3542</v>
      </c>
      <c r="L1645" s="74" t="str">
        <f t="shared" si="268"/>
        <v>GO:0003729</v>
      </c>
      <c r="M1645" s="75" t="str">
        <f t="shared" si="272"/>
        <v/>
      </c>
      <c r="N1645" s="74" t="str">
        <f t="shared" si="272"/>
        <v/>
      </c>
      <c r="O1645" s="74" t="str">
        <f t="shared" si="272"/>
        <v>GO:0003729</v>
      </c>
      <c r="P1645" s="74" t="str">
        <f t="shared" si="272"/>
        <v/>
      </c>
      <c r="Q1645" s="76" t="str">
        <f t="shared" si="272"/>
        <v/>
      </c>
      <c r="R1645" s="74" t="str">
        <f t="shared" si="272"/>
        <v/>
      </c>
      <c r="S1645" s="77">
        <v>49946000</v>
      </c>
      <c r="T1645" s="78">
        <v>38865000</v>
      </c>
      <c r="U1645" s="78">
        <v>38162000</v>
      </c>
      <c r="V1645" s="78">
        <v>28399000</v>
      </c>
      <c r="W1645" s="78">
        <v>26106000</v>
      </c>
      <c r="X1645" s="79">
        <v>5</v>
      </c>
      <c r="Y1645" s="80">
        <v>31955000</v>
      </c>
      <c r="Z1645" s="80">
        <v>29133000</v>
      </c>
      <c r="AA1645" s="80">
        <v>37848000</v>
      </c>
      <c r="AB1645" s="80">
        <v>35493000</v>
      </c>
      <c r="AC1645" s="80">
        <v>31556000</v>
      </c>
      <c r="AD1645" s="96">
        <v>5</v>
      </c>
      <c r="AE1645" s="19">
        <v>25.573865890502901</v>
      </c>
      <c r="AF1645" s="19">
        <v>25.211967468261701</v>
      </c>
      <c r="AG1645" s="19">
        <v>25.185632705688501</v>
      </c>
      <c r="AH1645" s="19">
        <v>24.759336471557599</v>
      </c>
      <c r="AI1645" s="19">
        <v>24.6378784179688</v>
      </c>
      <c r="AJ1645" s="19">
        <v>24.929538726806602</v>
      </c>
      <c r="AK1645" s="19">
        <v>24.796150207519499</v>
      </c>
      <c r="AL1645" s="19">
        <v>25.173713684081999</v>
      </c>
      <c r="AM1645" s="19">
        <v>25.081031799316399</v>
      </c>
      <c r="AN1645" s="19">
        <v>24.911411285400401</v>
      </c>
      <c r="AO1645" s="19">
        <v>97.32</v>
      </c>
      <c r="AP1645" s="19">
        <v>904</v>
      </c>
      <c r="AQ1645" s="19">
        <v>59.1</v>
      </c>
      <c r="AR1645" s="19">
        <v>44</v>
      </c>
      <c r="AS1645" s="19">
        <v>59.1</v>
      </c>
      <c r="AT1645" s="19">
        <v>59.1</v>
      </c>
      <c r="AU1645" s="19">
        <v>0</v>
      </c>
      <c r="AV1645" s="19">
        <v>323.31</v>
      </c>
      <c r="AW1645" s="19">
        <v>44</v>
      </c>
      <c r="AX1645" s="19">
        <v>44</v>
      </c>
      <c r="AY1645" s="19">
        <v>44</v>
      </c>
      <c r="AZ1645" s="19" t="s">
        <v>43</v>
      </c>
      <c r="BA1645" s="19">
        <v>31</v>
      </c>
      <c r="BB1645" s="19">
        <v>32</v>
      </c>
      <c r="BC1645" s="19">
        <v>30</v>
      </c>
      <c r="BD1645" s="19">
        <v>24</v>
      </c>
      <c r="BE1645" s="19">
        <v>25</v>
      </c>
      <c r="BF1645" s="19">
        <v>28</v>
      </c>
      <c r="BG1645" s="19">
        <v>26</v>
      </c>
      <c r="BH1645" s="19">
        <v>26</v>
      </c>
      <c r="BI1645" s="19">
        <v>26</v>
      </c>
      <c r="BJ1645" s="19">
        <v>23</v>
      </c>
      <c r="BK1645" s="19">
        <v>904</v>
      </c>
      <c r="BL1645" s="19">
        <v>1.97</v>
      </c>
      <c r="BM1645" s="19">
        <v>38.4</v>
      </c>
      <c r="BN1645" s="19">
        <v>47.2</v>
      </c>
      <c r="BO1645" s="19">
        <v>44.7</v>
      </c>
      <c r="BP1645" s="19">
        <v>30.6</v>
      </c>
      <c r="BQ1645" s="19">
        <v>30.9</v>
      </c>
      <c r="BR1645" s="19">
        <v>39.200000000000003</v>
      </c>
      <c r="BS1645" s="19">
        <v>36.6</v>
      </c>
      <c r="BT1645" s="19">
        <v>38.200000000000003</v>
      </c>
      <c r="BU1645" s="19">
        <v>36.6</v>
      </c>
      <c r="BV1645" s="19">
        <v>32</v>
      </c>
      <c r="BW1645" s="19">
        <v>0.21207249963502001</v>
      </c>
      <c r="BX1645" s="19">
        <v>0.83085509838998195</v>
      </c>
      <c r="BY1645" s="19">
        <v>9.53670501708999E-2</v>
      </c>
      <c r="BZ1645" s="19">
        <v>0.52523774141522905</v>
      </c>
    </row>
    <row r="1646" spans="1:78" s="38" customFormat="1" x14ac:dyDescent="0.3">
      <c r="A1646" s="91">
        <v>1644</v>
      </c>
      <c r="B1646" s="19" t="s">
        <v>5759</v>
      </c>
      <c r="C1646" s="223" t="s">
        <v>5760</v>
      </c>
      <c r="D1646" s="177">
        <v>1.0238038508231504</v>
      </c>
      <c r="E1646" s="108">
        <f t="shared" si="264"/>
        <v>3.3939337846516933E-2</v>
      </c>
      <c r="F1646" s="28">
        <v>0.61367335825630243</v>
      </c>
      <c r="G1646" s="129">
        <f t="shared" si="265"/>
        <v>0.21206273057532804</v>
      </c>
      <c r="H1646" s="144"/>
      <c r="I1646" s="145">
        <f t="shared" si="267"/>
        <v>0.21206273057532804</v>
      </c>
      <c r="J1646" s="74" t="s">
        <v>5761</v>
      </c>
      <c r="K1646" s="74" t="s">
        <v>5762</v>
      </c>
      <c r="L1646" s="74" t="str">
        <f t="shared" si="268"/>
        <v>GO:0003729</v>
      </c>
      <c r="M1646" s="75" t="str">
        <f t="shared" si="272"/>
        <v/>
      </c>
      <c r="N1646" s="74" t="str">
        <f t="shared" si="272"/>
        <v/>
      </c>
      <c r="O1646" s="74" t="str">
        <f t="shared" si="272"/>
        <v>GO:0003729</v>
      </c>
      <c r="P1646" s="74" t="str">
        <f t="shared" si="272"/>
        <v/>
      </c>
      <c r="Q1646" s="76" t="str">
        <f t="shared" si="272"/>
        <v/>
      </c>
      <c r="R1646" s="74" t="str">
        <f t="shared" si="272"/>
        <v/>
      </c>
      <c r="S1646" s="77">
        <v>49596000</v>
      </c>
      <c r="T1646" s="78">
        <v>59337000</v>
      </c>
      <c r="U1646" s="78">
        <v>55747000</v>
      </c>
      <c r="V1646" s="78">
        <v>53580000</v>
      </c>
      <c r="W1646" s="78">
        <v>46151000</v>
      </c>
      <c r="X1646" s="79">
        <v>5</v>
      </c>
      <c r="Y1646" s="80">
        <v>57793000</v>
      </c>
      <c r="Z1646" s="80">
        <v>53648000</v>
      </c>
      <c r="AA1646" s="80">
        <v>52677000</v>
      </c>
      <c r="AB1646" s="80">
        <v>56091000</v>
      </c>
      <c r="AC1646" s="80">
        <v>50496000</v>
      </c>
      <c r="AD1646" s="96">
        <v>5</v>
      </c>
      <c r="AE1646" s="19">
        <v>25.563720703125</v>
      </c>
      <c r="AF1646" s="19">
        <v>25.8224277496338</v>
      </c>
      <c r="AG1646" s="19">
        <v>25.7323913574219</v>
      </c>
      <c r="AH1646" s="19">
        <v>25.6751918792725</v>
      </c>
      <c r="AI1646" s="19">
        <v>25.4598579406738</v>
      </c>
      <c r="AJ1646" s="19">
        <v>25.7843914031982</v>
      </c>
      <c r="AK1646" s="19">
        <v>25.6770210266113</v>
      </c>
      <c r="AL1646" s="19">
        <v>25.650669097900401</v>
      </c>
      <c r="AM1646" s="19">
        <v>25.741266250610401</v>
      </c>
      <c r="AN1646" s="19">
        <v>25.589666366577099</v>
      </c>
      <c r="AO1646" s="19">
        <v>66.587999999999994</v>
      </c>
      <c r="AP1646" s="19">
        <v>618</v>
      </c>
      <c r="AQ1646" s="19">
        <v>56.5</v>
      </c>
      <c r="AR1646" s="19">
        <v>30</v>
      </c>
      <c r="AS1646" s="19">
        <v>55</v>
      </c>
      <c r="AT1646" s="19">
        <v>53.9</v>
      </c>
      <c r="AU1646" s="19">
        <v>0</v>
      </c>
      <c r="AV1646" s="19">
        <v>323.31</v>
      </c>
      <c r="AW1646" s="19">
        <v>32</v>
      </c>
      <c r="AX1646" s="19">
        <v>31</v>
      </c>
      <c r="AY1646" s="19">
        <v>30</v>
      </c>
      <c r="AZ1646" s="19" t="s">
        <v>43</v>
      </c>
      <c r="BA1646" s="19">
        <v>19</v>
      </c>
      <c r="BB1646" s="19">
        <v>19</v>
      </c>
      <c r="BC1646" s="19">
        <v>20</v>
      </c>
      <c r="BD1646" s="19">
        <v>21</v>
      </c>
      <c r="BE1646" s="19">
        <v>22</v>
      </c>
      <c r="BF1646" s="19">
        <v>20</v>
      </c>
      <c r="BG1646" s="19">
        <v>18</v>
      </c>
      <c r="BH1646" s="19">
        <v>19</v>
      </c>
      <c r="BI1646" s="19">
        <v>20</v>
      </c>
      <c r="BJ1646" s="19">
        <v>21</v>
      </c>
      <c r="BK1646" s="19">
        <v>618</v>
      </c>
      <c r="BL1646" s="19">
        <v>1.71</v>
      </c>
      <c r="BM1646" s="19">
        <v>35.299999999999997</v>
      </c>
      <c r="BN1646" s="19">
        <v>36.4</v>
      </c>
      <c r="BO1646" s="19">
        <v>40.9</v>
      </c>
      <c r="BP1646" s="19">
        <v>43.9</v>
      </c>
      <c r="BQ1646" s="19">
        <v>44</v>
      </c>
      <c r="BR1646" s="19">
        <v>47.7</v>
      </c>
      <c r="BS1646" s="19">
        <v>39.799999999999997</v>
      </c>
      <c r="BT1646" s="19">
        <v>43.7</v>
      </c>
      <c r="BU1646" s="19">
        <v>41.9</v>
      </c>
      <c r="BV1646" s="19">
        <v>43.7</v>
      </c>
      <c r="BW1646" s="19">
        <v>0.21206273057532801</v>
      </c>
      <c r="BX1646" s="19">
        <v>0.83062295081967197</v>
      </c>
      <c r="BY1646" s="19">
        <v>-3.7884902954100901E-2</v>
      </c>
      <c r="BZ1646" s="19">
        <v>-0.52521695149491598</v>
      </c>
    </row>
    <row r="1647" spans="1:78" s="38" customFormat="1" x14ac:dyDescent="0.3">
      <c r="A1647" s="91">
        <v>1645</v>
      </c>
      <c r="B1647" s="19" t="s">
        <v>5763</v>
      </c>
      <c r="C1647" s="223" t="s">
        <v>5764</v>
      </c>
      <c r="D1647" s="177">
        <v>0.85528980785149444</v>
      </c>
      <c r="E1647" s="108">
        <f t="shared" si="264"/>
        <v>-0.22551474681097244</v>
      </c>
      <c r="F1647" s="28">
        <v>0.6138203168714278</v>
      </c>
      <c r="G1647" s="129">
        <f t="shared" si="265"/>
        <v>0.21195874093006098</v>
      </c>
      <c r="H1647" s="144"/>
      <c r="I1647" s="145">
        <f t="shared" si="267"/>
        <v>-0.21195874093006098</v>
      </c>
      <c r="J1647" s="74" t="s">
        <v>5765</v>
      </c>
      <c r="K1647" s="74" t="s">
        <v>5766</v>
      </c>
      <c r="L1647" s="74" t="str">
        <f t="shared" si="268"/>
        <v/>
      </c>
      <c r="M1647" s="75" t="str">
        <f t="shared" si="272"/>
        <v/>
      </c>
      <c r="N1647" s="74" t="str">
        <f t="shared" si="272"/>
        <v/>
      </c>
      <c r="O1647" s="74" t="str">
        <f t="shared" si="272"/>
        <v/>
      </c>
      <c r="P1647" s="74" t="str">
        <f t="shared" si="272"/>
        <v/>
      </c>
      <c r="Q1647" s="76" t="str">
        <f t="shared" si="272"/>
        <v/>
      </c>
      <c r="R1647" s="74" t="str">
        <f t="shared" si="272"/>
        <v>GO:0097014</v>
      </c>
      <c r="S1647" s="77">
        <v>2479600</v>
      </c>
      <c r="T1647" s="78">
        <v>6249300</v>
      </c>
      <c r="U1647" s="78">
        <v>3109200</v>
      </c>
      <c r="V1647" s="78">
        <v>5660700</v>
      </c>
      <c r="W1647" s="78">
        <v>5212800</v>
      </c>
      <c r="X1647" s="79">
        <v>5</v>
      </c>
      <c r="Y1647" s="80">
        <v>4006200</v>
      </c>
      <c r="Z1647" s="80">
        <v>4156300</v>
      </c>
      <c r="AA1647" s="80">
        <v>3404800</v>
      </c>
      <c r="AB1647" s="80">
        <v>3966500</v>
      </c>
      <c r="AC1647" s="80">
        <v>3891200</v>
      </c>
      <c r="AD1647" s="96">
        <v>5</v>
      </c>
      <c r="AE1647" s="19">
        <v>21.241676330566399</v>
      </c>
      <c r="AF1647" s="19">
        <v>22.575263977050799</v>
      </c>
      <c r="AG1647" s="19">
        <v>21.568111419677699</v>
      </c>
      <c r="AH1647" s="19">
        <v>22.432548522949201</v>
      </c>
      <c r="AI1647" s="19">
        <v>22.313627243041999</v>
      </c>
      <c r="AJ1647" s="19">
        <v>21.933803558349599</v>
      </c>
      <c r="AK1647" s="19">
        <v>21.9868679046631</v>
      </c>
      <c r="AL1647" s="19">
        <v>21.699138641357401</v>
      </c>
      <c r="AM1647" s="19">
        <v>21.919435501098601</v>
      </c>
      <c r="AN1647" s="19">
        <v>21.891782760620099</v>
      </c>
      <c r="AO1647" s="19">
        <v>19.989000000000001</v>
      </c>
      <c r="AP1647" s="19">
        <v>181</v>
      </c>
      <c r="AQ1647" s="19">
        <v>73.5</v>
      </c>
      <c r="AR1647" s="19">
        <v>11</v>
      </c>
      <c r="AS1647" s="19">
        <v>73.5</v>
      </c>
      <c r="AT1647" s="19">
        <v>73.5</v>
      </c>
      <c r="AU1647" s="19">
        <v>0</v>
      </c>
      <c r="AV1647" s="19">
        <v>218.28</v>
      </c>
      <c r="AW1647" s="19">
        <v>11</v>
      </c>
      <c r="AX1647" s="19">
        <v>11</v>
      </c>
      <c r="AY1647" s="19">
        <v>11</v>
      </c>
      <c r="AZ1647" s="19" t="s">
        <v>43</v>
      </c>
      <c r="BA1647" s="19">
        <v>5</v>
      </c>
      <c r="BB1647" s="19">
        <v>2</v>
      </c>
      <c r="BC1647" s="19">
        <v>3</v>
      </c>
      <c r="BD1647" s="19">
        <v>8</v>
      </c>
      <c r="BE1647" s="19">
        <v>7</v>
      </c>
      <c r="BF1647" s="19">
        <v>8</v>
      </c>
      <c r="BG1647" s="19">
        <v>5</v>
      </c>
      <c r="BH1647" s="19">
        <v>6</v>
      </c>
      <c r="BI1647" s="19">
        <v>5</v>
      </c>
      <c r="BJ1647" s="19">
        <v>7</v>
      </c>
      <c r="BK1647" s="19">
        <v>181</v>
      </c>
      <c r="BL1647" s="19">
        <v>1.1399999999999999</v>
      </c>
      <c r="BM1647" s="19">
        <v>40.9</v>
      </c>
      <c r="BN1647" s="19">
        <v>21</v>
      </c>
      <c r="BO1647" s="19">
        <v>26.5</v>
      </c>
      <c r="BP1647" s="19">
        <v>61.9</v>
      </c>
      <c r="BQ1647" s="19">
        <v>55.2</v>
      </c>
      <c r="BR1647" s="19">
        <v>59.1</v>
      </c>
      <c r="BS1647" s="19">
        <v>40.9</v>
      </c>
      <c r="BT1647" s="19">
        <v>48.6</v>
      </c>
      <c r="BU1647" s="19">
        <v>43.6</v>
      </c>
      <c r="BV1647" s="19">
        <v>55.8</v>
      </c>
      <c r="BW1647" s="19">
        <v>0.21195874093006101</v>
      </c>
      <c r="BX1647" s="19">
        <v>0.83059713945172797</v>
      </c>
      <c r="BY1647" s="19">
        <v>0.14003982543945201</v>
      </c>
      <c r="BZ1647" s="19">
        <v>0.524995633354022</v>
      </c>
    </row>
    <row r="1648" spans="1:78" s="38" customFormat="1" x14ac:dyDescent="0.3">
      <c r="A1648" s="91">
        <v>1646</v>
      </c>
      <c r="B1648" s="19" t="s">
        <v>5767</v>
      </c>
      <c r="C1648" s="223" t="s">
        <v>5768</v>
      </c>
      <c r="D1648" s="177">
        <v>1.0354111843496949</v>
      </c>
      <c r="E1648" s="108">
        <f t="shared" si="264"/>
        <v>5.0203807161867238E-2</v>
      </c>
      <c r="F1648" s="28">
        <v>0.61419706394542217</v>
      </c>
      <c r="G1648" s="129">
        <f t="shared" si="265"/>
        <v>0.21169226395180601</v>
      </c>
      <c r="H1648" s="144"/>
      <c r="I1648" s="145">
        <f t="shared" si="267"/>
        <v>0.21169226395180601</v>
      </c>
      <c r="J1648" s="74" t="s">
        <v>5769</v>
      </c>
      <c r="K1648" s="74" t="s">
        <v>5770</v>
      </c>
      <c r="L1648" s="74" t="str">
        <f t="shared" si="268"/>
        <v/>
      </c>
      <c r="M1648" s="75" t="str">
        <f t="shared" si="272"/>
        <v/>
      </c>
      <c r="N1648" s="74" t="str">
        <f t="shared" si="272"/>
        <v/>
      </c>
      <c r="O1648" s="74" t="str">
        <f t="shared" si="272"/>
        <v/>
      </c>
      <c r="P1648" s="74" t="str">
        <f t="shared" si="272"/>
        <v/>
      </c>
      <c r="Q1648" s="76" t="str">
        <f t="shared" si="272"/>
        <v/>
      </c>
      <c r="R1648" s="74" t="str">
        <f t="shared" si="272"/>
        <v/>
      </c>
      <c r="S1648" s="77">
        <v>28273000</v>
      </c>
      <c r="T1648" s="78">
        <v>17581000</v>
      </c>
      <c r="U1648" s="78">
        <v>16912000</v>
      </c>
      <c r="V1648" s="78">
        <v>32242000</v>
      </c>
      <c r="W1648" s="78">
        <v>23175000</v>
      </c>
      <c r="X1648" s="79">
        <v>5</v>
      </c>
      <c r="Y1648" s="80">
        <v>23919000</v>
      </c>
      <c r="Z1648" s="80">
        <v>24892000</v>
      </c>
      <c r="AA1648" s="80">
        <v>24347000</v>
      </c>
      <c r="AB1648" s="80">
        <v>24197000</v>
      </c>
      <c r="AC1648" s="80">
        <v>25013000</v>
      </c>
      <c r="AD1648" s="96">
        <v>5</v>
      </c>
      <c r="AE1648" s="19">
        <v>24.752922058105501</v>
      </c>
      <c r="AF1648" s="19">
        <v>24.0675144195557</v>
      </c>
      <c r="AG1648" s="19">
        <v>24.011543273925799</v>
      </c>
      <c r="AH1648" s="19">
        <v>24.942438125610401</v>
      </c>
      <c r="AI1648" s="19">
        <v>24.466066360473601</v>
      </c>
      <c r="AJ1648" s="19">
        <v>24.511653900146499</v>
      </c>
      <c r="AK1648" s="19">
        <v>24.569179534912099</v>
      </c>
      <c r="AL1648" s="19">
        <v>24.5372409820557</v>
      </c>
      <c r="AM1648" s="19">
        <v>24.528324127197301</v>
      </c>
      <c r="AN1648" s="19">
        <v>24.576175689697301</v>
      </c>
      <c r="AO1648" s="19">
        <v>17.702999999999999</v>
      </c>
      <c r="AP1648" s="19">
        <v>157</v>
      </c>
      <c r="AQ1648" s="19">
        <v>73.2</v>
      </c>
      <c r="AR1648" s="19">
        <v>16</v>
      </c>
      <c r="AS1648" s="19">
        <v>73.2</v>
      </c>
      <c r="AT1648" s="19">
        <v>73.2</v>
      </c>
      <c r="AU1648" s="19">
        <v>0</v>
      </c>
      <c r="AV1648" s="19">
        <v>323.31</v>
      </c>
      <c r="AW1648" s="19">
        <v>16</v>
      </c>
      <c r="AX1648" s="19">
        <v>16</v>
      </c>
      <c r="AY1648" s="19">
        <v>16</v>
      </c>
      <c r="AZ1648" s="19" t="s">
        <v>43</v>
      </c>
      <c r="BA1648" s="19">
        <v>12</v>
      </c>
      <c r="BB1648" s="19">
        <v>11</v>
      </c>
      <c r="BC1648" s="19">
        <v>12</v>
      </c>
      <c r="BD1648" s="19">
        <v>12</v>
      </c>
      <c r="BE1648" s="19">
        <v>13</v>
      </c>
      <c r="BF1648" s="19">
        <v>13</v>
      </c>
      <c r="BG1648" s="19">
        <v>12</v>
      </c>
      <c r="BH1648" s="19">
        <v>13</v>
      </c>
      <c r="BI1648" s="19">
        <v>14</v>
      </c>
      <c r="BJ1648" s="19">
        <v>12</v>
      </c>
      <c r="BK1648" s="19">
        <v>157</v>
      </c>
      <c r="BL1648" s="19">
        <v>1.1200000000000001</v>
      </c>
      <c r="BM1648" s="19">
        <v>62.4</v>
      </c>
      <c r="BN1648" s="19">
        <v>63.1</v>
      </c>
      <c r="BO1648" s="19">
        <v>63.1</v>
      </c>
      <c r="BP1648" s="19">
        <v>68.8</v>
      </c>
      <c r="BQ1648" s="19">
        <v>68.2</v>
      </c>
      <c r="BR1648" s="19">
        <v>62.4</v>
      </c>
      <c r="BS1648" s="19">
        <v>62.4</v>
      </c>
      <c r="BT1648" s="19">
        <v>62.4</v>
      </c>
      <c r="BU1648" s="19">
        <v>72.599999999999994</v>
      </c>
      <c r="BV1648" s="19">
        <v>66.2</v>
      </c>
      <c r="BW1648" s="19">
        <v>0.21169226395180599</v>
      </c>
      <c r="BX1648" s="19">
        <v>0.83088114387846301</v>
      </c>
      <c r="BY1648" s="19">
        <v>-9.6417999267575993E-2</v>
      </c>
      <c r="BZ1648" s="19">
        <v>-0.52442838387915303</v>
      </c>
    </row>
    <row r="1649" spans="1:78" s="38" customFormat="1" x14ac:dyDescent="0.3">
      <c r="A1649" s="91">
        <v>1647</v>
      </c>
      <c r="B1649" s="19" t="s">
        <v>5771</v>
      </c>
      <c r="C1649" s="223" t="s">
        <v>5772</v>
      </c>
      <c r="D1649" s="177">
        <v>0.91383100250707394</v>
      </c>
      <c r="E1649" s="108">
        <f t="shared" si="264"/>
        <v>-0.13000070683378029</v>
      </c>
      <c r="F1649" s="28">
        <v>0.61456200090530999</v>
      </c>
      <c r="G1649" s="129">
        <f t="shared" si="265"/>
        <v>0.21143429619048407</v>
      </c>
      <c r="H1649" s="144"/>
      <c r="I1649" s="145">
        <f t="shared" si="267"/>
        <v>-0.21143429619048407</v>
      </c>
      <c r="J1649" s="74" t="s">
        <v>1826</v>
      </c>
      <c r="K1649" s="74" t="s">
        <v>1827</v>
      </c>
      <c r="L1649" s="74" t="str">
        <f t="shared" si="268"/>
        <v/>
      </c>
      <c r="M1649" s="75" t="str">
        <f t="shared" si="272"/>
        <v/>
      </c>
      <c r="N1649" s="74" t="str">
        <f t="shared" si="272"/>
        <v/>
      </c>
      <c r="O1649" s="74" t="str">
        <f t="shared" si="272"/>
        <v/>
      </c>
      <c r="P1649" s="74" t="str">
        <f t="shared" si="272"/>
        <v/>
      </c>
      <c r="Q1649" s="76" t="str">
        <f t="shared" si="272"/>
        <v/>
      </c>
      <c r="R1649" s="74" t="str">
        <f t="shared" si="272"/>
        <v/>
      </c>
      <c r="S1649" s="77">
        <v>14656000</v>
      </c>
      <c r="T1649" s="78">
        <v>13171000</v>
      </c>
      <c r="U1649" s="78">
        <v>13489000</v>
      </c>
      <c r="V1649" s="78">
        <v>7680000</v>
      </c>
      <c r="W1649" s="78">
        <v>9917300</v>
      </c>
      <c r="X1649" s="79">
        <v>5</v>
      </c>
      <c r="Y1649" s="80">
        <v>11466000</v>
      </c>
      <c r="Z1649" s="80">
        <v>11354000</v>
      </c>
      <c r="AA1649" s="80">
        <v>13093000</v>
      </c>
      <c r="AB1649" s="80">
        <v>8226600</v>
      </c>
      <c r="AC1649" s="80">
        <v>9697200</v>
      </c>
      <c r="AD1649" s="96">
        <v>5</v>
      </c>
      <c r="AE1649" s="19">
        <v>23.804988861083999</v>
      </c>
      <c r="AF1649" s="19">
        <v>23.650861740112301</v>
      </c>
      <c r="AG1649" s="19">
        <v>23.685279846191399</v>
      </c>
      <c r="AH1649" s="19">
        <v>22.872674942016602</v>
      </c>
      <c r="AI1649" s="19">
        <v>23.2415161132813</v>
      </c>
      <c r="AJ1649" s="19">
        <v>23.450859069824201</v>
      </c>
      <c r="AK1649" s="19">
        <v>23.4366970062256</v>
      </c>
      <c r="AL1649" s="19">
        <v>23.642292022705099</v>
      </c>
      <c r="AM1649" s="19">
        <v>22.971864700317401</v>
      </c>
      <c r="AN1649" s="19">
        <v>23.2091369628906</v>
      </c>
      <c r="AO1649" s="19">
        <v>82.444999999999993</v>
      </c>
      <c r="AP1649" s="19">
        <v>752</v>
      </c>
      <c r="AQ1649" s="19">
        <v>45.1</v>
      </c>
      <c r="AR1649" s="19">
        <v>26</v>
      </c>
      <c r="AS1649" s="19">
        <v>45.1</v>
      </c>
      <c r="AT1649" s="19">
        <v>45.1</v>
      </c>
      <c r="AU1649" s="19">
        <v>0</v>
      </c>
      <c r="AV1649" s="19">
        <v>249.3</v>
      </c>
      <c r="AW1649" s="19" t="s">
        <v>43</v>
      </c>
      <c r="AX1649" s="19" t="s">
        <v>43</v>
      </c>
      <c r="AY1649" s="19" t="s">
        <v>43</v>
      </c>
      <c r="AZ1649" s="19" t="s">
        <v>43</v>
      </c>
      <c r="BA1649" s="19">
        <v>17</v>
      </c>
      <c r="BB1649" s="19">
        <v>20</v>
      </c>
      <c r="BC1649" s="19">
        <v>21</v>
      </c>
      <c r="BD1649" s="19">
        <v>9</v>
      </c>
      <c r="BE1649" s="19">
        <v>11</v>
      </c>
      <c r="BF1649" s="19">
        <v>16</v>
      </c>
      <c r="BG1649" s="19">
        <v>14</v>
      </c>
      <c r="BH1649" s="19">
        <v>12</v>
      </c>
      <c r="BI1649" s="19">
        <v>12</v>
      </c>
      <c r="BJ1649" s="19">
        <v>11</v>
      </c>
      <c r="BK1649" s="19" t="s">
        <v>43</v>
      </c>
      <c r="BL1649" s="19">
        <v>1.93</v>
      </c>
      <c r="BM1649" s="19">
        <v>27.7</v>
      </c>
      <c r="BN1649" s="19">
        <v>34.700000000000003</v>
      </c>
      <c r="BO1649" s="19">
        <v>35.799999999999997</v>
      </c>
      <c r="BP1649" s="19">
        <v>16.5</v>
      </c>
      <c r="BQ1649" s="19">
        <v>22.2</v>
      </c>
      <c r="BR1649" s="19">
        <v>30.9</v>
      </c>
      <c r="BS1649" s="19">
        <v>26.1</v>
      </c>
      <c r="BT1649" s="19">
        <v>23</v>
      </c>
      <c r="BU1649" s="19">
        <v>21.7</v>
      </c>
      <c r="BV1649" s="19">
        <v>19.399999999999999</v>
      </c>
      <c r="BW1649" s="19">
        <v>0.21143429619048401</v>
      </c>
      <c r="BX1649" s="19">
        <v>0.83087228341768404</v>
      </c>
      <c r="BY1649" s="19">
        <v>0.108894348144531</v>
      </c>
      <c r="BZ1649" s="19">
        <v>0.52387909124718401</v>
      </c>
    </row>
    <row r="1650" spans="1:78" s="38" customFormat="1" x14ac:dyDescent="0.3">
      <c r="A1650" s="91">
        <v>1648</v>
      </c>
      <c r="B1650" s="19" t="s">
        <v>5773</v>
      </c>
      <c r="C1650" s="223" t="s">
        <v>5774</v>
      </c>
      <c r="D1650" s="177">
        <v>0.9133144758182814</v>
      </c>
      <c r="E1650" s="108">
        <f t="shared" si="264"/>
        <v>-0.13081639504372175</v>
      </c>
      <c r="F1650" s="28">
        <v>0.61579582049331838</v>
      </c>
      <c r="G1650" s="129">
        <f t="shared" si="265"/>
        <v>0.21056326305030801</v>
      </c>
      <c r="H1650" s="144"/>
      <c r="I1650" s="145">
        <f t="shared" si="267"/>
        <v>-0.21056326305030801</v>
      </c>
      <c r="J1650" s="74" t="s">
        <v>5775</v>
      </c>
      <c r="K1650" s="74" t="s">
        <v>5776</v>
      </c>
      <c r="L1650" s="74" t="str">
        <f t="shared" si="268"/>
        <v/>
      </c>
      <c r="M1650" s="75" t="str">
        <f t="shared" si="272"/>
        <v/>
      </c>
      <c r="N1650" s="74" t="str">
        <f t="shared" si="272"/>
        <v/>
      </c>
      <c r="O1650" s="74" t="str">
        <f t="shared" si="272"/>
        <v/>
      </c>
      <c r="P1650" s="74" t="str">
        <f t="shared" si="272"/>
        <v/>
      </c>
      <c r="Q1650" s="76" t="str">
        <f t="shared" si="272"/>
        <v/>
      </c>
      <c r="R1650" s="74" t="str">
        <f t="shared" si="272"/>
        <v/>
      </c>
      <c r="S1650" s="77">
        <v>41870000</v>
      </c>
      <c r="T1650" s="78">
        <v>41973000</v>
      </c>
      <c r="U1650" s="78">
        <v>44398000</v>
      </c>
      <c r="V1650" s="78">
        <v>26048000</v>
      </c>
      <c r="W1650" s="78">
        <v>26364000</v>
      </c>
      <c r="X1650" s="79">
        <v>5</v>
      </c>
      <c r="Y1650" s="80">
        <v>36540000</v>
      </c>
      <c r="Z1650" s="80">
        <v>32856000</v>
      </c>
      <c r="AA1650" s="80">
        <v>31480000</v>
      </c>
      <c r="AB1650" s="80">
        <v>30509000</v>
      </c>
      <c r="AC1650" s="80">
        <v>33608000</v>
      </c>
      <c r="AD1650" s="96">
        <v>5</v>
      </c>
      <c r="AE1650" s="19">
        <v>25.319414138793899</v>
      </c>
      <c r="AF1650" s="19">
        <v>25.3229579925537</v>
      </c>
      <c r="AG1650" s="19">
        <v>25.4039916992188</v>
      </c>
      <c r="AH1650" s="19">
        <v>24.634668350219702</v>
      </c>
      <c r="AI1650" s="19">
        <v>24.652065277099599</v>
      </c>
      <c r="AJ1650" s="19">
        <v>25.122972488403299</v>
      </c>
      <c r="AK1650" s="19">
        <v>24.969654083251999</v>
      </c>
      <c r="AL1650" s="19">
        <v>24.907932281494102</v>
      </c>
      <c r="AM1650" s="19">
        <v>24.8627319335938</v>
      </c>
      <c r="AN1650" s="19">
        <v>25.002302169799801</v>
      </c>
      <c r="AO1650" s="19">
        <v>106.51</v>
      </c>
      <c r="AP1650" s="19">
        <v>977</v>
      </c>
      <c r="AQ1650" s="19">
        <v>56.7</v>
      </c>
      <c r="AR1650" s="19">
        <v>46</v>
      </c>
      <c r="AS1650" s="19">
        <v>56.7</v>
      </c>
      <c r="AT1650" s="19">
        <v>56.7</v>
      </c>
      <c r="AU1650" s="19">
        <v>0</v>
      </c>
      <c r="AV1650" s="19">
        <v>323.31</v>
      </c>
      <c r="AW1650" s="19">
        <v>46</v>
      </c>
      <c r="AX1650" s="19">
        <v>46</v>
      </c>
      <c r="AY1650" s="19">
        <v>46</v>
      </c>
      <c r="AZ1650" s="19" t="s">
        <v>43</v>
      </c>
      <c r="BA1650" s="19">
        <v>25</v>
      </c>
      <c r="BB1650" s="19">
        <v>32</v>
      </c>
      <c r="BC1650" s="19">
        <v>34</v>
      </c>
      <c r="BD1650" s="19">
        <v>27</v>
      </c>
      <c r="BE1650" s="19">
        <v>27</v>
      </c>
      <c r="BF1650" s="19">
        <v>29</v>
      </c>
      <c r="BG1650" s="19">
        <v>30</v>
      </c>
      <c r="BH1650" s="19">
        <v>28</v>
      </c>
      <c r="BI1650" s="19">
        <v>26</v>
      </c>
      <c r="BJ1650" s="19">
        <v>24</v>
      </c>
      <c r="BK1650" s="19">
        <v>977</v>
      </c>
      <c r="BL1650" s="19">
        <v>1.96</v>
      </c>
      <c r="BM1650" s="19">
        <v>29.7</v>
      </c>
      <c r="BN1650" s="19">
        <v>44.2</v>
      </c>
      <c r="BO1650" s="19">
        <v>46.8</v>
      </c>
      <c r="BP1650" s="19">
        <v>34.1</v>
      </c>
      <c r="BQ1650" s="19">
        <v>35.6</v>
      </c>
      <c r="BR1650" s="19">
        <v>42.7</v>
      </c>
      <c r="BS1650" s="19">
        <v>40.6</v>
      </c>
      <c r="BT1650" s="19">
        <v>40.299999999999997</v>
      </c>
      <c r="BU1650" s="19">
        <v>35</v>
      </c>
      <c r="BV1650" s="19">
        <v>30.9</v>
      </c>
      <c r="BW1650" s="19">
        <v>0.21056326305030801</v>
      </c>
      <c r="BX1650" s="19">
        <v>0.83147071067499301</v>
      </c>
      <c r="BY1650" s="19">
        <v>9.3500900268555398E-2</v>
      </c>
      <c r="BZ1650" s="19">
        <v>0.52202325265838401</v>
      </c>
    </row>
    <row r="1651" spans="1:78" s="38" customFormat="1" x14ac:dyDescent="0.3">
      <c r="A1651" s="91">
        <v>1649</v>
      </c>
      <c r="B1651" s="19" t="s">
        <v>5777</v>
      </c>
      <c r="C1651" s="223" t="s">
        <v>5778</v>
      </c>
      <c r="D1651" s="177">
        <v>0.8864708241044833</v>
      </c>
      <c r="E1651" s="108">
        <f t="shared" si="264"/>
        <v>-0.17385494555972239</v>
      </c>
      <c r="F1651" s="28">
        <v>0.61626097040809835</v>
      </c>
      <c r="G1651" s="129">
        <f t="shared" si="265"/>
        <v>0.21023533652559501</v>
      </c>
      <c r="H1651" s="144"/>
      <c r="I1651" s="145">
        <f t="shared" si="267"/>
        <v>-0.21023533652559501</v>
      </c>
      <c r="J1651" s="74" t="s">
        <v>5779</v>
      </c>
      <c r="K1651" s="74" t="s">
        <v>5780</v>
      </c>
      <c r="L1651" s="74" t="str">
        <f t="shared" si="268"/>
        <v/>
      </c>
      <c r="M1651" s="75" t="str">
        <f t="shared" si="272"/>
        <v/>
      </c>
      <c r="N1651" s="74" t="str">
        <f t="shared" si="272"/>
        <v/>
      </c>
      <c r="O1651" s="74" t="str">
        <f t="shared" si="272"/>
        <v/>
      </c>
      <c r="P1651" s="74" t="str">
        <f t="shared" si="272"/>
        <v/>
      </c>
      <c r="Q1651" s="76" t="str">
        <f t="shared" si="272"/>
        <v/>
      </c>
      <c r="R1651" s="74" t="str">
        <f t="shared" si="272"/>
        <v/>
      </c>
      <c r="S1651" s="77">
        <v>4356800</v>
      </c>
      <c r="T1651" s="78">
        <v>5869100</v>
      </c>
      <c r="U1651" s="78">
        <v>6177700</v>
      </c>
      <c r="V1651" s="78">
        <v>12709000</v>
      </c>
      <c r="W1651" s="78">
        <v>12785000</v>
      </c>
      <c r="X1651" s="79">
        <v>5</v>
      </c>
      <c r="Y1651" s="80">
        <v>4229600</v>
      </c>
      <c r="Z1651" s="80">
        <v>4525300</v>
      </c>
      <c r="AA1651" s="80">
        <v>3498100</v>
      </c>
      <c r="AB1651" s="80">
        <v>14018000</v>
      </c>
      <c r="AC1651" s="80">
        <v>10870000</v>
      </c>
      <c r="AD1651" s="96">
        <v>5</v>
      </c>
      <c r="AE1651" s="19">
        <v>22.054838180541999</v>
      </c>
      <c r="AF1651" s="19">
        <v>22.4847087860107</v>
      </c>
      <c r="AG1651" s="19">
        <v>22.558637619018601</v>
      </c>
      <c r="AH1651" s="19">
        <v>23.599348068237301</v>
      </c>
      <c r="AI1651" s="19">
        <v>23.607948303222699</v>
      </c>
      <c r="AJ1651" s="19">
        <v>22.012090682983398</v>
      </c>
      <c r="AK1651" s="19">
        <v>22.109582901001001</v>
      </c>
      <c r="AL1651" s="19">
        <v>21.7381401062012</v>
      </c>
      <c r="AM1651" s="19">
        <v>23.740777969360401</v>
      </c>
      <c r="AN1651" s="19">
        <v>23.373847961425799</v>
      </c>
      <c r="AO1651" s="19">
        <v>126.93</v>
      </c>
      <c r="AP1651" s="19">
        <v>1158</v>
      </c>
      <c r="AQ1651" s="19">
        <v>25.7</v>
      </c>
      <c r="AR1651" s="19">
        <v>23</v>
      </c>
      <c r="AS1651" s="19">
        <v>25.7</v>
      </c>
      <c r="AT1651" s="19">
        <v>25.7</v>
      </c>
      <c r="AU1651" s="19">
        <v>0</v>
      </c>
      <c r="AV1651" s="19">
        <v>155.56</v>
      </c>
      <c r="AW1651" s="19">
        <v>23</v>
      </c>
      <c r="AX1651" s="19">
        <v>23</v>
      </c>
      <c r="AY1651" s="19">
        <v>23</v>
      </c>
      <c r="AZ1651" s="19" t="s">
        <v>43</v>
      </c>
      <c r="BA1651" s="19">
        <v>11</v>
      </c>
      <c r="BB1651" s="19">
        <v>14</v>
      </c>
      <c r="BC1651" s="19">
        <v>11</v>
      </c>
      <c r="BD1651" s="19">
        <v>15</v>
      </c>
      <c r="BE1651" s="19">
        <v>14</v>
      </c>
      <c r="BF1651" s="19">
        <v>13</v>
      </c>
      <c r="BG1651" s="19">
        <v>11</v>
      </c>
      <c r="BH1651" s="19">
        <v>10</v>
      </c>
      <c r="BI1651" s="19">
        <v>15</v>
      </c>
      <c r="BJ1651" s="19">
        <v>13</v>
      </c>
      <c r="BK1651" s="19">
        <v>1158</v>
      </c>
      <c r="BL1651" s="19">
        <v>2.29</v>
      </c>
      <c r="BM1651" s="19">
        <v>13.7</v>
      </c>
      <c r="BN1651" s="19">
        <v>16.8</v>
      </c>
      <c r="BO1651" s="19">
        <v>14.2</v>
      </c>
      <c r="BP1651" s="19">
        <v>15.8</v>
      </c>
      <c r="BQ1651" s="19">
        <v>14.1</v>
      </c>
      <c r="BR1651" s="19">
        <v>15.9</v>
      </c>
      <c r="BS1651" s="19">
        <v>13.5</v>
      </c>
      <c r="BT1651" s="19">
        <v>10.9</v>
      </c>
      <c r="BU1651" s="19">
        <v>14.4</v>
      </c>
      <c r="BV1651" s="19">
        <v>13.6</v>
      </c>
      <c r="BW1651" s="19">
        <v>0.21023533652559501</v>
      </c>
      <c r="BX1651" s="19">
        <v>0.83165527488855895</v>
      </c>
      <c r="BY1651" s="19">
        <v>0.26620826721191498</v>
      </c>
      <c r="BZ1651" s="19">
        <v>0.52132410936845797</v>
      </c>
    </row>
    <row r="1652" spans="1:78" s="38" customFormat="1" x14ac:dyDescent="0.3">
      <c r="A1652" s="91">
        <v>1650</v>
      </c>
      <c r="B1652" s="19" t="s">
        <v>5781</v>
      </c>
      <c r="C1652" s="223" t="s">
        <v>5782</v>
      </c>
      <c r="D1652" s="177">
        <v>1.0595334992209484</v>
      </c>
      <c r="E1652" s="108">
        <f t="shared" si="264"/>
        <v>8.3429202052619222E-2</v>
      </c>
      <c r="F1652" s="28">
        <v>0.6164216565399766</v>
      </c>
      <c r="G1652" s="129">
        <f t="shared" si="265"/>
        <v>0.21012211175992898</v>
      </c>
      <c r="H1652" s="144"/>
      <c r="I1652" s="145">
        <f t="shared" si="267"/>
        <v>0.21012211175992898</v>
      </c>
      <c r="J1652" s="74" t="s">
        <v>5783</v>
      </c>
      <c r="K1652" s="74" t="s">
        <v>5784</v>
      </c>
      <c r="L1652" s="74" t="str">
        <f t="shared" si="268"/>
        <v/>
      </c>
      <c r="M1652" s="75" t="str">
        <f t="shared" si="272"/>
        <v/>
      </c>
      <c r="N1652" s="74" t="str">
        <f t="shared" si="272"/>
        <v/>
      </c>
      <c r="O1652" s="74" t="str">
        <f t="shared" si="272"/>
        <v/>
      </c>
      <c r="P1652" s="74" t="str">
        <f t="shared" si="272"/>
        <v/>
      </c>
      <c r="Q1652" s="76" t="str">
        <f t="shared" si="272"/>
        <v/>
      </c>
      <c r="R1652" s="74" t="str">
        <f t="shared" si="272"/>
        <v/>
      </c>
      <c r="S1652" s="77">
        <v>514080000</v>
      </c>
      <c r="T1652" s="78">
        <v>391400000</v>
      </c>
      <c r="U1652" s="78">
        <v>514200000</v>
      </c>
      <c r="V1652" s="78">
        <v>361750000</v>
      </c>
      <c r="W1652" s="78">
        <v>368620000</v>
      </c>
      <c r="X1652" s="79">
        <v>5</v>
      </c>
      <c r="Y1652" s="80">
        <v>520070000</v>
      </c>
      <c r="Z1652" s="80">
        <v>508460000</v>
      </c>
      <c r="AA1652" s="80">
        <v>507420000</v>
      </c>
      <c r="AB1652" s="80">
        <v>376410000</v>
      </c>
      <c r="AC1652" s="80">
        <v>365690000</v>
      </c>
      <c r="AD1652" s="96">
        <v>5</v>
      </c>
      <c r="AE1652" s="19">
        <v>28.9374179840088</v>
      </c>
      <c r="AF1652" s="19">
        <v>28.544069290161101</v>
      </c>
      <c r="AG1652" s="19">
        <v>28.9377536773682</v>
      </c>
      <c r="AH1652" s="19">
        <v>28.430418014526399</v>
      </c>
      <c r="AI1652" s="19">
        <v>28.4575595855713</v>
      </c>
      <c r="AJ1652" s="19">
        <v>28.954130172729499</v>
      </c>
      <c r="AK1652" s="19">
        <v>28.921558380126999</v>
      </c>
      <c r="AL1652" s="19">
        <v>28.918605804443398</v>
      </c>
      <c r="AM1652" s="19">
        <v>28.487730026245099</v>
      </c>
      <c r="AN1652" s="19">
        <v>28.446044921875</v>
      </c>
      <c r="AO1652" s="19">
        <v>71.474000000000004</v>
      </c>
      <c r="AP1652" s="19">
        <v>657</v>
      </c>
      <c r="AQ1652" s="19">
        <v>84.5</v>
      </c>
      <c r="AR1652" s="19">
        <v>70</v>
      </c>
      <c r="AS1652" s="19">
        <v>83.4</v>
      </c>
      <c r="AT1652" s="19">
        <v>83.4</v>
      </c>
      <c r="AU1652" s="19">
        <v>0</v>
      </c>
      <c r="AV1652" s="19">
        <v>323.31</v>
      </c>
      <c r="AW1652" s="19" t="s">
        <v>43</v>
      </c>
      <c r="AX1652" s="19" t="s">
        <v>43</v>
      </c>
      <c r="AY1652" s="19" t="s">
        <v>43</v>
      </c>
      <c r="AZ1652" s="19" t="s">
        <v>43</v>
      </c>
      <c r="BA1652" s="19">
        <v>41</v>
      </c>
      <c r="BB1652" s="19">
        <v>50</v>
      </c>
      <c r="BC1652" s="19">
        <v>47</v>
      </c>
      <c r="BD1652" s="19">
        <v>46</v>
      </c>
      <c r="BE1652" s="19">
        <v>54</v>
      </c>
      <c r="BF1652" s="19">
        <v>48</v>
      </c>
      <c r="BG1652" s="19">
        <v>42</v>
      </c>
      <c r="BH1652" s="19">
        <v>43</v>
      </c>
      <c r="BI1652" s="19">
        <v>53</v>
      </c>
      <c r="BJ1652" s="19">
        <v>50</v>
      </c>
      <c r="BK1652" s="19" t="s">
        <v>43</v>
      </c>
      <c r="BL1652" s="19">
        <v>1.81</v>
      </c>
      <c r="BM1652" s="19">
        <v>58</v>
      </c>
      <c r="BN1652" s="19">
        <v>76.099999999999994</v>
      </c>
      <c r="BO1652" s="19">
        <v>73.5</v>
      </c>
      <c r="BP1652" s="19">
        <v>68.8</v>
      </c>
      <c r="BQ1652" s="19">
        <v>74</v>
      </c>
      <c r="BR1652" s="19">
        <v>76.400000000000006</v>
      </c>
      <c r="BS1652" s="19">
        <v>65.900000000000006</v>
      </c>
      <c r="BT1652" s="19">
        <v>64.099999999999994</v>
      </c>
      <c r="BU1652" s="19">
        <v>71.400000000000006</v>
      </c>
      <c r="BV1652" s="19">
        <v>71.099999999999994</v>
      </c>
      <c r="BW1652" s="19">
        <v>0.21012211175992901</v>
      </c>
      <c r="BX1652" s="19">
        <v>0.83137986337986303</v>
      </c>
      <c r="BY1652" s="19">
        <v>-8.4170150756836606E-2</v>
      </c>
      <c r="BZ1652" s="19">
        <v>-0.521082654613928</v>
      </c>
    </row>
    <row r="1653" spans="1:78" s="38" customFormat="1" x14ac:dyDescent="0.3">
      <c r="A1653" s="91">
        <v>1651</v>
      </c>
      <c r="B1653" s="19" t="s">
        <v>5785</v>
      </c>
      <c r="C1653" s="223" t="s">
        <v>5786</v>
      </c>
      <c r="D1653" s="177">
        <v>1.0289016368055697</v>
      </c>
      <c r="E1653" s="108">
        <f t="shared" si="264"/>
        <v>4.1105066900671582E-2</v>
      </c>
      <c r="F1653" s="28">
        <v>0.61694324585354177</v>
      </c>
      <c r="G1653" s="129">
        <f t="shared" si="265"/>
        <v>0.20975478596078298</v>
      </c>
      <c r="H1653" s="144"/>
      <c r="I1653" s="145">
        <f t="shared" si="267"/>
        <v>0.20975478596078298</v>
      </c>
      <c r="J1653" s="74" t="s">
        <v>5787</v>
      </c>
      <c r="K1653" s="74" t="s">
        <v>5788</v>
      </c>
      <c r="L1653" s="74" t="str">
        <f t="shared" si="268"/>
        <v/>
      </c>
      <c r="M1653" s="75" t="str">
        <f t="shared" ref="M1653:R1662" si="273">IF(ISNUMBER(FIND(M$2,$J1653))=TRUE,M$2,"")</f>
        <v/>
      </c>
      <c r="N1653" s="74" t="str">
        <f t="shared" si="273"/>
        <v/>
      </c>
      <c r="O1653" s="74" t="str">
        <f t="shared" si="273"/>
        <v/>
      </c>
      <c r="P1653" s="74" t="str">
        <f t="shared" si="273"/>
        <v/>
      </c>
      <c r="Q1653" s="76" t="str">
        <f t="shared" si="273"/>
        <v/>
      </c>
      <c r="R1653" s="74" t="str">
        <f t="shared" si="273"/>
        <v>GO:0097014</v>
      </c>
      <c r="S1653" s="77">
        <v>2951300</v>
      </c>
      <c r="T1653" s="78">
        <v>8346300</v>
      </c>
      <c r="U1653" s="78">
        <v>10154000</v>
      </c>
      <c r="V1653" s="78">
        <v>3926400</v>
      </c>
      <c r="W1653" s="78">
        <v>4326200</v>
      </c>
      <c r="X1653" s="79">
        <v>5</v>
      </c>
      <c r="Y1653" s="80">
        <v>5608800</v>
      </c>
      <c r="Z1653" s="80">
        <v>7575400</v>
      </c>
      <c r="AA1653" s="80">
        <v>4971900</v>
      </c>
      <c r="AB1653" s="80">
        <v>6751900</v>
      </c>
      <c r="AC1653" s="80">
        <v>5654700</v>
      </c>
      <c r="AD1653" s="96">
        <v>5</v>
      </c>
      <c r="AE1653" s="19">
        <v>21.492919921875</v>
      </c>
      <c r="AF1653" s="19">
        <v>22.9927062988281</v>
      </c>
      <c r="AG1653" s="19">
        <v>23.2755451202393</v>
      </c>
      <c r="AH1653" s="19">
        <v>21.9047756195068</v>
      </c>
      <c r="AI1653" s="19">
        <v>22.0446681976318</v>
      </c>
      <c r="AJ1653" s="19">
        <v>22.4192600250244</v>
      </c>
      <c r="AK1653" s="19">
        <v>22.852890014648398</v>
      </c>
      <c r="AL1653" s="19">
        <v>22.245365142822301</v>
      </c>
      <c r="AM1653" s="19">
        <v>22.686862945556602</v>
      </c>
      <c r="AN1653" s="19">
        <v>22.4310188293457</v>
      </c>
      <c r="AO1653" s="19">
        <v>33.520000000000003</v>
      </c>
      <c r="AP1653" s="19">
        <v>294</v>
      </c>
      <c r="AQ1653" s="19">
        <v>32</v>
      </c>
      <c r="AR1653" s="19">
        <v>8</v>
      </c>
      <c r="AS1653" s="19">
        <v>32</v>
      </c>
      <c r="AT1653" s="19">
        <v>32</v>
      </c>
      <c r="AU1653" s="19">
        <v>0</v>
      </c>
      <c r="AV1653" s="19">
        <v>166.45</v>
      </c>
      <c r="AW1653" s="19">
        <v>8</v>
      </c>
      <c r="AX1653" s="19">
        <v>8</v>
      </c>
      <c r="AY1653" s="19">
        <v>8</v>
      </c>
      <c r="AZ1653" s="19" t="s">
        <v>43</v>
      </c>
      <c r="BA1653" s="19">
        <v>3</v>
      </c>
      <c r="BB1653" s="19">
        <v>4</v>
      </c>
      <c r="BC1653" s="19">
        <v>4</v>
      </c>
      <c r="BD1653" s="19">
        <v>5</v>
      </c>
      <c r="BE1653" s="19">
        <v>7</v>
      </c>
      <c r="BF1653" s="19">
        <v>4</v>
      </c>
      <c r="BG1653" s="19">
        <v>4</v>
      </c>
      <c r="BH1653" s="19">
        <v>4</v>
      </c>
      <c r="BI1653" s="19">
        <v>6</v>
      </c>
      <c r="BJ1653" s="19">
        <v>7</v>
      </c>
      <c r="BK1653" s="19">
        <v>294</v>
      </c>
      <c r="BL1653" s="19">
        <v>1.1299999999999999</v>
      </c>
      <c r="BM1653" s="19">
        <v>15</v>
      </c>
      <c r="BN1653" s="19">
        <v>17.7</v>
      </c>
      <c r="BO1653" s="19">
        <v>17.7</v>
      </c>
      <c r="BP1653" s="19">
        <v>23.1</v>
      </c>
      <c r="BQ1653" s="19">
        <v>29.3</v>
      </c>
      <c r="BR1653" s="19">
        <v>17.7</v>
      </c>
      <c r="BS1653" s="19">
        <v>17.7</v>
      </c>
      <c r="BT1653" s="19">
        <v>17.7</v>
      </c>
      <c r="BU1653" s="19">
        <v>26.2</v>
      </c>
      <c r="BV1653" s="19">
        <v>28.9</v>
      </c>
      <c r="BW1653" s="19">
        <v>0.20975478596078301</v>
      </c>
      <c r="BX1653" s="19">
        <v>0.83183491686460798</v>
      </c>
      <c r="BY1653" s="19">
        <v>-0.18495635986328199</v>
      </c>
      <c r="BZ1653" s="19">
        <v>-0.520299116920245</v>
      </c>
    </row>
    <row r="1654" spans="1:78" s="38" customFormat="1" x14ac:dyDescent="0.3">
      <c r="A1654" s="91">
        <v>1652</v>
      </c>
      <c r="B1654" s="19" t="s">
        <v>5789</v>
      </c>
      <c r="C1654" s="223" t="s">
        <v>5790</v>
      </c>
      <c r="D1654" s="177">
        <v>0.94879737291046817</v>
      </c>
      <c r="E1654" s="108">
        <f t="shared" si="264"/>
        <v>-7.5828079622213287E-2</v>
      </c>
      <c r="F1654" s="28">
        <v>0.61701442699766773</v>
      </c>
      <c r="G1654" s="129">
        <f t="shared" si="265"/>
        <v>0.20970468119815797</v>
      </c>
      <c r="H1654" s="144"/>
      <c r="I1654" s="145">
        <f t="shared" si="267"/>
        <v>-0.20970468119815797</v>
      </c>
      <c r="J1654" s="74" t="s">
        <v>5791</v>
      </c>
      <c r="K1654" s="74" t="s">
        <v>5792</v>
      </c>
      <c r="L1654" s="74" t="str">
        <f t="shared" si="268"/>
        <v/>
      </c>
      <c r="M1654" s="75" t="str">
        <f t="shared" si="273"/>
        <v/>
      </c>
      <c r="N1654" s="74" t="str">
        <f t="shared" si="273"/>
        <v/>
      </c>
      <c r="O1654" s="74" t="str">
        <f t="shared" si="273"/>
        <v/>
      </c>
      <c r="P1654" s="74" t="str">
        <f t="shared" si="273"/>
        <v/>
      </c>
      <c r="Q1654" s="76" t="str">
        <f t="shared" si="273"/>
        <v/>
      </c>
      <c r="R1654" s="74" t="str">
        <f t="shared" si="273"/>
        <v/>
      </c>
      <c r="S1654" s="77">
        <v>7429400</v>
      </c>
      <c r="T1654" s="78">
        <v>6943600</v>
      </c>
      <c r="U1654" s="78">
        <v>5269900</v>
      </c>
      <c r="V1654" s="78">
        <v>7697500</v>
      </c>
      <c r="W1654" s="78">
        <v>7009400</v>
      </c>
      <c r="X1654" s="79">
        <v>5</v>
      </c>
      <c r="Y1654" s="80">
        <v>7103600</v>
      </c>
      <c r="Z1654" s="80">
        <v>6334500</v>
      </c>
      <c r="AA1654" s="80">
        <v>7244900</v>
      </c>
      <c r="AB1654" s="80">
        <v>7517700</v>
      </c>
      <c r="AC1654" s="80">
        <v>4390300</v>
      </c>
      <c r="AD1654" s="96">
        <v>5</v>
      </c>
      <c r="AE1654" s="19">
        <v>22.824813842773398</v>
      </c>
      <c r="AF1654" s="19">
        <v>22.727252960205099</v>
      </c>
      <c r="AG1654" s="19">
        <v>22.329343795776399</v>
      </c>
      <c r="AH1654" s="19">
        <v>22.875959396362301</v>
      </c>
      <c r="AI1654" s="19">
        <v>22.740859985351602</v>
      </c>
      <c r="AJ1654" s="19">
        <v>22.760118484497099</v>
      </c>
      <c r="AK1654" s="19">
        <v>22.594799041748001</v>
      </c>
      <c r="AL1654" s="19">
        <v>22.7885341644287</v>
      </c>
      <c r="AM1654" s="19">
        <v>22.841859817504901</v>
      </c>
      <c r="AN1654" s="19">
        <v>22.0658874511719</v>
      </c>
      <c r="AO1654" s="19">
        <v>118.85</v>
      </c>
      <c r="AP1654" s="19">
        <v>1077</v>
      </c>
      <c r="AQ1654" s="19">
        <v>33.1</v>
      </c>
      <c r="AR1654" s="19">
        <v>26</v>
      </c>
      <c r="AS1654" s="19">
        <v>33.1</v>
      </c>
      <c r="AT1654" s="19">
        <v>33.1</v>
      </c>
      <c r="AU1654" s="19">
        <v>0</v>
      </c>
      <c r="AV1654" s="19">
        <v>146.33000000000001</v>
      </c>
      <c r="AW1654" s="19">
        <v>26</v>
      </c>
      <c r="AX1654" s="19">
        <v>26</v>
      </c>
      <c r="AY1654" s="19">
        <v>26</v>
      </c>
      <c r="AZ1654" s="19" t="s">
        <v>43</v>
      </c>
      <c r="BA1654" s="19">
        <v>13</v>
      </c>
      <c r="BB1654" s="19">
        <v>16</v>
      </c>
      <c r="BC1654" s="19">
        <v>15</v>
      </c>
      <c r="BD1654" s="19">
        <v>13</v>
      </c>
      <c r="BE1654" s="19">
        <v>14</v>
      </c>
      <c r="BF1654" s="19">
        <v>15</v>
      </c>
      <c r="BG1654" s="19">
        <v>14</v>
      </c>
      <c r="BH1654" s="19">
        <v>10</v>
      </c>
      <c r="BI1654" s="19">
        <v>10</v>
      </c>
      <c r="BJ1654" s="19">
        <v>8</v>
      </c>
      <c r="BK1654" s="19">
        <v>1077</v>
      </c>
      <c r="BL1654" s="19">
        <v>2.19</v>
      </c>
      <c r="BM1654" s="19">
        <v>14.8</v>
      </c>
      <c r="BN1654" s="19">
        <v>21.6</v>
      </c>
      <c r="BO1654" s="19">
        <v>20.6</v>
      </c>
      <c r="BP1654" s="19">
        <v>14.7</v>
      </c>
      <c r="BQ1654" s="19">
        <v>16.7</v>
      </c>
      <c r="BR1654" s="19">
        <v>20.100000000000001</v>
      </c>
      <c r="BS1654" s="19">
        <v>18.100000000000001</v>
      </c>
      <c r="BT1654" s="19">
        <v>13</v>
      </c>
      <c r="BU1654" s="19">
        <v>11.3</v>
      </c>
      <c r="BV1654" s="19">
        <v>10.7</v>
      </c>
      <c r="BW1654" s="19">
        <v>0.20970468119815799</v>
      </c>
      <c r="BX1654" s="19">
        <v>0.83168774116948596</v>
      </c>
      <c r="BY1654" s="19">
        <v>8.9406204223632102E-2</v>
      </c>
      <c r="BZ1654" s="19">
        <v>0.52019221471643795</v>
      </c>
    </row>
    <row r="1655" spans="1:78" s="38" customFormat="1" x14ac:dyDescent="0.3">
      <c r="A1655" s="91">
        <v>1653</v>
      </c>
      <c r="B1655" s="19" t="s">
        <v>5793</v>
      </c>
      <c r="C1655" s="223" t="s">
        <v>5794</v>
      </c>
      <c r="D1655" s="177">
        <v>1.1068232208100428</v>
      </c>
      <c r="E1655" s="108">
        <f t="shared" si="264"/>
        <v>0.14642481667531923</v>
      </c>
      <c r="F1655" s="28">
        <v>0.61723905220533892</v>
      </c>
      <c r="G1655" s="129">
        <f t="shared" si="265"/>
        <v>0.20954660428622901</v>
      </c>
      <c r="H1655" s="144"/>
      <c r="I1655" s="145">
        <f t="shared" si="267"/>
        <v>0.20954660428622901</v>
      </c>
      <c r="J1655" s="74" t="s">
        <v>5795</v>
      </c>
      <c r="K1655" s="74" t="s">
        <v>5796</v>
      </c>
      <c r="L1655" s="74" t="str">
        <f t="shared" si="268"/>
        <v/>
      </c>
      <c r="M1655" s="75" t="str">
        <f t="shared" si="273"/>
        <v/>
      </c>
      <c r="N1655" s="74" t="str">
        <f t="shared" si="273"/>
        <v/>
      </c>
      <c r="O1655" s="74" t="str">
        <f t="shared" si="273"/>
        <v/>
      </c>
      <c r="P1655" s="74" t="str">
        <f t="shared" si="273"/>
        <v/>
      </c>
      <c r="Q1655" s="76" t="str">
        <f t="shared" si="273"/>
        <v/>
      </c>
      <c r="R1655" s="74" t="str">
        <f t="shared" si="273"/>
        <v/>
      </c>
      <c r="S1655" s="77">
        <v>10107000</v>
      </c>
      <c r="T1655" s="78">
        <v>14693000</v>
      </c>
      <c r="U1655" s="78">
        <v>16713000</v>
      </c>
      <c r="V1655" s="78">
        <v>10553000</v>
      </c>
      <c r="W1655" s="78">
        <v>11980000</v>
      </c>
      <c r="X1655" s="79">
        <v>5</v>
      </c>
      <c r="Y1655" s="80">
        <v>16220000</v>
      </c>
      <c r="Z1655" s="80">
        <v>15176000</v>
      </c>
      <c r="AA1655" s="80">
        <v>19427000</v>
      </c>
      <c r="AB1655" s="80">
        <v>10147000</v>
      </c>
      <c r="AC1655" s="80">
        <v>9917600</v>
      </c>
      <c r="AD1655" s="96">
        <v>5</v>
      </c>
      <c r="AE1655" s="19">
        <v>23.268852233886701</v>
      </c>
      <c r="AF1655" s="19">
        <v>23.8086261749268</v>
      </c>
      <c r="AG1655" s="19">
        <v>23.9944667816162</v>
      </c>
      <c r="AH1655" s="19">
        <v>23.331150054931602</v>
      </c>
      <c r="AI1655" s="19">
        <v>23.514123916626001</v>
      </c>
      <c r="AJ1655" s="19">
        <v>23.951271057128899</v>
      </c>
      <c r="AK1655" s="19">
        <v>23.855287551879901</v>
      </c>
      <c r="AL1655" s="19">
        <v>24.2115592956543</v>
      </c>
      <c r="AM1655" s="19">
        <v>23.274549484252901</v>
      </c>
      <c r="AN1655" s="19">
        <v>23.241559982299801</v>
      </c>
      <c r="AO1655" s="19">
        <v>62.524000000000001</v>
      </c>
      <c r="AP1655" s="19">
        <v>566</v>
      </c>
      <c r="AQ1655" s="19">
        <v>60.1</v>
      </c>
      <c r="AR1655" s="19">
        <v>27</v>
      </c>
      <c r="AS1655" s="19">
        <v>60.1</v>
      </c>
      <c r="AT1655" s="19">
        <v>57.2</v>
      </c>
      <c r="AU1655" s="19">
        <v>0</v>
      </c>
      <c r="AV1655" s="19">
        <v>323.31</v>
      </c>
      <c r="AW1655" s="19">
        <v>29</v>
      </c>
      <c r="AX1655" s="19">
        <v>29</v>
      </c>
      <c r="AY1655" s="19">
        <v>27</v>
      </c>
      <c r="AZ1655" s="19" t="s">
        <v>43</v>
      </c>
      <c r="BA1655" s="19">
        <v>11</v>
      </c>
      <c r="BB1655" s="19">
        <v>12</v>
      </c>
      <c r="BC1655" s="19">
        <v>13</v>
      </c>
      <c r="BD1655" s="19">
        <v>14</v>
      </c>
      <c r="BE1655" s="19">
        <v>13</v>
      </c>
      <c r="BF1655" s="19">
        <v>16</v>
      </c>
      <c r="BG1655" s="19">
        <v>14</v>
      </c>
      <c r="BH1655" s="19">
        <v>14</v>
      </c>
      <c r="BI1655" s="19">
        <v>14</v>
      </c>
      <c r="BJ1655" s="19">
        <v>16</v>
      </c>
      <c r="BK1655" s="19">
        <v>566</v>
      </c>
      <c r="BL1655" s="19">
        <v>1.75</v>
      </c>
      <c r="BM1655" s="19">
        <v>27.2</v>
      </c>
      <c r="BN1655" s="19">
        <v>30.9</v>
      </c>
      <c r="BO1655" s="19">
        <v>33.6</v>
      </c>
      <c r="BP1655" s="19">
        <v>34.799999999999997</v>
      </c>
      <c r="BQ1655" s="19">
        <v>33</v>
      </c>
      <c r="BR1655" s="19">
        <v>43.6</v>
      </c>
      <c r="BS1655" s="19">
        <v>40.6</v>
      </c>
      <c r="BT1655" s="19">
        <v>39.9</v>
      </c>
      <c r="BU1655" s="19">
        <v>29.5</v>
      </c>
      <c r="BV1655" s="19">
        <v>34.799999999999997</v>
      </c>
      <c r="BW1655" s="19">
        <v>0.20954660428622901</v>
      </c>
      <c r="BX1655" s="19">
        <v>0.83175074183976305</v>
      </c>
      <c r="BY1655" s="19">
        <v>-0.123401641845703</v>
      </c>
      <c r="BZ1655" s="19">
        <v>-0.51985490753297603</v>
      </c>
    </row>
    <row r="1656" spans="1:78" s="38" customFormat="1" x14ac:dyDescent="0.3">
      <c r="A1656" s="91">
        <v>1654</v>
      </c>
      <c r="B1656" s="19" t="s">
        <v>5797</v>
      </c>
      <c r="C1656" s="223" t="s">
        <v>111</v>
      </c>
      <c r="D1656" s="177">
        <v>1.041585660590258</v>
      </c>
      <c r="E1656" s="108">
        <f t="shared" si="264"/>
        <v>5.8781492308847348E-2</v>
      </c>
      <c r="F1656" s="28">
        <v>0.61817276031695345</v>
      </c>
      <c r="G1656" s="129">
        <f t="shared" si="265"/>
        <v>0.20889013596743494</v>
      </c>
      <c r="H1656" s="144"/>
      <c r="I1656" s="145">
        <f t="shared" si="267"/>
        <v>0.20889013596743494</v>
      </c>
      <c r="J1656" s="74" t="s">
        <v>1149</v>
      </c>
      <c r="K1656" s="74" t="s">
        <v>1150</v>
      </c>
      <c r="L1656" s="74" t="str">
        <f t="shared" si="268"/>
        <v/>
      </c>
      <c r="M1656" s="75" t="str">
        <f t="shared" si="273"/>
        <v/>
      </c>
      <c r="N1656" s="74" t="str">
        <f t="shared" si="273"/>
        <v/>
      </c>
      <c r="O1656" s="74" t="str">
        <f t="shared" si="273"/>
        <v/>
      </c>
      <c r="P1656" s="74" t="str">
        <f t="shared" si="273"/>
        <v/>
      </c>
      <c r="Q1656" s="76" t="str">
        <f t="shared" si="273"/>
        <v/>
      </c>
      <c r="R1656" s="74" t="str">
        <f t="shared" si="273"/>
        <v/>
      </c>
      <c r="S1656" s="77">
        <v>4796600</v>
      </c>
      <c r="T1656" s="78">
        <v>3709100</v>
      </c>
      <c r="U1656" s="78">
        <v>3518400</v>
      </c>
      <c r="V1656" s="78">
        <v>7862700</v>
      </c>
      <c r="W1656" s="78">
        <v>6345800</v>
      </c>
      <c r="X1656" s="79">
        <v>5</v>
      </c>
      <c r="Y1656" s="80">
        <v>4510500</v>
      </c>
      <c r="Z1656" s="80">
        <v>5461100</v>
      </c>
      <c r="AA1656" s="80">
        <v>5494000</v>
      </c>
      <c r="AB1656" s="80">
        <v>5849800</v>
      </c>
      <c r="AC1656" s="80">
        <v>6008100</v>
      </c>
      <c r="AD1656" s="96">
        <v>5</v>
      </c>
      <c r="AE1656" s="19">
        <v>22.193580627441399</v>
      </c>
      <c r="AF1656" s="19">
        <v>21.822637557983398</v>
      </c>
      <c r="AG1656" s="19">
        <v>21.746488571166999</v>
      </c>
      <c r="AH1656" s="19">
        <v>22.906593322753899</v>
      </c>
      <c r="AI1656" s="19">
        <v>22.597370147705099</v>
      </c>
      <c r="AJ1656" s="19">
        <v>22.104856491088899</v>
      </c>
      <c r="AK1656" s="19">
        <v>22.380760192871101</v>
      </c>
      <c r="AL1656" s="19">
        <v>22.38942527771</v>
      </c>
      <c r="AM1656" s="19">
        <v>22.479955673217798</v>
      </c>
      <c r="AN1656" s="19">
        <v>22.518476486206101</v>
      </c>
      <c r="AO1656" s="19">
        <v>28.975000000000001</v>
      </c>
      <c r="AP1656" s="19">
        <v>260</v>
      </c>
      <c r="AQ1656" s="19">
        <v>49.6</v>
      </c>
      <c r="AR1656" s="19">
        <v>14</v>
      </c>
      <c r="AS1656" s="19">
        <v>49.6</v>
      </c>
      <c r="AT1656" s="19">
        <v>49.6</v>
      </c>
      <c r="AU1656" s="19">
        <v>0</v>
      </c>
      <c r="AV1656" s="19">
        <v>105.8</v>
      </c>
      <c r="AW1656" s="19">
        <v>14</v>
      </c>
      <c r="AX1656" s="19">
        <v>14</v>
      </c>
      <c r="AY1656" s="19">
        <v>14</v>
      </c>
      <c r="AZ1656" s="19" t="s">
        <v>43</v>
      </c>
      <c r="BA1656" s="19">
        <v>6</v>
      </c>
      <c r="BB1656" s="19">
        <v>6</v>
      </c>
      <c r="BC1656" s="19">
        <v>6</v>
      </c>
      <c r="BD1656" s="19">
        <v>8</v>
      </c>
      <c r="BE1656" s="19">
        <v>8</v>
      </c>
      <c r="BF1656" s="19">
        <v>6</v>
      </c>
      <c r="BG1656" s="19">
        <v>6</v>
      </c>
      <c r="BH1656" s="19">
        <v>7</v>
      </c>
      <c r="BI1656" s="19">
        <v>9</v>
      </c>
      <c r="BJ1656" s="19">
        <v>11</v>
      </c>
      <c r="BK1656" s="19">
        <v>260</v>
      </c>
      <c r="BL1656" s="19">
        <v>1.2</v>
      </c>
      <c r="BM1656" s="19">
        <v>19.2</v>
      </c>
      <c r="BN1656" s="19">
        <v>25.4</v>
      </c>
      <c r="BO1656" s="19">
        <v>26.9</v>
      </c>
      <c r="BP1656" s="19">
        <v>32.700000000000003</v>
      </c>
      <c r="BQ1656" s="19">
        <v>34.6</v>
      </c>
      <c r="BR1656" s="19">
        <v>30.4</v>
      </c>
      <c r="BS1656" s="19">
        <v>27.3</v>
      </c>
      <c r="BT1656" s="19">
        <v>35.4</v>
      </c>
      <c r="BU1656" s="19">
        <v>36.9</v>
      </c>
      <c r="BV1656" s="19">
        <v>40.799999999999997</v>
      </c>
      <c r="BW1656" s="19">
        <v>0.208890135967435</v>
      </c>
      <c r="BX1656" s="19">
        <v>0.83202252519264996</v>
      </c>
      <c r="BY1656" s="19">
        <v>-0.121360778808594</v>
      </c>
      <c r="BZ1656" s="19">
        <v>-0.51845349898565796</v>
      </c>
    </row>
    <row r="1657" spans="1:78" s="38" customFormat="1" x14ac:dyDescent="0.3">
      <c r="A1657" s="91">
        <v>1655</v>
      </c>
      <c r="B1657" s="19" t="s">
        <v>5798</v>
      </c>
      <c r="C1657" s="223" t="s">
        <v>76</v>
      </c>
      <c r="D1657" s="177">
        <v>0.93623727022644876</v>
      </c>
      <c r="E1657" s="108">
        <f t="shared" si="264"/>
        <v>-9.5053897130154386E-2</v>
      </c>
      <c r="F1657" s="28">
        <v>0.61942165495152401</v>
      </c>
      <c r="G1657" s="129">
        <f t="shared" si="265"/>
        <v>0.20801361579944802</v>
      </c>
      <c r="H1657" s="144"/>
      <c r="I1657" s="145">
        <f t="shared" si="267"/>
        <v>-0.20801361579944802</v>
      </c>
      <c r="J1657" s="74" t="s">
        <v>428</v>
      </c>
      <c r="K1657" s="74" t="s">
        <v>429</v>
      </c>
      <c r="L1657" s="74" t="str">
        <f t="shared" si="268"/>
        <v/>
      </c>
      <c r="M1657" s="75" t="str">
        <f t="shared" si="273"/>
        <v/>
      </c>
      <c r="N1657" s="74" t="str">
        <f t="shared" si="273"/>
        <v/>
      </c>
      <c r="O1657" s="74" t="str">
        <f t="shared" si="273"/>
        <v/>
      </c>
      <c r="P1657" s="74" t="str">
        <f t="shared" si="273"/>
        <v/>
      </c>
      <c r="Q1657" s="76" t="str">
        <f t="shared" si="273"/>
        <v/>
      </c>
      <c r="R1657" s="74" t="str">
        <f t="shared" si="273"/>
        <v/>
      </c>
      <c r="S1657" s="77">
        <v>2778500</v>
      </c>
      <c r="T1657" s="78">
        <v>2511100</v>
      </c>
      <c r="U1657" s="78">
        <v>1683600</v>
      </c>
      <c r="V1657" s="78">
        <v>2134700</v>
      </c>
      <c r="W1657" s="78">
        <v>1870300</v>
      </c>
      <c r="X1657" s="79">
        <v>5</v>
      </c>
      <c r="Y1657" s="80">
        <v>2088100</v>
      </c>
      <c r="Z1657" s="80">
        <v>1981000</v>
      </c>
      <c r="AA1657" s="80">
        <v>1798200</v>
      </c>
      <c r="AB1657" s="80">
        <v>1956300</v>
      </c>
      <c r="AC1657" s="80">
        <v>2454600</v>
      </c>
      <c r="AD1657" s="96">
        <v>5</v>
      </c>
      <c r="AE1657" s="19">
        <v>21.4058742523193</v>
      </c>
      <c r="AF1657" s="19">
        <v>21.2598876953125</v>
      </c>
      <c r="AG1657" s="19">
        <v>20.683118820190401</v>
      </c>
      <c r="AH1657" s="19">
        <v>21.0256023406982</v>
      </c>
      <c r="AI1657" s="19">
        <v>20.8348388671875</v>
      </c>
      <c r="AJ1657" s="19">
        <v>20.993759155273398</v>
      </c>
      <c r="AK1657" s="19">
        <v>20.917797088623001</v>
      </c>
      <c r="AL1657" s="19">
        <v>20.778121948242202</v>
      </c>
      <c r="AM1657" s="19">
        <v>20.899696350097699</v>
      </c>
      <c r="AN1657" s="19">
        <v>21.227056503295898</v>
      </c>
      <c r="AO1657" s="19">
        <v>70.364999999999995</v>
      </c>
      <c r="AP1657" s="19">
        <v>645</v>
      </c>
      <c r="AQ1657" s="19">
        <v>17.100000000000001</v>
      </c>
      <c r="AR1657" s="19">
        <v>9</v>
      </c>
      <c r="AS1657" s="19">
        <v>17.100000000000001</v>
      </c>
      <c r="AT1657" s="19">
        <v>17.100000000000001</v>
      </c>
      <c r="AU1657" s="19">
        <v>0</v>
      </c>
      <c r="AV1657" s="19">
        <v>48.28</v>
      </c>
      <c r="AW1657" s="19">
        <v>9</v>
      </c>
      <c r="AX1657" s="19">
        <v>9</v>
      </c>
      <c r="AY1657" s="19">
        <v>9</v>
      </c>
      <c r="AZ1657" s="19" t="s">
        <v>43</v>
      </c>
      <c r="BA1657" s="19">
        <v>5</v>
      </c>
      <c r="BB1657" s="19">
        <v>7</v>
      </c>
      <c r="BC1657" s="19">
        <v>5</v>
      </c>
      <c r="BD1657" s="19">
        <v>5</v>
      </c>
      <c r="BE1657" s="19">
        <v>3</v>
      </c>
      <c r="BF1657" s="19">
        <v>5</v>
      </c>
      <c r="BG1657" s="19">
        <v>4</v>
      </c>
      <c r="BH1657" s="19">
        <v>3</v>
      </c>
      <c r="BI1657" s="19">
        <v>4</v>
      </c>
      <c r="BJ1657" s="19">
        <v>4</v>
      </c>
      <c r="BK1657" s="19">
        <v>645</v>
      </c>
      <c r="BL1657" s="19">
        <v>1.98</v>
      </c>
      <c r="BM1657" s="19">
        <v>8.8000000000000007</v>
      </c>
      <c r="BN1657" s="19">
        <v>14</v>
      </c>
      <c r="BO1657" s="19">
        <v>8.8000000000000007</v>
      </c>
      <c r="BP1657" s="19">
        <v>11.3</v>
      </c>
      <c r="BQ1657" s="19">
        <v>6.5</v>
      </c>
      <c r="BR1657" s="19">
        <v>10.4</v>
      </c>
      <c r="BS1657" s="19">
        <v>9.6</v>
      </c>
      <c r="BT1657" s="19">
        <v>7.6</v>
      </c>
      <c r="BU1657" s="19">
        <v>8.8000000000000007</v>
      </c>
      <c r="BV1657" s="19">
        <v>8.6999999999999993</v>
      </c>
      <c r="BW1657" s="19">
        <v>0.20801361579944799</v>
      </c>
      <c r="BX1657" s="19">
        <v>0.83333530805687195</v>
      </c>
      <c r="BY1657" s="19">
        <v>7.8578186035155498E-2</v>
      </c>
      <c r="BZ1657" s="19">
        <v>0.51658075533740599</v>
      </c>
    </row>
    <row r="1658" spans="1:78" s="38" customFormat="1" x14ac:dyDescent="0.3">
      <c r="A1658" s="91">
        <v>1656</v>
      </c>
      <c r="B1658" s="19" t="s">
        <v>5799</v>
      </c>
      <c r="C1658" s="223" t="s">
        <v>5800</v>
      </c>
      <c r="D1658" s="177">
        <v>1.0378883352025066</v>
      </c>
      <c r="E1658" s="108">
        <f t="shared" si="264"/>
        <v>5.365123472139071E-2</v>
      </c>
      <c r="F1658" s="28">
        <v>0.61944937418846513</v>
      </c>
      <c r="G1658" s="129">
        <f t="shared" si="265"/>
        <v>0.20799418147357396</v>
      </c>
      <c r="H1658" s="144"/>
      <c r="I1658" s="145">
        <f t="shared" si="267"/>
        <v>0.20799418147357396</v>
      </c>
      <c r="J1658" s="74" t="s">
        <v>5801</v>
      </c>
      <c r="K1658" s="74" t="s">
        <v>5802</v>
      </c>
      <c r="L1658" s="74" t="str">
        <f t="shared" si="268"/>
        <v/>
      </c>
      <c r="M1658" s="75" t="str">
        <f t="shared" si="273"/>
        <v/>
      </c>
      <c r="N1658" s="74" t="str">
        <f t="shared" si="273"/>
        <v/>
      </c>
      <c r="O1658" s="74" t="str">
        <f t="shared" si="273"/>
        <v/>
      </c>
      <c r="P1658" s="74" t="str">
        <f t="shared" si="273"/>
        <v/>
      </c>
      <c r="Q1658" s="76" t="str">
        <f t="shared" si="273"/>
        <v/>
      </c>
      <c r="R1658" s="74" t="str">
        <f t="shared" si="273"/>
        <v/>
      </c>
      <c r="S1658" s="77">
        <v>173370000</v>
      </c>
      <c r="T1658" s="78">
        <v>135360000</v>
      </c>
      <c r="U1658" s="78">
        <v>135810000</v>
      </c>
      <c r="V1658" s="78">
        <v>227800000</v>
      </c>
      <c r="W1658" s="78">
        <v>192570000</v>
      </c>
      <c r="X1658" s="79">
        <v>5</v>
      </c>
      <c r="Y1658" s="80">
        <v>160310000</v>
      </c>
      <c r="Z1658" s="80">
        <v>190180000</v>
      </c>
      <c r="AA1658" s="80">
        <v>169560000</v>
      </c>
      <c r="AB1658" s="80">
        <v>186540000</v>
      </c>
      <c r="AC1658" s="80">
        <v>191090000</v>
      </c>
      <c r="AD1658" s="96">
        <v>5</v>
      </c>
      <c r="AE1658" s="19">
        <v>27.369279861450199</v>
      </c>
      <c r="AF1658" s="19">
        <v>27.0122261047363</v>
      </c>
      <c r="AG1658" s="19">
        <v>27.017013549804702</v>
      </c>
      <c r="AH1658" s="19">
        <v>27.7631931304932</v>
      </c>
      <c r="AI1658" s="19">
        <v>27.520807266235401</v>
      </c>
      <c r="AJ1658" s="19">
        <v>27.256288528442401</v>
      </c>
      <c r="AK1658" s="19">
        <v>27.502790451049801</v>
      </c>
      <c r="AL1658" s="19">
        <v>27.337221145629901</v>
      </c>
      <c r="AM1658" s="19">
        <v>27.474908828735401</v>
      </c>
      <c r="AN1658" s="19">
        <v>27.509677886962901</v>
      </c>
      <c r="AO1658" s="19">
        <v>25.631</v>
      </c>
      <c r="AP1658" s="19">
        <v>226</v>
      </c>
      <c r="AQ1658" s="19">
        <v>71.2</v>
      </c>
      <c r="AR1658" s="19">
        <v>22</v>
      </c>
      <c r="AS1658" s="19">
        <v>71.2</v>
      </c>
      <c r="AT1658" s="19">
        <v>71.2</v>
      </c>
      <c r="AU1658" s="19">
        <v>0</v>
      </c>
      <c r="AV1658" s="19">
        <v>323.31</v>
      </c>
      <c r="AW1658" s="19">
        <v>22</v>
      </c>
      <c r="AX1658" s="19">
        <v>22</v>
      </c>
      <c r="AY1658" s="19">
        <v>22</v>
      </c>
      <c r="AZ1658" s="19" t="s">
        <v>43</v>
      </c>
      <c r="BA1658" s="19">
        <v>15</v>
      </c>
      <c r="BB1658" s="19">
        <v>14</v>
      </c>
      <c r="BC1658" s="19">
        <v>15</v>
      </c>
      <c r="BD1658" s="19">
        <v>14</v>
      </c>
      <c r="BE1658" s="19">
        <v>18</v>
      </c>
      <c r="BF1658" s="19">
        <v>15</v>
      </c>
      <c r="BG1658" s="19">
        <v>11</v>
      </c>
      <c r="BH1658" s="19">
        <v>13</v>
      </c>
      <c r="BI1658" s="19">
        <v>16</v>
      </c>
      <c r="BJ1658" s="19">
        <v>15</v>
      </c>
      <c r="BK1658" s="19">
        <v>226</v>
      </c>
      <c r="BL1658" s="19">
        <v>1.36</v>
      </c>
      <c r="BM1658" s="19">
        <v>57.5</v>
      </c>
      <c r="BN1658" s="19">
        <v>54.9</v>
      </c>
      <c r="BO1658" s="19">
        <v>57.5</v>
      </c>
      <c r="BP1658" s="19">
        <v>61.9</v>
      </c>
      <c r="BQ1658" s="19">
        <v>63.7</v>
      </c>
      <c r="BR1658" s="19">
        <v>59.7</v>
      </c>
      <c r="BS1658" s="19">
        <v>45.6</v>
      </c>
      <c r="BT1658" s="19">
        <v>53.1</v>
      </c>
      <c r="BU1658" s="19">
        <v>62.8</v>
      </c>
      <c r="BV1658" s="19">
        <v>62.8</v>
      </c>
      <c r="BW1658" s="19">
        <v>0.20799418147357401</v>
      </c>
      <c r="BX1658" s="19">
        <v>0.83311578323956204</v>
      </c>
      <c r="BY1658" s="19">
        <v>-7.9673385620118595E-2</v>
      </c>
      <c r="BZ1658" s="19">
        <v>-0.51653921215250798</v>
      </c>
    </row>
    <row r="1659" spans="1:78" s="38" customFormat="1" x14ac:dyDescent="0.3">
      <c r="A1659" s="91">
        <v>1657</v>
      </c>
      <c r="B1659" s="19" t="s">
        <v>5803</v>
      </c>
      <c r="C1659" s="223" t="s">
        <v>5804</v>
      </c>
      <c r="D1659" s="177">
        <v>1.0965784449138771</v>
      </c>
      <c r="E1659" s="108">
        <f t="shared" si="264"/>
        <v>0.13300902043849569</v>
      </c>
      <c r="F1659" s="28">
        <v>0.6206759171116738</v>
      </c>
      <c r="G1659" s="129">
        <f t="shared" si="265"/>
        <v>0.20713510537731791</v>
      </c>
      <c r="H1659" s="144"/>
      <c r="I1659" s="145">
        <f t="shared" si="267"/>
        <v>0.20713510537731791</v>
      </c>
      <c r="J1659" s="74" t="s">
        <v>5805</v>
      </c>
      <c r="K1659" s="74" t="s">
        <v>5806</v>
      </c>
      <c r="L1659" s="74" t="str">
        <f t="shared" si="268"/>
        <v/>
      </c>
      <c r="M1659" s="75" t="str">
        <f t="shared" si="273"/>
        <v/>
      </c>
      <c r="N1659" s="74" t="str">
        <f t="shared" si="273"/>
        <v/>
      </c>
      <c r="O1659" s="74" t="str">
        <f t="shared" si="273"/>
        <v/>
      </c>
      <c r="P1659" s="74" t="str">
        <f t="shared" si="273"/>
        <v/>
      </c>
      <c r="Q1659" s="76" t="str">
        <f t="shared" si="273"/>
        <v/>
      </c>
      <c r="R1659" s="74" t="str">
        <f t="shared" si="273"/>
        <v/>
      </c>
      <c r="S1659" s="77">
        <v>6485200</v>
      </c>
      <c r="T1659" s="78">
        <v>5300500</v>
      </c>
      <c r="U1659" s="78">
        <v>7830800</v>
      </c>
      <c r="V1659" s="78">
        <v>8309100</v>
      </c>
      <c r="W1659" s="78">
        <v>11460000</v>
      </c>
      <c r="X1659" s="79">
        <v>5</v>
      </c>
      <c r="Y1659" s="80">
        <v>5540600</v>
      </c>
      <c r="Z1659" s="80">
        <v>8837900</v>
      </c>
      <c r="AA1659" s="80">
        <v>7197900</v>
      </c>
      <c r="AB1659" s="80">
        <v>10103000</v>
      </c>
      <c r="AC1659" s="80">
        <v>11510000</v>
      </c>
      <c r="AD1659" s="96">
        <v>5</v>
      </c>
      <c r="AE1659" s="19">
        <v>22.628719329833999</v>
      </c>
      <c r="AF1659" s="19">
        <v>22.337696075439499</v>
      </c>
      <c r="AG1659" s="19">
        <v>22.900728225708001</v>
      </c>
      <c r="AH1659" s="19">
        <v>22.986261367797901</v>
      </c>
      <c r="AI1659" s="19">
        <v>23.4501037597656</v>
      </c>
      <c r="AJ1659" s="19">
        <v>22.401611328125</v>
      </c>
      <c r="AK1659" s="19">
        <v>23.075271606445298</v>
      </c>
      <c r="AL1659" s="19">
        <v>22.7791442871094</v>
      </c>
      <c r="AM1659" s="19">
        <v>23.2682800292969</v>
      </c>
      <c r="AN1659" s="19">
        <v>23.456384658813501</v>
      </c>
      <c r="AO1659" s="19">
        <v>35.682000000000002</v>
      </c>
      <c r="AP1659" s="19">
        <v>316</v>
      </c>
      <c r="AQ1659" s="19">
        <v>45.6</v>
      </c>
      <c r="AR1659" s="19">
        <v>13</v>
      </c>
      <c r="AS1659" s="19">
        <v>45.6</v>
      </c>
      <c r="AT1659" s="19">
        <v>45.6</v>
      </c>
      <c r="AU1659" s="19">
        <v>0</v>
      </c>
      <c r="AV1659" s="19">
        <v>224.41</v>
      </c>
      <c r="AW1659" s="19" t="s">
        <v>43</v>
      </c>
      <c r="AX1659" s="19" t="s">
        <v>43</v>
      </c>
      <c r="AY1659" s="19" t="s">
        <v>43</v>
      </c>
      <c r="AZ1659" s="19" t="s">
        <v>43</v>
      </c>
      <c r="BA1659" s="19">
        <v>5</v>
      </c>
      <c r="BB1659" s="19">
        <v>5</v>
      </c>
      <c r="BC1659" s="19">
        <v>6</v>
      </c>
      <c r="BD1659" s="19">
        <v>11</v>
      </c>
      <c r="BE1659" s="19">
        <v>13</v>
      </c>
      <c r="BF1659" s="19">
        <v>5</v>
      </c>
      <c r="BG1659" s="19">
        <v>5</v>
      </c>
      <c r="BH1659" s="19">
        <v>5</v>
      </c>
      <c r="BI1659" s="19">
        <v>11</v>
      </c>
      <c r="BJ1659" s="19">
        <v>12</v>
      </c>
      <c r="BK1659" s="19" t="s">
        <v>43</v>
      </c>
      <c r="BL1659" s="19">
        <v>1.1499999999999999</v>
      </c>
      <c r="BM1659" s="19">
        <v>23.7</v>
      </c>
      <c r="BN1659" s="19">
        <v>23.7</v>
      </c>
      <c r="BO1659" s="19">
        <v>30.1</v>
      </c>
      <c r="BP1659" s="19">
        <v>39.6</v>
      </c>
      <c r="BQ1659" s="19">
        <v>45.6</v>
      </c>
      <c r="BR1659" s="19">
        <v>24.4</v>
      </c>
      <c r="BS1659" s="19">
        <v>24.4</v>
      </c>
      <c r="BT1659" s="19">
        <v>24.4</v>
      </c>
      <c r="BU1659" s="19">
        <v>41.5</v>
      </c>
      <c r="BV1659" s="19">
        <v>41.8</v>
      </c>
      <c r="BW1659" s="19">
        <v>0.207135105377318</v>
      </c>
      <c r="BX1659" s="19">
        <v>0.83431192660550502</v>
      </c>
      <c r="BY1659" s="19">
        <v>-0.135436630249025</v>
      </c>
      <c r="BZ1659" s="19">
        <v>-0.51470194601261898</v>
      </c>
    </row>
    <row r="1660" spans="1:78" s="38" customFormat="1" x14ac:dyDescent="0.3">
      <c r="A1660" s="91">
        <v>1658</v>
      </c>
      <c r="B1660" s="19" t="s">
        <v>5807</v>
      </c>
      <c r="C1660" s="223" t="s">
        <v>1695</v>
      </c>
      <c r="D1660" s="177">
        <v>0.92924292928284868</v>
      </c>
      <c r="E1660" s="108">
        <f t="shared" si="264"/>
        <v>-0.10587228939234385</v>
      </c>
      <c r="F1660" s="28">
        <v>0.62191242230054322</v>
      </c>
      <c r="G1660" s="129">
        <f t="shared" si="265"/>
        <v>0.20627076834695601</v>
      </c>
      <c r="H1660" s="144"/>
      <c r="I1660" s="145">
        <f t="shared" si="267"/>
        <v>-0.20627076834695601</v>
      </c>
      <c r="J1660" s="74" t="s">
        <v>5808</v>
      </c>
      <c r="K1660" s="74" t="s">
        <v>5809</v>
      </c>
      <c r="L1660" s="74" t="str">
        <f t="shared" si="268"/>
        <v/>
      </c>
      <c r="M1660" s="75" t="str">
        <f t="shared" si="273"/>
        <v/>
      </c>
      <c r="N1660" s="74" t="str">
        <f t="shared" si="273"/>
        <v/>
      </c>
      <c r="O1660" s="74" t="str">
        <f t="shared" si="273"/>
        <v/>
      </c>
      <c r="P1660" s="74" t="str">
        <f t="shared" si="273"/>
        <v/>
      </c>
      <c r="Q1660" s="76" t="str">
        <f t="shared" si="273"/>
        <v/>
      </c>
      <c r="R1660" s="74" t="str">
        <f t="shared" si="273"/>
        <v>GO:0097014</v>
      </c>
      <c r="S1660" s="77">
        <v>22741000</v>
      </c>
      <c r="T1660" s="78">
        <v>22459000</v>
      </c>
      <c r="U1660" s="78">
        <v>13360000</v>
      </c>
      <c r="V1660" s="78">
        <v>22931000</v>
      </c>
      <c r="W1660" s="78">
        <v>18711000</v>
      </c>
      <c r="X1660" s="79">
        <v>5</v>
      </c>
      <c r="Y1660" s="80">
        <v>18156000</v>
      </c>
      <c r="Z1660" s="80">
        <v>21216000</v>
      </c>
      <c r="AA1660" s="80">
        <v>17062000</v>
      </c>
      <c r="AB1660" s="80">
        <v>18845000</v>
      </c>
      <c r="AC1660" s="80">
        <v>17833000</v>
      </c>
      <c r="AD1660" s="96">
        <v>5</v>
      </c>
      <c r="AE1660" s="19">
        <v>24.438793182373001</v>
      </c>
      <c r="AF1660" s="19">
        <v>24.420789718627901</v>
      </c>
      <c r="AG1660" s="19">
        <v>23.6714172363281</v>
      </c>
      <c r="AH1660" s="19">
        <v>24.4507961273193</v>
      </c>
      <c r="AI1660" s="19">
        <v>24.157382965087901</v>
      </c>
      <c r="AJ1660" s="19">
        <v>24.1139430999756</v>
      </c>
      <c r="AK1660" s="19">
        <v>24.338649749755898</v>
      </c>
      <c r="AL1660" s="19">
        <v>24.024284362793001</v>
      </c>
      <c r="AM1660" s="19">
        <v>24.167678833007798</v>
      </c>
      <c r="AN1660" s="19">
        <v>24.088047027587901</v>
      </c>
      <c r="AO1660" s="19">
        <v>33.131</v>
      </c>
      <c r="AP1660" s="19">
        <v>304</v>
      </c>
      <c r="AQ1660" s="19">
        <v>53.3</v>
      </c>
      <c r="AR1660" s="19">
        <v>17</v>
      </c>
      <c r="AS1660" s="19">
        <v>53.3</v>
      </c>
      <c r="AT1660" s="19">
        <v>53.3</v>
      </c>
      <c r="AU1660" s="19">
        <v>0</v>
      </c>
      <c r="AV1660" s="19">
        <v>302.74</v>
      </c>
      <c r="AW1660" s="19">
        <v>17</v>
      </c>
      <c r="AX1660" s="19">
        <v>17</v>
      </c>
      <c r="AY1660" s="19">
        <v>17</v>
      </c>
      <c r="AZ1660" s="19" t="s">
        <v>43</v>
      </c>
      <c r="BA1660" s="19">
        <v>11</v>
      </c>
      <c r="BB1660" s="19">
        <v>9</v>
      </c>
      <c r="BC1660" s="19">
        <v>9</v>
      </c>
      <c r="BD1660" s="19">
        <v>9</v>
      </c>
      <c r="BE1660" s="19">
        <v>12</v>
      </c>
      <c r="BF1660" s="19">
        <v>10</v>
      </c>
      <c r="BG1660" s="19">
        <v>6</v>
      </c>
      <c r="BH1660" s="19">
        <v>10</v>
      </c>
      <c r="BI1660" s="19">
        <v>12</v>
      </c>
      <c r="BJ1660" s="19">
        <v>11</v>
      </c>
      <c r="BK1660" s="19">
        <v>304</v>
      </c>
      <c r="BL1660" s="19">
        <v>1.34</v>
      </c>
      <c r="BM1660" s="19">
        <v>39.5</v>
      </c>
      <c r="BN1660" s="19">
        <v>38.5</v>
      </c>
      <c r="BO1660" s="19">
        <v>38.5</v>
      </c>
      <c r="BP1660" s="19">
        <v>33.200000000000003</v>
      </c>
      <c r="BQ1660" s="19">
        <v>44.4</v>
      </c>
      <c r="BR1660" s="19">
        <v>34.200000000000003</v>
      </c>
      <c r="BS1660" s="19">
        <v>24</v>
      </c>
      <c r="BT1660" s="19">
        <v>35.5</v>
      </c>
      <c r="BU1660" s="19">
        <v>41.4</v>
      </c>
      <c r="BV1660" s="19">
        <v>36.200000000000003</v>
      </c>
      <c r="BW1660" s="19">
        <v>0.20627076834695601</v>
      </c>
      <c r="BX1660" s="19">
        <v>0.83571597633136097</v>
      </c>
      <c r="BY1660" s="19">
        <v>8.1315231323241505E-2</v>
      </c>
      <c r="BZ1660" s="19">
        <v>0.51285167021251499</v>
      </c>
    </row>
    <row r="1661" spans="1:78" s="38" customFormat="1" x14ac:dyDescent="0.3">
      <c r="A1661" s="91">
        <v>1659</v>
      </c>
      <c r="B1661" s="19" t="s">
        <v>5810</v>
      </c>
      <c r="C1661" s="223" t="s">
        <v>1551</v>
      </c>
      <c r="D1661" s="177">
        <v>0.95734791445332346</v>
      </c>
      <c r="E1661" s="108">
        <f t="shared" si="264"/>
        <v>-6.2884778075545211E-2</v>
      </c>
      <c r="F1661" s="28">
        <v>0.62295341487268474</v>
      </c>
      <c r="G1661" s="129">
        <f t="shared" si="265"/>
        <v>0.205544429135671</v>
      </c>
      <c r="H1661" s="144"/>
      <c r="I1661" s="145">
        <f t="shared" si="267"/>
        <v>-0.205544429135671</v>
      </c>
      <c r="J1661" s="74" t="s">
        <v>5811</v>
      </c>
      <c r="K1661" s="74" t="s">
        <v>5812</v>
      </c>
      <c r="L1661" s="74" t="str">
        <f t="shared" si="268"/>
        <v/>
      </c>
      <c r="M1661" s="75" t="str">
        <f t="shared" si="273"/>
        <v/>
      </c>
      <c r="N1661" s="74" t="str">
        <f t="shared" si="273"/>
        <v/>
      </c>
      <c r="O1661" s="74" t="str">
        <f t="shared" si="273"/>
        <v/>
      </c>
      <c r="P1661" s="74" t="str">
        <f t="shared" si="273"/>
        <v/>
      </c>
      <c r="Q1661" s="76" t="str">
        <f t="shared" si="273"/>
        <v/>
      </c>
      <c r="R1661" s="74" t="str">
        <f t="shared" si="273"/>
        <v>GO:0097014</v>
      </c>
      <c r="S1661" s="77">
        <v>2775700</v>
      </c>
      <c r="T1661" s="78">
        <v>3688100</v>
      </c>
      <c r="U1661" s="78">
        <v>3571600</v>
      </c>
      <c r="V1661" s="78">
        <v>3497300</v>
      </c>
      <c r="W1661" s="78">
        <v>3786500</v>
      </c>
      <c r="X1661" s="79">
        <v>5</v>
      </c>
      <c r="Y1661" s="80">
        <v>2678400</v>
      </c>
      <c r="Z1661" s="80">
        <v>2970900</v>
      </c>
      <c r="AA1661" s="80">
        <v>3738500</v>
      </c>
      <c r="AB1661" s="80">
        <v>4406700</v>
      </c>
      <c r="AC1661" s="80">
        <v>2786000</v>
      </c>
      <c r="AD1661" s="96">
        <v>5</v>
      </c>
      <c r="AE1661" s="19">
        <v>21.404420852661101</v>
      </c>
      <c r="AF1661" s="19">
        <v>21.814445495605501</v>
      </c>
      <c r="AG1661" s="19">
        <v>21.768138885498001</v>
      </c>
      <c r="AH1661" s="19">
        <v>21.737810134887699</v>
      </c>
      <c r="AI1661" s="19">
        <v>21.852434158325199</v>
      </c>
      <c r="AJ1661" s="19">
        <v>21.352939605712901</v>
      </c>
      <c r="AK1661" s="19">
        <v>21.502468109130898</v>
      </c>
      <c r="AL1661" s="19">
        <v>21.834028244018601</v>
      </c>
      <c r="AM1661" s="19">
        <v>22.071268081665</v>
      </c>
      <c r="AN1661" s="19">
        <v>21.409763336181602</v>
      </c>
      <c r="AO1661" s="19">
        <v>55.927</v>
      </c>
      <c r="AP1661" s="19">
        <v>499</v>
      </c>
      <c r="AQ1661" s="19">
        <v>38.299999999999997</v>
      </c>
      <c r="AR1661" s="19">
        <v>13</v>
      </c>
      <c r="AS1661" s="19">
        <v>38.299999999999997</v>
      </c>
      <c r="AT1661" s="19">
        <v>38.299999999999997</v>
      </c>
      <c r="AU1661" s="19">
        <v>0</v>
      </c>
      <c r="AV1661" s="19">
        <v>233.34</v>
      </c>
      <c r="AW1661" s="19">
        <v>13</v>
      </c>
      <c r="AX1661" s="19">
        <v>13</v>
      </c>
      <c r="AY1661" s="19">
        <v>13</v>
      </c>
      <c r="AZ1661" s="19" t="s">
        <v>43</v>
      </c>
      <c r="BA1661" s="19">
        <v>2</v>
      </c>
      <c r="BB1661" s="19">
        <v>6</v>
      </c>
      <c r="BC1661" s="19">
        <v>4</v>
      </c>
      <c r="BD1661" s="19">
        <v>4</v>
      </c>
      <c r="BE1661" s="19">
        <v>3</v>
      </c>
      <c r="BF1661" s="19">
        <v>6</v>
      </c>
      <c r="BG1661" s="19">
        <v>6</v>
      </c>
      <c r="BH1661" s="19">
        <v>6</v>
      </c>
      <c r="BI1661" s="19">
        <v>7</v>
      </c>
      <c r="BJ1661" s="19">
        <v>4</v>
      </c>
      <c r="BK1661" s="19">
        <v>499</v>
      </c>
      <c r="BL1661" s="19">
        <v>1.44</v>
      </c>
      <c r="BM1661" s="19">
        <v>7.4</v>
      </c>
      <c r="BN1661" s="19">
        <v>19.600000000000001</v>
      </c>
      <c r="BO1661" s="19">
        <v>13.4</v>
      </c>
      <c r="BP1661" s="19">
        <v>11.8</v>
      </c>
      <c r="BQ1661" s="19">
        <v>8.1999999999999993</v>
      </c>
      <c r="BR1661" s="19">
        <v>21.2</v>
      </c>
      <c r="BS1661" s="19">
        <v>21.8</v>
      </c>
      <c r="BT1661" s="19">
        <v>20.6</v>
      </c>
      <c r="BU1661" s="19">
        <v>19.8</v>
      </c>
      <c r="BV1661" s="19">
        <v>9.8000000000000007</v>
      </c>
      <c r="BW1661" s="19">
        <v>0.205544429135671</v>
      </c>
      <c r="BX1661" s="19">
        <v>0.83643984629027501</v>
      </c>
      <c r="BY1661" s="19">
        <v>8.1356430053713097E-2</v>
      </c>
      <c r="BZ1661" s="19">
        <v>0.51129543625054297</v>
      </c>
    </row>
    <row r="1662" spans="1:78" s="38" customFormat="1" x14ac:dyDescent="0.3">
      <c r="A1662" s="91">
        <v>1660</v>
      </c>
      <c r="B1662" s="19" t="s">
        <v>5813</v>
      </c>
      <c r="C1662" s="223" t="s">
        <v>492</v>
      </c>
      <c r="D1662" s="177">
        <v>0.93290775157034211</v>
      </c>
      <c r="E1662" s="108">
        <f t="shared" si="264"/>
        <v>-0.10019366432667208</v>
      </c>
      <c r="F1662" s="28">
        <v>0.62318587975454498</v>
      </c>
      <c r="G1662" s="129">
        <f t="shared" si="265"/>
        <v>0.205382395537927</v>
      </c>
      <c r="H1662" s="144"/>
      <c r="I1662" s="145">
        <f t="shared" si="267"/>
        <v>-0.205382395537927</v>
      </c>
      <c r="J1662" s="74" t="s">
        <v>1738</v>
      </c>
      <c r="K1662" s="74" t="s">
        <v>1739</v>
      </c>
      <c r="L1662" s="74" t="str">
        <f t="shared" si="268"/>
        <v/>
      </c>
      <c r="M1662" s="75" t="str">
        <f t="shared" si="273"/>
        <v/>
      </c>
      <c r="N1662" s="74" t="str">
        <f t="shared" si="273"/>
        <v/>
      </c>
      <c r="O1662" s="74" t="str">
        <f t="shared" si="273"/>
        <v/>
      </c>
      <c r="P1662" s="74" t="str">
        <f t="shared" si="273"/>
        <v/>
      </c>
      <c r="Q1662" s="76" t="str">
        <f t="shared" si="273"/>
        <v/>
      </c>
      <c r="R1662" s="74" t="str">
        <f t="shared" si="273"/>
        <v/>
      </c>
      <c r="S1662" s="77">
        <v>1225400</v>
      </c>
      <c r="T1662" s="78">
        <v>905860</v>
      </c>
      <c r="U1662" s="78">
        <v>1295500</v>
      </c>
      <c r="V1662" s="78">
        <v>1499200</v>
      </c>
      <c r="W1662" s="78">
        <v>935820</v>
      </c>
      <c r="X1662" s="79">
        <v>5</v>
      </c>
      <c r="Y1662" s="80">
        <v>809170</v>
      </c>
      <c r="Z1662" s="80">
        <v>923610</v>
      </c>
      <c r="AA1662" s="80">
        <v>991120</v>
      </c>
      <c r="AB1662" s="80">
        <v>1367600</v>
      </c>
      <c r="AC1662" s="80">
        <v>1377000</v>
      </c>
      <c r="AD1662" s="96">
        <v>5</v>
      </c>
      <c r="AE1662" s="19">
        <v>20.2248210906982</v>
      </c>
      <c r="AF1662" s="19">
        <v>19.7889289855957</v>
      </c>
      <c r="AG1662" s="19">
        <v>20.305078506469702</v>
      </c>
      <c r="AH1662" s="19">
        <v>20.515762329101602</v>
      </c>
      <c r="AI1662" s="19">
        <v>19.835870742797901</v>
      </c>
      <c r="AJ1662" s="19">
        <v>19.626083374023398</v>
      </c>
      <c r="AK1662" s="19">
        <v>19.8169250488281</v>
      </c>
      <c r="AL1662" s="19">
        <v>19.918699264526399</v>
      </c>
      <c r="AM1662" s="19">
        <v>20.383214950561499</v>
      </c>
      <c r="AN1662" s="19">
        <v>20.3930969238281</v>
      </c>
      <c r="AO1662" s="19">
        <v>34.796999999999997</v>
      </c>
      <c r="AP1662" s="19">
        <v>319</v>
      </c>
      <c r="AQ1662" s="19">
        <v>25.4</v>
      </c>
      <c r="AR1662" s="19">
        <v>6</v>
      </c>
      <c r="AS1662" s="19">
        <v>25.4</v>
      </c>
      <c r="AT1662" s="19">
        <v>25.4</v>
      </c>
      <c r="AU1662" s="19">
        <v>0</v>
      </c>
      <c r="AV1662" s="19">
        <v>80.137</v>
      </c>
      <c r="AW1662" s="19" t="s">
        <v>43</v>
      </c>
      <c r="AX1662" s="19" t="s">
        <v>43</v>
      </c>
      <c r="AY1662" s="19" t="s">
        <v>43</v>
      </c>
      <c r="AZ1662" s="19" t="s">
        <v>43</v>
      </c>
      <c r="BA1662" s="19">
        <v>3</v>
      </c>
      <c r="BB1662" s="19">
        <v>2</v>
      </c>
      <c r="BC1662" s="19">
        <v>2</v>
      </c>
      <c r="BD1662" s="19">
        <v>3</v>
      </c>
      <c r="BE1662" s="19">
        <v>4</v>
      </c>
      <c r="BF1662" s="19">
        <v>5</v>
      </c>
      <c r="BG1662" s="19">
        <v>4</v>
      </c>
      <c r="BH1662" s="19">
        <v>4</v>
      </c>
      <c r="BI1662" s="19">
        <v>3</v>
      </c>
      <c r="BJ1662" s="19">
        <v>3</v>
      </c>
      <c r="BK1662" s="19" t="s">
        <v>43</v>
      </c>
      <c r="BL1662" s="19">
        <v>1.1299999999999999</v>
      </c>
      <c r="BM1662" s="19">
        <v>11.6</v>
      </c>
      <c r="BN1662" s="19">
        <v>9.4</v>
      </c>
      <c r="BO1662" s="19">
        <v>9.4</v>
      </c>
      <c r="BP1662" s="19">
        <v>9.6999999999999993</v>
      </c>
      <c r="BQ1662" s="19">
        <v>13.5</v>
      </c>
      <c r="BR1662" s="19">
        <v>21.3</v>
      </c>
      <c r="BS1662" s="19">
        <v>15.4</v>
      </c>
      <c r="BT1662" s="19">
        <v>15.4</v>
      </c>
      <c r="BU1662" s="19">
        <v>9.6999999999999993</v>
      </c>
      <c r="BV1662" s="19">
        <v>9.4</v>
      </c>
      <c r="BW1662" s="19">
        <v>0.205382395537927</v>
      </c>
      <c r="BX1662" s="19">
        <v>0.83648108747044903</v>
      </c>
      <c r="BY1662" s="19">
        <v>0.106488418579101</v>
      </c>
      <c r="BZ1662" s="19">
        <v>0.51094809671950703</v>
      </c>
    </row>
    <row r="1663" spans="1:78" s="38" customFormat="1" x14ac:dyDescent="0.3">
      <c r="A1663" s="91">
        <v>1661</v>
      </c>
      <c r="B1663" s="19" t="s">
        <v>5814</v>
      </c>
      <c r="C1663" s="223" t="s">
        <v>76</v>
      </c>
      <c r="D1663" s="177">
        <v>1.0495616327004587</v>
      </c>
      <c r="E1663" s="108">
        <f t="shared" si="264"/>
        <v>6.9786887526251201E-2</v>
      </c>
      <c r="F1663" s="28">
        <v>0.62325236104930049</v>
      </c>
      <c r="G1663" s="129">
        <f t="shared" si="265"/>
        <v>0.20533606759556403</v>
      </c>
      <c r="H1663" s="144"/>
      <c r="I1663" s="145">
        <f t="shared" si="267"/>
        <v>0.20533606759556403</v>
      </c>
      <c r="J1663" s="74" t="s">
        <v>5815</v>
      </c>
      <c r="K1663" s="74" t="s">
        <v>5816</v>
      </c>
      <c r="L1663" s="74" t="str">
        <f t="shared" si="268"/>
        <v/>
      </c>
      <c r="M1663" s="75" t="str">
        <f t="shared" ref="M1663:R1672" si="274">IF(ISNUMBER(FIND(M$2,$J1663))=TRUE,M$2,"")</f>
        <v/>
      </c>
      <c r="N1663" s="74" t="str">
        <f t="shared" si="274"/>
        <v/>
      </c>
      <c r="O1663" s="74" t="str">
        <f t="shared" si="274"/>
        <v/>
      </c>
      <c r="P1663" s="74" t="str">
        <f t="shared" si="274"/>
        <v/>
      </c>
      <c r="Q1663" s="76" t="str">
        <f t="shared" si="274"/>
        <v/>
      </c>
      <c r="R1663" s="74" t="str">
        <f t="shared" si="274"/>
        <v>GO:0097014</v>
      </c>
      <c r="S1663" s="77">
        <v>14789000</v>
      </c>
      <c r="T1663" s="78">
        <v>11681000</v>
      </c>
      <c r="U1663" s="78">
        <v>12137000</v>
      </c>
      <c r="V1663" s="78">
        <v>25783000</v>
      </c>
      <c r="W1663" s="78">
        <v>21725000</v>
      </c>
      <c r="X1663" s="79">
        <v>5</v>
      </c>
      <c r="Y1663" s="80">
        <v>16299000</v>
      </c>
      <c r="Z1663" s="80">
        <v>14809000</v>
      </c>
      <c r="AA1663" s="80">
        <v>16905000</v>
      </c>
      <c r="AB1663" s="80">
        <v>21106000</v>
      </c>
      <c r="AC1663" s="80">
        <v>21264000</v>
      </c>
      <c r="AD1663" s="96">
        <v>5</v>
      </c>
      <c r="AE1663" s="19">
        <v>23.818021774291999</v>
      </c>
      <c r="AF1663" s="19">
        <v>23.4776611328125</v>
      </c>
      <c r="AG1663" s="19">
        <v>23.532909393310501</v>
      </c>
      <c r="AH1663" s="19">
        <v>24.619916915893601</v>
      </c>
      <c r="AI1663" s="19">
        <v>24.372852325439499</v>
      </c>
      <c r="AJ1663" s="19">
        <v>23.958280563354499</v>
      </c>
      <c r="AK1663" s="19">
        <v>23.819971084594702</v>
      </c>
      <c r="AL1663" s="19">
        <v>24.0109462738037</v>
      </c>
      <c r="AM1663" s="19">
        <v>24.331150054931602</v>
      </c>
      <c r="AN1663" s="19">
        <v>24.3419094085693</v>
      </c>
      <c r="AO1663" s="19">
        <v>27.338999999999999</v>
      </c>
      <c r="AP1663" s="19">
        <v>245</v>
      </c>
      <c r="AQ1663" s="19">
        <v>76.7</v>
      </c>
      <c r="AR1663" s="19">
        <v>20</v>
      </c>
      <c r="AS1663" s="19">
        <v>76.7</v>
      </c>
      <c r="AT1663" s="19">
        <v>76.7</v>
      </c>
      <c r="AU1663" s="19">
        <v>0</v>
      </c>
      <c r="AV1663" s="19">
        <v>323.31</v>
      </c>
      <c r="AW1663" s="19">
        <v>20</v>
      </c>
      <c r="AX1663" s="19">
        <v>20</v>
      </c>
      <c r="AY1663" s="19">
        <v>20</v>
      </c>
      <c r="AZ1663" s="19" t="s">
        <v>43</v>
      </c>
      <c r="BA1663" s="19">
        <v>9</v>
      </c>
      <c r="BB1663" s="19">
        <v>9</v>
      </c>
      <c r="BC1663" s="19">
        <v>6</v>
      </c>
      <c r="BD1663" s="19">
        <v>13</v>
      </c>
      <c r="BE1663" s="19">
        <v>16</v>
      </c>
      <c r="BF1663" s="19">
        <v>10</v>
      </c>
      <c r="BG1663" s="19">
        <v>6</v>
      </c>
      <c r="BH1663" s="19">
        <v>7</v>
      </c>
      <c r="BI1663" s="19">
        <v>15</v>
      </c>
      <c r="BJ1663" s="19">
        <v>18</v>
      </c>
      <c r="BK1663" s="19">
        <v>245</v>
      </c>
      <c r="BL1663" s="19">
        <v>1.19</v>
      </c>
      <c r="BM1663" s="19">
        <v>52.7</v>
      </c>
      <c r="BN1663" s="19">
        <v>55.9</v>
      </c>
      <c r="BO1663" s="19">
        <v>33.1</v>
      </c>
      <c r="BP1663" s="19">
        <v>64.099999999999994</v>
      </c>
      <c r="BQ1663" s="19">
        <v>71.8</v>
      </c>
      <c r="BR1663" s="19">
        <v>50.2</v>
      </c>
      <c r="BS1663" s="19">
        <v>35.1</v>
      </c>
      <c r="BT1663" s="19">
        <v>42.9</v>
      </c>
      <c r="BU1663" s="19">
        <v>63.7</v>
      </c>
      <c r="BV1663" s="19">
        <v>74.7</v>
      </c>
      <c r="BW1663" s="19">
        <v>0.205336067595564</v>
      </c>
      <c r="BX1663" s="19">
        <v>0.83634977843426905</v>
      </c>
      <c r="BY1663" s="19">
        <v>-0.12817916870116999</v>
      </c>
      <c r="BZ1663" s="19">
        <v>-0.51084877543426299</v>
      </c>
    </row>
    <row r="1664" spans="1:78" s="38" customFormat="1" x14ac:dyDescent="0.3">
      <c r="A1664" s="91">
        <v>1662</v>
      </c>
      <c r="B1664" s="19" t="s">
        <v>5817</v>
      </c>
      <c r="C1664" s="223" t="s">
        <v>5818</v>
      </c>
      <c r="D1664" s="177">
        <v>0.93417983437190166</v>
      </c>
      <c r="E1664" s="108">
        <f t="shared" si="264"/>
        <v>-9.8227792080295973E-2</v>
      </c>
      <c r="F1664" s="28">
        <v>0.62331924373981151</v>
      </c>
      <c r="G1664" s="129">
        <f t="shared" si="265"/>
        <v>0.20528946492414096</v>
      </c>
      <c r="H1664" s="144"/>
      <c r="I1664" s="145">
        <f t="shared" si="267"/>
        <v>-0.20528946492414096</v>
      </c>
      <c r="J1664" s="74" t="s">
        <v>1064</v>
      </c>
      <c r="K1664" s="74" t="s">
        <v>1065</v>
      </c>
      <c r="L1664" s="74" t="str">
        <f t="shared" si="268"/>
        <v/>
      </c>
      <c r="M1664" s="75" t="str">
        <f t="shared" si="274"/>
        <v/>
      </c>
      <c r="N1664" s="74" t="str">
        <f t="shared" si="274"/>
        <v/>
      </c>
      <c r="O1664" s="74" t="str">
        <f t="shared" si="274"/>
        <v/>
      </c>
      <c r="P1664" s="74" t="str">
        <f t="shared" si="274"/>
        <v/>
      </c>
      <c r="Q1664" s="76" t="str">
        <f t="shared" si="274"/>
        <v/>
      </c>
      <c r="R1664" s="74" t="str">
        <f t="shared" si="274"/>
        <v/>
      </c>
      <c r="S1664" s="77">
        <v>3341600</v>
      </c>
      <c r="T1664" s="78">
        <v>4447000</v>
      </c>
      <c r="U1664" s="78">
        <v>5705000</v>
      </c>
      <c r="V1664" s="78">
        <v>3626600</v>
      </c>
      <c r="W1664" s="78">
        <v>3757900</v>
      </c>
      <c r="X1664" s="79">
        <v>5</v>
      </c>
      <c r="Y1664" s="80">
        <v>3908000</v>
      </c>
      <c r="Z1664" s="80">
        <v>4257600</v>
      </c>
      <c r="AA1664" s="80">
        <v>3711700</v>
      </c>
      <c r="AB1664" s="80">
        <v>3496500</v>
      </c>
      <c r="AC1664" s="80">
        <v>4130100</v>
      </c>
      <c r="AD1664" s="96">
        <v>5</v>
      </c>
      <c r="AE1664" s="19">
        <v>21.6721076965332</v>
      </c>
      <c r="AF1664" s="19">
        <v>22.084400177001999</v>
      </c>
      <c r="AG1664" s="19">
        <v>22.4437961578369</v>
      </c>
      <c r="AH1664" s="19">
        <v>21.790185928344702</v>
      </c>
      <c r="AI1664" s="19">
        <v>21.841495513916001</v>
      </c>
      <c r="AJ1664" s="19">
        <v>21.897998809814499</v>
      </c>
      <c r="AK1664" s="19">
        <v>22.021608352661101</v>
      </c>
      <c r="AL1664" s="19">
        <v>21.8236484527588</v>
      </c>
      <c r="AM1664" s="19">
        <v>21.737480163574201</v>
      </c>
      <c r="AN1664" s="19">
        <v>21.977745056152301</v>
      </c>
      <c r="AO1664" s="19">
        <v>31.902000000000001</v>
      </c>
      <c r="AP1664" s="19">
        <v>280</v>
      </c>
      <c r="AQ1664" s="19">
        <v>36.4</v>
      </c>
      <c r="AR1664" s="19">
        <v>9</v>
      </c>
      <c r="AS1664" s="19">
        <v>36.4</v>
      </c>
      <c r="AT1664" s="19">
        <v>36.4</v>
      </c>
      <c r="AU1664" s="19">
        <v>0</v>
      </c>
      <c r="AV1664" s="19">
        <v>92.024000000000001</v>
      </c>
      <c r="AW1664" s="19">
        <v>9</v>
      </c>
      <c r="AX1664" s="19">
        <v>9</v>
      </c>
      <c r="AY1664" s="19">
        <v>9</v>
      </c>
      <c r="AZ1664" s="19" t="s">
        <v>43</v>
      </c>
      <c r="BA1664" s="19">
        <v>4</v>
      </c>
      <c r="BB1664" s="19">
        <v>6</v>
      </c>
      <c r="BC1664" s="19">
        <v>4</v>
      </c>
      <c r="BD1664" s="19">
        <v>8</v>
      </c>
      <c r="BE1664" s="19">
        <v>6</v>
      </c>
      <c r="BF1664" s="19">
        <v>5</v>
      </c>
      <c r="BG1664" s="19">
        <v>6</v>
      </c>
      <c r="BH1664" s="19">
        <v>4</v>
      </c>
      <c r="BI1664" s="19">
        <v>5</v>
      </c>
      <c r="BJ1664" s="19">
        <v>7</v>
      </c>
      <c r="BK1664" s="19">
        <v>280</v>
      </c>
      <c r="BL1664" s="19">
        <v>1.2</v>
      </c>
      <c r="BM1664" s="19">
        <v>20.399999999999999</v>
      </c>
      <c r="BN1664" s="19">
        <v>30.4</v>
      </c>
      <c r="BO1664" s="19">
        <v>26.4</v>
      </c>
      <c r="BP1664" s="19">
        <v>31.1</v>
      </c>
      <c r="BQ1664" s="19">
        <v>18.899999999999999</v>
      </c>
      <c r="BR1664" s="19">
        <v>25.7</v>
      </c>
      <c r="BS1664" s="19">
        <v>28.9</v>
      </c>
      <c r="BT1664" s="19">
        <v>22.9</v>
      </c>
      <c r="BU1664" s="19">
        <v>20.399999999999999</v>
      </c>
      <c r="BV1664" s="19">
        <v>28.2</v>
      </c>
      <c r="BW1664" s="19">
        <v>0.20528946492414099</v>
      </c>
      <c r="BX1664" s="19">
        <v>0.836204370939161</v>
      </c>
      <c r="BY1664" s="19">
        <v>7.4700927734376393E-2</v>
      </c>
      <c r="BZ1664" s="19">
        <v>0.51074886001416098</v>
      </c>
    </row>
    <row r="1665" spans="1:78" s="38" customFormat="1" x14ac:dyDescent="0.3">
      <c r="A1665" s="91">
        <v>1663</v>
      </c>
      <c r="B1665" s="19" t="s">
        <v>5819</v>
      </c>
      <c r="C1665" s="223" t="s">
        <v>2506</v>
      </c>
      <c r="D1665" s="177">
        <v>1.2614657274944487</v>
      </c>
      <c r="E1665" s="108">
        <f t="shared" si="264"/>
        <v>0.3351010105587881</v>
      </c>
      <c r="F1665" s="28">
        <v>0.62365911931534901</v>
      </c>
      <c r="G1665" s="129">
        <f t="shared" si="265"/>
        <v>0.20505272290035298</v>
      </c>
      <c r="H1665" s="144"/>
      <c r="I1665" s="145">
        <f t="shared" si="267"/>
        <v>0.20505272290035298</v>
      </c>
      <c r="J1665" s="74" t="s">
        <v>5820</v>
      </c>
      <c r="K1665" s="74" t="s">
        <v>5821</v>
      </c>
      <c r="L1665" s="74" t="str">
        <f t="shared" si="268"/>
        <v/>
      </c>
      <c r="M1665" s="75" t="str">
        <f t="shared" si="274"/>
        <v/>
      </c>
      <c r="N1665" s="74" t="str">
        <f t="shared" si="274"/>
        <v/>
      </c>
      <c r="O1665" s="74" t="str">
        <f t="shared" si="274"/>
        <v/>
      </c>
      <c r="P1665" s="74" t="str">
        <f t="shared" si="274"/>
        <v/>
      </c>
      <c r="Q1665" s="76" t="str">
        <f t="shared" si="274"/>
        <v/>
      </c>
      <c r="R1665" s="74" t="str">
        <f t="shared" si="274"/>
        <v/>
      </c>
      <c r="S1665" s="77">
        <v>1708300</v>
      </c>
      <c r="T1665" s="78">
        <v>2857500</v>
      </c>
      <c r="U1665" s="78">
        <v>2465800</v>
      </c>
      <c r="V1665" s="78">
        <v>1923600</v>
      </c>
      <c r="W1665" s="78">
        <v>2033200</v>
      </c>
      <c r="X1665" s="79">
        <v>5</v>
      </c>
      <c r="Y1665" s="80">
        <v>3590500</v>
      </c>
      <c r="Z1665" s="80">
        <v>3649900</v>
      </c>
      <c r="AA1665" s="80">
        <v>2924600</v>
      </c>
      <c r="AB1665" s="80">
        <v>889790</v>
      </c>
      <c r="AC1665" s="80">
        <v>2806700</v>
      </c>
      <c r="AD1665" s="96">
        <v>5</v>
      </c>
      <c r="AE1665" s="19">
        <v>20.704130172729499</v>
      </c>
      <c r="AF1665" s="19">
        <v>21.4463214874268</v>
      </c>
      <c r="AG1665" s="19">
        <v>21.2336235046387</v>
      </c>
      <c r="AH1665" s="19">
        <v>20.8753776550293</v>
      </c>
      <c r="AI1665" s="19">
        <v>20.955320358276399</v>
      </c>
      <c r="AJ1665" s="19">
        <v>21.775753021240199</v>
      </c>
      <c r="AK1665" s="19">
        <v>21.799425125122099</v>
      </c>
      <c r="AL1665" s="19">
        <v>21.479808807373001</v>
      </c>
      <c r="AM1665" s="19">
        <v>19.763105392456101</v>
      </c>
      <c r="AN1665" s="19">
        <v>21.4204425811768</v>
      </c>
      <c r="AO1665" s="19">
        <v>54.134</v>
      </c>
      <c r="AP1665" s="19">
        <v>483</v>
      </c>
      <c r="AQ1665" s="19">
        <v>32.5</v>
      </c>
      <c r="AR1665" s="19">
        <v>15</v>
      </c>
      <c r="AS1665" s="19">
        <v>32.5</v>
      </c>
      <c r="AT1665" s="19">
        <v>32.5</v>
      </c>
      <c r="AU1665" s="19">
        <v>0</v>
      </c>
      <c r="AV1665" s="19">
        <v>93.682000000000002</v>
      </c>
      <c r="AW1665" s="19">
        <v>15</v>
      </c>
      <c r="AX1665" s="19">
        <v>15</v>
      </c>
      <c r="AY1665" s="19">
        <v>15</v>
      </c>
      <c r="AZ1665" s="19" t="s">
        <v>43</v>
      </c>
      <c r="BA1665" s="19">
        <v>4</v>
      </c>
      <c r="BB1665" s="19">
        <v>8</v>
      </c>
      <c r="BC1665" s="19">
        <v>5</v>
      </c>
      <c r="BD1665" s="19">
        <v>4</v>
      </c>
      <c r="BE1665" s="19">
        <v>5</v>
      </c>
      <c r="BF1665" s="19">
        <v>14</v>
      </c>
      <c r="BG1665" s="19">
        <v>8</v>
      </c>
      <c r="BH1665" s="19">
        <v>10</v>
      </c>
      <c r="BI1665" s="19">
        <v>3</v>
      </c>
      <c r="BJ1665" s="19">
        <v>4</v>
      </c>
      <c r="BK1665" s="19">
        <v>483</v>
      </c>
      <c r="BL1665" s="19">
        <v>1.26</v>
      </c>
      <c r="BM1665" s="19">
        <v>7.7</v>
      </c>
      <c r="BN1665" s="19">
        <v>15.3</v>
      </c>
      <c r="BO1665" s="19">
        <v>10.4</v>
      </c>
      <c r="BP1665" s="19">
        <v>8.1</v>
      </c>
      <c r="BQ1665" s="19">
        <v>12</v>
      </c>
      <c r="BR1665" s="19">
        <v>30.4</v>
      </c>
      <c r="BS1665" s="19">
        <v>17.399999999999999</v>
      </c>
      <c r="BT1665" s="19">
        <v>21.7</v>
      </c>
      <c r="BU1665" s="19">
        <v>7.5</v>
      </c>
      <c r="BV1665" s="19">
        <v>8.5</v>
      </c>
      <c r="BW1665" s="19">
        <v>0.20505272290035301</v>
      </c>
      <c r="BX1665" s="19">
        <v>0.83654325361676996</v>
      </c>
      <c r="BY1665" s="19">
        <v>-0.20475234985351801</v>
      </c>
      <c r="BZ1665" s="19">
        <v>-0.51024120890026303</v>
      </c>
    </row>
    <row r="1666" spans="1:78" s="38" customFormat="1" x14ac:dyDescent="0.3">
      <c r="A1666" s="91">
        <v>1664</v>
      </c>
      <c r="B1666" s="19" t="s">
        <v>5822</v>
      </c>
      <c r="C1666" s="223" t="s">
        <v>5823</v>
      </c>
      <c r="D1666" s="177">
        <v>0.84251067511372835</v>
      </c>
      <c r="E1666" s="108">
        <f t="shared" si="264"/>
        <v>-0.24723312866875125</v>
      </c>
      <c r="F1666" s="28">
        <v>0.62483153670152891</v>
      </c>
      <c r="G1666" s="129">
        <f t="shared" si="265"/>
        <v>0.20423705872453699</v>
      </c>
      <c r="H1666" s="144"/>
      <c r="I1666" s="145">
        <f t="shared" si="267"/>
        <v>-0.20423705872453699</v>
      </c>
      <c r="J1666" s="74" t="s">
        <v>5824</v>
      </c>
      <c r="K1666" s="74" t="s">
        <v>5825</v>
      </c>
      <c r="L1666" s="74" t="str">
        <f t="shared" si="268"/>
        <v/>
      </c>
      <c r="M1666" s="75" t="str">
        <f t="shared" si="274"/>
        <v/>
      </c>
      <c r="N1666" s="74" t="str">
        <f t="shared" si="274"/>
        <v/>
      </c>
      <c r="O1666" s="74" t="str">
        <f t="shared" si="274"/>
        <v/>
      </c>
      <c r="P1666" s="74" t="str">
        <f t="shared" si="274"/>
        <v/>
      </c>
      <c r="Q1666" s="76" t="str">
        <f t="shared" si="274"/>
        <v/>
      </c>
      <c r="R1666" s="74" t="str">
        <f t="shared" si="274"/>
        <v>GO:0097014</v>
      </c>
      <c r="S1666" s="77">
        <v>2755800</v>
      </c>
      <c r="T1666" s="78">
        <v>1862100</v>
      </c>
      <c r="U1666" s="78">
        <v>1743400</v>
      </c>
      <c r="V1666" s="78">
        <v>5038400</v>
      </c>
      <c r="W1666" s="78">
        <v>2932700</v>
      </c>
      <c r="X1666" s="79">
        <v>5</v>
      </c>
      <c r="Y1666" s="80">
        <v>2643400</v>
      </c>
      <c r="Z1666" s="80">
        <v>2239500</v>
      </c>
      <c r="AA1666" s="80">
        <v>2278200</v>
      </c>
      <c r="AB1666" s="80">
        <v>2161800</v>
      </c>
      <c r="AC1666" s="80">
        <v>2752300</v>
      </c>
      <c r="AD1666" s="96">
        <v>5</v>
      </c>
      <c r="AE1666" s="19">
        <v>21.394039154052699</v>
      </c>
      <c r="AF1666" s="19">
        <v>20.828498840331999</v>
      </c>
      <c r="AG1666" s="19">
        <v>20.733472824096701</v>
      </c>
      <c r="AH1666" s="19">
        <v>22.264533996581999</v>
      </c>
      <c r="AI1666" s="19">
        <v>21.483798980712901</v>
      </c>
      <c r="AJ1666" s="19">
        <v>21.333963394165</v>
      </c>
      <c r="AK1666" s="19">
        <v>21.0947456359863</v>
      </c>
      <c r="AL1666" s="19">
        <v>21.119462966918899</v>
      </c>
      <c r="AM1666" s="19">
        <v>21.0438022613525</v>
      </c>
      <c r="AN1666" s="19">
        <v>21.392206192016602</v>
      </c>
      <c r="AO1666" s="19">
        <v>21.093</v>
      </c>
      <c r="AP1666" s="19">
        <v>193</v>
      </c>
      <c r="AQ1666" s="19">
        <v>51.8</v>
      </c>
      <c r="AR1666" s="19">
        <v>6</v>
      </c>
      <c r="AS1666" s="19">
        <v>51.8</v>
      </c>
      <c r="AT1666" s="19">
        <v>51.8</v>
      </c>
      <c r="AU1666" s="19">
        <v>0</v>
      </c>
      <c r="AV1666" s="19">
        <v>135.58000000000001</v>
      </c>
      <c r="AW1666" s="19">
        <v>6</v>
      </c>
      <c r="AX1666" s="19">
        <v>6</v>
      </c>
      <c r="AY1666" s="19">
        <v>6</v>
      </c>
      <c r="AZ1666" s="19" t="s">
        <v>43</v>
      </c>
      <c r="BA1666" s="19">
        <v>3</v>
      </c>
      <c r="BB1666" s="19">
        <v>2</v>
      </c>
      <c r="BC1666" s="19">
        <v>2</v>
      </c>
      <c r="BD1666" s="19">
        <v>3</v>
      </c>
      <c r="BE1666" s="19">
        <v>5</v>
      </c>
      <c r="BF1666" s="19">
        <v>4</v>
      </c>
      <c r="BG1666" s="19">
        <v>2</v>
      </c>
      <c r="BH1666" s="19">
        <v>5</v>
      </c>
      <c r="BI1666" s="19">
        <v>4</v>
      </c>
      <c r="BJ1666" s="19">
        <v>6</v>
      </c>
      <c r="BK1666" s="19">
        <v>193</v>
      </c>
      <c r="BL1666" s="19">
        <v>1.06</v>
      </c>
      <c r="BM1666" s="19">
        <v>23.3</v>
      </c>
      <c r="BN1666" s="19">
        <v>10.4</v>
      </c>
      <c r="BO1666" s="19">
        <v>10.4</v>
      </c>
      <c r="BP1666" s="19">
        <v>29</v>
      </c>
      <c r="BQ1666" s="19">
        <v>46.6</v>
      </c>
      <c r="BR1666" s="19">
        <v>33.700000000000003</v>
      </c>
      <c r="BS1666" s="19">
        <v>10.4</v>
      </c>
      <c r="BT1666" s="19">
        <v>38.9</v>
      </c>
      <c r="BU1666" s="19">
        <v>33.700000000000003</v>
      </c>
      <c r="BV1666" s="19">
        <v>51.8</v>
      </c>
      <c r="BW1666" s="19">
        <v>0.20423705872453701</v>
      </c>
      <c r="BX1666" s="19">
        <v>0.83789020070838205</v>
      </c>
      <c r="BY1666" s="19">
        <v>0.14403266906738199</v>
      </c>
      <c r="BZ1666" s="19">
        <v>0.50849113946318503</v>
      </c>
    </row>
    <row r="1667" spans="1:78" s="38" customFormat="1" x14ac:dyDescent="0.3">
      <c r="A1667" s="91">
        <v>1665</v>
      </c>
      <c r="B1667" s="19" t="s">
        <v>5826</v>
      </c>
      <c r="C1667" s="223" t="s">
        <v>5827</v>
      </c>
      <c r="D1667" s="177">
        <v>0.82544833207925761</v>
      </c>
      <c r="E1667" s="108">
        <f t="shared" ref="E1667:E1730" si="275">LOG(D1667,2)</f>
        <v>-0.27675018064026702</v>
      </c>
      <c r="F1667" s="28">
        <v>0.62494896908838671</v>
      </c>
      <c r="G1667" s="129">
        <f t="shared" ref="G1667:G1730" si="276">-LOG(F1667,10)</f>
        <v>0.20415544401295699</v>
      </c>
      <c r="H1667" s="144"/>
      <c r="I1667" s="145">
        <f t="shared" si="267"/>
        <v>-0.20415544401295699</v>
      </c>
      <c r="J1667" s="74" t="s">
        <v>5828</v>
      </c>
      <c r="K1667" s="74" t="s">
        <v>5829</v>
      </c>
      <c r="L1667" s="74" t="str">
        <f t="shared" si="268"/>
        <v/>
      </c>
      <c r="M1667" s="75" t="str">
        <f t="shared" si="274"/>
        <v/>
      </c>
      <c r="N1667" s="74" t="str">
        <f t="shared" si="274"/>
        <v/>
      </c>
      <c r="O1667" s="74" t="str">
        <f t="shared" si="274"/>
        <v/>
      </c>
      <c r="P1667" s="74" t="str">
        <f t="shared" si="274"/>
        <v/>
      </c>
      <c r="Q1667" s="76" t="str">
        <f t="shared" si="274"/>
        <v/>
      </c>
      <c r="R1667" s="74" t="str">
        <f t="shared" si="274"/>
        <v>GO:0097014</v>
      </c>
      <c r="S1667" s="77">
        <v>31217000</v>
      </c>
      <c r="T1667" s="78">
        <v>32307000</v>
      </c>
      <c r="U1667" s="78">
        <v>36421000</v>
      </c>
      <c r="V1667" s="78">
        <v>13183000</v>
      </c>
      <c r="W1667" s="78">
        <v>14456000</v>
      </c>
      <c r="X1667" s="79">
        <v>5</v>
      </c>
      <c r="Y1667" s="80">
        <v>24545000</v>
      </c>
      <c r="Z1667" s="80">
        <v>23767000</v>
      </c>
      <c r="AA1667" s="80">
        <v>22576000</v>
      </c>
      <c r="AB1667" s="80">
        <v>15668000</v>
      </c>
      <c r="AC1667" s="80">
        <v>18758000</v>
      </c>
      <c r="AD1667" s="96">
        <v>5</v>
      </c>
      <c r="AE1667" s="19">
        <v>24.895828247070298</v>
      </c>
      <c r="AF1667" s="19">
        <v>24.9453430175781</v>
      </c>
      <c r="AG1667" s="19">
        <v>25.1182670593262</v>
      </c>
      <c r="AH1667" s="19">
        <v>23.652175903320298</v>
      </c>
      <c r="AI1667" s="19">
        <v>23.7851657867432</v>
      </c>
      <c r="AJ1667" s="19">
        <v>24.548925399780298</v>
      </c>
      <c r="AK1667" s="19">
        <v>24.502456665039102</v>
      </c>
      <c r="AL1667" s="19">
        <v>24.428287506103501</v>
      </c>
      <c r="AM1667" s="19">
        <v>23.901317596435501</v>
      </c>
      <c r="AN1667" s="19">
        <v>24.161003112793001</v>
      </c>
      <c r="AO1667" s="19">
        <v>93.683000000000007</v>
      </c>
      <c r="AP1667" s="19">
        <v>850</v>
      </c>
      <c r="AQ1667" s="19">
        <v>49.5</v>
      </c>
      <c r="AR1667" s="19">
        <v>34</v>
      </c>
      <c r="AS1667" s="19">
        <v>49.5</v>
      </c>
      <c r="AT1667" s="19">
        <v>49.5</v>
      </c>
      <c r="AU1667" s="19">
        <v>0</v>
      </c>
      <c r="AV1667" s="19">
        <v>323.31</v>
      </c>
      <c r="AW1667" s="19" t="s">
        <v>43</v>
      </c>
      <c r="AX1667" s="19" t="s">
        <v>43</v>
      </c>
      <c r="AY1667" s="19" t="s">
        <v>43</v>
      </c>
      <c r="AZ1667" s="19" t="s">
        <v>43</v>
      </c>
      <c r="BA1667" s="19">
        <v>27</v>
      </c>
      <c r="BB1667" s="19">
        <v>29</v>
      </c>
      <c r="BC1667" s="19">
        <v>27</v>
      </c>
      <c r="BD1667" s="19">
        <v>10</v>
      </c>
      <c r="BE1667" s="19">
        <v>21</v>
      </c>
      <c r="BF1667" s="19">
        <v>28</v>
      </c>
      <c r="BG1667" s="19">
        <v>26</v>
      </c>
      <c r="BH1667" s="19">
        <v>27</v>
      </c>
      <c r="BI1667" s="19">
        <v>19</v>
      </c>
      <c r="BJ1667" s="19">
        <v>17</v>
      </c>
      <c r="BK1667" s="19" t="s">
        <v>43</v>
      </c>
      <c r="BL1667" s="19">
        <v>2.02</v>
      </c>
      <c r="BM1667" s="19">
        <v>38</v>
      </c>
      <c r="BN1667" s="19">
        <v>43.6</v>
      </c>
      <c r="BO1667" s="19">
        <v>42.6</v>
      </c>
      <c r="BP1667" s="19">
        <v>15.2</v>
      </c>
      <c r="BQ1667" s="19">
        <v>29.5</v>
      </c>
      <c r="BR1667" s="19">
        <v>45.9</v>
      </c>
      <c r="BS1667" s="19">
        <v>43.1</v>
      </c>
      <c r="BT1667" s="19">
        <v>43.9</v>
      </c>
      <c r="BU1667" s="19">
        <v>24.4</v>
      </c>
      <c r="BV1667" s="19">
        <v>24</v>
      </c>
      <c r="BW1667" s="19">
        <v>0.20415544401295699</v>
      </c>
      <c r="BX1667" s="19">
        <v>0.83777869578046604</v>
      </c>
      <c r="BY1667" s="19">
        <v>0.170957946777342</v>
      </c>
      <c r="BZ1667" s="19">
        <v>0.50831594150403303</v>
      </c>
    </row>
    <row r="1668" spans="1:78" s="38" customFormat="1" x14ac:dyDescent="0.3">
      <c r="A1668" s="91">
        <v>1666</v>
      </c>
      <c r="B1668" s="19" t="s">
        <v>5830</v>
      </c>
      <c r="C1668" s="223" t="s">
        <v>5831</v>
      </c>
      <c r="D1668" s="177">
        <v>1.0993357703570479</v>
      </c>
      <c r="E1668" s="108">
        <f t="shared" si="275"/>
        <v>0.13663209624536743</v>
      </c>
      <c r="F1668" s="28">
        <v>0.62510627846013767</v>
      </c>
      <c r="G1668" s="129">
        <f t="shared" si="276"/>
        <v>0.20404613909607797</v>
      </c>
      <c r="H1668" s="144"/>
      <c r="I1668" s="145">
        <f t="shared" ref="I1668:I1731" si="277">IF(D1668&gt;1,1,-1)*G1668</f>
        <v>0.20404613909607797</v>
      </c>
      <c r="J1668" s="74" t="s">
        <v>5832</v>
      </c>
      <c r="K1668" s="74" t="s">
        <v>5833</v>
      </c>
      <c r="L1668" s="74" t="str">
        <f t="shared" ref="L1668:L1731" si="278">_xlfn.TEXTJOIN(";",TRUE,M1668,N1668,O1668,P1668,Q1668)</f>
        <v/>
      </c>
      <c r="M1668" s="75" t="str">
        <f t="shared" si="274"/>
        <v/>
      </c>
      <c r="N1668" s="74" t="str">
        <f t="shared" si="274"/>
        <v/>
      </c>
      <c r="O1668" s="74" t="str">
        <f t="shared" si="274"/>
        <v/>
      </c>
      <c r="P1668" s="74" t="str">
        <f t="shared" si="274"/>
        <v/>
      </c>
      <c r="Q1668" s="76" t="str">
        <f t="shared" si="274"/>
        <v/>
      </c>
      <c r="R1668" s="74" t="str">
        <f t="shared" si="274"/>
        <v/>
      </c>
      <c r="S1668" s="77">
        <v>3658400</v>
      </c>
      <c r="T1668" s="78">
        <v>2631700</v>
      </c>
      <c r="U1668" s="78">
        <v>3475600</v>
      </c>
      <c r="V1668" s="78">
        <v>2753700</v>
      </c>
      <c r="W1668" s="78">
        <v>2881900</v>
      </c>
      <c r="X1668" s="79">
        <v>5</v>
      </c>
      <c r="Y1668" s="80">
        <v>4794800</v>
      </c>
      <c r="Z1668" s="80">
        <v>2707800</v>
      </c>
      <c r="AA1668" s="80">
        <v>4057400</v>
      </c>
      <c r="AB1668" s="80">
        <v>2589100</v>
      </c>
      <c r="AC1668" s="80">
        <v>2782100</v>
      </c>
      <c r="AD1668" s="96">
        <v>5</v>
      </c>
      <c r="AE1668" s="19">
        <v>21.802782058715799</v>
      </c>
      <c r="AF1668" s="19">
        <v>21.327564239501999</v>
      </c>
      <c r="AG1668" s="19">
        <v>21.7288303375244</v>
      </c>
      <c r="AH1668" s="19">
        <v>21.392940521240199</v>
      </c>
      <c r="AI1668" s="19">
        <v>21.458589553833001</v>
      </c>
      <c r="AJ1668" s="19">
        <v>22.193038940429702</v>
      </c>
      <c r="AK1668" s="19">
        <v>21.368690490722699</v>
      </c>
      <c r="AL1668" s="19">
        <v>21.952123641967798</v>
      </c>
      <c r="AM1668" s="19">
        <v>21.304019927978501</v>
      </c>
      <c r="AN1668" s="19">
        <v>21.407743453979499</v>
      </c>
      <c r="AO1668" s="19">
        <v>49.808</v>
      </c>
      <c r="AP1668" s="19">
        <v>434</v>
      </c>
      <c r="AQ1668" s="19">
        <v>40.1</v>
      </c>
      <c r="AR1668" s="19">
        <v>13</v>
      </c>
      <c r="AS1668" s="19">
        <v>40.1</v>
      </c>
      <c r="AT1668" s="19">
        <v>38.700000000000003</v>
      </c>
      <c r="AU1668" s="19">
        <v>0</v>
      </c>
      <c r="AV1668" s="19">
        <v>163.44</v>
      </c>
      <c r="AW1668" s="19">
        <v>14</v>
      </c>
      <c r="AX1668" s="19">
        <v>14</v>
      </c>
      <c r="AY1668" s="19">
        <v>13</v>
      </c>
      <c r="AZ1668" s="19" t="s">
        <v>43</v>
      </c>
      <c r="BA1668" s="19">
        <v>5</v>
      </c>
      <c r="BB1668" s="19">
        <v>5</v>
      </c>
      <c r="BC1668" s="19">
        <v>6</v>
      </c>
      <c r="BD1668" s="19">
        <v>6</v>
      </c>
      <c r="BE1668" s="19">
        <v>10</v>
      </c>
      <c r="BF1668" s="19">
        <v>11</v>
      </c>
      <c r="BG1668" s="19">
        <v>10</v>
      </c>
      <c r="BH1668" s="19">
        <v>11</v>
      </c>
      <c r="BI1668" s="19">
        <v>6</v>
      </c>
      <c r="BJ1668" s="19">
        <v>9</v>
      </c>
      <c r="BK1668" s="19">
        <v>434</v>
      </c>
      <c r="BL1668" s="19">
        <v>1.17</v>
      </c>
      <c r="BM1668" s="19">
        <v>14.7</v>
      </c>
      <c r="BN1668" s="19">
        <v>12.4</v>
      </c>
      <c r="BO1668" s="19">
        <v>20</v>
      </c>
      <c r="BP1668" s="19">
        <v>14.7</v>
      </c>
      <c r="BQ1668" s="19">
        <v>29.7</v>
      </c>
      <c r="BR1668" s="19">
        <v>32.299999999999997</v>
      </c>
      <c r="BS1668" s="19">
        <v>33.200000000000003</v>
      </c>
      <c r="BT1668" s="19">
        <v>36.9</v>
      </c>
      <c r="BU1668" s="19">
        <v>18</v>
      </c>
      <c r="BV1668" s="19">
        <v>28.8</v>
      </c>
      <c r="BW1668" s="19">
        <v>0.20404613909607799</v>
      </c>
      <c r="BX1668" s="19">
        <v>0.83772389380530998</v>
      </c>
      <c r="BY1668" s="19">
        <v>-0.102981948852541</v>
      </c>
      <c r="BZ1668" s="19">
        <v>-0.508081277514429</v>
      </c>
    </row>
    <row r="1669" spans="1:78" s="38" customFormat="1" x14ac:dyDescent="0.3">
      <c r="A1669" s="91">
        <v>1667</v>
      </c>
      <c r="B1669" s="19" t="s">
        <v>5834</v>
      </c>
      <c r="C1669" s="223" t="s">
        <v>5835</v>
      </c>
      <c r="D1669" s="177">
        <v>0.95289671666744069</v>
      </c>
      <c r="E1669" s="108">
        <f t="shared" si="275"/>
        <v>-6.9608244263905855E-2</v>
      </c>
      <c r="F1669" s="28">
        <v>0.62531356551376172</v>
      </c>
      <c r="G1669" s="129">
        <f t="shared" si="276"/>
        <v>0.20390214965954206</v>
      </c>
      <c r="H1669" s="144"/>
      <c r="I1669" s="145">
        <f t="shared" si="277"/>
        <v>-0.20390214965954206</v>
      </c>
      <c r="J1669" s="74" t="s">
        <v>3019</v>
      </c>
      <c r="K1669" s="74" t="s">
        <v>3020</v>
      </c>
      <c r="L1669" s="74" t="str">
        <f t="shared" si="278"/>
        <v/>
      </c>
      <c r="M1669" s="75" t="str">
        <f t="shared" si="274"/>
        <v/>
      </c>
      <c r="N1669" s="74" t="str">
        <f t="shared" si="274"/>
        <v/>
      </c>
      <c r="O1669" s="74" t="str">
        <f t="shared" si="274"/>
        <v/>
      </c>
      <c r="P1669" s="74" t="str">
        <f t="shared" si="274"/>
        <v/>
      </c>
      <c r="Q1669" s="76" t="str">
        <f t="shared" si="274"/>
        <v/>
      </c>
      <c r="R1669" s="74" t="str">
        <f t="shared" si="274"/>
        <v/>
      </c>
      <c r="S1669" s="77">
        <v>1638100</v>
      </c>
      <c r="T1669" s="78">
        <v>1895000</v>
      </c>
      <c r="U1669" s="78">
        <v>1254800</v>
      </c>
      <c r="V1669" s="78">
        <v>1587400</v>
      </c>
      <c r="W1669" s="78">
        <v>2237900</v>
      </c>
      <c r="X1669" s="79">
        <v>5</v>
      </c>
      <c r="Y1669" s="80">
        <v>1334300</v>
      </c>
      <c r="Z1669" s="80">
        <v>1037200</v>
      </c>
      <c r="AA1669" s="80">
        <v>931290</v>
      </c>
      <c r="AB1669" s="80">
        <v>2544900</v>
      </c>
      <c r="AC1669" s="80">
        <v>2359800</v>
      </c>
      <c r="AD1669" s="96">
        <v>5</v>
      </c>
      <c r="AE1669" s="19">
        <v>20.643592834472699</v>
      </c>
      <c r="AF1669" s="19">
        <v>20.853765487670898</v>
      </c>
      <c r="AG1669" s="19">
        <v>20.259025573730501</v>
      </c>
      <c r="AH1669" s="19">
        <v>20.5982341766357</v>
      </c>
      <c r="AI1669" s="19">
        <v>21.093713760376001</v>
      </c>
      <c r="AJ1669" s="19">
        <v>20.347652435302699</v>
      </c>
      <c r="AK1669" s="19">
        <v>19.9842624664307</v>
      </c>
      <c r="AL1669" s="19">
        <v>19.828870773315401</v>
      </c>
      <c r="AM1669" s="19">
        <v>21.279176712036101</v>
      </c>
      <c r="AN1669" s="19">
        <v>21.170232772827099</v>
      </c>
      <c r="AO1669" s="19">
        <v>120.39</v>
      </c>
      <c r="AP1669" s="19">
        <v>1083</v>
      </c>
      <c r="AQ1669" s="19">
        <v>17.100000000000001</v>
      </c>
      <c r="AR1669" s="19">
        <v>7</v>
      </c>
      <c r="AS1669" s="19">
        <v>17.100000000000001</v>
      </c>
      <c r="AT1669" s="19">
        <v>9.4</v>
      </c>
      <c r="AU1669" s="19">
        <v>0</v>
      </c>
      <c r="AV1669" s="19">
        <v>70.129000000000005</v>
      </c>
      <c r="AW1669" s="19">
        <v>13</v>
      </c>
      <c r="AX1669" s="19">
        <v>13</v>
      </c>
      <c r="AY1669" s="19">
        <v>7</v>
      </c>
      <c r="AZ1669" s="19" t="s">
        <v>43</v>
      </c>
      <c r="BA1669" s="19">
        <v>4</v>
      </c>
      <c r="BB1669" s="19">
        <v>5</v>
      </c>
      <c r="BC1669" s="19">
        <v>6</v>
      </c>
      <c r="BD1669" s="19">
        <v>6</v>
      </c>
      <c r="BE1669" s="19">
        <v>3</v>
      </c>
      <c r="BF1669" s="19">
        <v>7</v>
      </c>
      <c r="BG1669" s="19">
        <v>7</v>
      </c>
      <c r="BH1669" s="19">
        <v>5</v>
      </c>
      <c r="BI1669" s="19">
        <v>6</v>
      </c>
      <c r="BJ1669" s="19">
        <v>6</v>
      </c>
      <c r="BK1669" s="19">
        <v>1083</v>
      </c>
      <c r="BL1669" s="19">
        <v>2.37</v>
      </c>
      <c r="BM1669" s="19">
        <v>5.3</v>
      </c>
      <c r="BN1669" s="19">
        <v>6.5</v>
      </c>
      <c r="BO1669" s="19">
        <v>9.3000000000000007</v>
      </c>
      <c r="BP1669" s="19">
        <v>7.9</v>
      </c>
      <c r="BQ1669" s="19">
        <v>4.5</v>
      </c>
      <c r="BR1669" s="19">
        <v>9.5</v>
      </c>
      <c r="BS1669" s="19">
        <v>9.5</v>
      </c>
      <c r="BT1669" s="19">
        <v>5.5</v>
      </c>
      <c r="BU1669" s="19">
        <v>7.8</v>
      </c>
      <c r="BV1669" s="19">
        <v>6.9</v>
      </c>
      <c r="BW1669" s="19">
        <v>0.20390214965954201</v>
      </c>
      <c r="BX1669" s="19">
        <v>0.83777410793276297</v>
      </c>
      <c r="BY1669" s="19">
        <v>0.16762733459472701</v>
      </c>
      <c r="BZ1669" s="19">
        <v>0.50777210659022298</v>
      </c>
    </row>
    <row r="1670" spans="1:78" s="38" customFormat="1" x14ac:dyDescent="0.3">
      <c r="A1670" s="91">
        <v>1668</v>
      </c>
      <c r="B1670" s="19" t="s">
        <v>5836</v>
      </c>
      <c r="C1670" s="223" t="s">
        <v>5837</v>
      </c>
      <c r="D1670" s="177">
        <v>1.0452860994978106</v>
      </c>
      <c r="E1670" s="108">
        <f t="shared" si="275"/>
        <v>6.3897868464226848E-2</v>
      </c>
      <c r="F1670" s="28">
        <v>0.62532569485085465</v>
      </c>
      <c r="G1670" s="129">
        <f t="shared" si="276"/>
        <v>0.20389372564098496</v>
      </c>
      <c r="H1670" s="144"/>
      <c r="I1670" s="145">
        <f t="shared" si="277"/>
        <v>0.20389372564098496</v>
      </c>
      <c r="J1670" s="74" t="s">
        <v>5838</v>
      </c>
      <c r="K1670" s="74" t="s">
        <v>5839</v>
      </c>
      <c r="L1670" s="74" t="str">
        <f t="shared" si="278"/>
        <v/>
      </c>
      <c r="M1670" s="75" t="str">
        <f t="shared" si="274"/>
        <v/>
      </c>
      <c r="N1670" s="74" t="str">
        <f t="shared" si="274"/>
        <v/>
      </c>
      <c r="O1670" s="74" t="str">
        <f t="shared" si="274"/>
        <v/>
      </c>
      <c r="P1670" s="74" t="str">
        <f t="shared" si="274"/>
        <v/>
      </c>
      <c r="Q1670" s="76" t="str">
        <f t="shared" si="274"/>
        <v/>
      </c>
      <c r="R1670" s="74" t="str">
        <f t="shared" si="274"/>
        <v/>
      </c>
      <c r="S1670" s="77">
        <v>28997000</v>
      </c>
      <c r="T1670" s="78">
        <v>41714000</v>
      </c>
      <c r="U1670" s="78">
        <v>48399000</v>
      </c>
      <c r="V1670" s="78">
        <v>43867000</v>
      </c>
      <c r="W1670" s="78">
        <v>39138000</v>
      </c>
      <c r="X1670" s="79">
        <v>5</v>
      </c>
      <c r="Y1670" s="80">
        <v>42931000</v>
      </c>
      <c r="Z1670" s="80">
        <v>49905000</v>
      </c>
      <c r="AA1670" s="80">
        <v>36799000</v>
      </c>
      <c r="AB1670" s="80">
        <v>37649000</v>
      </c>
      <c r="AC1670" s="80">
        <v>43984000</v>
      </c>
      <c r="AD1670" s="96">
        <v>5</v>
      </c>
      <c r="AE1670" s="19">
        <v>24.789400100708001</v>
      </c>
      <c r="AF1670" s="19">
        <v>25.314027786254901</v>
      </c>
      <c r="AG1670" s="19">
        <v>25.5284748077393</v>
      </c>
      <c r="AH1670" s="19">
        <v>25.386632919311499</v>
      </c>
      <c r="AI1670" s="19">
        <v>25.2220668792725</v>
      </c>
      <c r="AJ1670" s="19">
        <v>25.355516433715799</v>
      </c>
      <c r="AK1670" s="19">
        <v>25.572681427001999</v>
      </c>
      <c r="AL1670" s="19">
        <v>25.133163452148398</v>
      </c>
      <c r="AM1670" s="19">
        <v>25.166109085083001</v>
      </c>
      <c r="AN1670" s="19">
        <v>25.390476226806602</v>
      </c>
      <c r="AO1670" s="19">
        <v>195.48</v>
      </c>
      <c r="AP1670" s="19">
        <v>1719</v>
      </c>
      <c r="AQ1670" s="19">
        <v>51.4</v>
      </c>
      <c r="AR1670" s="19">
        <v>83</v>
      </c>
      <c r="AS1670" s="19">
        <v>51.4</v>
      </c>
      <c r="AT1670" s="19">
        <v>50.4</v>
      </c>
      <c r="AU1670" s="19">
        <v>0</v>
      </c>
      <c r="AV1670" s="19">
        <v>323.31</v>
      </c>
      <c r="AW1670" s="19" t="s">
        <v>43</v>
      </c>
      <c r="AX1670" s="19" t="s">
        <v>43</v>
      </c>
      <c r="AY1670" s="19" t="s">
        <v>43</v>
      </c>
      <c r="AZ1670" s="19" t="s">
        <v>43</v>
      </c>
      <c r="BA1670" s="19">
        <v>38</v>
      </c>
      <c r="BB1670" s="19">
        <v>42</v>
      </c>
      <c r="BC1670" s="19">
        <v>40</v>
      </c>
      <c r="BD1670" s="19">
        <v>55</v>
      </c>
      <c r="BE1670" s="19">
        <v>52</v>
      </c>
      <c r="BF1670" s="19">
        <v>51</v>
      </c>
      <c r="BG1670" s="19">
        <v>54</v>
      </c>
      <c r="BH1670" s="19">
        <v>45</v>
      </c>
      <c r="BI1670" s="19">
        <v>55</v>
      </c>
      <c r="BJ1670" s="19">
        <v>56</v>
      </c>
      <c r="BK1670" s="19" t="s">
        <v>43</v>
      </c>
      <c r="BL1670" s="19">
        <v>2.62</v>
      </c>
      <c r="BM1670" s="19">
        <v>26.6</v>
      </c>
      <c r="BN1670" s="19">
        <v>29.7</v>
      </c>
      <c r="BO1670" s="19">
        <v>28.8</v>
      </c>
      <c r="BP1670" s="19">
        <v>36.299999999999997</v>
      </c>
      <c r="BQ1670" s="19">
        <v>34.9</v>
      </c>
      <c r="BR1670" s="19">
        <v>34.1</v>
      </c>
      <c r="BS1670" s="19">
        <v>34.6</v>
      </c>
      <c r="BT1670" s="19">
        <v>31.8</v>
      </c>
      <c r="BU1670" s="19">
        <v>36.1</v>
      </c>
      <c r="BV1670" s="19">
        <v>33.5</v>
      </c>
      <c r="BW1670" s="19">
        <v>0.20389372564098501</v>
      </c>
      <c r="BX1670" s="19">
        <v>0.837543632075472</v>
      </c>
      <c r="BY1670" s="19">
        <v>-7.5468826293945995E-2</v>
      </c>
      <c r="BZ1670" s="19">
        <v>-0.50775401718873303</v>
      </c>
    </row>
    <row r="1671" spans="1:78" s="38" customFormat="1" x14ac:dyDescent="0.3">
      <c r="A1671" s="91">
        <v>1669</v>
      </c>
      <c r="B1671" s="19" t="s">
        <v>5840</v>
      </c>
      <c r="C1671" s="223" t="s">
        <v>5841</v>
      </c>
      <c r="D1671" s="177">
        <v>1.0358273414348396</v>
      </c>
      <c r="E1671" s="108">
        <f t="shared" si="275"/>
        <v>5.0783545095064192E-2</v>
      </c>
      <c r="F1671" s="28">
        <v>0.62532627325600676</v>
      </c>
      <c r="G1671" s="129">
        <f t="shared" si="276"/>
        <v>0.20389332393344001</v>
      </c>
      <c r="H1671" s="144"/>
      <c r="I1671" s="145">
        <f t="shared" si="277"/>
        <v>0.20389332393344001</v>
      </c>
      <c r="J1671" s="74" t="s">
        <v>5842</v>
      </c>
      <c r="K1671" s="74" t="s">
        <v>5843</v>
      </c>
      <c r="L1671" s="74" t="str">
        <f t="shared" si="278"/>
        <v/>
      </c>
      <c r="M1671" s="75" t="str">
        <f t="shared" si="274"/>
        <v/>
      </c>
      <c r="N1671" s="74" t="str">
        <f t="shared" si="274"/>
        <v/>
      </c>
      <c r="O1671" s="74" t="str">
        <f t="shared" si="274"/>
        <v/>
      </c>
      <c r="P1671" s="74" t="str">
        <f t="shared" si="274"/>
        <v/>
      </c>
      <c r="Q1671" s="76" t="str">
        <f t="shared" si="274"/>
        <v/>
      </c>
      <c r="R1671" s="74" t="str">
        <f t="shared" si="274"/>
        <v>GO:0097014</v>
      </c>
      <c r="S1671" s="77">
        <v>3650200</v>
      </c>
      <c r="T1671" s="78">
        <v>3079100</v>
      </c>
      <c r="U1671" s="78">
        <v>1217700</v>
      </c>
      <c r="V1671" s="78">
        <v>7651900</v>
      </c>
      <c r="W1671" s="78">
        <v>6166600</v>
      </c>
      <c r="X1671" s="79">
        <v>5</v>
      </c>
      <c r="Y1671" s="80">
        <v>3766200</v>
      </c>
      <c r="Z1671" s="80">
        <v>2914200</v>
      </c>
      <c r="AA1671" s="80">
        <v>4154600</v>
      </c>
      <c r="AB1671" s="80">
        <v>5653400</v>
      </c>
      <c r="AC1671" s="80">
        <v>6056900</v>
      </c>
      <c r="AD1671" s="96">
        <v>5</v>
      </c>
      <c r="AE1671" s="19">
        <v>21.799543380737301</v>
      </c>
      <c r="AF1671" s="19">
        <v>21.5540771484375</v>
      </c>
      <c r="AG1671" s="19">
        <v>20.215726852416999</v>
      </c>
      <c r="AH1671" s="19">
        <v>22.867385864257798</v>
      </c>
      <c r="AI1671" s="19">
        <v>22.556043624877901</v>
      </c>
      <c r="AJ1671" s="19">
        <v>21.844678878784201</v>
      </c>
      <c r="AK1671" s="19">
        <v>21.474668502807599</v>
      </c>
      <c r="AL1671" s="19">
        <v>21.986278533935501</v>
      </c>
      <c r="AM1671" s="19">
        <v>22.430686950683601</v>
      </c>
      <c r="AN1671" s="19">
        <v>22.530147552490199</v>
      </c>
      <c r="AO1671" s="19">
        <v>12.331</v>
      </c>
      <c r="AP1671" s="19">
        <v>109</v>
      </c>
      <c r="AQ1671" s="19">
        <v>76.099999999999994</v>
      </c>
      <c r="AR1671" s="19">
        <v>13</v>
      </c>
      <c r="AS1671" s="19">
        <v>76.099999999999994</v>
      </c>
      <c r="AT1671" s="19">
        <v>76.099999999999994</v>
      </c>
      <c r="AU1671" s="19">
        <v>0</v>
      </c>
      <c r="AV1671" s="19">
        <v>206.55</v>
      </c>
      <c r="AW1671" s="19">
        <v>13</v>
      </c>
      <c r="AX1671" s="19">
        <v>13</v>
      </c>
      <c r="AY1671" s="19">
        <v>13</v>
      </c>
      <c r="AZ1671" s="19" t="s">
        <v>43</v>
      </c>
      <c r="BA1671" s="19">
        <v>5</v>
      </c>
      <c r="BB1671" s="19">
        <v>6</v>
      </c>
      <c r="BC1671" s="19">
        <v>5</v>
      </c>
      <c r="BD1671" s="19">
        <v>10</v>
      </c>
      <c r="BE1671" s="19">
        <v>12</v>
      </c>
      <c r="BF1671" s="19">
        <v>7</v>
      </c>
      <c r="BG1671" s="19">
        <v>5</v>
      </c>
      <c r="BH1671" s="19">
        <v>6</v>
      </c>
      <c r="BI1671" s="19">
        <v>9</v>
      </c>
      <c r="BJ1671" s="19">
        <v>9</v>
      </c>
      <c r="BK1671" s="19">
        <v>109</v>
      </c>
      <c r="BL1671" s="19">
        <v>1.1599999999999999</v>
      </c>
      <c r="BM1671" s="19">
        <v>45</v>
      </c>
      <c r="BN1671" s="19">
        <v>51.4</v>
      </c>
      <c r="BO1671" s="19">
        <v>42.2</v>
      </c>
      <c r="BP1671" s="19">
        <v>75.2</v>
      </c>
      <c r="BQ1671" s="19">
        <v>76.099999999999994</v>
      </c>
      <c r="BR1671" s="19">
        <v>52.3</v>
      </c>
      <c r="BS1671" s="19">
        <v>41.3</v>
      </c>
      <c r="BT1671" s="19">
        <v>51.4</v>
      </c>
      <c r="BU1671" s="19">
        <v>59.6</v>
      </c>
      <c r="BV1671" s="19">
        <v>59.6</v>
      </c>
      <c r="BW1671" s="19">
        <v>0.20389332393344001</v>
      </c>
      <c r="BX1671" s="19">
        <v>0.83729678750368397</v>
      </c>
      <c r="BY1671" s="19">
        <v>-0.254736709594727</v>
      </c>
      <c r="BZ1671" s="19">
        <v>-0.50775315457373005</v>
      </c>
    </row>
    <row r="1672" spans="1:78" s="38" customFormat="1" x14ac:dyDescent="0.3">
      <c r="A1672" s="91">
        <v>1670</v>
      </c>
      <c r="B1672" s="19" t="s">
        <v>5844</v>
      </c>
      <c r="C1672" s="223" t="s">
        <v>5845</v>
      </c>
      <c r="D1672" s="177">
        <v>0.95848428629440008</v>
      </c>
      <c r="E1672" s="108">
        <f t="shared" si="275"/>
        <v>-6.1173314815503872E-2</v>
      </c>
      <c r="F1672" s="28">
        <v>0.6256051350377364</v>
      </c>
      <c r="G1672" s="129">
        <f t="shared" si="276"/>
        <v>0.20369969519532999</v>
      </c>
      <c r="H1672" s="144"/>
      <c r="I1672" s="145">
        <f t="shared" si="277"/>
        <v>-0.20369969519532999</v>
      </c>
      <c r="J1672" s="74" t="s">
        <v>5846</v>
      </c>
      <c r="K1672" s="74" t="s">
        <v>5847</v>
      </c>
      <c r="L1672" s="74" t="str">
        <f t="shared" si="278"/>
        <v/>
      </c>
      <c r="M1672" s="75" t="str">
        <f t="shared" si="274"/>
        <v/>
      </c>
      <c r="N1672" s="74" t="str">
        <f t="shared" si="274"/>
        <v/>
      </c>
      <c r="O1672" s="74" t="str">
        <f t="shared" si="274"/>
        <v/>
      </c>
      <c r="P1672" s="74" t="str">
        <f t="shared" si="274"/>
        <v/>
      </c>
      <c r="Q1672" s="76" t="str">
        <f t="shared" si="274"/>
        <v/>
      </c>
      <c r="R1672" s="74" t="str">
        <f t="shared" si="274"/>
        <v/>
      </c>
      <c r="S1672" s="77">
        <v>24218000</v>
      </c>
      <c r="T1672" s="78">
        <v>25251000</v>
      </c>
      <c r="U1672" s="78">
        <v>20798000</v>
      </c>
      <c r="V1672" s="78">
        <v>29648000</v>
      </c>
      <c r="W1672" s="78">
        <v>25676000</v>
      </c>
      <c r="X1672" s="79">
        <v>5</v>
      </c>
      <c r="Y1672" s="80">
        <v>33182000</v>
      </c>
      <c r="Z1672" s="80">
        <v>13834000</v>
      </c>
      <c r="AA1672" s="80">
        <v>31201000</v>
      </c>
      <c r="AB1672" s="80">
        <v>17147000</v>
      </c>
      <c r="AC1672" s="80">
        <v>25013000</v>
      </c>
      <c r="AD1672" s="96">
        <v>5</v>
      </c>
      <c r="AE1672" s="19">
        <v>24.529577255248999</v>
      </c>
      <c r="AF1672" s="19">
        <v>24.589838027954102</v>
      </c>
      <c r="AG1672" s="19">
        <v>24.309942245483398</v>
      </c>
      <c r="AH1672" s="19">
        <v>24.8214321136475</v>
      </c>
      <c r="AI1672" s="19">
        <v>24.613916397094702</v>
      </c>
      <c r="AJ1672" s="19">
        <v>24.9838981628418</v>
      </c>
      <c r="AK1672" s="19">
        <v>23.721715927123999</v>
      </c>
      <c r="AL1672" s="19">
        <v>24.895088195800799</v>
      </c>
      <c r="AM1672" s="19">
        <v>24.031452178955099</v>
      </c>
      <c r="AN1672" s="19">
        <v>24.576175689697301</v>
      </c>
      <c r="AO1672" s="19">
        <v>14.03</v>
      </c>
      <c r="AP1672" s="19">
        <v>129</v>
      </c>
      <c r="AQ1672" s="19">
        <v>69</v>
      </c>
      <c r="AR1672" s="19">
        <v>6</v>
      </c>
      <c r="AS1672" s="19">
        <v>69</v>
      </c>
      <c r="AT1672" s="19">
        <v>48.8</v>
      </c>
      <c r="AU1672" s="19">
        <v>0</v>
      </c>
      <c r="AV1672" s="19">
        <v>208.46</v>
      </c>
      <c r="AW1672" s="19">
        <v>9</v>
      </c>
      <c r="AX1672" s="19">
        <v>9</v>
      </c>
      <c r="AY1672" s="19">
        <v>6</v>
      </c>
      <c r="AZ1672" s="19" t="s">
        <v>43</v>
      </c>
      <c r="BA1672" s="19">
        <v>5</v>
      </c>
      <c r="BB1672" s="19">
        <v>7</v>
      </c>
      <c r="BC1672" s="19">
        <v>6</v>
      </c>
      <c r="BD1672" s="19">
        <v>8</v>
      </c>
      <c r="BE1672" s="19">
        <v>9</v>
      </c>
      <c r="BF1672" s="19">
        <v>4</v>
      </c>
      <c r="BG1672" s="19">
        <v>3</v>
      </c>
      <c r="BH1672" s="19">
        <v>4</v>
      </c>
      <c r="BI1672" s="19">
        <v>8</v>
      </c>
      <c r="BJ1672" s="19">
        <v>8</v>
      </c>
      <c r="BK1672" s="19">
        <v>129</v>
      </c>
      <c r="BL1672" s="19">
        <v>1.19</v>
      </c>
      <c r="BM1672" s="19">
        <v>37.200000000000003</v>
      </c>
      <c r="BN1672" s="19">
        <v>61.2</v>
      </c>
      <c r="BO1672" s="19">
        <v>61.2</v>
      </c>
      <c r="BP1672" s="19">
        <v>67.400000000000006</v>
      </c>
      <c r="BQ1672" s="19">
        <v>69</v>
      </c>
      <c r="BR1672" s="19">
        <v>30.2</v>
      </c>
      <c r="BS1672" s="19">
        <v>28.7</v>
      </c>
      <c r="BT1672" s="19">
        <v>30.2</v>
      </c>
      <c r="BU1672" s="19">
        <v>67.400000000000006</v>
      </c>
      <c r="BV1672" s="19">
        <v>67.400000000000006</v>
      </c>
      <c r="BW1672" s="19">
        <v>0.20369969519532999</v>
      </c>
      <c r="BX1672" s="19">
        <v>0.83746258102533899</v>
      </c>
      <c r="BY1672" s="19">
        <v>0.13127517700195299</v>
      </c>
      <c r="BZ1672" s="19">
        <v>0.50733731694014095</v>
      </c>
    </row>
    <row r="1673" spans="1:78" s="38" customFormat="1" x14ac:dyDescent="0.3">
      <c r="A1673" s="91">
        <v>1671</v>
      </c>
      <c r="B1673" s="19" t="s">
        <v>5848</v>
      </c>
      <c r="C1673" s="223" t="s">
        <v>5849</v>
      </c>
      <c r="D1673" s="177">
        <v>0.93276699780274197</v>
      </c>
      <c r="E1673" s="108">
        <f t="shared" si="275"/>
        <v>-0.10041134938989829</v>
      </c>
      <c r="F1673" s="28">
        <v>0.62644954453584001</v>
      </c>
      <c r="G1673" s="129">
        <f t="shared" si="276"/>
        <v>0.20311390218313002</v>
      </c>
      <c r="H1673" s="144"/>
      <c r="I1673" s="145">
        <f t="shared" si="277"/>
        <v>-0.20311390218313002</v>
      </c>
      <c r="J1673" s="74" t="s">
        <v>5850</v>
      </c>
      <c r="K1673" s="74" t="s">
        <v>5851</v>
      </c>
      <c r="L1673" s="74" t="str">
        <f t="shared" si="278"/>
        <v/>
      </c>
      <c r="M1673" s="75" t="str">
        <f t="shared" ref="M1673:R1682" si="279">IF(ISNUMBER(FIND(M$2,$J1673))=TRUE,M$2,"")</f>
        <v/>
      </c>
      <c r="N1673" s="74" t="str">
        <f t="shared" si="279"/>
        <v/>
      </c>
      <c r="O1673" s="74" t="str">
        <f t="shared" si="279"/>
        <v/>
      </c>
      <c r="P1673" s="74" t="str">
        <f t="shared" si="279"/>
        <v/>
      </c>
      <c r="Q1673" s="76" t="str">
        <f t="shared" si="279"/>
        <v/>
      </c>
      <c r="R1673" s="74" t="str">
        <f t="shared" si="279"/>
        <v/>
      </c>
      <c r="S1673" s="77">
        <v>3831600</v>
      </c>
      <c r="T1673" s="78">
        <v>2558300</v>
      </c>
      <c r="U1673" s="78">
        <v>2167000</v>
      </c>
      <c r="V1673" s="78">
        <v>2141600</v>
      </c>
      <c r="W1673" s="78">
        <v>2226700</v>
      </c>
      <c r="X1673" s="79">
        <v>5</v>
      </c>
      <c r="Y1673" s="80">
        <v>2400800</v>
      </c>
      <c r="Z1673" s="80">
        <v>3871100</v>
      </c>
      <c r="AA1673" s="80">
        <v>2491900</v>
      </c>
      <c r="AB1673" s="80">
        <v>1256500</v>
      </c>
      <c r="AC1673" s="80">
        <v>2035900</v>
      </c>
      <c r="AD1673" s="96">
        <v>5</v>
      </c>
      <c r="AE1673" s="19">
        <v>21.8695163726807</v>
      </c>
      <c r="AF1673" s="19">
        <v>21.2867546081543</v>
      </c>
      <c r="AG1673" s="19">
        <v>21.047267913818398</v>
      </c>
      <c r="AH1673" s="19">
        <v>21.030258178710898</v>
      </c>
      <c r="AI1673" s="19">
        <v>21.086475372314499</v>
      </c>
      <c r="AJ1673" s="19">
        <v>21.195083618164102</v>
      </c>
      <c r="AK1673" s="19">
        <v>21.884311676025401</v>
      </c>
      <c r="AL1673" s="19">
        <v>21.248815536498999</v>
      </c>
      <c r="AM1673" s="19">
        <v>20.260978698730501</v>
      </c>
      <c r="AN1673" s="19">
        <v>20.9572353363037</v>
      </c>
      <c r="AO1673" s="19">
        <v>48.494</v>
      </c>
      <c r="AP1673" s="19">
        <v>453</v>
      </c>
      <c r="AQ1673" s="19">
        <v>32.5</v>
      </c>
      <c r="AR1673" s="19">
        <v>9</v>
      </c>
      <c r="AS1673" s="19">
        <v>32.5</v>
      </c>
      <c r="AT1673" s="19">
        <v>32.5</v>
      </c>
      <c r="AU1673" s="19">
        <v>0</v>
      </c>
      <c r="AV1673" s="19">
        <v>71.054000000000002</v>
      </c>
      <c r="AW1673" s="19">
        <v>9</v>
      </c>
      <c r="AX1673" s="19">
        <v>9</v>
      </c>
      <c r="AY1673" s="19">
        <v>9</v>
      </c>
      <c r="AZ1673" s="19" t="s">
        <v>43</v>
      </c>
      <c r="BA1673" s="19">
        <v>4</v>
      </c>
      <c r="BB1673" s="19">
        <v>5</v>
      </c>
      <c r="BC1673" s="19">
        <v>6</v>
      </c>
      <c r="BD1673" s="19">
        <v>6</v>
      </c>
      <c r="BE1673" s="19">
        <v>4</v>
      </c>
      <c r="BF1673" s="19">
        <v>8</v>
      </c>
      <c r="BG1673" s="19">
        <v>7</v>
      </c>
      <c r="BH1673" s="19">
        <v>8</v>
      </c>
      <c r="BI1673" s="19">
        <v>4</v>
      </c>
      <c r="BJ1673" s="19">
        <v>4</v>
      </c>
      <c r="BK1673" s="19">
        <v>453</v>
      </c>
      <c r="BL1673" s="19">
        <v>1.75</v>
      </c>
      <c r="BM1673" s="19">
        <v>10.8</v>
      </c>
      <c r="BN1673" s="19">
        <v>17.399999999999999</v>
      </c>
      <c r="BO1673" s="19">
        <v>23.2</v>
      </c>
      <c r="BP1673" s="19">
        <v>19.600000000000001</v>
      </c>
      <c r="BQ1673" s="19">
        <v>13.9</v>
      </c>
      <c r="BR1673" s="19">
        <v>28</v>
      </c>
      <c r="BS1673" s="19">
        <v>26.5</v>
      </c>
      <c r="BT1673" s="19">
        <v>29.8</v>
      </c>
      <c r="BU1673" s="19">
        <v>11.7</v>
      </c>
      <c r="BV1673" s="19">
        <v>12.8</v>
      </c>
      <c r="BW1673" s="19">
        <v>0.20311390218313</v>
      </c>
      <c r="BX1673" s="19">
        <v>0.83792522814247905</v>
      </c>
      <c r="BY1673" s="19">
        <v>0.154769515991209</v>
      </c>
      <c r="BZ1673" s="19">
        <v>0.50607871921575398</v>
      </c>
    </row>
    <row r="1674" spans="1:78" s="38" customFormat="1" x14ac:dyDescent="0.3">
      <c r="A1674" s="91">
        <v>1672</v>
      </c>
      <c r="B1674" s="19" t="s">
        <v>5852</v>
      </c>
      <c r="C1674" s="223" t="s">
        <v>5853</v>
      </c>
      <c r="D1674" s="177">
        <v>1.2803208156233139</v>
      </c>
      <c r="E1674" s="108">
        <f t="shared" si="275"/>
        <v>0.35650535797225508</v>
      </c>
      <c r="F1674" s="28">
        <v>0.62692051240867475</v>
      </c>
      <c r="G1674" s="129">
        <f t="shared" si="276"/>
        <v>0.20278752011134002</v>
      </c>
      <c r="H1674" s="144"/>
      <c r="I1674" s="145">
        <f t="shared" si="277"/>
        <v>0.20278752011134002</v>
      </c>
      <c r="J1674" s="74" t="s">
        <v>470</v>
      </c>
      <c r="K1674" s="74" t="s">
        <v>471</v>
      </c>
      <c r="L1674" s="74" t="str">
        <f t="shared" si="278"/>
        <v>GO:0005730</v>
      </c>
      <c r="M1674" s="75" t="str">
        <f t="shared" si="279"/>
        <v/>
      </c>
      <c r="N1674" s="74" t="str">
        <f t="shared" si="279"/>
        <v/>
      </c>
      <c r="O1674" s="74" t="str">
        <f t="shared" si="279"/>
        <v/>
      </c>
      <c r="P1674" s="74" t="str">
        <f t="shared" si="279"/>
        <v>GO:0005730</v>
      </c>
      <c r="Q1674" s="76" t="str">
        <f t="shared" si="279"/>
        <v/>
      </c>
      <c r="R1674" s="74" t="str">
        <f t="shared" si="279"/>
        <v/>
      </c>
      <c r="S1674" s="77">
        <v>6504700</v>
      </c>
      <c r="T1674" s="78">
        <v>9324600</v>
      </c>
      <c r="U1674" s="78">
        <v>10650000</v>
      </c>
      <c r="V1674" s="78">
        <v>7442400</v>
      </c>
      <c r="W1674" s="78">
        <v>8333100</v>
      </c>
      <c r="X1674" s="79">
        <v>5</v>
      </c>
      <c r="Y1674" s="80">
        <v>12523000</v>
      </c>
      <c r="Z1674" s="80">
        <v>8242800</v>
      </c>
      <c r="AA1674" s="80">
        <v>20864000</v>
      </c>
      <c r="AB1674" s="80">
        <v>7814600</v>
      </c>
      <c r="AC1674" s="80">
        <v>4655300</v>
      </c>
      <c r="AD1674" s="96">
        <v>5</v>
      </c>
      <c r="AE1674" s="19">
        <v>22.633050918579102</v>
      </c>
      <c r="AF1674" s="19">
        <v>23.152610778808601</v>
      </c>
      <c r="AG1674" s="19">
        <v>23.3443508148193</v>
      </c>
      <c r="AH1674" s="19">
        <v>22.827337265014599</v>
      </c>
      <c r="AI1674" s="19">
        <v>22.990421295166001</v>
      </c>
      <c r="AJ1674" s="19">
        <v>23.578077316284201</v>
      </c>
      <c r="AK1674" s="19">
        <v>22.974702835083001</v>
      </c>
      <c r="AL1674" s="19">
        <v>24.314512252807599</v>
      </c>
      <c r="AM1674" s="19">
        <v>22.897741317748999</v>
      </c>
      <c r="AN1674" s="19">
        <v>22.1504421234131</v>
      </c>
      <c r="AO1674" s="19">
        <v>105.93</v>
      </c>
      <c r="AP1674" s="19">
        <v>984</v>
      </c>
      <c r="AQ1674" s="19">
        <v>32.299999999999997</v>
      </c>
      <c r="AR1674" s="19">
        <v>25</v>
      </c>
      <c r="AS1674" s="19">
        <v>32.299999999999997</v>
      </c>
      <c r="AT1674" s="19">
        <v>32.299999999999997</v>
      </c>
      <c r="AU1674" s="19">
        <v>0</v>
      </c>
      <c r="AV1674" s="19">
        <v>323.31</v>
      </c>
      <c r="AW1674" s="19">
        <v>25</v>
      </c>
      <c r="AX1674" s="19">
        <v>25</v>
      </c>
      <c r="AY1674" s="19">
        <v>25</v>
      </c>
      <c r="AZ1674" s="19" t="s">
        <v>43</v>
      </c>
      <c r="BA1674" s="19">
        <v>14</v>
      </c>
      <c r="BB1674" s="19">
        <v>12</v>
      </c>
      <c r="BC1674" s="19">
        <v>15</v>
      </c>
      <c r="BD1674" s="19">
        <v>17</v>
      </c>
      <c r="BE1674" s="19">
        <v>20</v>
      </c>
      <c r="BF1674" s="19">
        <v>19</v>
      </c>
      <c r="BG1674" s="19">
        <v>17</v>
      </c>
      <c r="BH1674" s="19">
        <v>18</v>
      </c>
      <c r="BI1674" s="19">
        <v>14</v>
      </c>
      <c r="BJ1674" s="19">
        <v>6</v>
      </c>
      <c r="BK1674" s="19">
        <v>984</v>
      </c>
      <c r="BL1674" s="19">
        <v>2.39</v>
      </c>
      <c r="BM1674" s="19">
        <v>21.5</v>
      </c>
      <c r="BN1674" s="19">
        <v>20.3</v>
      </c>
      <c r="BO1674" s="19">
        <v>23.4</v>
      </c>
      <c r="BP1674" s="19">
        <v>23.2</v>
      </c>
      <c r="BQ1674" s="19">
        <v>27.5</v>
      </c>
      <c r="BR1674" s="19">
        <v>28.3</v>
      </c>
      <c r="BS1674" s="19">
        <v>25.6</v>
      </c>
      <c r="BT1674" s="19">
        <v>26.8</v>
      </c>
      <c r="BU1674" s="19">
        <v>20.7</v>
      </c>
      <c r="BV1674" s="19">
        <v>7.5</v>
      </c>
      <c r="BW1674" s="19">
        <v>0.20278752011133999</v>
      </c>
      <c r="BX1674" s="19">
        <v>0.83814769049720494</v>
      </c>
      <c r="BY1674" s="19">
        <v>-0.193540954589842</v>
      </c>
      <c r="BZ1674" s="19">
        <v>-0.50537711818541198</v>
      </c>
    </row>
    <row r="1675" spans="1:78" s="38" customFormat="1" x14ac:dyDescent="0.3">
      <c r="A1675" s="91">
        <v>1673</v>
      </c>
      <c r="B1675" s="19" t="s">
        <v>5854</v>
      </c>
      <c r="C1675" s="223" t="s">
        <v>5855</v>
      </c>
      <c r="D1675" s="177">
        <v>1.0654149867595486</v>
      </c>
      <c r="E1675" s="108">
        <f t="shared" si="275"/>
        <v>9.1415479959147006E-2</v>
      </c>
      <c r="F1675" s="28">
        <v>0.62832411472710936</v>
      </c>
      <c r="G1675" s="129">
        <f t="shared" si="276"/>
        <v>0.20181627198556998</v>
      </c>
      <c r="H1675" s="144"/>
      <c r="I1675" s="145">
        <f t="shared" si="277"/>
        <v>0.20181627198556998</v>
      </c>
      <c r="J1675" s="74" t="s">
        <v>5856</v>
      </c>
      <c r="K1675" s="74" t="s">
        <v>5857</v>
      </c>
      <c r="L1675" s="74" t="str">
        <f t="shared" si="278"/>
        <v/>
      </c>
      <c r="M1675" s="75" t="str">
        <f t="shared" si="279"/>
        <v/>
      </c>
      <c r="N1675" s="74" t="str">
        <f t="shared" si="279"/>
        <v/>
      </c>
      <c r="O1675" s="74" t="str">
        <f t="shared" si="279"/>
        <v/>
      </c>
      <c r="P1675" s="74" t="str">
        <f t="shared" si="279"/>
        <v/>
      </c>
      <c r="Q1675" s="76" t="str">
        <f t="shared" si="279"/>
        <v/>
      </c>
      <c r="R1675" s="74" t="str">
        <f t="shared" si="279"/>
        <v>GO:0097014</v>
      </c>
      <c r="S1675" s="77">
        <v>3016200</v>
      </c>
      <c r="T1675" s="78">
        <v>3522200</v>
      </c>
      <c r="U1675" s="78">
        <v>4028100</v>
      </c>
      <c r="V1675" s="78">
        <v>2932700</v>
      </c>
      <c r="W1675" s="78">
        <v>3267600</v>
      </c>
      <c r="X1675" s="79">
        <v>5</v>
      </c>
      <c r="Y1675" s="80">
        <v>3636500</v>
      </c>
      <c r="Z1675" s="80">
        <v>4213000</v>
      </c>
      <c r="AA1675" s="80">
        <v>4309200</v>
      </c>
      <c r="AB1675" s="80">
        <v>2793200</v>
      </c>
      <c r="AC1675" s="80">
        <v>2911700</v>
      </c>
      <c r="AD1675" s="96">
        <v>5</v>
      </c>
      <c r="AE1675" s="19">
        <v>21.5243015289307</v>
      </c>
      <c r="AF1675" s="19">
        <v>21.748044967651399</v>
      </c>
      <c r="AG1675" s="19">
        <v>21.941667556762699</v>
      </c>
      <c r="AH1675" s="19">
        <v>21.483798980712901</v>
      </c>
      <c r="AI1675" s="19">
        <v>21.639799118041999</v>
      </c>
      <c r="AJ1675" s="19">
        <v>21.7941188812256</v>
      </c>
      <c r="AK1675" s="19">
        <v>22.006416320800799</v>
      </c>
      <c r="AL1675" s="19">
        <v>22.038988113403299</v>
      </c>
      <c r="AM1675" s="19">
        <v>21.413488388061499</v>
      </c>
      <c r="AN1675" s="19">
        <v>21.473430633544901</v>
      </c>
      <c r="AO1675" s="19">
        <v>44.911999999999999</v>
      </c>
      <c r="AP1675" s="19">
        <v>403</v>
      </c>
      <c r="AQ1675" s="19">
        <v>46.9</v>
      </c>
      <c r="AR1675" s="19">
        <v>12</v>
      </c>
      <c r="AS1675" s="19">
        <v>46.9</v>
      </c>
      <c r="AT1675" s="19">
        <v>46.9</v>
      </c>
      <c r="AU1675" s="19">
        <v>0</v>
      </c>
      <c r="AV1675" s="19">
        <v>100.65</v>
      </c>
      <c r="AW1675" s="19">
        <v>12</v>
      </c>
      <c r="AX1675" s="19">
        <v>12</v>
      </c>
      <c r="AY1675" s="19">
        <v>12</v>
      </c>
      <c r="AZ1675" s="19" t="s">
        <v>43</v>
      </c>
      <c r="BA1675" s="19">
        <v>5</v>
      </c>
      <c r="BB1675" s="19">
        <v>7</v>
      </c>
      <c r="BC1675" s="19">
        <v>6</v>
      </c>
      <c r="BD1675" s="19">
        <v>5</v>
      </c>
      <c r="BE1675" s="19">
        <v>9</v>
      </c>
      <c r="BF1675" s="19">
        <v>9</v>
      </c>
      <c r="BG1675" s="19">
        <v>8</v>
      </c>
      <c r="BH1675" s="19">
        <v>9</v>
      </c>
      <c r="BI1675" s="19">
        <v>6</v>
      </c>
      <c r="BJ1675" s="19">
        <v>5</v>
      </c>
      <c r="BK1675" s="19">
        <v>403</v>
      </c>
      <c r="BL1675" s="19">
        <v>1.22</v>
      </c>
      <c r="BM1675" s="19">
        <v>14.9</v>
      </c>
      <c r="BN1675" s="19">
        <v>28</v>
      </c>
      <c r="BO1675" s="19">
        <v>29.3</v>
      </c>
      <c r="BP1675" s="19">
        <v>17.100000000000001</v>
      </c>
      <c r="BQ1675" s="19">
        <v>38</v>
      </c>
      <c r="BR1675" s="19">
        <v>35.700000000000003</v>
      </c>
      <c r="BS1675" s="19">
        <v>32</v>
      </c>
      <c r="BT1675" s="19">
        <v>35.700000000000003</v>
      </c>
      <c r="BU1675" s="19">
        <v>21.1</v>
      </c>
      <c r="BV1675" s="19">
        <v>17.100000000000001</v>
      </c>
      <c r="BW1675" s="19">
        <v>0.20181627198557001</v>
      </c>
      <c r="BX1675" s="19">
        <v>0.83877085781433602</v>
      </c>
      <c r="BY1675" s="19">
        <v>-7.7766036987306095E-2</v>
      </c>
      <c r="BZ1675" s="19">
        <v>-0.50328777696959404</v>
      </c>
    </row>
    <row r="1676" spans="1:78" s="38" customFormat="1" x14ac:dyDescent="0.3">
      <c r="A1676" s="91">
        <v>1674</v>
      </c>
      <c r="B1676" s="19" t="s">
        <v>5858</v>
      </c>
      <c r="C1676" s="223" t="s">
        <v>5859</v>
      </c>
      <c r="D1676" s="177">
        <v>1.1085508415739402</v>
      </c>
      <c r="E1676" s="108">
        <f t="shared" si="275"/>
        <v>0.1486749381840792</v>
      </c>
      <c r="F1676" s="28">
        <v>0.63070347454880049</v>
      </c>
      <c r="G1676" s="129">
        <f t="shared" si="276"/>
        <v>0.20017477646947601</v>
      </c>
      <c r="H1676" s="144"/>
      <c r="I1676" s="145">
        <f t="shared" si="277"/>
        <v>0.20017477646947601</v>
      </c>
      <c r="J1676" s="74" t="s">
        <v>5860</v>
      </c>
      <c r="K1676" s="74" t="s">
        <v>5861</v>
      </c>
      <c r="L1676" s="74" t="str">
        <f t="shared" si="278"/>
        <v/>
      </c>
      <c r="M1676" s="75" t="str">
        <f t="shared" si="279"/>
        <v/>
      </c>
      <c r="N1676" s="74" t="str">
        <f t="shared" si="279"/>
        <v/>
      </c>
      <c r="O1676" s="74" t="str">
        <f t="shared" si="279"/>
        <v/>
      </c>
      <c r="P1676" s="74" t="str">
        <f t="shared" si="279"/>
        <v/>
      </c>
      <c r="Q1676" s="76" t="str">
        <f t="shared" si="279"/>
        <v/>
      </c>
      <c r="R1676" s="74" t="str">
        <f t="shared" si="279"/>
        <v/>
      </c>
      <c r="S1676" s="77">
        <v>2462500</v>
      </c>
      <c r="T1676" s="78">
        <v>1720900</v>
      </c>
      <c r="U1676" s="78">
        <v>1914700</v>
      </c>
      <c r="V1676" s="78">
        <v>2380700</v>
      </c>
      <c r="W1676" s="78">
        <v>2179800</v>
      </c>
      <c r="X1676" s="79">
        <v>5</v>
      </c>
      <c r="Y1676" s="80">
        <v>1832500</v>
      </c>
      <c r="Z1676" s="80">
        <v>1951400</v>
      </c>
      <c r="AA1676" s="80">
        <v>3447500</v>
      </c>
      <c r="AB1676" s="80">
        <v>1755100</v>
      </c>
      <c r="AC1676" s="80">
        <v>2829100</v>
      </c>
      <c r="AD1676" s="96">
        <v>5</v>
      </c>
      <c r="AE1676" s="19">
        <v>21.231691360473601</v>
      </c>
      <c r="AF1676" s="19">
        <v>20.7147312164307</v>
      </c>
      <c r="AG1676" s="19">
        <v>20.868686676025401</v>
      </c>
      <c r="AH1676" s="19">
        <v>21.182954788208001</v>
      </c>
      <c r="AI1676" s="19">
        <v>21.0557651519775</v>
      </c>
      <c r="AJ1676" s="19">
        <v>20.805381774902301</v>
      </c>
      <c r="AK1676" s="19">
        <v>20.8960781097412</v>
      </c>
      <c r="AL1676" s="19">
        <v>21.717119216918899</v>
      </c>
      <c r="AM1676" s="19">
        <v>20.743122100830099</v>
      </c>
      <c r="AN1676" s="19">
        <v>21.431911468505898</v>
      </c>
      <c r="AO1676" s="19">
        <v>54.164999999999999</v>
      </c>
      <c r="AP1676" s="19">
        <v>461</v>
      </c>
      <c r="AQ1676" s="19">
        <v>24.3</v>
      </c>
      <c r="AR1676" s="19">
        <v>10</v>
      </c>
      <c r="AS1676" s="19">
        <v>22.8</v>
      </c>
      <c r="AT1676" s="19">
        <v>22.8</v>
      </c>
      <c r="AU1676" s="19">
        <v>0</v>
      </c>
      <c r="AV1676" s="19">
        <v>31.835999999999999</v>
      </c>
      <c r="AW1676" s="19">
        <v>11</v>
      </c>
      <c r="AX1676" s="19">
        <v>10</v>
      </c>
      <c r="AY1676" s="19">
        <v>10</v>
      </c>
      <c r="AZ1676" s="19" t="s">
        <v>43</v>
      </c>
      <c r="BA1676" s="19">
        <v>4</v>
      </c>
      <c r="BB1676" s="19">
        <v>4</v>
      </c>
      <c r="BC1676" s="19">
        <v>4</v>
      </c>
      <c r="BD1676" s="19">
        <v>4</v>
      </c>
      <c r="BE1676" s="19">
        <v>6</v>
      </c>
      <c r="BF1676" s="19">
        <v>5</v>
      </c>
      <c r="BG1676" s="19">
        <v>5</v>
      </c>
      <c r="BH1676" s="19">
        <v>3</v>
      </c>
      <c r="BI1676" s="19">
        <v>4</v>
      </c>
      <c r="BJ1676" s="19">
        <v>5</v>
      </c>
      <c r="BK1676" s="19">
        <v>461</v>
      </c>
      <c r="BL1676" s="19">
        <v>1.44</v>
      </c>
      <c r="BM1676" s="19">
        <v>8.5</v>
      </c>
      <c r="BN1676" s="19">
        <v>8.1999999999999993</v>
      </c>
      <c r="BO1676" s="19">
        <v>9.3000000000000007</v>
      </c>
      <c r="BP1676" s="19">
        <v>11.1</v>
      </c>
      <c r="BQ1676" s="19">
        <v>14.8</v>
      </c>
      <c r="BR1676" s="19">
        <v>13</v>
      </c>
      <c r="BS1676" s="19">
        <v>13.2</v>
      </c>
      <c r="BT1676" s="19">
        <v>6.7</v>
      </c>
      <c r="BU1676" s="19">
        <v>9.8000000000000007</v>
      </c>
      <c r="BV1676" s="19">
        <v>11.3</v>
      </c>
      <c r="BW1676" s="19">
        <v>0.20017477646947601</v>
      </c>
      <c r="BX1676" s="19">
        <v>0.84120187793427204</v>
      </c>
      <c r="BY1676" s="19">
        <v>-0.107956695556641</v>
      </c>
      <c r="BZ1676" s="19">
        <v>-0.49975142457781402</v>
      </c>
    </row>
    <row r="1677" spans="1:78" s="38" customFormat="1" x14ac:dyDescent="0.3">
      <c r="A1677" s="91">
        <v>1675</v>
      </c>
      <c r="B1677" s="19" t="s">
        <v>5862</v>
      </c>
      <c r="C1677" s="223" t="s">
        <v>3811</v>
      </c>
      <c r="D1677" s="177">
        <v>1.0513538560722056</v>
      </c>
      <c r="E1677" s="108">
        <f t="shared" si="275"/>
        <v>7.2248321516920358E-2</v>
      </c>
      <c r="F1677" s="28">
        <v>0.63108474213720755</v>
      </c>
      <c r="G1677" s="129">
        <f t="shared" si="276"/>
        <v>0.19991231972337001</v>
      </c>
      <c r="H1677" s="144"/>
      <c r="I1677" s="145">
        <f t="shared" si="277"/>
        <v>0.19991231972337001</v>
      </c>
      <c r="J1677" s="74" t="s">
        <v>5863</v>
      </c>
      <c r="K1677" s="74" t="s">
        <v>5864</v>
      </c>
      <c r="L1677" s="74" t="str">
        <f t="shared" si="278"/>
        <v/>
      </c>
      <c r="M1677" s="75" t="str">
        <f t="shared" si="279"/>
        <v/>
      </c>
      <c r="N1677" s="74" t="str">
        <f t="shared" si="279"/>
        <v/>
      </c>
      <c r="O1677" s="74" t="str">
        <f t="shared" si="279"/>
        <v/>
      </c>
      <c r="P1677" s="74" t="str">
        <f t="shared" si="279"/>
        <v/>
      </c>
      <c r="Q1677" s="76" t="str">
        <f t="shared" si="279"/>
        <v/>
      </c>
      <c r="R1677" s="74" t="str">
        <f t="shared" si="279"/>
        <v/>
      </c>
      <c r="S1677" s="77">
        <v>2080000</v>
      </c>
      <c r="T1677" s="78">
        <v>1589400</v>
      </c>
      <c r="U1677" s="78">
        <v>1589400</v>
      </c>
      <c r="V1677" s="78">
        <v>2352200</v>
      </c>
      <c r="W1677" s="78">
        <v>2316200</v>
      </c>
      <c r="X1677" s="79">
        <v>5</v>
      </c>
      <c r="Y1677" s="80">
        <v>1571100</v>
      </c>
      <c r="Z1677" s="80">
        <v>2189500</v>
      </c>
      <c r="AA1677" s="80">
        <v>2123600</v>
      </c>
      <c r="AB1677" s="80">
        <v>2292200</v>
      </c>
      <c r="AC1677" s="80">
        <v>2260600</v>
      </c>
      <c r="AD1677" s="96">
        <v>5</v>
      </c>
      <c r="AE1677" s="19">
        <v>20.988151550293001</v>
      </c>
      <c r="AF1677" s="19">
        <v>20.600049972534201</v>
      </c>
      <c r="AG1677" s="19">
        <v>20.600049972534201</v>
      </c>
      <c r="AH1677" s="19">
        <v>21.1655788421631</v>
      </c>
      <c r="AI1677" s="19">
        <v>21.143327713012699</v>
      </c>
      <c r="AJ1677" s="19">
        <v>20.5833435058594</v>
      </c>
      <c r="AK1677" s="19">
        <v>21.062170028686499</v>
      </c>
      <c r="AL1677" s="19">
        <v>21.018079757690401</v>
      </c>
      <c r="AM1677" s="19">
        <v>21.128301620483398</v>
      </c>
      <c r="AN1677" s="19">
        <v>21.108274459838899</v>
      </c>
      <c r="AO1677" s="19">
        <v>183.71</v>
      </c>
      <c r="AP1677" s="19">
        <v>1697</v>
      </c>
      <c r="AQ1677" s="19">
        <v>18.3</v>
      </c>
      <c r="AR1677" s="19">
        <v>21</v>
      </c>
      <c r="AS1677" s="19">
        <v>18.3</v>
      </c>
      <c r="AT1677" s="19">
        <v>18.3</v>
      </c>
      <c r="AU1677" s="19">
        <v>0</v>
      </c>
      <c r="AV1677" s="19">
        <v>40.259</v>
      </c>
      <c r="AW1677" s="19">
        <v>21</v>
      </c>
      <c r="AX1677" s="19">
        <v>21</v>
      </c>
      <c r="AY1677" s="19">
        <v>21</v>
      </c>
      <c r="AZ1677" s="19" t="s">
        <v>43</v>
      </c>
      <c r="BA1677" s="19">
        <v>5</v>
      </c>
      <c r="BB1677" s="19">
        <v>5</v>
      </c>
      <c r="BC1677" s="19">
        <v>5</v>
      </c>
      <c r="BD1677" s="19">
        <v>11</v>
      </c>
      <c r="BE1677" s="19">
        <v>9</v>
      </c>
      <c r="BF1677" s="19">
        <v>11</v>
      </c>
      <c r="BG1677" s="19">
        <v>12</v>
      </c>
      <c r="BH1677" s="19">
        <v>14</v>
      </c>
      <c r="BI1677" s="19">
        <v>10</v>
      </c>
      <c r="BJ1677" s="19">
        <v>7</v>
      </c>
      <c r="BK1677" s="19">
        <v>1697</v>
      </c>
      <c r="BL1677" s="19">
        <v>2.84</v>
      </c>
      <c r="BM1677" s="19">
        <v>3.1</v>
      </c>
      <c r="BN1677" s="19">
        <v>4.0999999999999996</v>
      </c>
      <c r="BO1677" s="19">
        <v>4.5</v>
      </c>
      <c r="BP1677" s="19">
        <v>8.5</v>
      </c>
      <c r="BQ1677" s="19">
        <v>6.4</v>
      </c>
      <c r="BR1677" s="19">
        <v>10.199999999999999</v>
      </c>
      <c r="BS1677" s="19">
        <v>10.8</v>
      </c>
      <c r="BT1677" s="19">
        <v>12.4</v>
      </c>
      <c r="BU1677" s="19">
        <v>7</v>
      </c>
      <c r="BV1677" s="19">
        <v>5</v>
      </c>
      <c r="BW1677" s="19">
        <v>0.19991231972337001</v>
      </c>
      <c r="BX1677" s="19">
        <v>0.84149017307128204</v>
      </c>
      <c r="BY1677" s="19">
        <v>-8.0602264404298296E-2</v>
      </c>
      <c r="BZ1677" s="19">
        <v>-0.499185395442932</v>
      </c>
    </row>
    <row r="1678" spans="1:78" s="38" customFormat="1" x14ac:dyDescent="0.3">
      <c r="A1678" s="91">
        <v>1676</v>
      </c>
      <c r="B1678" s="19" t="s">
        <v>5865</v>
      </c>
      <c r="C1678" s="223" t="s">
        <v>5866</v>
      </c>
      <c r="D1678" s="177">
        <v>1.0703163756821201</v>
      </c>
      <c r="E1678" s="108">
        <f t="shared" si="275"/>
        <v>9.8037307058396542E-2</v>
      </c>
      <c r="F1678" s="28">
        <v>0.6331860215774745</v>
      </c>
      <c r="G1678" s="129">
        <f t="shared" si="276"/>
        <v>0.19846868133144099</v>
      </c>
      <c r="H1678" s="144"/>
      <c r="I1678" s="145">
        <f t="shared" si="277"/>
        <v>0.19846868133144099</v>
      </c>
      <c r="J1678" s="74" t="s">
        <v>5867</v>
      </c>
      <c r="K1678" s="74" t="s">
        <v>5868</v>
      </c>
      <c r="L1678" s="74" t="str">
        <f t="shared" si="278"/>
        <v/>
      </c>
      <c r="M1678" s="75" t="str">
        <f t="shared" si="279"/>
        <v/>
      </c>
      <c r="N1678" s="74" t="str">
        <f t="shared" si="279"/>
        <v/>
      </c>
      <c r="O1678" s="74" t="str">
        <f t="shared" si="279"/>
        <v/>
      </c>
      <c r="P1678" s="74" t="str">
        <f t="shared" si="279"/>
        <v/>
      </c>
      <c r="Q1678" s="76" t="str">
        <f t="shared" si="279"/>
        <v/>
      </c>
      <c r="R1678" s="74" t="str">
        <f t="shared" si="279"/>
        <v/>
      </c>
      <c r="S1678" s="77">
        <v>19694000</v>
      </c>
      <c r="T1678" s="78">
        <v>24115000</v>
      </c>
      <c r="U1678" s="78">
        <v>26464000</v>
      </c>
      <c r="V1678" s="78">
        <v>27107000</v>
      </c>
      <c r="W1678" s="78">
        <v>27598000</v>
      </c>
      <c r="X1678" s="79">
        <v>5</v>
      </c>
      <c r="Y1678" s="80">
        <v>25734000</v>
      </c>
      <c r="Z1678" s="80">
        <v>18851000</v>
      </c>
      <c r="AA1678" s="80">
        <v>25602000</v>
      </c>
      <c r="AB1678" s="80">
        <v>30106000</v>
      </c>
      <c r="AC1678" s="80">
        <v>33473000</v>
      </c>
      <c r="AD1678" s="96">
        <v>5</v>
      </c>
      <c r="AE1678" s="19">
        <v>24.2312526702881</v>
      </c>
      <c r="AF1678" s="19">
        <v>24.5234279632568</v>
      </c>
      <c r="AG1678" s="19">
        <v>24.657527923583999</v>
      </c>
      <c r="AH1678" s="19">
        <v>24.692161560058601</v>
      </c>
      <c r="AI1678" s="19">
        <v>24.718059539794901</v>
      </c>
      <c r="AJ1678" s="19">
        <v>24.617172241210898</v>
      </c>
      <c r="AK1678" s="19">
        <v>24.168138504028299</v>
      </c>
      <c r="AL1678" s="19">
        <v>24.6097526550293</v>
      </c>
      <c r="AM1678" s="19">
        <v>24.843547821044901</v>
      </c>
      <c r="AN1678" s="19">
        <v>24.996494293212901</v>
      </c>
      <c r="AO1678" s="19">
        <v>54.896000000000001</v>
      </c>
      <c r="AP1678" s="19">
        <v>482</v>
      </c>
      <c r="AQ1678" s="19">
        <v>75.900000000000006</v>
      </c>
      <c r="AR1678" s="19">
        <v>36</v>
      </c>
      <c r="AS1678" s="19">
        <v>75.900000000000006</v>
      </c>
      <c r="AT1678" s="19">
        <v>75.900000000000006</v>
      </c>
      <c r="AU1678" s="19">
        <v>0</v>
      </c>
      <c r="AV1678" s="19">
        <v>323.31</v>
      </c>
      <c r="AW1678" s="19">
        <v>36</v>
      </c>
      <c r="AX1678" s="19">
        <v>36</v>
      </c>
      <c r="AY1678" s="19">
        <v>36</v>
      </c>
      <c r="AZ1678" s="19" t="s">
        <v>43</v>
      </c>
      <c r="BA1678" s="19">
        <v>19</v>
      </c>
      <c r="BB1678" s="19">
        <v>15</v>
      </c>
      <c r="BC1678" s="19">
        <v>16</v>
      </c>
      <c r="BD1678" s="19">
        <v>24</v>
      </c>
      <c r="BE1678" s="19">
        <v>29</v>
      </c>
      <c r="BF1678" s="19">
        <v>27</v>
      </c>
      <c r="BG1678" s="19">
        <v>21</v>
      </c>
      <c r="BH1678" s="19">
        <v>25</v>
      </c>
      <c r="BI1678" s="19">
        <v>19</v>
      </c>
      <c r="BJ1678" s="19">
        <v>19</v>
      </c>
      <c r="BK1678" s="19">
        <v>482</v>
      </c>
      <c r="BL1678" s="19">
        <v>1.39</v>
      </c>
      <c r="BM1678" s="19">
        <v>42.3</v>
      </c>
      <c r="BN1678" s="19">
        <v>34.6</v>
      </c>
      <c r="BO1678" s="19">
        <v>41.7</v>
      </c>
      <c r="BP1678" s="19">
        <v>52.9</v>
      </c>
      <c r="BQ1678" s="19">
        <v>60.6</v>
      </c>
      <c r="BR1678" s="19">
        <v>57.7</v>
      </c>
      <c r="BS1678" s="19">
        <v>47.9</v>
      </c>
      <c r="BT1678" s="19">
        <v>53.3</v>
      </c>
      <c r="BU1678" s="19">
        <v>36.1</v>
      </c>
      <c r="BV1678" s="19">
        <v>38.200000000000003</v>
      </c>
      <c r="BW1678" s="19">
        <v>0.19846868133144099</v>
      </c>
      <c r="BX1678" s="19">
        <v>0.84389680445617099</v>
      </c>
      <c r="BY1678" s="19">
        <v>-8.2535171508791194E-2</v>
      </c>
      <c r="BZ1678" s="19">
        <v>-0.49606896198012901</v>
      </c>
    </row>
    <row r="1679" spans="1:78" s="38" customFormat="1" x14ac:dyDescent="0.3">
      <c r="A1679" s="91">
        <v>1677</v>
      </c>
      <c r="B1679" s="19" t="s">
        <v>5869</v>
      </c>
      <c r="C1679" s="223" t="s">
        <v>5870</v>
      </c>
      <c r="D1679" s="177">
        <v>1.0599335516748052</v>
      </c>
      <c r="E1679" s="108">
        <f t="shared" si="275"/>
        <v>8.3973823586494745E-2</v>
      </c>
      <c r="F1679" s="28">
        <v>0.63416275275723566</v>
      </c>
      <c r="G1679" s="129">
        <f t="shared" si="276"/>
        <v>0.19779926963633804</v>
      </c>
      <c r="H1679" s="144"/>
      <c r="I1679" s="145">
        <f t="shared" si="277"/>
        <v>0.19779926963633804</v>
      </c>
      <c r="J1679" s="74" t="s">
        <v>5871</v>
      </c>
      <c r="K1679" s="74" t="s">
        <v>5872</v>
      </c>
      <c r="L1679" s="74" t="str">
        <f t="shared" si="278"/>
        <v/>
      </c>
      <c r="M1679" s="75" t="str">
        <f t="shared" si="279"/>
        <v/>
      </c>
      <c r="N1679" s="74" t="str">
        <f t="shared" si="279"/>
        <v/>
      </c>
      <c r="O1679" s="74" t="str">
        <f t="shared" si="279"/>
        <v/>
      </c>
      <c r="P1679" s="74" t="str">
        <f t="shared" si="279"/>
        <v/>
      </c>
      <c r="Q1679" s="76" t="str">
        <f t="shared" si="279"/>
        <v/>
      </c>
      <c r="R1679" s="74" t="str">
        <f t="shared" si="279"/>
        <v/>
      </c>
      <c r="S1679" s="77">
        <v>13772000</v>
      </c>
      <c r="T1679" s="78">
        <v>17152000</v>
      </c>
      <c r="U1679" s="78">
        <v>17946000</v>
      </c>
      <c r="V1679" s="78">
        <v>15069000</v>
      </c>
      <c r="W1679" s="78">
        <v>20638000</v>
      </c>
      <c r="X1679" s="79">
        <v>5</v>
      </c>
      <c r="Y1679" s="80">
        <v>19145000</v>
      </c>
      <c r="Z1679" s="80">
        <v>22441000</v>
      </c>
      <c r="AA1679" s="80">
        <v>18849000</v>
      </c>
      <c r="AB1679" s="80">
        <v>14711000</v>
      </c>
      <c r="AC1679" s="80">
        <v>14500000</v>
      </c>
      <c r="AD1679" s="96">
        <v>5</v>
      </c>
      <c r="AE1679" s="19">
        <v>23.715234756469702</v>
      </c>
      <c r="AF1679" s="19">
        <v>24.031873703002901</v>
      </c>
      <c r="AG1679" s="19">
        <v>24.0971584320068</v>
      </c>
      <c r="AH1679" s="19">
        <v>23.845079421997099</v>
      </c>
      <c r="AI1679" s="19">
        <v>24.298799514770501</v>
      </c>
      <c r="AJ1679" s="19">
        <v>24.190464019775401</v>
      </c>
      <c r="AK1679" s="19">
        <v>24.419633865356399</v>
      </c>
      <c r="AL1679" s="19">
        <v>24.167984008789102</v>
      </c>
      <c r="AM1679" s="19">
        <v>23.8103923797607</v>
      </c>
      <c r="AN1679" s="19">
        <v>23.789548873901399</v>
      </c>
      <c r="AO1679" s="19">
        <v>44.854999999999997</v>
      </c>
      <c r="AP1679" s="19">
        <v>399</v>
      </c>
      <c r="AQ1679" s="19">
        <v>71.900000000000006</v>
      </c>
      <c r="AR1679" s="19">
        <v>27</v>
      </c>
      <c r="AS1679" s="19">
        <v>68.900000000000006</v>
      </c>
      <c r="AT1679" s="19">
        <v>68.900000000000006</v>
      </c>
      <c r="AU1679" s="19">
        <v>0</v>
      </c>
      <c r="AV1679" s="19">
        <v>251.01</v>
      </c>
      <c r="AW1679" s="19">
        <v>28</v>
      </c>
      <c r="AX1679" s="19">
        <v>27</v>
      </c>
      <c r="AY1679" s="19">
        <v>27</v>
      </c>
      <c r="AZ1679" s="19" t="s">
        <v>43</v>
      </c>
      <c r="BA1679" s="19">
        <v>9</v>
      </c>
      <c r="BB1679" s="19">
        <v>12</v>
      </c>
      <c r="BC1679" s="19">
        <v>13</v>
      </c>
      <c r="BD1679" s="19">
        <v>16</v>
      </c>
      <c r="BE1679" s="19">
        <v>19</v>
      </c>
      <c r="BF1679" s="19">
        <v>18</v>
      </c>
      <c r="BG1679" s="19">
        <v>14</v>
      </c>
      <c r="BH1679" s="19">
        <v>18</v>
      </c>
      <c r="BI1679" s="19">
        <v>16</v>
      </c>
      <c r="BJ1679" s="19">
        <v>16</v>
      </c>
      <c r="BK1679" s="19">
        <v>399</v>
      </c>
      <c r="BL1679" s="19">
        <v>1.21</v>
      </c>
      <c r="BM1679" s="19">
        <v>31.6</v>
      </c>
      <c r="BN1679" s="19">
        <v>40.6</v>
      </c>
      <c r="BO1679" s="19">
        <v>44.1</v>
      </c>
      <c r="BP1679" s="19">
        <v>44.9</v>
      </c>
      <c r="BQ1679" s="19">
        <v>51.4</v>
      </c>
      <c r="BR1679" s="19">
        <v>55.6</v>
      </c>
      <c r="BS1679" s="19">
        <v>41.6</v>
      </c>
      <c r="BT1679" s="19">
        <v>58.1</v>
      </c>
      <c r="BU1679" s="19">
        <v>45.1</v>
      </c>
      <c r="BV1679" s="19">
        <v>44.6</v>
      </c>
      <c r="BW1679" s="19">
        <v>0.19779926963633801</v>
      </c>
      <c r="BX1679" s="19">
        <v>0.84401170960187399</v>
      </c>
      <c r="BY1679" s="19">
        <v>-7.7975463867186803E-2</v>
      </c>
      <c r="BZ1679" s="19">
        <v>-0.49462215005271298</v>
      </c>
    </row>
    <row r="1680" spans="1:78" s="38" customFormat="1" x14ac:dyDescent="0.3">
      <c r="A1680" s="91">
        <v>1678</v>
      </c>
      <c r="B1680" s="19" t="s">
        <v>5873</v>
      </c>
      <c r="C1680" s="223" t="s">
        <v>5874</v>
      </c>
      <c r="D1680" s="177">
        <v>1.0168204948830493</v>
      </c>
      <c r="E1680" s="108">
        <f t="shared" si="275"/>
        <v>2.4065014495786859E-2</v>
      </c>
      <c r="F1680" s="28">
        <v>0.63540988465801296</v>
      </c>
      <c r="G1680" s="129">
        <f t="shared" si="276"/>
        <v>0.19694603341973096</v>
      </c>
      <c r="H1680" s="144"/>
      <c r="I1680" s="145">
        <f t="shared" si="277"/>
        <v>0.19694603341973096</v>
      </c>
      <c r="J1680" s="74" t="s">
        <v>5875</v>
      </c>
      <c r="K1680" s="74" t="s">
        <v>5876</v>
      </c>
      <c r="L1680" s="74" t="str">
        <f t="shared" si="278"/>
        <v>GO:0003723</v>
      </c>
      <c r="M1680" s="75" t="str">
        <f t="shared" si="279"/>
        <v/>
      </c>
      <c r="N1680" s="74" t="str">
        <f t="shared" si="279"/>
        <v/>
      </c>
      <c r="O1680" s="74" t="str">
        <f t="shared" si="279"/>
        <v/>
      </c>
      <c r="P1680" s="74" t="str">
        <f t="shared" si="279"/>
        <v/>
      </c>
      <c r="Q1680" s="76" t="str">
        <f t="shared" si="279"/>
        <v>GO:0003723</v>
      </c>
      <c r="R1680" s="74" t="str">
        <f t="shared" si="279"/>
        <v/>
      </c>
      <c r="S1680" s="77">
        <v>9413200</v>
      </c>
      <c r="T1680" s="78">
        <v>9295900</v>
      </c>
      <c r="U1680" s="78">
        <v>10740000</v>
      </c>
      <c r="V1680" s="78">
        <v>3749500</v>
      </c>
      <c r="W1680" s="78">
        <v>2252200</v>
      </c>
      <c r="X1680" s="79">
        <v>5</v>
      </c>
      <c r="Y1680" s="80">
        <v>8564900</v>
      </c>
      <c r="Z1680" s="80">
        <v>8015700</v>
      </c>
      <c r="AA1680" s="80">
        <v>8362800</v>
      </c>
      <c r="AB1680" s="80">
        <v>5390500</v>
      </c>
      <c r="AC1680" s="80">
        <v>5713200</v>
      </c>
      <c r="AD1680" s="96">
        <v>5</v>
      </c>
      <c r="AE1680" s="19">
        <v>23.166254043579102</v>
      </c>
      <c r="AF1680" s="19">
        <v>23.1481628417969</v>
      </c>
      <c r="AG1680" s="19">
        <v>23.356491088867202</v>
      </c>
      <c r="AH1680" s="19">
        <v>21.8382663726807</v>
      </c>
      <c r="AI1680" s="19">
        <v>21.102903366088899</v>
      </c>
      <c r="AJ1680" s="19">
        <v>23.030004501342798</v>
      </c>
      <c r="AK1680" s="19">
        <v>22.9343967437744</v>
      </c>
      <c r="AL1680" s="19">
        <v>22.9955539703369</v>
      </c>
      <c r="AM1680" s="19">
        <v>22.361988067626999</v>
      </c>
      <c r="AN1680" s="19">
        <v>22.445867538452099</v>
      </c>
      <c r="AO1680" s="19">
        <v>107.35</v>
      </c>
      <c r="AP1680" s="19">
        <v>950</v>
      </c>
      <c r="AQ1680" s="19">
        <v>51.5</v>
      </c>
      <c r="AR1680" s="19">
        <v>35</v>
      </c>
      <c r="AS1680" s="19">
        <v>51.5</v>
      </c>
      <c r="AT1680" s="19">
        <v>51.5</v>
      </c>
      <c r="AU1680" s="19">
        <v>0</v>
      </c>
      <c r="AV1680" s="19">
        <v>250.1</v>
      </c>
      <c r="AW1680" s="19">
        <v>35</v>
      </c>
      <c r="AX1680" s="19">
        <v>35</v>
      </c>
      <c r="AY1680" s="19">
        <v>35</v>
      </c>
      <c r="AZ1680" s="19" t="s">
        <v>43</v>
      </c>
      <c r="BA1680" s="19">
        <v>17</v>
      </c>
      <c r="BB1680" s="19">
        <v>20</v>
      </c>
      <c r="BC1680" s="19">
        <v>22</v>
      </c>
      <c r="BD1680" s="19">
        <v>14</v>
      </c>
      <c r="BE1680" s="19">
        <v>8</v>
      </c>
      <c r="BF1680" s="19">
        <v>22</v>
      </c>
      <c r="BG1680" s="19">
        <v>22</v>
      </c>
      <c r="BH1680" s="19">
        <v>18</v>
      </c>
      <c r="BI1680" s="19">
        <v>12</v>
      </c>
      <c r="BJ1680" s="19">
        <v>8</v>
      </c>
      <c r="BK1680" s="19">
        <v>950</v>
      </c>
      <c r="BL1680" s="19">
        <v>2.08</v>
      </c>
      <c r="BM1680" s="19">
        <v>25.5</v>
      </c>
      <c r="BN1680" s="19">
        <v>30.5</v>
      </c>
      <c r="BO1680" s="19">
        <v>32.799999999999997</v>
      </c>
      <c r="BP1680" s="19">
        <v>19.8</v>
      </c>
      <c r="BQ1680" s="19">
        <v>8.8000000000000007</v>
      </c>
      <c r="BR1680" s="19">
        <v>35.1</v>
      </c>
      <c r="BS1680" s="19">
        <v>34.4</v>
      </c>
      <c r="BT1680" s="19">
        <v>28.8</v>
      </c>
      <c r="BU1680" s="19">
        <v>18</v>
      </c>
      <c r="BV1680" s="19">
        <v>12.1</v>
      </c>
      <c r="BW1680" s="19">
        <v>0.19694603341973099</v>
      </c>
      <c r="BX1680" s="19">
        <v>0.845452736318408</v>
      </c>
      <c r="BY1680" s="19">
        <v>-0.231146621704102</v>
      </c>
      <c r="BZ1680" s="19">
        <v>-0.49277644002072601</v>
      </c>
    </row>
    <row r="1681" spans="1:78" s="38" customFormat="1" x14ac:dyDescent="0.3">
      <c r="A1681" s="91">
        <v>1679</v>
      </c>
      <c r="B1681" s="19" t="s">
        <v>5877</v>
      </c>
      <c r="C1681" s="223" t="s">
        <v>5878</v>
      </c>
      <c r="D1681" s="177">
        <v>1.0946922941280197</v>
      </c>
      <c r="E1681" s="108">
        <f t="shared" si="275"/>
        <v>0.1305254012227815</v>
      </c>
      <c r="F1681" s="28">
        <v>0.63662534184900132</v>
      </c>
      <c r="G1681" s="129">
        <f t="shared" si="276"/>
        <v>0.19611607761239597</v>
      </c>
      <c r="H1681" s="144"/>
      <c r="I1681" s="145">
        <f t="shared" si="277"/>
        <v>0.19611607761239597</v>
      </c>
      <c r="J1681" s="74" t="s">
        <v>5879</v>
      </c>
      <c r="K1681" s="74" t="s">
        <v>5880</v>
      </c>
      <c r="L1681" s="74" t="str">
        <f t="shared" si="278"/>
        <v/>
      </c>
      <c r="M1681" s="75" t="str">
        <f t="shared" si="279"/>
        <v/>
      </c>
      <c r="N1681" s="74" t="str">
        <f t="shared" si="279"/>
        <v/>
      </c>
      <c r="O1681" s="74" t="str">
        <f t="shared" si="279"/>
        <v/>
      </c>
      <c r="P1681" s="74" t="str">
        <f t="shared" si="279"/>
        <v/>
      </c>
      <c r="Q1681" s="76" t="str">
        <f t="shared" si="279"/>
        <v/>
      </c>
      <c r="R1681" s="74" t="str">
        <f t="shared" si="279"/>
        <v/>
      </c>
      <c r="S1681" s="77">
        <v>20801000</v>
      </c>
      <c r="T1681" s="78">
        <v>24187000</v>
      </c>
      <c r="U1681" s="78">
        <v>23963000</v>
      </c>
      <c r="V1681" s="78">
        <v>24702000</v>
      </c>
      <c r="W1681" s="78">
        <v>19767000</v>
      </c>
      <c r="X1681" s="79">
        <v>5</v>
      </c>
      <c r="Y1681" s="80">
        <v>26825000</v>
      </c>
      <c r="Z1681" s="80">
        <v>31824000</v>
      </c>
      <c r="AA1681" s="80">
        <v>29605000</v>
      </c>
      <c r="AB1681" s="80">
        <v>17381000</v>
      </c>
      <c r="AC1681" s="80">
        <v>18525000</v>
      </c>
      <c r="AD1681" s="96">
        <v>5</v>
      </c>
      <c r="AE1681" s="19">
        <v>24.3101501464844</v>
      </c>
      <c r="AF1681" s="19">
        <v>24.5277290344238</v>
      </c>
      <c r="AG1681" s="19">
        <v>24.514305114746101</v>
      </c>
      <c r="AH1681" s="19">
        <v>24.5581245422363</v>
      </c>
      <c r="AI1681" s="19">
        <v>24.2365913391113</v>
      </c>
      <c r="AJ1681" s="19">
        <v>24.677074432373001</v>
      </c>
      <c r="AK1681" s="19">
        <v>24.923612594604499</v>
      </c>
      <c r="AL1681" s="19">
        <v>24.819337844848601</v>
      </c>
      <c r="AM1681" s="19">
        <v>24.051008224487301</v>
      </c>
      <c r="AN1681" s="19">
        <v>24.142971038818398</v>
      </c>
      <c r="AO1681" s="19">
        <v>41.302</v>
      </c>
      <c r="AP1681" s="19">
        <v>366</v>
      </c>
      <c r="AQ1681" s="19">
        <v>49.2</v>
      </c>
      <c r="AR1681" s="19">
        <v>20</v>
      </c>
      <c r="AS1681" s="19">
        <v>49.2</v>
      </c>
      <c r="AT1681" s="19">
        <v>49.2</v>
      </c>
      <c r="AU1681" s="19">
        <v>0</v>
      </c>
      <c r="AV1681" s="19">
        <v>287.86</v>
      </c>
      <c r="AW1681" s="19">
        <v>20</v>
      </c>
      <c r="AX1681" s="19">
        <v>20</v>
      </c>
      <c r="AY1681" s="19">
        <v>20</v>
      </c>
      <c r="AZ1681" s="19" t="s">
        <v>43</v>
      </c>
      <c r="BA1681" s="19">
        <v>11</v>
      </c>
      <c r="BB1681" s="19">
        <v>11</v>
      </c>
      <c r="BC1681" s="19">
        <v>11</v>
      </c>
      <c r="BD1681" s="19">
        <v>12</v>
      </c>
      <c r="BE1681" s="19">
        <v>12</v>
      </c>
      <c r="BF1681" s="19">
        <v>15</v>
      </c>
      <c r="BG1681" s="19">
        <v>12</v>
      </c>
      <c r="BH1681" s="19">
        <v>14</v>
      </c>
      <c r="BI1681" s="19">
        <v>11</v>
      </c>
      <c r="BJ1681" s="19">
        <v>10</v>
      </c>
      <c r="BK1681" s="19">
        <v>366</v>
      </c>
      <c r="BL1681" s="19">
        <v>1.28</v>
      </c>
      <c r="BM1681" s="19">
        <v>28.4</v>
      </c>
      <c r="BN1681" s="19">
        <v>32.200000000000003</v>
      </c>
      <c r="BO1681" s="19">
        <v>31.4</v>
      </c>
      <c r="BP1681" s="19">
        <v>27.9</v>
      </c>
      <c r="BQ1681" s="19">
        <v>31.4</v>
      </c>
      <c r="BR1681" s="19">
        <v>39.6</v>
      </c>
      <c r="BS1681" s="19">
        <v>32.5</v>
      </c>
      <c r="BT1681" s="19">
        <v>39.6</v>
      </c>
      <c r="BU1681" s="19">
        <v>30.3</v>
      </c>
      <c r="BV1681" s="19">
        <v>27.6</v>
      </c>
      <c r="BW1681" s="19">
        <v>0.19611607761239599</v>
      </c>
      <c r="BX1681" s="19">
        <v>0.84634385964912295</v>
      </c>
      <c r="BY1681" s="19">
        <v>-9.3420791625973706E-2</v>
      </c>
      <c r="BZ1681" s="19">
        <v>-0.490979369426084</v>
      </c>
    </row>
    <row r="1682" spans="1:78" s="38" customFormat="1" x14ac:dyDescent="0.3">
      <c r="A1682" s="91">
        <v>1680</v>
      </c>
      <c r="B1682" s="19" t="s">
        <v>5881</v>
      </c>
      <c r="C1682" s="223" t="s">
        <v>5882</v>
      </c>
      <c r="D1682" s="177">
        <v>1.0559137586689522</v>
      </c>
      <c r="E1682" s="108">
        <f t="shared" si="275"/>
        <v>7.8492007971500619E-2</v>
      </c>
      <c r="F1682" s="28">
        <v>0.63740912446183284</v>
      </c>
      <c r="G1682" s="129">
        <f t="shared" si="276"/>
        <v>0.19558172392619996</v>
      </c>
      <c r="H1682" s="144"/>
      <c r="I1682" s="145">
        <f t="shared" si="277"/>
        <v>0.19558172392619996</v>
      </c>
      <c r="J1682" s="74" t="s">
        <v>608</v>
      </c>
      <c r="K1682" s="74" t="s">
        <v>609</v>
      </c>
      <c r="L1682" s="74" t="str">
        <f t="shared" si="278"/>
        <v/>
      </c>
      <c r="M1682" s="75" t="str">
        <f t="shared" si="279"/>
        <v/>
      </c>
      <c r="N1682" s="74" t="str">
        <f t="shared" si="279"/>
        <v/>
      </c>
      <c r="O1682" s="74" t="str">
        <f t="shared" si="279"/>
        <v/>
      </c>
      <c r="P1682" s="74" t="str">
        <f t="shared" si="279"/>
        <v/>
      </c>
      <c r="Q1682" s="76" t="str">
        <f t="shared" si="279"/>
        <v/>
      </c>
      <c r="R1682" s="74" t="str">
        <f t="shared" si="279"/>
        <v/>
      </c>
      <c r="S1682" s="77">
        <v>6311700</v>
      </c>
      <c r="T1682" s="78">
        <v>3856400</v>
      </c>
      <c r="U1682" s="78">
        <v>4976600</v>
      </c>
      <c r="V1682" s="78">
        <v>4577200</v>
      </c>
      <c r="W1682" s="78">
        <v>5713700</v>
      </c>
      <c r="X1682" s="79">
        <v>5</v>
      </c>
      <c r="Y1682" s="80">
        <v>4623400</v>
      </c>
      <c r="Z1682" s="80">
        <v>6956700</v>
      </c>
      <c r="AA1682" s="80">
        <v>4834100</v>
      </c>
      <c r="AB1682" s="80">
        <v>5706800</v>
      </c>
      <c r="AC1682" s="80">
        <v>4736800</v>
      </c>
      <c r="AD1682" s="96">
        <v>5</v>
      </c>
      <c r="AE1682" s="19">
        <v>22.589597702026399</v>
      </c>
      <c r="AF1682" s="19">
        <v>21.878822326660199</v>
      </c>
      <c r="AG1682" s="19">
        <v>22.246728897094702</v>
      </c>
      <c r="AH1682" s="19">
        <v>22.126033782958999</v>
      </c>
      <c r="AI1682" s="19">
        <v>22.4459934234619</v>
      </c>
      <c r="AJ1682" s="19">
        <v>22.1405220031738</v>
      </c>
      <c r="AK1682" s="19">
        <v>22.7299709320068</v>
      </c>
      <c r="AL1682" s="19">
        <v>22.204816818237301</v>
      </c>
      <c r="AM1682" s="19">
        <v>22.444250106811499</v>
      </c>
      <c r="AN1682" s="19">
        <v>22.175481796264599</v>
      </c>
      <c r="AO1682" s="19">
        <v>38.808999999999997</v>
      </c>
      <c r="AP1682" s="19">
        <v>347</v>
      </c>
      <c r="AQ1682" s="19">
        <v>42.4</v>
      </c>
      <c r="AR1682" s="19">
        <v>12</v>
      </c>
      <c r="AS1682" s="19">
        <v>42.4</v>
      </c>
      <c r="AT1682" s="19">
        <v>42.4</v>
      </c>
      <c r="AU1682" s="19">
        <v>0</v>
      </c>
      <c r="AV1682" s="19">
        <v>176.68</v>
      </c>
      <c r="AW1682" s="19">
        <v>12</v>
      </c>
      <c r="AX1682" s="19">
        <v>12</v>
      </c>
      <c r="AY1682" s="19">
        <v>12</v>
      </c>
      <c r="AZ1682" s="19" t="s">
        <v>43</v>
      </c>
      <c r="BA1682" s="19">
        <v>7</v>
      </c>
      <c r="BB1682" s="19">
        <v>5</v>
      </c>
      <c r="BC1682" s="19">
        <v>5</v>
      </c>
      <c r="BD1682" s="19">
        <v>7</v>
      </c>
      <c r="BE1682" s="19">
        <v>5</v>
      </c>
      <c r="BF1682" s="19">
        <v>8</v>
      </c>
      <c r="BG1682" s="19">
        <v>6</v>
      </c>
      <c r="BH1682" s="19">
        <v>9</v>
      </c>
      <c r="BI1682" s="19">
        <v>8</v>
      </c>
      <c r="BJ1682" s="19">
        <v>6</v>
      </c>
      <c r="BK1682" s="19">
        <v>347</v>
      </c>
      <c r="BL1682" s="19">
        <v>1.1499999999999999</v>
      </c>
      <c r="BM1682" s="19">
        <v>28.2</v>
      </c>
      <c r="BN1682" s="19">
        <v>16.7</v>
      </c>
      <c r="BO1682" s="19">
        <v>23.1</v>
      </c>
      <c r="BP1682" s="19">
        <v>28.2</v>
      </c>
      <c r="BQ1682" s="19">
        <v>21.3</v>
      </c>
      <c r="BR1682" s="19">
        <v>30.8</v>
      </c>
      <c r="BS1682" s="19">
        <v>21.9</v>
      </c>
      <c r="BT1682" s="19">
        <v>30.3</v>
      </c>
      <c r="BU1682" s="19">
        <v>31.4</v>
      </c>
      <c r="BV1682" s="19">
        <v>25.9</v>
      </c>
      <c r="BW1682" s="19">
        <v>0.19558172392619999</v>
      </c>
      <c r="BX1682" s="19">
        <v>0.847211926337328</v>
      </c>
      <c r="BY1682" s="19">
        <v>-8.15731048583999E-2</v>
      </c>
      <c r="BZ1682" s="19">
        <v>-0.48982145382250902</v>
      </c>
    </row>
    <row r="1683" spans="1:78" s="38" customFormat="1" x14ac:dyDescent="0.3">
      <c r="A1683" s="91">
        <v>1681</v>
      </c>
      <c r="B1683" s="19" t="s">
        <v>5883</v>
      </c>
      <c r="C1683" s="223" t="s">
        <v>5499</v>
      </c>
      <c r="D1683" s="177">
        <v>0.96589426426917946</v>
      </c>
      <c r="E1683" s="108">
        <f t="shared" si="275"/>
        <v>-5.0062827941900874E-2</v>
      </c>
      <c r="F1683" s="28">
        <v>0.63745186510729679</v>
      </c>
      <c r="G1683" s="129">
        <f t="shared" si="276"/>
        <v>0.19555260384701204</v>
      </c>
      <c r="H1683" s="144"/>
      <c r="I1683" s="145">
        <f t="shared" si="277"/>
        <v>-0.19555260384701204</v>
      </c>
      <c r="J1683" s="74" t="s">
        <v>5884</v>
      </c>
      <c r="K1683" s="74" t="s">
        <v>5885</v>
      </c>
      <c r="L1683" s="74" t="str">
        <f t="shared" si="278"/>
        <v/>
      </c>
      <c r="M1683" s="75" t="str">
        <f t="shared" ref="M1683:R1692" si="280">IF(ISNUMBER(FIND(M$2,$J1683))=TRUE,M$2,"")</f>
        <v/>
      </c>
      <c r="N1683" s="74" t="str">
        <f t="shared" si="280"/>
        <v/>
      </c>
      <c r="O1683" s="74" t="str">
        <f t="shared" si="280"/>
        <v/>
      </c>
      <c r="P1683" s="74" t="str">
        <f t="shared" si="280"/>
        <v/>
      </c>
      <c r="Q1683" s="76" t="str">
        <f t="shared" si="280"/>
        <v/>
      </c>
      <c r="R1683" s="74" t="str">
        <f t="shared" si="280"/>
        <v/>
      </c>
      <c r="S1683" s="77">
        <v>4554900</v>
      </c>
      <c r="T1683" s="78">
        <v>4050300</v>
      </c>
      <c r="U1683" s="78">
        <v>3899500</v>
      </c>
      <c r="V1683" s="78">
        <v>4982200</v>
      </c>
      <c r="W1683" s="78">
        <v>3896600</v>
      </c>
      <c r="X1683" s="79">
        <v>5</v>
      </c>
      <c r="Y1683" s="80">
        <v>3595400</v>
      </c>
      <c r="Z1683" s="80">
        <v>4620000</v>
      </c>
      <c r="AA1683" s="80">
        <v>3773300</v>
      </c>
      <c r="AB1683" s="80">
        <v>3933200</v>
      </c>
      <c r="AC1683" s="80">
        <v>4732300</v>
      </c>
      <c r="AD1683" s="96">
        <v>5</v>
      </c>
      <c r="AE1683" s="19">
        <v>22.1189880371094</v>
      </c>
      <c r="AF1683" s="19">
        <v>21.9495964050293</v>
      </c>
      <c r="AG1683" s="19">
        <v>21.8948574066162</v>
      </c>
      <c r="AH1683" s="19">
        <v>22.2483520507813</v>
      </c>
      <c r="AI1683" s="19">
        <v>21.893783569335898</v>
      </c>
      <c r="AJ1683" s="19">
        <v>21.7777214050293</v>
      </c>
      <c r="AK1683" s="19">
        <v>22.139461517333999</v>
      </c>
      <c r="AL1683" s="19">
        <v>21.847394943237301</v>
      </c>
      <c r="AM1683" s="19">
        <v>21.907272338867202</v>
      </c>
      <c r="AN1683" s="19">
        <v>22.174110412597699</v>
      </c>
      <c r="AO1683" s="19">
        <v>29.956</v>
      </c>
      <c r="AP1683" s="19">
        <v>264</v>
      </c>
      <c r="AQ1683" s="19">
        <v>69.7</v>
      </c>
      <c r="AR1683" s="19">
        <v>16</v>
      </c>
      <c r="AS1683" s="19">
        <v>69.7</v>
      </c>
      <c r="AT1683" s="19">
        <v>69.7</v>
      </c>
      <c r="AU1683" s="19">
        <v>0</v>
      </c>
      <c r="AV1683" s="19">
        <v>268.70999999999998</v>
      </c>
      <c r="AW1683" s="19">
        <v>16</v>
      </c>
      <c r="AX1683" s="19">
        <v>16</v>
      </c>
      <c r="AY1683" s="19">
        <v>16</v>
      </c>
      <c r="AZ1683" s="19" t="s">
        <v>43</v>
      </c>
      <c r="BA1683" s="19">
        <v>5</v>
      </c>
      <c r="BB1683" s="19">
        <v>7</v>
      </c>
      <c r="BC1683" s="19">
        <v>6</v>
      </c>
      <c r="BD1683" s="19">
        <v>10</v>
      </c>
      <c r="BE1683" s="19">
        <v>7</v>
      </c>
      <c r="BF1683" s="19">
        <v>11</v>
      </c>
      <c r="BG1683" s="19">
        <v>10</v>
      </c>
      <c r="BH1683" s="19">
        <v>12</v>
      </c>
      <c r="BI1683" s="19">
        <v>10</v>
      </c>
      <c r="BJ1683" s="19">
        <v>10</v>
      </c>
      <c r="BK1683" s="19">
        <v>264</v>
      </c>
      <c r="BL1683" s="19">
        <v>1.1299999999999999</v>
      </c>
      <c r="BM1683" s="19">
        <v>27.3</v>
      </c>
      <c r="BN1683" s="19">
        <v>33.299999999999997</v>
      </c>
      <c r="BO1683" s="19">
        <v>29.5</v>
      </c>
      <c r="BP1683" s="19">
        <v>50</v>
      </c>
      <c r="BQ1683" s="19">
        <v>30.3</v>
      </c>
      <c r="BR1683" s="19">
        <v>46.6</v>
      </c>
      <c r="BS1683" s="19">
        <v>51.5</v>
      </c>
      <c r="BT1683" s="19">
        <v>50.8</v>
      </c>
      <c r="BU1683" s="19">
        <v>43.6</v>
      </c>
      <c r="BV1683" s="19">
        <v>45.8</v>
      </c>
      <c r="BW1683" s="19">
        <v>0.19555260384701201</v>
      </c>
      <c r="BX1683" s="19">
        <v>0.84702279368790201</v>
      </c>
      <c r="BY1683" s="19">
        <v>5.1923370361326E-2</v>
      </c>
      <c r="BZ1683" s="19">
        <v>0.489758331871814</v>
      </c>
    </row>
    <row r="1684" spans="1:78" s="38" customFormat="1" x14ac:dyDescent="0.3">
      <c r="A1684" s="91">
        <v>1682</v>
      </c>
      <c r="B1684" s="19" t="s">
        <v>5886</v>
      </c>
      <c r="C1684" s="223" t="s">
        <v>5887</v>
      </c>
      <c r="D1684" s="177">
        <v>1.0295399105127905</v>
      </c>
      <c r="E1684" s="108">
        <f t="shared" si="275"/>
        <v>4.1999757685405092E-2</v>
      </c>
      <c r="F1684" s="28">
        <v>0.63817569283848774</v>
      </c>
      <c r="G1684" s="129">
        <f t="shared" si="276"/>
        <v>0.19505974145738297</v>
      </c>
      <c r="H1684" s="144"/>
      <c r="I1684" s="145">
        <f t="shared" si="277"/>
        <v>0.19505974145738297</v>
      </c>
      <c r="J1684" s="74" t="s">
        <v>5888</v>
      </c>
      <c r="K1684" s="74" t="s">
        <v>5889</v>
      </c>
      <c r="L1684" s="74" t="str">
        <f t="shared" si="278"/>
        <v/>
      </c>
      <c r="M1684" s="75" t="str">
        <f t="shared" si="280"/>
        <v/>
      </c>
      <c r="N1684" s="74" t="str">
        <f t="shared" si="280"/>
        <v/>
      </c>
      <c r="O1684" s="74" t="str">
        <f t="shared" si="280"/>
        <v/>
      </c>
      <c r="P1684" s="74" t="str">
        <f t="shared" si="280"/>
        <v/>
      </c>
      <c r="Q1684" s="76" t="str">
        <f t="shared" si="280"/>
        <v/>
      </c>
      <c r="R1684" s="74" t="str">
        <f t="shared" si="280"/>
        <v/>
      </c>
      <c r="S1684" s="77">
        <v>58303000</v>
      </c>
      <c r="T1684" s="78">
        <v>61074000</v>
      </c>
      <c r="U1684" s="78">
        <v>68720000</v>
      </c>
      <c r="V1684" s="78">
        <v>58502000</v>
      </c>
      <c r="W1684" s="78">
        <v>60037000</v>
      </c>
      <c r="X1684" s="79">
        <v>5</v>
      </c>
      <c r="Y1684" s="80">
        <v>61077000</v>
      </c>
      <c r="Z1684" s="80">
        <v>73846000</v>
      </c>
      <c r="AA1684" s="80">
        <v>62549000</v>
      </c>
      <c r="AB1684" s="80">
        <v>55650000</v>
      </c>
      <c r="AC1684" s="80">
        <v>62572000</v>
      </c>
      <c r="AD1684" s="96">
        <v>5</v>
      </c>
      <c r="AE1684" s="19">
        <v>25.7970676422119</v>
      </c>
      <c r="AF1684" s="19">
        <v>25.864055633544901</v>
      </c>
      <c r="AG1684" s="19">
        <v>26.034227371215799</v>
      </c>
      <c r="AH1684" s="19">
        <v>25.8019828796387</v>
      </c>
      <c r="AI1684" s="19">
        <v>25.839347839355501</v>
      </c>
      <c r="AJ1684" s="19">
        <v>25.8641262054443</v>
      </c>
      <c r="AK1684" s="19">
        <v>26.138015747070298</v>
      </c>
      <c r="AL1684" s="19">
        <v>25.898483276367202</v>
      </c>
      <c r="AM1684" s="19">
        <v>25.7298774719238</v>
      </c>
      <c r="AN1684" s="19">
        <v>25.899013519287099</v>
      </c>
      <c r="AO1684" s="19">
        <v>56.125999999999998</v>
      </c>
      <c r="AP1684" s="19">
        <v>513</v>
      </c>
      <c r="AQ1684" s="19">
        <v>70</v>
      </c>
      <c r="AR1684" s="19">
        <v>31</v>
      </c>
      <c r="AS1684" s="19">
        <v>70</v>
      </c>
      <c r="AT1684" s="19">
        <v>70</v>
      </c>
      <c r="AU1684" s="19">
        <v>0</v>
      </c>
      <c r="AV1684" s="19">
        <v>323.31</v>
      </c>
      <c r="AW1684" s="19">
        <v>31</v>
      </c>
      <c r="AX1684" s="19">
        <v>31</v>
      </c>
      <c r="AY1684" s="19">
        <v>31</v>
      </c>
      <c r="AZ1684" s="19" t="s">
        <v>43</v>
      </c>
      <c r="BA1684" s="19">
        <v>17</v>
      </c>
      <c r="BB1684" s="19">
        <v>21</v>
      </c>
      <c r="BC1684" s="19">
        <v>17</v>
      </c>
      <c r="BD1684" s="19">
        <v>25</v>
      </c>
      <c r="BE1684" s="19">
        <v>25</v>
      </c>
      <c r="BF1684" s="19">
        <v>24</v>
      </c>
      <c r="BG1684" s="19">
        <v>24</v>
      </c>
      <c r="BH1684" s="19">
        <v>23</v>
      </c>
      <c r="BI1684" s="19">
        <v>23</v>
      </c>
      <c r="BJ1684" s="19">
        <v>24</v>
      </c>
      <c r="BK1684" s="19">
        <v>513</v>
      </c>
      <c r="BL1684" s="19">
        <v>1.38</v>
      </c>
      <c r="BM1684" s="19">
        <v>48.5</v>
      </c>
      <c r="BN1684" s="19">
        <v>60.6</v>
      </c>
      <c r="BO1684" s="19">
        <v>50.9</v>
      </c>
      <c r="BP1684" s="19">
        <v>55</v>
      </c>
      <c r="BQ1684" s="19">
        <v>54.4</v>
      </c>
      <c r="BR1684" s="19">
        <v>59.3</v>
      </c>
      <c r="BS1684" s="19">
        <v>60.8</v>
      </c>
      <c r="BT1684" s="19">
        <v>60.6</v>
      </c>
      <c r="BU1684" s="19">
        <v>50.7</v>
      </c>
      <c r="BV1684" s="19">
        <v>56.1</v>
      </c>
      <c r="BW1684" s="19">
        <v>0.195059741457383</v>
      </c>
      <c r="BX1684" s="19">
        <v>0.84715211678832103</v>
      </c>
      <c r="BY1684" s="19">
        <v>-3.8566970825193898E-2</v>
      </c>
      <c r="BZ1684" s="19">
        <v>-0.48868966299300798</v>
      </c>
    </row>
    <row r="1685" spans="1:78" s="38" customFormat="1" x14ac:dyDescent="0.3">
      <c r="A1685" s="91">
        <v>1683</v>
      </c>
      <c r="B1685" s="19" t="s">
        <v>5890</v>
      </c>
      <c r="C1685" s="223" t="s">
        <v>5891</v>
      </c>
      <c r="D1685" s="177">
        <v>1.0642255687798559</v>
      </c>
      <c r="E1685" s="108">
        <f t="shared" si="275"/>
        <v>8.9803970829304608E-2</v>
      </c>
      <c r="F1685" s="28">
        <v>0.63891291331276145</v>
      </c>
      <c r="G1685" s="129">
        <f t="shared" si="276"/>
        <v>0.194558334087612</v>
      </c>
      <c r="H1685" s="144"/>
      <c r="I1685" s="145">
        <f t="shared" si="277"/>
        <v>0.194558334087612</v>
      </c>
      <c r="J1685" s="74" t="s">
        <v>1489</v>
      </c>
      <c r="K1685" s="74" t="s">
        <v>1490</v>
      </c>
      <c r="L1685" s="74" t="str">
        <f t="shared" si="278"/>
        <v/>
      </c>
      <c r="M1685" s="75" t="str">
        <f t="shared" si="280"/>
        <v/>
      </c>
      <c r="N1685" s="74" t="str">
        <f t="shared" si="280"/>
        <v/>
      </c>
      <c r="O1685" s="74" t="str">
        <f t="shared" si="280"/>
        <v/>
      </c>
      <c r="P1685" s="74" t="str">
        <f t="shared" si="280"/>
        <v/>
      </c>
      <c r="Q1685" s="76" t="str">
        <f t="shared" si="280"/>
        <v/>
      </c>
      <c r="R1685" s="74" t="str">
        <f t="shared" si="280"/>
        <v/>
      </c>
      <c r="S1685" s="77">
        <v>5170700</v>
      </c>
      <c r="T1685" s="78">
        <v>5890000</v>
      </c>
      <c r="U1685" s="78">
        <v>6450500</v>
      </c>
      <c r="V1685" s="78">
        <v>3074200</v>
      </c>
      <c r="W1685" s="78">
        <v>4116600</v>
      </c>
      <c r="X1685" s="79">
        <v>5</v>
      </c>
      <c r="Y1685" s="80">
        <v>6763100</v>
      </c>
      <c r="Z1685" s="80">
        <v>5616800</v>
      </c>
      <c r="AA1685" s="80">
        <v>5432900</v>
      </c>
      <c r="AB1685" s="80">
        <v>3976900</v>
      </c>
      <c r="AC1685" s="80">
        <v>4498800</v>
      </c>
      <c r="AD1685" s="96">
        <v>5</v>
      </c>
      <c r="AE1685" s="19">
        <v>22.301927566528299</v>
      </c>
      <c r="AF1685" s="19">
        <v>22.4898357391357</v>
      </c>
      <c r="AG1685" s="19">
        <v>22.620979309081999</v>
      </c>
      <c r="AH1685" s="19">
        <v>21.551778793335</v>
      </c>
      <c r="AI1685" s="19">
        <v>21.9730224609375</v>
      </c>
      <c r="AJ1685" s="19">
        <v>22.689252853393601</v>
      </c>
      <c r="AK1685" s="19">
        <v>22.4213161468506</v>
      </c>
      <c r="AL1685" s="19">
        <v>22.373291015625</v>
      </c>
      <c r="AM1685" s="19">
        <v>21.923212051391602</v>
      </c>
      <c r="AN1685" s="19">
        <v>22.101108551025401</v>
      </c>
      <c r="AO1685" s="19">
        <v>87.528999999999996</v>
      </c>
      <c r="AP1685" s="19">
        <v>783</v>
      </c>
      <c r="AQ1685" s="19">
        <v>47.5</v>
      </c>
      <c r="AR1685" s="19">
        <v>24</v>
      </c>
      <c r="AS1685" s="19">
        <v>47.5</v>
      </c>
      <c r="AT1685" s="19">
        <v>47.5</v>
      </c>
      <c r="AU1685" s="19">
        <v>0</v>
      </c>
      <c r="AV1685" s="19">
        <v>323.31</v>
      </c>
      <c r="AW1685" s="19">
        <v>24</v>
      </c>
      <c r="AX1685" s="19">
        <v>24</v>
      </c>
      <c r="AY1685" s="19">
        <v>24</v>
      </c>
      <c r="AZ1685" s="19" t="s">
        <v>43</v>
      </c>
      <c r="BA1685" s="19">
        <v>12</v>
      </c>
      <c r="BB1685" s="19">
        <v>17</v>
      </c>
      <c r="BC1685" s="19">
        <v>16</v>
      </c>
      <c r="BD1685" s="19">
        <v>7</v>
      </c>
      <c r="BE1685" s="19">
        <v>6</v>
      </c>
      <c r="BF1685" s="19">
        <v>21</v>
      </c>
      <c r="BG1685" s="19">
        <v>18</v>
      </c>
      <c r="BH1685" s="19">
        <v>19</v>
      </c>
      <c r="BI1685" s="19">
        <v>6</v>
      </c>
      <c r="BJ1685" s="19">
        <v>7</v>
      </c>
      <c r="BK1685" s="19">
        <v>783</v>
      </c>
      <c r="BL1685" s="19">
        <v>2.0099999999999998</v>
      </c>
      <c r="BM1685" s="19">
        <v>21.8</v>
      </c>
      <c r="BN1685" s="19">
        <v>32.299999999999997</v>
      </c>
      <c r="BO1685" s="19">
        <v>37.4</v>
      </c>
      <c r="BP1685" s="19">
        <v>13.7</v>
      </c>
      <c r="BQ1685" s="19">
        <v>13.4</v>
      </c>
      <c r="BR1685" s="19">
        <v>43.7</v>
      </c>
      <c r="BS1685" s="19">
        <v>33</v>
      </c>
      <c r="BT1685" s="19">
        <v>40.200000000000003</v>
      </c>
      <c r="BU1685" s="19">
        <v>11.4</v>
      </c>
      <c r="BV1685" s="19">
        <v>13.4</v>
      </c>
      <c r="BW1685" s="19">
        <v>0.194558334087612</v>
      </c>
      <c r="BX1685" s="19">
        <v>0.847905429071804</v>
      </c>
      <c r="BY1685" s="19">
        <v>-0.114127349853515</v>
      </c>
      <c r="BZ1685" s="19">
        <v>-0.48760184721927702</v>
      </c>
    </row>
    <row r="1686" spans="1:78" s="38" customFormat="1" x14ac:dyDescent="0.3">
      <c r="A1686" s="91">
        <v>1684</v>
      </c>
      <c r="B1686" s="19" t="s">
        <v>5892</v>
      </c>
      <c r="C1686" s="223" t="s">
        <v>5893</v>
      </c>
      <c r="D1686" s="177">
        <v>1.025288741418376</v>
      </c>
      <c r="E1686" s="108">
        <f t="shared" si="275"/>
        <v>3.6030258170069496E-2</v>
      </c>
      <c r="F1686" s="28">
        <v>0.638947317277894</v>
      </c>
      <c r="G1686" s="129">
        <f t="shared" si="276"/>
        <v>0.19453494897575302</v>
      </c>
      <c r="H1686" s="144"/>
      <c r="I1686" s="145">
        <f t="shared" si="277"/>
        <v>0.19453494897575302</v>
      </c>
      <c r="J1686" s="74" t="s">
        <v>5894</v>
      </c>
      <c r="K1686" s="74" t="s">
        <v>5895</v>
      </c>
      <c r="L1686" s="74" t="str">
        <f t="shared" si="278"/>
        <v/>
      </c>
      <c r="M1686" s="75" t="str">
        <f t="shared" si="280"/>
        <v/>
      </c>
      <c r="N1686" s="74" t="str">
        <f t="shared" si="280"/>
        <v/>
      </c>
      <c r="O1686" s="74" t="str">
        <f t="shared" si="280"/>
        <v/>
      </c>
      <c r="P1686" s="74" t="str">
        <f t="shared" si="280"/>
        <v/>
      </c>
      <c r="Q1686" s="76" t="str">
        <f t="shared" si="280"/>
        <v/>
      </c>
      <c r="R1686" s="74" t="str">
        <f t="shared" si="280"/>
        <v/>
      </c>
      <c r="S1686" s="77">
        <v>22523000</v>
      </c>
      <c r="T1686" s="78">
        <v>21543000</v>
      </c>
      <c r="U1686" s="78">
        <v>22763000</v>
      </c>
      <c r="V1686" s="78">
        <v>24510000</v>
      </c>
      <c r="W1686" s="78">
        <v>26500000</v>
      </c>
      <c r="X1686" s="79">
        <v>5</v>
      </c>
      <c r="Y1686" s="80">
        <v>23439000</v>
      </c>
      <c r="Z1686" s="80">
        <v>25659000</v>
      </c>
      <c r="AA1686" s="80">
        <v>26470000</v>
      </c>
      <c r="AB1686" s="80">
        <v>21556000</v>
      </c>
      <c r="AC1686" s="80">
        <v>23695000</v>
      </c>
      <c r="AD1686" s="96">
        <v>5</v>
      </c>
      <c r="AE1686" s="19">
        <v>24.4248962402344</v>
      </c>
      <c r="AF1686" s="19">
        <v>24.360715866088899</v>
      </c>
      <c r="AG1686" s="19">
        <v>24.440187454223601</v>
      </c>
      <c r="AH1686" s="19">
        <v>24.546867370605501</v>
      </c>
      <c r="AI1686" s="19">
        <v>24.659488677978501</v>
      </c>
      <c r="AJ1686" s="19">
        <v>24.482408523559599</v>
      </c>
      <c r="AK1686" s="19">
        <v>24.612960815429702</v>
      </c>
      <c r="AL1686" s="19">
        <v>24.657854080200199</v>
      </c>
      <c r="AM1686" s="19">
        <v>24.361585617065401</v>
      </c>
      <c r="AN1686" s="19">
        <v>24.4980792999268</v>
      </c>
      <c r="AO1686" s="19">
        <v>38.167000000000002</v>
      </c>
      <c r="AP1686" s="19">
        <v>334</v>
      </c>
      <c r="AQ1686" s="19">
        <v>71.599999999999994</v>
      </c>
      <c r="AR1686" s="19">
        <v>23</v>
      </c>
      <c r="AS1686" s="19">
        <v>71.599999999999994</v>
      </c>
      <c r="AT1686" s="19">
        <v>71.599999999999994</v>
      </c>
      <c r="AU1686" s="19">
        <v>0</v>
      </c>
      <c r="AV1686" s="19">
        <v>323.31</v>
      </c>
      <c r="AW1686" s="19" t="s">
        <v>43</v>
      </c>
      <c r="AX1686" s="19" t="s">
        <v>43</v>
      </c>
      <c r="AY1686" s="19" t="s">
        <v>43</v>
      </c>
      <c r="AZ1686" s="19" t="s">
        <v>43</v>
      </c>
      <c r="BA1686" s="19">
        <v>14</v>
      </c>
      <c r="BB1686" s="19">
        <v>13</v>
      </c>
      <c r="BC1686" s="19">
        <v>14</v>
      </c>
      <c r="BD1686" s="19">
        <v>17</v>
      </c>
      <c r="BE1686" s="19">
        <v>20</v>
      </c>
      <c r="BF1686" s="19">
        <v>17</v>
      </c>
      <c r="BG1686" s="19">
        <v>14</v>
      </c>
      <c r="BH1686" s="19">
        <v>17</v>
      </c>
      <c r="BI1686" s="19">
        <v>21</v>
      </c>
      <c r="BJ1686" s="19">
        <v>19</v>
      </c>
      <c r="BK1686" s="19" t="s">
        <v>43</v>
      </c>
      <c r="BL1686" s="19">
        <v>1.1599999999999999</v>
      </c>
      <c r="BM1686" s="19">
        <v>50.9</v>
      </c>
      <c r="BN1686" s="19">
        <v>42.8</v>
      </c>
      <c r="BO1686" s="19">
        <v>51.2</v>
      </c>
      <c r="BP1686" s="19">
        <v>49.7</v>
      </c>
      <c r="BQ1686" s="19">
        <v>60.5</v>
      </c>
      <c r="BR1686" s="19">
        <v>56.6</v>
      </c>
      <c r="BS1686" s="19">
        <v>53.3</v>
      </c>
      <c r="BT1686" s="19">
        <v>56.6</v>
      </c>
      <c r="BU1686" s="19">
        <v>56.6</v>
      </c>
      <c r="BV1686" s="19">
        <v>56</v>
      </c>
      <c r="BW1686" s="19">
        <v>0.19453494897575299</v>
      </c>
      <c r="BX1686" s="19">
        <v>0.84770586518821101</v>
      </c>
      <c r="BY1686" s="19">
        <v>-3.6146545410154801E-2</v>
      </c>
      <c r="BZ1686" s="19">
        <v>-0.48755109737977997</v>
      </c>
    </row>
    <row r="1687" spans="1:78" s="38" customFormat="1" x14ac:dyDescent="0.3">
      <c r="A1687" s="91">
        <v>1685</v>
      </c>
      <c r="B1687" s="19" t="s">
        <v>5896</v>
      </c>
      <c r="C1687" s="223" t="s">
        <v>5897</v>
      </c>
      <c r="D1687" s="177">
        <v>1.0515805480592517</v>
      </c>
      <c r="E1687" s="108">
        <f t="shared" si="275"/>
        <v>7.255936061176331E-2</v>
      </c>
      <c r="F1687" s="28">
        <v>0.63994256451818576</v>
      </c>
      <c r="G1687" s="129">
        <f t="shared" si="276"/>
        <v>0.19385900262885403</v>
      </c>
      <c r="H1687" s="144"/>
      <c r="I1687" s="145">
        <f t="shared" si="277"/>
        <v>0.19385900262885403</v>
      </c>
      <c r="J1687" s="74" t="s">
        <v>5898</v>
      </c>
      <c r="K1687" s="74" t="s">
        <v>5899</v>
      </c>
      <c r="L1687" s="74" t="str">
        <f t="shared" si="278"/>
        <v/>
      </c>
      <c r="M1687" s="75" t="str">
        <f t="shared" si="280"/>
        <v/>
      </c>
      <c r="N1687" s="74" t="str">
        <f t="shared" si="280"/>
        <v/>
      </c>
      <c r="O1687" s="74" t="str">
        <f t="shared" si="280"/>
        <v/>
      </c>
      <c r="P1687" s="74" t="str">
        <f t="shared" si="280"/>
        <v/>
      </c>
      <c r="Q1687" s="76" t="str">
        <f t="shared" si="280"/>
        <v/>
      </c>
      <c r="R1687" s="74" t="str">
        <f t="shared" si="280"/>
        <v>GO:0097014</v>
      </c>
      <c r="S1687" s="77">
        <v>9515500</v>
      </c>
      <c r="T1687" s="78">
        <v>9072600</v>
      </c>
      <c r="U1687" s="78">
        <v>8192400</v>
      </c>
      <c r="V1687" s="78">
        <v>4201600</v>
      </c>
      <c r="W1687" s="78">
        <v>4331600</v>
      </c>
      <c r="X1687" s="79">
        <v>5</v>
      </c>
      <c r="Y1687" s="80">
        <v>8598500</v>
      </c>
      <c r="Z1687" s="80">
        <v>8296400</v>
      </c>
      <c r="AA1687" s="80">
        <v>8369700</v>
      </c>
      <c r="AB1687" s="80">
        <v>5742600</v>
      </c>
      <c r="AC1687" s="80">
        <v>6128000</v>
      </c>
      <c r="AD1687" s="96">
        <v>5</v>
      </c>
      <c r="AE1687" s="19">
        <v>23.181848526001001</v>
      </c>
      <c r="AF1687" s="19">
        <v>23.113084793090799</v>
      </c>
      <c r="AG1687" s="19">
        <v>22.965854644775401</v>
      </c>
      <c r="AH1687" s="19">
        <v>22.002508163452099</v>
      </c>
      <c r="AI1687" s="19">
        <v>22.0464687347412</v>
      </c>
      <c r="AJ1687" s="19">
        <v>23.0356540679932</v>
      </c>
      <c r="AK1687" s="19">
        <v>22.984054565429702</v>
      </c>
      <c r="AL1687" s="19">
        <v>22.9967441558838</v>
      </c>
      <c r="AM1687" s="19">
        <v>22.453271865844702</v>
      </c>
      <c r="AN1687" s="19">
        <v>22.5469856262207</v>
      </c>
      <c r="AO1687" s="19">
        <v>115.9</v>
      </c>
      <c r="AP1687" s="19">
        <v>1051</v>
      </c>
      <c r="AQ1687" s="19">
        <v>48.6</v>
      </c>
      <c r="AR1687" s="19">
        <v>38</v>
      </c>
      <c r="AS1687" s="19">
        <v>48.6</v>
      </c>
      <c r="AT1687" s="19">
        <v>48.6</v>
      </c>
      <c r="AU1687" s="19">
        <v>0</v>
      </c>
      <c r="AV1687" s="19">
        <v>182.54</v>
      </c>
      <c r="AW1687" s="19">
        <v>38</v>
      </c>
      <c r="AX1687" s="19">
        <v>38</v>
      </c>
      <c r="AY1687" s="19">
        <v>38</v>
      </c>
      <c r="AZ1687" s="19" t="s">
        <v>43</v>
      </c>
      <c r="BA1687" s="19">
        <v>20</v>
      </c>
      <c r="BB1687" s="19">
        <v>21</v>
      </c>
      <c r="BC1687" s="19">
        <v>19</v>
      </c>
      <c r="BD1687" s="19">
        <v>8</v>
      </c>
      <c r="BE1687" s="19">
        <v>9</v>
      </c>
      <c r="BF1687" s="19">
        <v>27</v>
      </c>
      <c r="BG1687" s="19">
        <v>22</v>
      </c>
      <c r="BH1687" s="19">
        <v>23</v>
      </c>
      <c r="BI1687" s="19">
        <v>8</v>
      </c>
      <c r="BJ1687" s="19">
        <v>9</v>
      </c>
      <c r="BK1687" s="19">
        <v>1051</v>
      </c>
      <c r="BL1687" s="19">
        <v>1.96</v>
      </c>
      <c r="BM1687" s="19">
        <v>26.3</v>
      </c>
      <c r="BN1687" s="19">
        <v>29</v>
      </c>
      <c r="BO1687" s="19">
        <v>24.2</v>
      </c>
      <c r="BP1687" s="19">
        <v>9.8000000000000007</v>
      </c>
      <c r="BQ1687" s="19">
        <v>11.5</v>
      </c>
      <c r="BR1687" s="19">
        <v>33.1</v>
      </c>
      <c r="BS1687" s="19">
        <v>24.5</v>
      </c>
      <c r="BT1687" s="19">
        <v>28.2</v>
      </c>
      <c r="BU1687" s="19">
        <v>10.9</v>
      </c>
      <c r="BV1687" s="19">
        <v>11.8</v>
      </c>
      <c r="BW1687" s="19">
        <v>0.193859002628854</v>
      </c>
      <c r="BX1687" s="19">
        <v>0.84833702623906704</v>
      </c>
      <c r="BY1687" s="19">
        <v>-0.141389083862304</v>
      </c>
      <c r="BZ1687" s="19">
        <v>-0.486083585274802</v>
      </c>
    </row>
    <row r="1688" spans="1:78" s="38" customFormat="1" x14ac:dyDescent="0.3">
      <c r="A1688" s="91">
        <v>1686</v>
      </c>
      <c r="B1688" s="19" t="s">
        <v>5900</v>
      </c>
      <c r="C1688" s="223" t="s">
        <v>5901</v>
      </c>
      <c r="D1688" s="177">
        <v>0.92528456767039291</v>
      </c>
      <c r="E1688" s="108">
        <f t="shared" si="275"/>
        <v>-0.11203096576680327</v>
      </c>
      <c r="F1688" s="28">
        <v>0.64089202477086171</v>
      </c>
      <c r="G1688" s="129">
        <f t="shared" si="276"/>
        <v>0.19321513272168606</v>
      </c>
      <c r="H1688" s="144"/>
      <c r="I1688" s="145">
        <f t="shared" si="277"/>
        <v>-0.19321513272168606</v>
      </c>
      <c r="J1688" s="74" t="s">
        <v>5902</v>
      </c>
      <c r="K1688" s="74" t="s">
        <v>5903</v>
      </c>
      <c r="L1688" s="74" t="str">
        <f t="shared" si="278"/>
        <v/>
      </c>
      <c r="M1688" s="75" t="str">
        <f t="shared" si="280"/>
        <v/>
      </c>
      <c r="N1688" s="74" t="str">
        <f t="shared" si="280"/>
        <v/>
      </c>
      <c r="O1688" s="74" t="str">
        <f t="shared" si="280"/>
        <v/>
      </c>
      <c r="P1688" s="74" t="str">
        <f t="shared" si="280"/>
        <v/>
      </c>
      <c r="Q1688" s="76" t="str">
        <f t="shared" si="280"/>
        <v/>
      </c>
      <c r="R1688" s="74" t="str">
        <f t="shared" si="280"/>
        <v/>
      </c>
      <c r="S1688" s="77">
        <v>732260000</v>
      </c>
      <c r="T1688" s="78">
        <v>496100000</v>
      </c>
      <c r="U1688" s="78">
        <v>487030000</v>
      </c>
      <c r="V1688" s="78">
        <v>855680000</v>
      </c>
      <c r="W1688" s="78">
        <v>664540000</v>
      </c>
      <c r="X1688" s="79">
        <v>5</v>
      </c>
      <c r="Y1688" s="80">
        <v>509400000</v>
      </c>
      <c r="Z1688" s="80">
        <v>571560000</v>
      </c>
      <c r="AA1688" s="80">
        <v>547420000</v>
      </c>
      <c r="AB1688" s="80">
        <v>676600000</v>
      </c>
      <c r="AC1688" s="80">
        <v>688880000</v>
      </c>
      <c r="AD1688" s="96">
        <v>5</v>
      </c>
      <c r="AE1688" s="19">
        <v>29.447780609130898</v>
      </c>
      <c r="AF1688" s="19">
        <v>28.886054992675799</v>
      </c>
      <c r="AG1688" s="19">
        <v>28.8594360351563</v>
      </c>
      <c r="AH1688" s="19">
        <v>29.6724967956543</v>
      </c>
      <c r="AI1688" s="19">
        <v>29.307781219482401</v>
      </c>
      <c r="AJ1688" s="19">
        <v>28.924222946166999</v>
      </c>
      <c r="AK1688" s="19">
        <v>29.090330123901399</v>
      </c>
      <c r="AL1688" s="19">
        <v>29.028072357177699</v>
      </c>
      <c r="AM1688" s="19">
        <v>29.3337287902832</v>
      </c>
      <c r="AN1688" s="19">
        <v>29.359678268432599</v>
      </c>
      <c r="AO1688" s="19">
        <v>12.569000000000001</v>
      </c>
      <c r="AP1688" s="19">
        <v>112</v>
      </c>
      <c r="AQ1688" s="19">
        <v>64.3</v>
      </c>
      <c r="AR1688" s="19">
        <v>10</v>
      </c>
      <c r="AS1688" s="19">
        <v>64.3</v>
      </c>
      <c r="AT1688" s="19">
        <v>64.3</v>
      </c>
      <c r="AU1688" s="19">
        <v>0</v>
      </c>
      <c r="AV1688" s="19">
        <v>208.26</v>
      </c>
      <c r="AW1688" s="19" t="s">
        <v>43</v>
      </c>
      <c r="AX1688" s="19" t="s">
        <v>43</v>
      </c>
      <c r="AY1688" s="19" t="s">
        <v>43</v>
      </c>
      <c r="AZ1688" s="19" t="s">
        <v>43</v>
      </c>
      <c r="BA1688" s="19">
        <v>7</v>
      </c>
      <c r="BB1688" s="19">
        <v>6</v>
      </c>
      <c r="BC1688" s="19">
        <v>7</v>
      </c>
      <c r="BD1688" s="19">
        <v>8</v>
      </c>
      <c r="BE1688" s="19">
        <v>9</v>
      </c>
      <c r="BF1688" s="19">
        <v>8</v>
      </c>
      <c r="BG1688" s="19">
        <v>8</v>
      </c>
      <c r="BH1688" s="19">
        <v>8</v>
      </c>
      <c r="BI1688" s="19">
        <v>9</v>
      </c>
      <c r="BJ1688" s="19">
        <v>8</v>
      </c>
      <c r="BK1688" s="19" t="s">
        <v>43</v>
      </c>
      <c r="BL1688" s="19">
        <v>1.48</v>
      </c>
      <c r="BM1688" s="19">
        <v>46.4</v>
      </c>
      <c r="BN1688" s="19">
        <v>45.5</v>
      </c>
      <c r="BO1688" s="19">
        <v>46.4</v>
      </c>
      <c r="BP1688" s="19">
        <v>58.9</v>
      </c>
      <c r="BQ1688" s="19">
        <v>63.4</v>
      </c>
      <c r="BR1688" s="19">
        <v>56.2</v>
      </c>
      <c r="BS1688" s="19">
        <v>56.2</v>
      </c>
      <c r="BT1688" s="19">
        <v>56.2</v>
      </c>
      <c r="BU1688" s="19">
        <v>63.4</v>
      </c>
      <c r="BV1688" s="19">
        <v>56.2</v>
      </c>
      <c r="BW1688" s="19">
        <v>0.193215132721686</v>
      </c>
      <c r="BX1688" s="19">
        <v>0.84940250655785499</v>
      </c>
      <c r="BY1688" s="19">
        <v>8.7503433227539104E-2</v>
      </c>
      <c r="BZ1688" s="19">
        <v>0.48468465241383502</v>
      </c>
    </row>
    <row r="1689" spans="1:78" s="38" customFormat="1" x14ac:dyDescent="0.3">
      <c r="A1689" s="91">
        <v>1687</v>
      </c>
      <c r="B1689" s="19" t="s">
        <v>5904</v>
      </c>
      <c r="C1689" s="223" t="s">
        <v>76</v>
      </c>
      <c r="D1689" s="177">
        <v>0.95999690560219386</v>
      </c>
      <c r="E1689" s="108">
        <f t="shared" si="275"/>
        <v>-5.8898339344781413E-2</v>
      </c>
      <c r="F1689" s="28">
        <v>0.64300745286987526</v>
      </c>
      <c r="G1689" s="129">
        <f t="shared" si="276"/>
        <v>0.19178399329428003</v>
      </c>
      <c r="H1689" s="144"/>
      <c r="I1689" s="145">
        <f t="shared" si="277"/>
        <v>-0.19178399329428003</v>
      </c>
      <c r="J1689" s="74" t="s">
        <v>5905</v>
      </c>
      <c r="K1689" s="74" t="s">
        <v>5906</v>
      </c>
      <c r="L1689" s="74" t="str">
        <f t="shared" si="278"/>
        <v/>
      </c>
      <c r="M1689" s="75" t="str">
        <f t="shared" si="280"/>
        <v/>
      </c>
      <c r="N1689" s="74" t="str">
        <f t="shared" si="280"/>
        <v/>
      </c>
      <c r="O1689" s="74" t="str">
        <f t="shared" si="280"/>
        <v/>
      </c>
      <c r="P1689" s="74" t="str">
        <f t="shared" si="280"/>
        <v/>
      </c>
      <c r="Q1689" s="76" t="str">
        <f t="shared" si="280"/>
        <v/>
      </c>
      <c r="R1689" s="74" t="str">
        <f t="shared" si="280"/>
        <v/>
      </c>
      <c r="S1689" s="77">
        <v>6177600</v>
      </c>
      <c r="T1689" s="78">
        <v>8722300</v>
      </c>
      <c r="U1689" s="78">
        <v>7711800</v>
      </c>
      <c r="V1689" s="78">
        <v>7643900</v>
      </c>
      <c r="W1689" s="78">
        <v>7231500</v>
      </c>
      <c r="X1689" s="79">
        <v>5</v>
      </c>
      <c r="Y1689" s="80">
        <v>7612400</v>
      </c>
      <c r="Z1689" s="80">
        <v>8893300</v>
      </c>
      <c r="AA1689" s="80">
        <v>7287100</v>
      </c>
      <c r="AB1689" s="80">
        <v>6792900</v>
      </c>
      <c r="AC1689" s="80">
        <v>5401800</v>
      </c>
      <c r="AD1689" s="96">
        <v>5</v>
      </c>
      <c r="AE1689" s="19">
        <v>22.558614730835</v>
      </c>
      <c r="AF1689" s="19">
        <v>23.056276321411101</v>
      </c>
      <c r="AG1689" s="19">
        <v>22.878635406494102</v>
      </c>
      <c r="AH1689" s="19">
        <v>22.8658771514893</v>
      </c>
      <c r="AI1689" s="19">
        <v>22.785863876342798</v>
      </c>
      <c r="AJ1689" s="19">
        <v>22.859920501708999</v>
      </c>
      <c r="AK1689" s="19">
        <v>23.084287643432599</v>
      </c>
      <c r="AL1689" s="19">
        <v>22.796913146972699</v>
      </c>
      <c r="AM1689" s="19">
        <v>22.6955966949463</v>
      </c>
      <c r="AN1689" s="19">
        <v>22.3650093078613</v>
      </c>
      <c r="AO1689" s="19">
        <v>128.97999999999999</v>
      </c>
      <c r="AP1689" s="19">
        <v>1238</v>
      </c>
      <c r="AQ1689" s="19">
        <v>23.5</v>
      </c>
      <c r="AR1689" s="19">
        <v>23</v>
      </c>
      <c r="AS1689" s="19">
        <v>23.5</v>
      </c>
      <c r="AT1689" s="19">
        <v>23.5</v>
      </c>
      <c r="AU1689" s="19">
        <v>0</v>
      </c>
      <c r="AV1689" s="19">
        <v>168.06</v>
      </c>
      <c r="AW1689" s="19">
        <v>23</v>
      </c>
      <c r="AX1689" s="19">
        <v>23</v>
      </c>
      <c r="AY1689" s="19">
        <v>23</v>
      </c>
      <c r="AZ1689" s="19" t="s">
        <v>43</v>
      </c>
      <c r="BA1689" s="19">
        <v>9</v>
      </c>
      <c r="BB1689" s="19">
        <v>11</v>
      </c>
      <c r="BC1689" s="19">
        <v>13</v>
      </c>
      <c r="BD1689" s="19">
        <v>16</v>
      </c>
      <c r="BE1689" s="19">
        <v>14</v>
      </c>
      <c r="BF1689" s="19">
        <v>14</v>
      </c>
      <c r="BG1689" s="19">
        <v>18</v>
      </c>
      <c r="BH1689" s="19">
        <v>16</v>
      </c>
      <c r="BI1689" s="19">
        <v>16</v>
      </c>
      <c r="BJ1689" s="19">
        <v>15</v>
      </c>
      <c r="BK1689" s="19">
        <v>1238</v>
      </c>
      <c r="BL1689" s="19">
        <v>2.88</v>
      </c>
      <c r="BM1689" s="19">
        <v>10.3</v>
      </c>
      <c r="BN1689" s="19">
        <v>12.4</v>
      </c>
      <c r="BO1689" s="19">
        <v>12.6</v>
      </c>
      <c r="BP1689" s="19">
        <v>19.100000000000001</v>
      </c>
      <c r="BQ1689" s="19">
        <v>18.3</v>
      </c>
      <c r="BR1689" s="19">
        <v>18.7</v>
      </c>
      <c r="BS1689" s="19">
        <v>22.4</v>
      </c>
      <c r="BT1689" s="19">
        <v>21.7</v>
      </c>
      <c r="BU1689" s="19">
        <v>19.2</v>
      </c>
      <c r="BV1689" s="19">
        <v>18.399999999999999</v>
      </c>
      <c r="BW1689" s="19">
        <v>0.19178399329428</v>
      </c>
      <c r="BX1689" s="19">
        <v>0.84958861127251595</v>
      </c>
      <c r="BY1689" s="19">
        <v>6.8708038330079504E-2</v>
      </c>
      <c r="BZ1689" s="19">
        <v>0.48157150358902101</v>
      </c>
    </row>
    <row r="1690" spans="1:78" s="38" customFormat="1" x14ac:dyDescent="0.3">
      <c r="A1690" s="91">
        <v>1688</v>
      </c>
      <c r="B1690" s="19" t="s">
        <v>5907</v>
      </c>
      <c r="C1690" s="223" t="s">
        <v>76</v>
      </c>
      <c r="D1690" s="177">
        <v>1.0631696381585871</v>
      </c>
      <c r="E1690" s="108">
        <f t="shared" si="275"/>
        <v>8.8371810043231191E-2</v>
      </c>
      <c r="F1690" s="28">
        <v>0.64451292989645825</v>
      </c>
      <c r="G1690" s="129">
        <f t="shared" si="276"/>
        <v>0.19076836562422203</v>
      </c>
      <c r="H1690" s="144"/>
      <c r="I1690" s="145">
        <f t="shared" si="277"/>
        <v>0.19076836562422203</v>
      </c>
      <c r="J1690" s="74" t="s">
        <v>5908</v>
      </c>
      <c r="K1690" s="74" t="s">
        <v>5909</v>
      </c>
      <c r="L1690" s="74" t="str">
        <f t="shared" si="278"/>
        <v/>
      </c>
      <c r="M1690" s="75" t="str">
        <f t="shared" si="280"/>
        <v/>
      </c>
      <c r="N1690" s="74" t="str">
        <f t="shared" si="280"/>
        <v/>
      </c>
      <c r="O1690" s="74" t="str">
        <f t="shared" si="280"/>
        <v/>
      </c>
      <c r="P1690" s="74" t="str">
        <f t="shared" si="280"/>
        <v/>
      </c>
      <c r="Q1690" s="76" t="str">
        <f t="shared" si="280"/>
        <v/>
      </c>
      <c r="R1690" s="74" t="str">
        <f t="shared" si="280"/>
        <v/>
      </c>
      <c r="S1690" s="77">
        <v>1639900</v>
      </c>
      <c r="T1690" s="78">
        <v>2020500</v>
      </c>
      <c r="U1690" s="78">
        <v>1793200</v>
      </c>
      <c r="V1690" s="78">
        <v>1939100</v>
      </c>
      <c r="W1690" s="78">
        <v>2108700</v>
      </c>
      <c r="X1690" s="79">
        <v>5</v>
      </c>
      <c r="Y1690" s="80">
        <v>1493400</v>
      </c>
      <c r="Z1690" s="80">
        <v>1988500</v>
      </c>
      <c r="AA1690" s="80">
        <v>1873200</v>
      </c>
      <c r="AB1690" s="80">
        <v>2620800</v>
      </c>
      <c r="AC1690" s="80">
        <v>2125700</v>
      </c>
      <c r="AD1690" s="96">
        <v>5</v>
      </c>
      <c r="AE1690" s="19">
        <v>20.645175933837901</v>
      </c>
      <c r="AF1690" s="19">
        <v>20.946281433105501</v>
      </c>
      <c r="AG1690" s="19">
        <v>20.774105072021499</v>
      </c>
      <c r="AH1690" s="19">
        <v>20.886955261230501</v>
      </c>
      <c r="AI1690" s="19">
        <v>21.0079231262207</v>
      </c>
      <c r="AJ1690" s="19">
        <v>20.510169982910199</v>
      </c>
      <c r="AK1690" s="19">
        <v>20.9232482910156</v>
      </c>
      <c r="AL1690" s="19">
        <v>20.837074279785199</v>
      </c>
      <c r="AM1690" s="19">
        <v>21.321575164794901</v>
      </c>
      <c r="AN1690" s="19">
        <v>21.019506454467798</v>
      </c>
      <c r="AO1690" s="19">
        <v>122.07</v>
      </c>
      <c r="AP1690" s="19">
        <v>1090</v>
      </c>
      <c r="AQ1690" s="19">
        <v>19.399999999999999</v>
      </c>
      <c r="AR1690" s="19">
        <v>18</v>
      </c>
      <c r="AS1690" s="19">
        <v>19.399999999999999</v>
      </c>
      <c r="AT1690" s="19">
        <v>19.399999999999999</v>
      </c>
      <c r="AU1690" s="19">
        <v>0</v>
      </c>
      <c r="AV1690" s="19">
        <v>102.92</v>
      </c>
      <c r="AW1690" s="19">
        <v>18</v>
      </c>
      <c r="AX1690" s="19">
        <v>18</v>
      </c>
      <c r="AY1690" s="19">
        <v>18</v>
      </c>
      <c r="AZ1690" s="19" t="s">
        <v>43</v>
      </c>
      <c r="BA1690" s="19">
        <v>5</v>
      </c>
      <c r="BB1690" s="19">
        <v>8</v>
      </c>
      <c r="BC1690" s="19">
        <v>10</v>
      </c>
      <c r="BD1690" s="19">
        <v>10</v>
      </c>
      <c r="BE1690" s="19">
        <v>11</v>
      </c>
      <c r="BF1690" s="19">
        <v>7</v>
      </c>
      <c r="BG1690" s="19">
        <v>5</v>
      </c>
      <c r="BH1690" s="19">
        <v>6</v>
      </c>
      <c r="BI1690" s="19">
        <v>12</v>
      </c>
      <c r="BJ1690" s="19">
        <v>8</v>
      </c>
      <c r="BK1690" s="19">
        <v>1090</v>
      </c>
      <c r="BL1690" s="19">
        <v>2.35</v>
      </c>
      <c r="BM1690" s="19">
        <v>5.9</v>
      </c>
      <c r="BN1690" s="19">
        <v>9.6</v>
      </c>
      <c r="BO1690" s="19">
        <v>11</v>
      </c>
      <c r="BP1690" s="19">
        <v>10.6</v>
      </c>
      <c r="BQ1690" s="19">
        <v>11.3</v>
      </c>
      <c r="BR1690" s="19">
        <v>7.6</v>
      </c>
      <c r="BS1690" s="19">
        <v>5.5</v>
      </c>
      <c r="BT1690" s="19">
        <v>6.4</v>
      </c>
      <c r="BU1690" s="19">
        <v>12.7</v>
      </c>
      <c r="BV1690" s="19">
        <v>9.5</v>
      </c>
      <c r="BW1690" s="19">
        <v>0.190768365624222</v>
      </c>
      <c r="BX1690" s="19">
        <v>0.85088650217706796</v>
      </c>
      <c r="BY1690" s="19">
        <v>-7.0226669311523396E-2</v>
      </c>
      <c r="BZ1690" s="19">
        <v>-0.47935908883489797</v>
      </c>
    </row>
    <row r="1691" spans="1:78" s="38" customFormat="1" x14ac:dyDescent="0.3">
      <c r="A1691" s="91">
        <v>1689</v>
      </c>
      <c r="B1691" s="19" t="s">
        <v>5910</v>
      </c>
      <c r="C1691" s="223" t="s">
        <v>5911</v>
      </c>
      <c r="D1691" s="177">
        <v>1.1535631236570218</v>
      </c>
      <c r="E1691" s="108">
        <f t="shared" si="275"/>
        <v>0.20609695130763186</v>
      </c>
      <c r="F1691" s="28">
        <v>0.64543052305175119</v>
      </c>
      <c r="G1691" s="129">
        <f t="shared" si="276"/>
        <v>0.19015050022821406</v>
      </c>
      <c r="H1691" s="144"/>
      <c r="I1691" s="145">
        <f t="shared" si="277"/>
        <v>0.19015050022821406</v>
      </c>
      <c r="J1691" s="74" t="s">
        <v>5912</v>
      </c>
      <c r="K1691" s="74" t="s">
        <v>5913</v>
      </c>
      <c r="L1691" s="74" t="str">
        <f t="shared" si="278"/>
        <v/>
      </c>
      <c r="M1691" s="75" t="str">
        <f t="shared" si="280"/>
        <v/>
      </c>
      <c r="N1691" s="74" t="str">
        <f t="shared" si="280"/>
        <v/>
      </c>
      <c r="O1691" s="74" t="str">
        <f t="shared" si="280"/>
        <v/>
      </c>
      <c r="P1691" s="74" t="str">
        <f t="shared" si="280"/>
        <v/>
      </c>
      <c r="Q1691" s="76" t="str">
        <f t="shared" si="280"/>
        <v/>
      </c>
      <c r="R1691" s="74" t="str">
        <f t="shared" si="280"/>
        <v/>
      </c>
      <c r="S1691" s="77">
        <v>3505400</v>
      </c>
      <c r="T1691" s="78">
        <v>5029100</v>
      </c>
      <c r="U1691" s="78">
        <v>2732100</v>
      </c>
      <c r="V1691" s="78">
        <v>2492600</v>
      </c>
      <c r="W1691" s="78">
        <v>3227300</v>
      </c>
      <c r="X1691" s="79">
        <v>5</v>
      </c>
      <c r="Y1691" s="80">
        <v>4289000</v>
      </c>
      <c r="Z1691" s="80">
        <v>5472000</v>
      </c>
      <c r="AA1691" s="80">
        <v>4961300</v>
      </c>
      <c r="AB1691" s="80">
        <v>1957700</v>
      </c>
      <c r="AC1691" s="80">
        <v>2915000</v>
      </c>
      <c r="AD1691" s="96">
        <v>5</v>
      </c>
      <c r="AE1691" s="19">
        <v>21.741147994995099</v>
      </c>
      <c r="AF1691" s="19">
        <v>22.261869430541999</v>
      </c>
      <c r="AG1691" s="19">
        <v>21.381578445434599</v>
      </c>
      <c r="AH1691" s="19">
        <v>21.249219894409201</v>
      </c>
      <c r="AI1691" s="19">
        <v>21.6218967437744</v>
      </c>
      <c r="AJ1691" s="19">
        <v>22.032209396362301</v>
      </c>
      <c r="AK1691" s="19">
        <v>22.3836364746094</v>
      </c>
      <c r="AL1691" s="19">
        <v>22.242286682128899</v>
      </c>
      <c r="AM1691" s="19">
        <v>20.900728225708001</v>
      </c>
      <c r="AN1691" s="19">
        <v>21.4750652313232</v>
      </c>
      <c r="AO1691" s="19">
        <v>75.358000000000004</v>
      </c>
      <c r="AP1691" s="19">
        <v>680</v>
      </c>
      <c r="AQ1691" s="19">
        <v>38.4</v>
      </c>
      <c r="AR1691" s="19">
        <v>18</v>
      </c>
      <c r="AS1691" s="19">
        <v>38.4</v>
      </c>
      <c r="AT1691" s="19">
        <v>38.4</v>
      </c>
      <c r="AU1691" s="19">
        <v>0</v>
      </c>
      <c r="AV1691" s="19">
        <v>45.344000000000001</v>
      </c>
      <c r="AW1691" s="19" t="s">
        <v>43</v>
      </c>
      <c r="AX1691" s="19" t="s">
        <v>43</v>
      </c>
      <c r="AY1691" s="19" t="s">
        <v>43</v>
      </c>
      <c r="AZ1691" s="19" t="s">
        <v>43</v>
      </c>
      <c r="BA1691" s="19">
        <v>11</v>
      </c>
      <c r="BB1691" s="19">
        <v>14</v>
      </c>
      <c r="BC1691" s="19">
        <v>7</v>
      </c>
      <c r="BD1691" s="19">
        <v>4</v>
      </c>
      <c r="BE1691" s="19">
        <v>7</v>
      </c>
      <c r="BF1691" s="19">
        <v>10</v>
      </c>
      <c r="BG1691" s="19">
        <v>8</v>
      </c>
      <c r="BH1691" s="19">
        <v>9</v>
      </c>
      <c r="BI1691" s="19">
        <v>6</v>
      </c>
      <c r="BJ1691" s="19">
        <v>5</v>
      </c>
      <c r="BK1691" s="19" t="s">
        <v>43</v>
      </c>
      <c r="BL1691" s="19">
        <v>1.99</v>
      </c>
      <c r="BM1691" s="19">
        <v>22.1</v>
      </c>
      <c r="BN1691" s="19">
        <v>28.2</v>
      </c>
      <c r="BO1691" s="19">
        <v>14.3</v>
      </c>
      <c r="BP1691" s="19">
        <v>8.1</v>
      </c>
      <c r="BQ1691" s="19">
        <v>12.8</v>
      </c>
      <c r="BR1691" s="19">
        <v>20.100000000000001</v>
      </c>
      <c r="BS1691" s="19">
        <v>16.600000000000001</v>
      </c>
      <c r="BT1691" s="19">
        <v>21.3</v>
      </c>
      <c r="BU1691" s="19">
        <v>12.1</v>
      </c>
      <c r="BV1691" s="19">
        <v>8.4</v>
      </c>
      <c r="BW1691" s="19">
        <v>0.190150500228214</v>
      </c>
      <c r="BX1691" s="19">
        <v>0.85181775972141605</v>
      </c>
      <c r="BY1691" s="19">
        <v>-0.15564270019531501</v>
      </c>
      <c r="BZ1691" s="19">
        <v>-0.47801187305940901</v>
      </c>
    </row>
    <row r="1692" spans="1:78" s="38" customFormat="1" x14ac:dyDescent="0.3">
      <c r="A1692" s="91">
        <v>1690</v>
      </c>
      <c r="B1692" s="19" t="s">
        <v>5914</v>
      </c>
      <c r="C1692" s="223" t="s">
        <v>5915</v>
      </c>
      <c r="D1692" s="177">
        <v>1.035219373549138</v>
      </c>
      <c r="E1692" s="108">
        <f t="shared" si="275"/>
        <v>4.993652192308972E-2</v>
      </c>
      <c r="F1692" s="28">
        <v>0.64789329923681249</v>
      </c>
      <c r="G1692" s="129">
        <f t="shared" si="276"/>
        <v>0.18849651167301801</v>
      </c>
      <c r="H1692" s="144"/>
      <c r="I1692" s="145">
        <f t="shared" si="277"/>
        <v>0.18849651167301801</v>
      </c>
      <c r="J1692" s="74" t="s">
        <v>5916</v>
      </c>
      <c r="K1692" s="74" t="s">
        <v>5917</v>
      </c>
      <c r="L1692" s="74" t="str">
        <f t="shared" si="278"/>
        <v/>
      </c>
      <c r="M1692" s="75" t="str">
        <f t="shared" si="280"/>
        <v/>
      </c>
      <c r="N1692" s="74" t="str">
        <f t="shared" si="280"/>
        <v/>
      </c>
      <c r="O1692" s="74" t="str">
        <f t="shared" si="280"/>
        <v/>
      </c>
      <c r="P1692" s="74" t="str">
        <f t="shared" si="280"/>
        <v/>
      </c>
      <c r="Q1692" s="76" t="str">
        <f t="shared" si="280"/>
        <v/>
      </c>
      <c r="R1692" s="74" t="str">
        <f t="shared" si="280"/>
        <v>GO:0097014</v>
      </c>
      <c r="S1692" s="77">
        <v>33405000</v>
      </c>
      <c r="T1692" s="78">
        <v>29488000</v>
      </c>
      <c r="U1692" s="78">
        <v>28411000</v>
      </c>
      <c r="V1692" s="78">
        <v>32166000</v>
      </c>
      <c r="W1692" s="78">
        <v>32041000</v>
      </c>
      <c r="X1692" s="79">
        <v>5</v>
      </c>
      <c r="Y1692" s="80">
        <v>31866000</v>
      </c>
      <c r="Z1692" s="80">
        <v>28714000</v>
      </c>
      <c r="AA1692" s="80">
        <v>27870000</v>
      </c>
      <c r="AB1692" s="80">
        <v>35693000</v>
      </c>
      <c r="AC1692" s="80">
        <v>36845000</v>
      </c>
      <c r="AD1692" s="96">
        <v>5</v>
      </c>
      <c r="AE1692" s="19">
        <v>24.9935607910156</v>
      </c>
      <c r="AF1692" s="19">
        <v>24.813625335693398</v>
      </c>
      <c r="AG1692" s="19">
        <v>24.759946823120099</v>
      </c>
      <c r="AH1692" s="19">
        <v>24.939033508300799</v>
      </c>
      <c r="AI1692" s="19">
        <v>24.933416366577099</v>
      </c>
      <c r="AJ1692" s="19">
        <v>24.925514221191399</v>
      </c>
      <c r="AK1692" s="19">
        <v>24.775251388549801</v>
      </c>
      <c r="AL1692" s="19">
        <v>24.7322101593018</v>
      </c>
      <c r="AM1692" s="19">
        <v>25.089138031005898</v>
      </c>
      <c r="AN1692" s="19">
        <v>25.134965896606399</v>
      </c>
      <c r="AO1692" s="19">
        <v>64.95</v>
      </c>
      <c r="AP1692" s="19">
        <v>602</v>
      </c>
      <c r="AQ1692" s="19">
        <v>66.8</v>
      </c>
      <c r="AR1692" s="19">
        <v>35</v>
      </c>
      <c r="AS1692" s="19">
        <v>66.8</v>
      </c>
      <c r="AT1692" s="19">
        <v>66.8</v>
      </c>
      <c r="AU1692" s="19">
        <v>0</v>
      </c>
      <c r="AV1692" s="19">
        <v>323.31</v>
      </c>
      <c r="AW1692" s="19">
        <v>35</v>
      </c>
      <c r="AX1692" s="19">
        <v>35</v>
      </c>
      <c r="AY1692" s="19">
        <v>35</v>
      </c>
      <c r="AZ1692" s="19" t="s">
        <v>43</v>
      </c>
      <c r="BA1692" s="19">
        <v>23</v>
      </c>
      <c r="BB1692" s="19">
        <v>21</v>
      </c>
      <c r="BC1692" s="19">
        <v>22</v>
      </c>
      <c r="BD1692" s="19">
        <v>25</v>
      </c>
      <c r="BE1692" s="19">
        <v>23</v>
      </c>
      <c r="BF1692" s="19">
        <v>26</v>
      </c>
      <c r="BG1692" s="19">
        <v>24</v>
      </c>
      <c r="BH1692" s="19">
        <v>25</v>
      </c>
      <c r="BI1692" s="19">
        <v>22</v>
      </c>
      <c r="BJ1692" s="19">
        <v>22</v>
      </c>
      <c r="BK1692" s="19">
        <v>602</v>
      </c>
      <c r="BL1692" s="19">
        <v>1.65</v>
      </c>
      <c r="BM1692" s="19">
        <v>48.7</v>
      </c>
      <c r="BN1692" s="19">
        <v>48</v>
      </c>
      <c r="BO1692" s="19">
        <v>50.8</v>
      </c>
      <c r="BP1692" s="19">
        <v>47.2</v>
      </c>
      <c r="BQ1692" s="19">
        <v>42.9</v>
      </c>
      <c r="BR1692" s="19">
        <v>55.3</v>
      </c>
      <c r="BS1692" s="19">
        <v>52.2</v>
      </c>
      <c r="BT1692" s="19">
        <v>54.2</v>
      </c>
      <c r="BU1692" s="19">
        <v>42.2</v>
      </c>
      <c r="BV1692" s="19">
        <v>40</v>
      </c>
      <c r="BW1692" s="19">
        <v>0.18849651167301801</v>
      </c>
      <c r="BX1692" s="19">
        <v>0.85301563404748104</v>
      </c>
      <c r="BY1692" s="19">
        <v>-4.3499374389647003E-2</v>
      </c>
      <c r="BZ1692" s="19">
        <v>-0.47440068761474802</v>
      </c>
    </row>
    <row r="1693" spans="1:78" s="38" customFormat="1" x14ac:dyDescent="0.3">
      <c r="A1693" s="91">
        <v>1691</v>
      </c>
      <c r="B1693" s="19" t="s">
        <v>5918</v>
      </c>
      <c r="C1693" s="223" t="s">
        <v>5919</v>
      </c>
      <c r="D1693" s="177">
        <v>1.0562039957939011</v>
      </c>
      <c r="E1693" s="108">
        <f t="shared" si="275"/>
        <v>7.8888504485576577E-2</v>
      </c>
      <c r="F1693" s="28">
        <v>0.64883702589148451</v>
      </c>
      <c r="G1693" s="129">
        <f t="shared" si="276"/>
        <v>0.18786437507072301</v>
      </c>
      <c r="H1693" s="144"/>
      <c r="I1693" s="145">
        <f t="shared" si="277"/>
        <v>0.18786437507072301</v>
      </c>
      <c r="J1693" s="74" t="s">
        <v>5920</v>
      </c>
      <c r="K1693" s="74" t="s">
        <v>5921</v>
      </c>
      <c r="L1693" s="74" t="str">
        <f t="shared" si="278"/>
        <v/>
      </c>
      <c r="M1693" s="75" t="str">
        <f t="shared" ref="M1693:R1702" si="281">IF(ISNUMBER(FIND(M$2,$J1693))=TRUE,M$2,"")</f>
        <v/>
      </c>
      <c r="N1693" s="74" t="str">
        <f t="shared" si="281"/>
        <v/>
      </c>
      <c r="O1693" s="74" t="str">
        <f t="shared" si="281"/>
        <v/>
      </c>
      <c r="P1693" s="74" t="str">
        <f t="shared" si="281"/>
        <v/>
      </c>
      <c r="Q1693" s="76" t="str">
        <f t="shared" si="281"/>
        <v/>
      </c>
      <c r="R1693" s="74" t="str">
        <f t="shared" si="281"/>
        <v/>
      </c>
      <c r="S1693" s="77">
        <v>10103000</v>
      </c>
      <c r="T1693" s="78">
        <v>6041900</v>
      </c>
      <c r="U1693" s="78">
        <v>7360900</v>
      </c>
      <c r="V1693" s="78">
        <v>9178300</v>
      </c>
      <c r="W1693" s="78">
        <v>9159900</v>
      </c>
      <c r="X1693" s="79">
        <v>5</v>
      </c>
      <c r="Y1693" s="80">
        <v>7947100</v>
      </c>
      <c r="Z1693" s="80">
        <v>9567200</v>
      </c>
      <c r="AA1693" s="80">
        <v>6724300</v>
      </c>
      <c r="AB1693" s="80">
        <v>9195200</v>
      </c>
      <c r="AC1693" s="80">
        <v>10762000</v>
      </c>
      <c r="AD1693" s="96">
        <v>5</v>
      </c>
      <c r="AE1693" s="19">
        <v>23.2682800292969</v>
      </c>
      <c r="AF1693" s="19">
        <v>22.5265712738037</v>
      </c>
      <c r="AG1693" s="19">
        <v>22.811450958251999</v>
      </c>
      <c r="AH1693" s="19">
        <v>23.129795074462901</v>
      </c>
      <c r="AI1693" s="19">
        <v>23.126899719238299</v>
      </c>
      <c r="AJ1693" s="19">
        <v>22.9219970703125</v>
      </c>
      <c r="AK1693" s="19">
        <v>23.1896648406982</v>
      </c>
      <c r="AL1693" s="19">
        <v>22.680952072143601</v>
      </c>
      <c r="AM1693" s="19">
        <v>23.132450103759801</v>
      </c>
      <c r="AN1693" s="19">
        <v>23.359443664550799</v>
      </c>
      <c r="AO1693" s="19">
        <v>733.52</v>
      </c>
      <c r="AP1693" s="19">
        <v>6613</v>
      </c>
      <c r="AQ1693" s="19">
        <v>15</v>
      </c>
      <c r="AR1693" s="19">
        <v>74</v>
      </c>
      <c r="AS1693" s="19">
        <v>15</v>
      </c>
      <c r="AT1693" s="19">
        <v>15</v>
      </c>
      <c r="AU1693" s="19">
        <v>0</v>
      </c>
      <c r="AV1693" s="19">
        <v>151.6</v>
      </c>
      <c r="AW1693" s="19">
        <v>74</v>
      </c>
      <c r="AX1693" s="19">
        <v>74</v>
      </c>
      <c r="AY1693" s="19">
        <v>74</v>
      </c>
      <c r="AZ1693" s="19" t="s">
        <v>43</v>
      </c>
      <c r="BA1693" s="19">
        <v>28</v>
      </c>
      <c r="BB1693" s="19">
        <v>29</v>
      </c>
      <c r="BC1693" s="19">
        <v>31</v>
      </c>
      <c r="BD1693" s="19">
        <v>25</v>
      </c>
      <c r="BE1693" s="19">
        <v>29</v>
      </c>
      <c r="BF1693" s="19">
        <v>37</v>
      </c>
      <c r="BG1693" s="19">
        <v>42</v>
      </c>
      <c r="BH1693" s="19">
        <v>43</v>
      </c>
      <c r="BI1693" s="19">
        <v>41</v>
      </c>
      <c r="BJ1693" s="19">
        <v>29</v>
      </c>
      <c r="BK1693" s="19">
        <v>6613</v>
      </c>
      <c r="BL1693" s="19">
        <v>2.83</v>
      </c>
      <c r="BM1693" s="19">
        <v>5.0999999999999996</v>
      </c>
      <c r="BN1693" s="19">
        <v>5.5</v>
      </c>
      <c r="BO1693" s="19">
        <v>5.8</v>
      </c>
      <c r="BP1693" s="19">
        <v>4.5</v>
      </c>
      <c r="BQ1693" s="19">
        <v>5.5</v>
      </c>
      <c r="BR1693" s="19">
        <v>7.5</v>
      </c>
      <c r="BS1693" s="19">
        <v>8.5</v>
      </c>
      <c r="BT1693" s="19">
        <v>8.3000000000000007</v>
      </c>
      <c r="BU1693" s="19">
        <v>7.9</v>
      </c>
      <c r="BV1693" s="19">
        <v>5.3</v>
      </c>
      <c r="BW1693" s="19">
        <v>0.18786437507072301</v>
      </c>
      <c r="BX1693" s="19">
        <v>0.854050361794501</v>
      </c>
      <c r="BY1693" s="19">
        <v>-8.4302139282229405E-2</v>
      </c>
      <c r="BZ1693" s="19">
        <v>-0.47301868948749398</v>
      </c>
    </row>
    <row r="1694" spans="1:78" s="38" customFormat="1" x14ac:dyDescent="0.3">
      <c r="A1694" s="91">
        <v>1692</v>
      </c>
      <c r="B1694" s="19" t="s">
        <v>5922</v>
      </c>
      <c r="C1694" s="223" t="s">
        <v>5923</v>
      </c>
      <c r="D1694" s="177">
        <v>1.0572569423437594</v>
      </c>
      <c r="E1694" s="108">
        <f t="shared" si="275"/>
        <v>8.0326033672016572E-2</v>
      </c>
      <c r="F1694" s="28">
        <v>0.65000368831696298</v>
      </c>
      <c r="G1694" s="129">
        <f t="shared" si="276"/>
        <v>0.18708417903228297</v>
      </c>
      <c r="H1694" s="144"/>
      <c r="I1694" s="145">
        <f t="shared" si="277"/>
        <v>0.18708417903228297</v>
      </c>
      <c r="J1694" s="74" t="s">
        <v>5924</v>
      </c>
      <c r="K1694" s="74" t="s">
        <v>5925</v>
      </c>
      <c r="L1694" s="74" t="str">
        <f t="shared" si="278"/>
        <v/>
      </c>
      <c r="M1694" s="75" t="str">
        <f t="shared" si="281"/>
        <v/>
      </c>
      <c r="N1694" s="74" t="str">
        <f t="shared" si="281"/>
        <v/>
      </c>
      <c r="O1694" s="74" t="str">
        <f t="shared" si="281"/>
        <v/>
      </c>
      <c r="P1694" s="74" t="str">
        <f t="shared" si="281"/>
        <v/>
      </c>
      <c r="Q1694" s="76" t="str">
        <f t="shared" si="281"/>
        <v/>
      </c>
      <c r="R1694" s="74" t="str">
        <f t="shared" si="281"/>
        <v/>
      </c>
      <c r="S1694" s="77">
        <v>172140000</v>
      </c>
      <c r="T1694" s="78">
        <v>203140000</v>
      </c>
      <c r="U1694" s="78">
        <v>191440000</v>
      </c>
      <c r="V1694" s="78">
        <v>134950000</v>
      </c>
      <c r="W1694" s="78">
        <v>124780000</v>
      </c>
      <c r="X1694" s="79">
        <v>5</v>
      </c>
      <c r="Y1694" s="80">
        <v>194070000</v>
      </c>
      <c r="Z1694" s="80">
        <v>192590000</v>
      </c>
      <c r="AA1694" s="80">
        <v>205670000</v>
      </c>
      <c r="AB1694" s="80">
        <v>138900000</v>
      </c>
      <c r="AC1694" s="80">
        <v>142540000</v>
      </c>
      <c r="AD1694" s="96">
        <v>5</v>
      </c>
      <c r="AE1694" s="19">
        <v>27.359006881713899</v>
      </c>
      <c r="AF1694" s="19">
        <v>27.597898483276399</v>
      </c>
      <c r="AG1694" s="19">
        <v>27.5123176574707</v>
      </c>
      <c r="AH1694" s="19">
        <v>27.007850646972699</v>
      </c>
      <c r="AI1694" s="19">
        <v>26.894811630248999</v>
      </c>
      <c r="AJ1694" s="19">
        <v>27.5320014953613</v>
      </c>
      <c r="AK1694" s="19">
        <v>27.520957946777301</v>
      </c>
      <c r="AL1694" s="19">
        <v>27.615756988525401</v>
      </c>
      <c r="AM1694" s="19">
        <v>27.0494709014893</v>
      </c>
      <c r="AN1694" s="19">
        <v>27.0867919921875</v>
      </c>
      <c r="AO1694" s="19">
        <v>35.61</v>
      </c>
      <c r="AP1694" s="19">
        <v>331</v>
      </c>
      <c r="AQ1694" s="19">
        <v>90</v>
      </c>
      <c r="AR1694" s="19">
        <v>30</v>
      </c>
      <c r="AS1694" s="19">
        <v>85.5</v>
      </c>
      <c r="AT1694" s="19">
        <v>85.5</v>
      </c>
      <c r="AU1694" s="19">
        <v>0</v>
      </c>
      <c r="AV1694" s="19">
        <v>323.31</v>
      </c>
      <c r="AW1694" s="19" t="s">
        <v>43</v>
      </c>
      <c r="AX1694" s="19" t="s">
        <v>43</v>
      </c>
      <c r="AY1694" s="19" t="s">
        <v>43</v>
      </c>
      <c r="AZ1694" s="19" t="s">
        <v>43</v>
      </c>
      <c r="BA1694" s="19">
        <v>17</v>
      </c>
      <c r="BB1694" s="19">
        <v>21</v>
      </c>
      <c r="BC1694" s="19">
        <v>18</v>
      </c>
      <c r="BD1694" s="19">
        <v>19</v>
      </c>
      <c r="BE1694" s="19">
        <v>20</v>
      </c>
      <c r="BF1694" s="19">
        <v>16</v>
      </c>
      <c r="BG1694" s="19">
        <v>16</v>
      </c>
      <c r="BH1694" s="19">
        <v>17</v>
      </c>
      <c r="BI1694" s="19">
        <v>17</v>
      </c>
      <c r="BJ1694" s="19">
        <v>19</v>
      </c>
      <c r="BK1694" s="19" t="s">
        <v>43</v>
      </c>
      <c r="BL1694" s="19">
        <v>1.55</v>
      </c>
      <c r="BM1694" s="19">
        <v>68</v>
      </c>
      <c r="BN1694" s="19">
        <v>78.2</v>
      </c>
      <c r="BO1694" s="19">
        <v>66.8</v>
      </c>
      <c r="BP1694" s="19">
        <v>62.8</v>
      </c>
      <c r="BQ1694" s="19">
        <v>61.3</v>
      </c>
      <c r="BR1694" s="19">
        <v>70.099999999999994</v>
      </c>
      <c r="BS1694" s="19">
        <v>65.599999999999994</v>
      </c>
      <c r="BT1694" s="19">
        <v>70.099999999999994</v>
      </c>
      <c r="BU1694" s="19">
        <v>60.7</v>
      </c>
      <c r="BV1694" s="19">
        <v>55.3</v>
      </c>
      <c r="BW1694" s="19">
        <v>0.187084179032283</v>
      </c>
      <c r="BX1694" s="19">
        <v>0.85446820809248503</v>
      </c>
      <c r="BY1694" s="19">
        <v>-8.6618804931642798E-2</v>
      </c>
      <c r="BZ1694" s="19">
        <v>-0.47131158828460401</v>
      </c>
    </row>
    <row r="1695" spans="1:78" s="38" customFormat="1" x14ac:dyDescent="0.3">
      <c r="A1695" s="91">
        <v>1693</v>
      </c>
      <c r="B1695" s="19" t="s">
        <v>5926</v>
      </c>
      <c r="C1695" s="223" t="s">
        <v>5927</v>
      </c>
      <c r="D1695" s="177">
        <v>0.94441210579812029</v>
      </c>
      <c r="E1695" s="108">
        <f t="shared" si="275"/>
        <v>-8.2511560242685633E-2</v>
      </c>
      <c r="F1695" s="28">
        <v>0.65051360994584095</v>
      </c>
      <c r="G1695" s="129">
        <f t="shared" si="276"/>
        <v>0.18674361276489199</v>
      </c>
      <c r="H1695" s="144"/>
      <c r="I1695" s="145">
        <f t="shared" si="277"/>
        <v>-0.18674361276489199</v>
      </c>
      <c r="J1695" s="74" t="s">
        <v>5928</v>
      </c>
      <c r="K1695" s="74" t="s">
        <v>5929</v>
      </c>
      <c r="L1695" s="74" t="str">
        <f t="shared" si="278"/>
        <v/>
      </c>
      <c r="M1695" s="75" t="str">
        <f t="shared" si="281"/>
        <v/>
      </c>
      <c r="N1695" s="74" t="str">
        <f t="shared" si="281"/>
        <v/>
      </c>
      <c r="O1695" s="74" t="str">
        <f t="shared" si="281"/>
        <v/>
      </c>
      <c r="P1695" s="74" t="str">
        <f t="shared" si="281"/>
        <v/>
      </c>
      <c r="Q1695" s="76" t="str">
        <f t="shared" si="281"/>
        <v/>
      </c>
      <c r="R1695" s="74" t="str">
        <f t="shared" si="281"/>
        <v>GO:0097014</v>
      </c>
      <c r="S1695" s="77">
        <v>10816000</v>
      </c>
      <c r="T1695" s="78">
        <v>8218200</v>
      </c>
      <c r="U1695" s="78">
        <v>10991000</v>
      </c>
      <c r="V1695" s="78">
        <v>7723400</v>
      </c>
      <c r="W1695" s="78">
        <v>6917600</v>
      </c>
      <c r="X1695" s="79">
        <v>5</v>
      </c>
      <c r="Y1695" s="80">
        <v>11815000</v>
      </c>
      <c r="Z1695" s="80">
        <v>8162200</v>
      </c>
      <c r="AA1695" s="80">
        <v>10281000</v>
      </c>
      <c r="AB1695" s="80">
        <v>6482100</v>
      </c>
      <c r="AC1695" s="80">
        <v>5443000</v>
      </c>
      <c r="AD1695" s="96">
        <v>5</v>
      </c>
      <c r="AE1695" s="19">
        <v>23.366662979126001</v>
      </c>
      <c r="AF1695" s="19">
        <v>22.970390319824201</v>
      </c>
      <c r="AG1695" s="19">
        <v>23.389820098876999</v>
      </c>
      <c r="AH1695" s="19">
        <v>22.880804061889599</v>
      </c>
      <c r="AI1695" s="19">
        <v>22.721839904785199</v>
      </c>
      <c r="AJ1695" s="19">
        <v>23.494115829467798</v>
      </c>
      <c r="AK1695" s="19">
        <v>22.960527420043899</v>
      </c>
      <c r="AL1695" s="19">
        <v>23.293478012085</v>
      </c>
      <c r="AM1695" s="19">
        <v>22.6280307769775</v>
      </c>
      <c r="AN1695" s="19">
        <v>22.375970840454102</v>
      </c>
      <c r="AO1695" s="19">
        <v>46.112000000000002</v>
      </c>
      <c r="AP1695" s="19">
        <v>404</v>
      </c>
      <c r="AQ1695" s="19">
        <v>47.5</v>
      </c>
      <c r="AR1695" s="19">
        <v>16</v>
      </c>
      <c r="AS1695" s="19">
        <v>47.5</v>
      </c>
      <c r="AT1695" s="19">
        <v>47.5</v>
      </c>
      <c r="AU1695" s="19">
        <v>0</v>
      </c>
      <c r="AV1695" s="19">
        <v>135.24</v>
      </c>
      <c r="AW1695" s="19">
        <v>16</v>
      </c>
      <c r="AX1695" s="19">
        <v>16</v>
      </c>
      <c r="AY1695" s="19">
        <v>16</v>
      </c>
      <c r="AZ1695" s="19" t="s">
        <v>43</v>
      </c>
      <c r="BA1695" s="19">
        <v>8</v>
      </c>
      <c r="BB1695" s="19">
        <v>8</v>
      </c>
      <c r="BC1695" s="19">
        <v>8</v>
      </c>
      <c r="BD1695" s="19">
        <v>10</v>
      </c>
      <c r="BE1695" s="19">
        <v>9</v>
      </c>
      <c r="BF1695" s="19">
        <v>10</v>
      </c>
      <c r="BG1695" s="19">
        <v>8</v>
      </c>
      <c r="BH1695" s="19">
        <v>10</v>
      </c>
      <c r="BI1695" s="19">
        <v>10</v>
      </c>
      <c r="BJ1695" s="19">
        <v>9</v>
      </c>
      <c r="BK1695" s="19">
        <v>404</v>
      </c>
      <c r="BL1695" s="19">
        <v>1.22</v>
      </c>
      <c r="BM1695" s="19">
        <v>22.3</v>
      </c>
      <c r="BN1695" s="19">
        <v>31.9</v>
      </c>
      <c r="BO1695" s="19">
        <v>31.4</v>
      </c>
      <c r="BP1695" s="19">
        <v>31.7</v>
      </c>
      <c r="BQ1695" s="19">
        <v>25.5</v>
      </c>
      <c r="BR1695" s="19">
        <v>37.1</v>
      </c>
      <c r="BS1695" s="19">
        <v>30</v>
      </c>
      <c r="BT1695" s="19">
        <v>37.1</v>
      </c>
      <c r="BU1695" s="19">
        <v>32.700000000000003</v>
      </c>
      <c r="BV1695" s="19">
        <v>30.4</v>
      </c>
      <c r="BW1695" s="19">
        <v>0.18674361276489199</v>
      </c>
      <c r="BX1695" s="19">
        <v>0.85486391216411395</v>
      </c>
      <c r="BY1695" s="19">
        <v>0.115478897094729</v>
      </c>
      <c r="BZ1695" s="19">
        <v>0.470565925357535</v>
      </c>
    </row>
    <row r="1696" spans="1:78" s="38" customFormat="1" x14ac:dyDescent="0.3">
      <c r="A1696" s="91">
        <v>1694</v>
      </c>
      <c r="B1696" s="19" t="s">
        <v>5930</v>
      </c>
      <c r="C1696" s="223" t="s">
        <v>76</v>
      </c>
      <c r="D1696" s="177">
        <v>1.0552685191689923</v>
      </c>
      <c r="E1696" s="108">
        <f t="shared" si="275"/>
        <v>7.7610147730881762E-2</v>
      </c>
      <c r="F1696" s="28">
        <v>0.65093167582929268</v>
      </c>
      <c r="G1696" s="129">
        <f t="shared" si="276"/>
        <v>0.18646459417765704</v>
      </c>
      <c r="H1696" s="144"/>
      <c r="I1696" s="145">
        <f t="shared" si="277"/>
        <v>0.18646459417765704</v>
      </c>
      <c r="J1696" s="74" t="s">
        <v>5931</v>
      </c>
      <c r="K1696" s="74" t="s">
        <v>5932</v>
      </c>
      <c r="L1696" s="74" t="str">
        <f t="shared" si="278"/>
        <v/>
      </c>
      <c r="M1696" s="75" t="str">
        <f t="shared" si="281"/>
        <v/>
      </c>
      <c r="N1696" s="74" t="str">
        <f t="shared" si="281"/>
        <v/>
      </c>
      <c r="O1696" s="74" t="str">
        <f t="shared" si="281"/>
        <v/>
      </c>
      <c r="P1696" s="74" t="str">
        <f t="shared" si="281"/>
        <v/>
      </c>
      <c r="Q1696" s="76" t="str">
        <f t="shared" si="281"/>
        <v/>
      </c>
      <c r="R1696" s="74" t="str">
        <f t="shared" si="281"/>
        <v/>
      </c>
      <c r="S1696" s="77">
        <v>3199400</v>
      </c>
      <c r="T1696" s="78">
        <v>3065300</v>
      </c>
      <c r="U1696" s="78">
        <v>3399900</v>
      </c>
      <c r="V1696" s="78">
        <v>3722000</v>
      </c>
      <c r="W1696" s="78">
        <v>2271500</v>
      </c>
      <c r="X1696" s="79">
        <v>5</v>
      </c>
      <c r="Y1696" s="80">
        <v>3000600</v>
      </c>
      <c r="Z1696" s="80">
        <v>3012700</v>
      </c>
      <c r="AA1696" s="80">
        <v>3891600</v>
      </c>
      <c r="AB1696" s="80">
        <v>2646100</v>
      </c>
      <c r="AC1696" s="80">
        <v>3972500</v>
      </c>
      <c r="AD1696" s="96">
        <v>5</v>
      </c>
      <c r="AE1696" s="19">
        <v>21.609369277954102</v>
      </c>
      <c r="AF1696" s="19">
        <v>21.5475959777832</v>
      </c>
      <c r="AG1696" s="19">
        <v>21.6970615386963</v>
      </c>
      <c r="AH1696" s="19">
        <v>21.8276462554932</v>
      </c>
      <c r="AI1696" s="19">
        <v>21.115213394165</v>
      </c>
      <c r="AJ1696" s="19">
        <v>21.516819000244102</v>
      </c>
      <c r="AK1696" s="19">
        <v>21.522624969482401</v>
      </c>
      <c r="AL1696" s="19">
        <v>21.891931533813501</v>
      </c>
      <c r="AM1696" s="19">
        <v>21.335435867309599</v>
      </c>
      <c r="AN1696" s="19">
        <v>21.921615600585898</v>
      </c>
      <c r="AO1696" s="19">
        <v>77.89</v>
      </c>
      <c r="AP1696" s="19">
        <v>715</v>
      </c>
      <c r="AQ1696" s="19">
        <v>32.200000000000003</v>
      </c>
      <c r="AR1696" s="19">
        <v>15</v>
      </c>
      <c r="AS1696" s="19">
        <v>31.2</v>
      </c>
      <c r="AT1696" s="19">
        <v>31.2</v>
      </c>
      <c r="AU1696" s="19">
        <v>0</v>
      </c>
      <c r="AV1696" s="19">
        <v>106.86</v>
      </c>
      <c r="AW1696" s="19">
        <v>16</v>
      </c>
      <c r="AX1696" s="19">
        <v>15</v>
      </c>
      <c r="AY1696" s="19">
        <v>15</v>
      </c>
      <c r="AZ1696" s="19" t="s">
        <v>43</v>
      </c>
      <c r="BA1696" s="19">
        <v>7</v>
      </c>
      <c r="BB1696" s="19">
        <v>10</v>
      </c>
      <c r="BC1696" s="19">
        <v>8</v>
      </c>
      <c r="BD1696" s="19">
        <v>4</v>
      </c>
      <c r="BE1696" s="19">
        <v>6</v>
      </c>
      <c r="BF1696" s="19">
        <v>11</v>
      </c>
      <c r="BG1696" s="19">
        <v>11</v>
      </c>
      <c r="BH1696" s="19">
        <v>10</v>
      </c>
      <c r="BI1696" s="19">
        <v>5</v>
      </c>
      <c r="BJ1696" s="19">
        <v>6</v>
      </c>
      <c r="BK1696" s="19">
        <v>715</v>
      </c>
      <c r="BL1696" s="19">
        <v>1.98</v>
      </c>
      <c r="BM1696" s="19">
        <v>13.7</v>
      </c>
      <c r="BN1696" s="19">
        <v>21</v>
      </c>
      <c r="BO1696" s="19">
        <v>14.3</v>
      </c>
      <c r="BP1696" s="19">
        <v>7.4</v>
      </c>
      <c r="BQ1696" s="19">
        <v>11.3</v>
      </c>
      <c r="BR1696" s="19">
        <v>22.5</v>
      </c>
      <c r="BS1696" s="19">
        <v>20.399999999999999</v>
      </c>
      <c r="BT1696" s="19">
        <v>20.3</v>
      </c>
      <c r="BU1696" s="19">
        <v>10.8</v>
      </c>
      <c r="BV1696" s="19">
        <v>12.3</v>
      </c>
      <c r="BW1696" s="19">
        <v>0.18646459417765701</v>
      </c>
      <c r="BX1696" s="19">
        <v>0.85495697372220603</v>
      </c>
      <c r="BY1696" s="19">
        <v>-7.830810546875E-2</v>
      </c>
      <c r="BZ1696" s="19">
        <v>-0.46995479752338598</v>
      </c>
    </row>
    <row r="1697" spans="1:78" s="38" customFormat="1" x14ac:dyDescent="0.3">
      <c r="A1697" s="91">
        <v>1695</v>
      </c>
      <c r="B1697" s="19" t="s">
        <v>5933</v>
      </c>
      <c r="C1697" s="223" t="s">
        <v>1021</v>
      </c>
      <c r="D1697" s="177">
        <v>0.94799519160553192</v>
      </c>
      <c r="E1697" s="108">
        <f t="shared" si="275"/>
        <v>-7.704835334235817E-2</v>
      </c>
      <c r="F1697" s="28">
        <v>0.65120804031892343</v>
      </c>
      <c r="G1697" s="129">
        <f t="shared" si="276"/>
        <v>0.18628024594965298</v>
      </c>
      <c r="H1697" s="144"/>
      <c r="I1697" s="145">
        <f t="shared" si="277"/>
        <v>-0.18628024594965298</v>
      </c>
      <c r="J1697" s="74" t="s">
        <v>5934</v>
      </c>
      <c r="K1697" s="74" t="s">
        <v>5935</v>
      </c>
      <c r="L1697" s="74" t="str">
        <f t="shared" si="278"/>
        <v/>
      </c>
      <c r="M1697" s="75" t="str">
        <f t="shared" si="281"/>
        <v/>
      </c>
      <c r="N1697" s="74" t="str">
        <f t="shared" si="281"/>
        <v/>
      </c>
      <c r="O1697" s="74" t="str">
        <f t="shared" si="281"/>
        <v/>
      </c>
      <c r="P1697" s="74" t="str">
        <f t="shared" si="281"/>
        <v/>
      </c>
      <c r="Q1697" s="76" t="str">
        <f t="shared" si="281"/>
        <v/>
      </c>
      <c r="R1697" s="74" t="str">
        <f t="shared" si="281"/>
        <v/>
      </c>
      <c r="S1697" s="77">
        <v>4863900</v>
      </c>
      <c r="T1697" s="78">
        <v>4240000</v>
      </c>
      <c r="U1697" s="78">
        <v>6928200</v>
      </c>
      <c r="V1697" s="78">
        <v>5866300</v>
      </c>
      <c r="W1697" s="78">
        <v>4804900</v>
      </c>
      <c r="X1697" s="79">
        <v>5</v>
      </c>
      <c r="Y1697" s="80">
        <v>6704700</v>
      </c>
      <c r="Z1697" s="80">
        <v>3416800</v>
      </c>
      <c r="AA1697" s="80">
        <v>6677900</v>
      </c>
      <c r="AB1697" s="80">
        <v>4769200</v>
      </c>
      <c r="AC1697" s="80">
        <v>3746000</v>
      </c>
      <c r="AD1697" s="96">
        <v>5</v>
      </c>
      <c r="AE1697" s="19">
        <v>22.213682174682599</v>
      </c>
      <c r="AF1697" s="19">
        <v>22.015632629394499</v>
      </c>
      <c r="AG1697" s="19">
        <v>22.724048614501999</v>
      </c>
      <c r="AH1697" s="19">
        <v>22.4840202331543</v>
      </c>
      <c r="AI1697" s="19">
        <v>22.1960754394531</v>
      </c>
      <c r="AJ1697" s="19">
        <v>22.676740646362301</v>
      </c>
      <c r="AK1697" s="19">
        <v>21.7042140960693</v>
      </c>
      <c r="AL1697" s="19">
        <v>22.670963287353501</v>
      </c>
      <c r="AM1697" s="19">
        <v>22.185316085815401</v>
      </c>
      <c r="AN1697" s="19">
        <v>21.836919784545898</v>
      </c>
      <c r="AO1697" s="19">
        <v>12.282</v>
      </c>
      <c r="AP1697" s="19">
        <v>112</v>
      </c>
      <c r="AQ1697" s="19">
        <v>45.5</v>
      </c>
      <c r="AR1697" s="19">
        <v>8</v>
      </c>
      <c r="AS1697" s="19">
        <v>45.5</v>
      </c>
      <c r="AT1697" s="19">
        <v>45.5</v>
      </c>
      <c r="AU1697" s="19">
        <v>0</v>
      </c>
      <c r="AV1697" s="19">
        <v>139.16</v>
      </c>
      <c r="AW1697" s="19">
        <v>8</v>
      </c>
      <c r="AX1697" s="19">
        <v>8</v>
      </c>
      <c r="AY1697" s="19">
        <v>8</v>
      </c>
      <c r="AZ1697" s="19" t="s">
        <v>43</v>
      </c>
      <c r="BA1697" s="19">
        <v>3</v>
      </c>
      <c r="BB1697" s="19">
        <v>4</v>
      </c>
      <c r="BC1697" s="19">
        <v>3</v>
      </c>
      <c r="BD1697" s="19">
        <v>5</v>
      </c>
      <c r="BE1697" s="19">
        <v>7</v>
      </c>
      <c r="BF1697" s="19">
        <v>4</v>
      </c>
      <c r="BG1697" s="19">
        <v>3</v>
      </c>
      <c r="BH1697" s="19">
        <v>3</v>
      </c>
      <c r="BI1697" s="19">
        <v>6</v>
      </c>
      <c r="BJ1697" s="19">
        <v>8</v>
      </c>
      <c r="BK1697" s="19">
        <v>112</v>
      </c>
      <c r="BL1697" s="19">
        <v>1.1299999999999999</v>
      </c>
      <c r="BM1697" s="19">
        <v>32.1</v>
      </c>
      <c r="BN1697" s="19">
        <v>39.299999999999997</v>
      </c>
      <c r="BO1697" s="19">
        <v>33</v>
      </c>
      <c r="BP1697" s="19">
        <v>45.5</v>
      </c>
      <c r="BQ1697" s="19">
        <v>45.5</v>
      </c>
      <c r="BR1697" s="19">
        <v>39.299999999999997</v>
      </c>
      <c r="BS1697" s="19">
        <v>32.1</v>
      </c>
      <c r="BT1697" s="19">
        <v>32.1</v>
      </c>
      <c r="BU1697" s="19">
        <v>45.5</v>
      </c>
      <c r="BV1697" s="19">
        <v>45.5</v>
      </c>
      <c r="BW1697" s="19">
        <v>0.18628024594965301</v>
      </c>
      <c r="BX1697" s="19">
        <v>0.85507505773672099</v>
      </c>
      <c r="BY1697" s="19">
        <v>0.11186103820800899</v>
      </c>
      <c r="BZ1697" s="19">
        <v>0.46955091397565402</v>
      </c>
    </row>
    <row r="1698" spans="1:78" s="38" customFormat="1" x14ac:dyDescent="0.3">
      <c r="A1698" s="91">
        <v>1696</v>
      </c>
      <c r="B1698" s="19" t="s">
        <v>5936</v>
      </c>
      <c r="C1698" s="223" t="s">
        <v>224</v>
      </c>
      <c r="D1698" s="177">
        <v>1.0438005635301657</v>
      </c>
      <c r="E1698" s="108">
        <f t="shared" si="275"/>
        <v>6.1846085957787164E-2</v>
      </c>
      <c r="F1698" s="28">
        <v>0.6516634493062835</v>
      </c>
      <c r="G1698" s="129">
        <f t="shared" si="276"/>
        <v>0.18597663715960802</v>
      </c>
      <c r="H1698" s="144"/>
      <c r="I1698" s="145">
        <f t="shared" si="277"/>
        <v>0.18597663715960802</v>
      </c>
      <c r="J1698" s="74" t="s">
        <v>5937</v>
      </c>
      <c r="K1698" s="74" t="s">
        <v>5938</v>
      </c>
      <c r="L1698" s="74" t="str">
        <f t="shared" si="278"/>
        <v/>
      </c>
      <c r="M1698" s="75" t="str">
        <f t="shared" si="281"/>
        <v/>
      </c>
      <c r="N1698" s="74" t="str">
        <f t="shared" si="281"/>
        <v/>
      </c>
      <c r="O1698" s="74" t="str">
        <f t="shared" si="281"/>
        <v/>
      </c>
      <c r="P1698" s="74" t="str">
        <f t="shared" si="281"/>
        <v/>
      </c>
      <c r="Q1698" s="76" t="str">
        <f t="shared" si="281"/>
        <v/>
      </c>
      <c r="R1698" s="74" t="str">
        <f t="shared" si="281"/>
        <v>GO:0097014</v>
      </c>
      <c r="S1698" s="77">
        <v>4392100</v>
      </c>
      <c r="T1698" s="78">
        <v>2234800</v>
      </c>
      <c r="U1698" s="78">
        <v>2396900</v>
      </c>
      <c r="V1698" s="78">
        <v>3653100</v>
      </c>
      <c r="W1698" s="78">
        <v>3861700</v>
      </c>
      <c r="X1698" s="79">
        <v>5</v>
      </c>
      <c r="Y1698" s="80">
        <v>2726300</v>
      </c>
      <c r="Z1698" s="80">
        <v>3936400</v>
      </c>
      <c r="AA1698" s="80">
        <v>3698300</v>
      </c>
      <c r="AB1698" s="80">
        <v>3273700</v>
      </c>
      <c r="AC1698" s="80">
        <v>3628300</v>
      </c>
      <c r="AD1698" s="96">
        <v>5</v>
      </c>
      <c r="AE1698" s="19">
        <v>22.066478729248001</v>
      </c>
      <c r="AF1698" s="19">
        <v>21.0917148590088</v>
      </c>
      <c r="AG1698" s="19">
        <v>21.1927375793457</v>
      </c>
      <c r="AH1698" s="19">
        <v>21.8006896972656</v>
      </c>
      <c r="AI1698" s="19">
        <v>21.880804061889599</v>
      </c>
      <c r="AJ1698" s="19">
        <v>21.378513336181602</v>
      </c>
      <c r="AK1698" s="19">
        <v>21.908445358276399</v>
      </c>
      <c r="AL1698" s="19">
        <v>21.8184299468994</v>
      </c>
      <c r="AM1698" s="19">
        <v>21.642490386962901</v>
      </c>
      <c r="AN1698" s="19">
        <v>21.7908630371094</v>
      </c>
      <c r="AO1698" s="19">
        <v>11.654999999999999</v>
      </c>
      <c r="AP1698" s="19">
        <v>101</v>
      </c>
      <c r="AQ1698" s="19">
        <v>62.4</v>
      </c>
      <c r="AR1698" s="19">
        <v>5</v>
      </c>
      <c r="AS1698" s="19">
        <v>62.4</v>
      </c>
      <c r="AT1698" s="19">
        <v>62.4</v>
      </c>
      <c r="AU1698" s="19">
        <v>0</v>
      </c>
      <c r="AV1698" s="19">
        <v>92.001000000000005</v>
      </c>
      <c r="AW1698" s="19">
        <v>5</v>
      </c>
      <c r="AX1698" s="19">
        <v>5</v>
      </c>
      <c r="AY1698" s="19">
        <v>5</v>
      </c>
      <c r="AZ1698" s="19" t="s">
        <v>43</v>
      </c>
      <c r="BA1698" s="19">
        <v>2</v>
      </c>
      <c r="BB1698" s="19">
        <v>2</v>
      </c>
      <c r="BC1698" s="19">
        <v>2</v>
      </c>
      <c r="BD1698" s="19">
        <v>4</v>
      </c>
      <c r="BE1698" s="19">
        <v>4</v>
      </c>
      <c r="BF1698" s="19">
        <v>2</v>
      </c>
      <c r="BG1698" s="19">
        <v>1</v>
      </c>
      <c r="BH1698" s="19">
        <v>2</v>
      </c>
      <c r="BI1698" s="19">
        <v>4</v>
      </c>
      <c r="BJ1698" s="19">
        <v>5</v>
      </c>
      <c r="BK1698" s="19">
        <v>101</v>
      </c>
      <c r="BL1698" s="19">
        <v>1.1200000000000001</v>
      </c>
      <c r="BM1698" s="19">
        <v>33.700000000000003</v>
      </c>
      <c r="BN1698" s="19">
        <v>33.700000000000003</v>
      </c>
      <c r="BO1698" s="19">
        <v>33.700000000000003</v>
      </c>
      <c r="BP1698" s="19">
        <v>54.5</v>
      </c>
      <c r="BQ1698" s="19">
        <v>52.5</v>
      </c>
      <c r="BR1698" s="19">
        <v>33.700000000000003</v>
      </c>
      <c r="BS1698" s="19">
        <v>14.9</v>
      </c>
      <c r="BT1698" s="19">
        <v>33.700000000000003</v>
      </c>
      <c r="BU1698" s="19">
        <v>52.5</v>
      </c>
      <c r="BV1698" s="19">
        <v>62.4</v>
      </c>
      <c r="BW1698" s="19">
        <v>0.18597663715960799</v>
      </c>
      <c r="BX1698" s="19">
        <v>0.85491664263051603</v>
      </c>
      <c r="BY1698" s="19">
        <v>-0.101263427734374</v>
      </c>
      <c r="BZ1698" s="19">
        <v>-0.46888555475492399</v>
      </c>
    </row>
    <row r="1699" spans="1:78" s="38" customFormat="1" x14ac:dyDescent="0.3">
      <c r="A1699" s="91">
        <v>1697</v>
      </c>
      <c r="B1699" s="19" t="s">
        <v>5939</v>
      </c>
      <c r="C1699" s="223" t="s">
        <v>5940</v>
      </c>
      <c r="D1699" s="177">
        <v>0.8967208140974654</v>
      </c>
      <c r="E1699" s="108">
        <f t="shared" si="275"/>
        <v>-0.15726920986717041</v>
      </c>
      <c r="F1699" s="28">
        <v>0.65268561374980272</v>
      </c>
      <c r="G1699" s="129">
        <f t="shared" si="276"/>
        <v>0.18529595975374299</v>
      </c>
      <c r="H1699" s="144"/>
      <c r="I1699" s="145">
        <f t="shared" si="277"/>
        <v>-0.18529595975374299</v>
      </c>
      <c r="J1699" s="74" t="s">
        <v>5941</v>
      </c>
      <c r="K1699" s="74" t="s">
        <v>5942</v>
      </c>
      <c r="L1699" s="74" t="str">
        <f t="shared" si="278"/>
        <v/>
      </c>
      <c r="M1699" s="75" t="str">
        <f t="shared" si="281"/>
        <v/>
      </c>
      <c r="N1699" s="74" t="str">
        <f t="shared" si="281"/>
        <v/>
      </c>
      <c r="O1699" s="74" t="str">
        <f t="shared" si="281"/>
        <v/>
      </c>
      <c r="P1699" s="74" t="str">
        <f t="shared" si="281"/>
        <v/>
      </c>
      <c r="Q1699" s="76" t="str">
        <f t="shared" si="281"/>
        <v/>
      </c>
      <c r="R1699" s="74" t="str">
        <f t="shared" si="281"/>
        <v/>
      </c>
      <c r="S1699" s="77">
        <v>3366900000</v>
      </c>
      <c r="T1699" s="78">
        <v>2634400000</v>
      </c>
      <c r="U1699" s="78">
        <v>2977900000</v>
      </c>
      <c r="V1699" s="78">
        <v>1668500000</v>
      </c>
      <c r="W1699" s="78">
        <v>1547400000</v>
      </c>
      <c r="X1699" s="79">
        <v>5</v>
      </c>
      <c r="Y1699" s="80">
        <v>2518000000</v>
      </c>
      <c r="Z1699" s="80">
        <v>2380700000</v>
      </c>
      <c r="AA1699" s="80">
        <v>2831800000</v>
      </c>
      <c r="AB1699" s="80">
        <v>1258700000</v>
      </c>
      <c r="AC1699" s="80">
        <v>1946400000</v>
      </c>
      <c r="AD1699" s="96">
        <v>5</v>
      </c>
      <c r="AE1699" s="19">
        <v>31.6487731933594</v>
      </c>
      <c r="AF1699" s="19">
        <v>31.294826507568398</v>
      </c>
      <c r="AG1699" s="19">
        <v>31.4716472625732</v>
      </c>
      <c r="AH1699" s="19">
        <v>30.6359043121338</v>
      </c>
      <c r="AI1699" s="19">
        <v>30.527198791503899</v>
      </c>
      <c r="AJ1699" s="19">
        <v>31.229631423950199</v>
      </c>
      <c r="AK1699" s="19">
        <v>31.148738861083999</v>
      </c>
      <c r="AL1699" s="19">
        <v>31.399072647094702</v>
      </c>
      <c r="AM1699" s="19">
        <v>30.2292881011963</v>
      </c>
      <c r="AN1699" s="19">
        <v>30.858161926269499</v>
      </c>
      <c r="AO1699" s="19">
        <v>267.60000000000002</v>
      </c>
      <c r="AP1699" s="19">
        <v>2371</v>
      </c>
      <c r="AQ1699" s="19">
        <v>92.1</v>
      </c>
      <c r="AR1699" s="19">
        <v>7</v>
      </c>
      <c r="AS1699" s="19">
        <v>92.1</v>
      </c>
      <c r="AT1699" s="19">
        <v>31</v>
      </c>
      <c r="AU1699" s="19">
        <v>0</v>
      </c>
      <c r="AV1699" s="19">
        <v>323.31</v>
      </c>
      <c r="AW1699" s="19">
        <v>27</v>
      </c>
      <c r="AX1699" s="19">
        <v>27</v>
      </c>
      <c r="AY1699" s="19">
        <v>7</v>
      </c>
      <c r="AZ1699" s="19" t="s">
        <v>43</v>
      </c>
      <c r="BA1699" s="19">
        <v>14</v>
      </c>
      <c r="BB1699" s="19">
        <v>15</v>
      </c>
      <c r="BC1699" s="19">
        <v>14</v>
      </c>
      <c r="BD1699" s="19">
        <v>24</v>
      </c>
      <c r="BE1699" s="19">
        <v>23</v>
      </c>
      <c r="BF1699" s="19">
        <v>15</v>
      </c>
      <c r="BG1699" s="19">
        <v>17</v>
      </c>
      <c r="BH1699" s="19">
        <v>17</v>
      </c>
      <c r="BI1699" s="19">
        <v>21</v>
      </c>
      <c r="BJ1699" s="19">
        <v>21</v>
      </c>
      <c r="BK1699" s="19">
        <v>2371</v>
      </c>
      <c r="BL1699" s="19">
        <v>2.2999999999999998</v>
      </c>
      <c r="BM1699" s="19">
        <v>69.599999999999994</v>
      </c>
      <c r="BN1699" s="19">
        <v>70.599999999999994</v>
      </c>
      <c r="BO1699" s="19">
        <v>70.599999999999994</v>
      </c>
      <c r="BP1699" s="19">
        <v>92</v>
      </c>
      <c r="BQ1699" s="19">
        <v>91.5</v>
      </c>
      <c r="BR1699" s="19">
        <v>70.599999999999994</v>
      </c>
      <c r="BS1699" s="19">
        <v>71.2</v>
      </c>
      <c r="BT1699" s="19">
        <v>71.2</v>
      </c>
      <c r="BU1699" s="19">
        <v>91</v>
      </c>
      <c r="BV1699" s="19">
        <v>90.5</v>
      </c>
      <c r="BW1699" s="19">
        <v>0.18529595975374299</v>
      </c>
      <c r="BX1699" s="19">
        <v>0.85560806916426502</v>
      </c>
      <c r="BY1699" s="19">
        <v>0.14269142150879</v>
      </c>
      <c r="BZ1699" s="19">
        <v>0.46739298405982399</v>
      </c>
    </row>
    <row r="1700" spans="1:78" s="38" customFormat="1" x14ac:dyDescent="0.3">
      <c r="A1700" s="91">
        <v>1698</v>
      </c>
      <c r="B1700" s="19" t="s">
        <v>5943</v>
      </c>
      <c r="C1700" s="223" t="s">
        <v>5944</v>
      </c>
      <c r="D1700" s="177">
        <v>0.95731810683083951</v>
      </c>
      <c r="E1700" s="108">
        <f t="shared" si="275"/>
        <v>-6.2929697981851274E-2</v>
      </c>
      <c r="F1700" s="28">
        <v>0.65281508946542621</v>
      </c>
      <c r="G1700" s="129">
        <f t="shared" si="276"/>
        <v>0.18520981565764005</v>
      </c>
      <c r="H1700" s="144"/>
      <c r="I1700" s="145">
        <f t="shared" si="277"/>
        <v>-0.18520981565764005</v>
      </c>
      <c r="J1700" s="74" t="s">
        <v>5945</v>
      </c>
      <c r="K1700" s="74" t="s">
        <v>5946</v>
      </c>
      <c r="L1700" s="74" t="str">
        <f t="shared" si="278"/>
        <v/>
      </c>
      <c r="M1700" s="75" t="str">
        <f t="shared" si="281"/>
        <v/>
      </c>
      <c r="N1700" s="74" t="str">
        <f t="shared" si="281"/>
        <v/>
      </c>
      <c r="O1700" s="74" t="str">
        <f t="shared" si="281"/>
        <v/>
      </c>
      <c r="P1700" s="74" t="str">
        <f t="shared" si="281"/>
        <v/>
      </c>
      <c r="Q1700" s="76" t="str">
        <f t="shared" si="281"/>
        <v/>
      </c>
      <c r="R1700" s="74" t="str">
        <f t="shared" si="281"/>
        <v>GO:0097014</v>
      </c>
      <c r="S1700" s="77">
        <v>3526700</v>
      </c>
      <c r="T1700" s="78">
        <v>3919400</v>
      </c>
      <c r="U1700" s="78">
        <v>4389600</v>
      </c>
      <c r="V1700" s="78">
        <v>5819500</v>
      </c>
      <c r="W1700" s="78">
        <v>6530700</v>
      </c>
      <c r="X1700" s="79">
        <v>5</v>
      </c>
      <c r="Y1700" s="80">
        <v>2816200</v>
      </c>
      <c r="Z1700" s="80">
        <v>3267700</v>
      </c>
      <c r="AA1700" s="80">
        <v>2750600</v>
      </c>
      <c r="AB1700" s="80">
        <v>7869600</v>
      </c>
      <c r="AC1700" s="80">
        <v>6449500</v>
      </c>
      <c r="AD1700" s="96">
        <v>5</v>
      </c>
      <c r="AE1700" s="19">
        <v>21.7498874664307</v>
      </c>
      <c r="AF1700" s="19">
        <v>21.9022006988525</v>
      </c>
      <c r="AG1700" s="19">
        <v>22.065658569335898</v>
      </c>
      <c r="AH1700" s="19">
        <v>22.4724636077881</v>
      </c>
      <c r="AI1700" s="19">
        <v>22.6388053894043</v>
      </c>
      <c r="AJ1700" s="19">
        <v>21.425317764282202</v>
      </c>
      <c r="AK1700" s="19">
        <v>21.639844894409201</v>
      </c>
      <c r="AL1700" s="19">
        <v>21.391315460205099</v>
      </c>
      <c r="AM1700" s="19">
        <v>22.907859802246101</v>
      </c>
      <c r="AN1700" s="19">
        <v>22.620756149291999</v>
      </c>
      <c r="AO1700" s="19">
        <v>126.58</v>
      </c>
      <c r="AP1700" s="19">
        <v>1129</v>
      </c>
      <c r="AQ1700" s="19">
        <v>34.5</v>
      </c>
      <c r="AR1700" s="19">
        <v>34</v>
      </c>
      <c r="AS1700" s="19">
        <v>34.5</v>
      </c>
      <c r="AT1700" s="19">
        <v>33.799999999999997</v>
      </c>
      <c r="AU1700" s="19">
        <v>0</v>
      </c>
      <c r="AV1700" s="19">
        <v>108.73</v>
      </c>
      <c r="AW1700" s="19" t="s">
        <v>43</v>
      </c>
      <c r="AX1700" s="19" t="s">
        <v>43</v>
      </c>
      <c r="AY1700" s="19" t="s">
        <v>43</v>
      </c>
      <c r="AZ1700" s="19" t="s">
        <v>43</v>
      </c>
      <c r="BA1700" s="19">
        <v>13</v>
      </c>
      <c r="BB1700" s="19">
        <v>14</v>
      </c>
      <c r="BC1700" s="19">
        <v>12</v>
      </c>
      <c r="BD1700" s="19">
        <v>22</v>
      </c>
      <c r="BE1700" s="19">
        <v>20</v>
      </c>
      <c r="BF1700" s="19">
        <v>13</v>
      </c>
      <c r="BG1700" s="19">
        <v>9</v>
      </c>
      <c r="BH1700" s="19">
        <v>13</v>
      </c>
      <c r="BI1700" s="19">
        <v>22</v>
      </c>
      <c r="BJ1700" s="19">
        <v>18</v>
      </c>
      <c r="BK1700" s="19" t="s">
        <v>43</v>
      </c>
      <c r="BL1700" s="19">
        <v>2.42</v>
      </c>
      <c r="BM1700" s="19">
        <v>13.5</v>
      </c>
      <c r="BN1700" s="19">
        <v>18.2</v>
      </c>
      <c r="BO1700" s="19">
        <v>13.9</v>
      </c>
      <c r="BP1700" s="19">
        <v>22.9</v>
      </c>
      <c r="BQ1700" s="19">
        <v>20.8</v>
      </c>
      <c r="BR1700" s="19">
        <v>14.3</v>
      </c>
      <c r="BS1700" s="19">
        <v>10.9</v>
      </c>
      <c r="BT1700" s="19">
        <v>16.399999999999999</v>
      </c>
      <c r="BU1700" s="19">
        <v>20.9</v>
      </c>
      <c r="BV1700" s="19">
        <v>19.2</v>
      </c>
      <c r="BW1700" s="19">
        <v>0.18520981565764</v>
      </c>
      <c r="BX1700" s="19">
        <v>0.855505617977528</v>
      </c>
      <c r="BY1700" s="19">
        <v>0.16878433227539</v>
      </c>
      <c r="BZ1700" s="19">
        <v>0.46720400424837699</v>
      </c>
    </row>
    <row r="1701" spans="1:78" s="38" customFormat="1" x14ac:dyDescent="0.3">
      <c r="A1701" s="91">
        <v>1699</v>
      </c>
      <c r="B1701" s="19" t="s">
        <v>5947</v>
      </c>
      <c r="C1701" s="223" t="s">
        <v>3393</v>
      </c>
      <c r="D1701" s="177">
        <v>1.0360129299861591</v>
      </c>
      <c r="E1701" s="108">
        <f t="shared" si="275"/>
        <v>5.1042008729586558E-2</v>
      </c>
      <c r="F1701" s="28">
        <v>0.65402697983175195</v>
      </c>
      <c r="G1701" s="129">
        <f t="shared" si="276"/>
        <v>0.18440433584947702</v>
      </c>
      <c r="H1701" s="144"/>
      <c r="I1701" s="145">
        <f t="shared" si="277"/>
        <v>0.18440433584947702</v>
      </c>
      <c r="J1701" s="74" t="s">
        <v>5948</v>
      </c>
      <c r="K1701" s="74" t="s">
        <v>5949</v>
      </c>
      <c r="L1701" s="74" t="str">
        <f t="shared" si="278"/>
        <v/>
      </c>
      <c r="M1701" s="75" t="str">
        <f t="shared" si="281"/>
        <v/>
      </c>
      <c r="N1701" s="74" t="str">
        <f t="shared" si="281"/>
        <v/>
      </c>
      <c r="O1701" s="74" t="str">
        <f t="shared" si="281"/>
        <v/>
      </c>
      <c r="P1701" s="74" t="str">
        <f t="shared" si="281"/>
        <v/>
      </c>
      <c r="Q1701" s="76" t="str">
        <f t="shared" si="281"/>
        <v/>
      </c>
      <c r="R1701" s="74" t="str">
        <f t="shared" si="281"/>
        <v>GO:0097014</v>
      </c>
      <c r="S1701" s="77">
        <v>3754500</v>
      </c>
      <c r="T1701" s="78">
        <v>3296800</v>
      </c>
      <c r="U1701" s="78">
        <v>3380700</v>
      </c>
      <c r="V1701" s="78">
        <v>7125700</v>
      </c>
      <c r="W1701" s="78">
        <v>5056400</v>
      </c>
      <c r="X1701" s="79">
        <v>5</v>
      </c>
      <c r="Y1701" s="80">
        <v>3840200</v>
      </c>
      <c r="Z1701" s="80">
        <v>5349500</v>
      </c>
      <c r="AA1701" s="80">
        <v>4273600</v>
      </c>
      <c r="AB1701" s="80">
        <v>5037400</v>
      </c>
      <c r="AC1701" s="80">
        <v>4927800</v>
      </c>
      <c r="AD1701" s="96">
        <v>5</v>
      </c>
      <c r="AE1701" s="19">
        <v>21.8401889801025</v>
      </c>
      <c r="AF1701" s="19">
        <v>21.652635574340799</v>
      </c>
      <c r="AG1701" s="19">
        <v>21.688890457153299</v>
      </c>
      <c r="AH1701" s="19">
        <v>22.764600753784201</v>
      </c>
      <c r="AI1701" s="19">
        <v>22.269680023193398</v>
      </c>
      <c r="AJ1701" s="19">
        <v>21.872749328613299</v>
      </c>
      <c r="AK1701" s="19">
        <v>22.3509731292725</v>
      </c>
      <c r="AL1701" s="19">
        <v>22.027019500732401</v>
      </c>
      <c r="AM1701" s="19">
        <v>22.264247894287099</v>
      </c>
      <c r="AN1701" s="19">
        <v>22.2325115203857</v>
      </c>
      <c r="AO1701" s="19">
        <v>34.457999999999998</v>
      </c>
      <c r="AP1701" s="19">
        <v>317</v>
      </c>
      <c r="AQ1701" s="19">
        <v>52.1</v>
      </c>
      <c r="AR1701" s="19">
        <v>13</v>
      </c>
      <c r="AS1701" s="19">
        <v>52.1</v>
      </c>
      <c r="AT1701" s="19">
        <v>52.1</v>
      </c>
      <c r="AU1701" s="19">
        <v>0</v>
      </c>
      <c r="AV1701" s="19">
        <v>317.99</v>
      </c>
      <c r="AW1701" s="19">
        <v>13</v>
      </c>
      <c r="AX1701" s="19">
        <v>13</v>
      </c>
      <c r="AY1701" s="19">
        <v>13</v>
      </c>
      <c r="AZ1701" s="19" t="s">
        <v>43</v>
      </c>
      <c r="BA1701" s="19">
        <v>6</v>
      </c>
      <c r="BB1701" s="19">
        <v>6</v>
      </c>
      <c r="BC1701" s="19">
        <v>7</v>
      </c>
      <c r="BD1701" s="19">
        <v>6</v>
      </c>
      <c r="BE1701" s="19">
        <v>9</v>
      </c>
      <c r="BF1701" s="19">
        <v>9</v>
      </c>
      <c r="BG1701" s="19">
        <v>8</v>
      </c>
      <c r="BH1701" s="19">
        <v>8</v>
      </c>
      <c r="BI1701" s="19">
        <v>8</v>
      </c>
      <c r="BJ1701" s="19">
        <v>10</v>
      </c>
      <c r="BK1701" s="19">
        <v>317</v>
      </c>
      <c r="BL1701" s="19">
        <v>1.1000000000000001</v>
      </c>
      <c r="BM1701" s="19">
        <v>30</v>
      </c>
      <c r="BN1701" s="19">
        <v>31.5</v>
      </c>
      <c r="BO1701" s="19">
        <v>34.700000000000003</v>
      </c>
      <c r="BP1701" s="19">
        <v>25.6</v>
      </c>
      <c r="BQ1701" s="19">
        <v>30.6</v>
      </c>
      <c r="BR1701" s="19">
        <v>39.1</v>
      </c>
      <c r="BS1701" s="19">
        <v>43.5</v>
      </c>
      <c r="BT1701" s="19">
        <v>37.9</v>
      </c>
      <c r="BU1701" s="19">
        <v>35.299999999999997</v>
      </c>
      <c r="BV1701" s="19">
        <v>35.299999999999997</v>
      </c>
      <c r="BW1701" s="19">
        <v>0.18440433584947699</v>
      </c>
      <c r="BX1701" s="19">
        <v>0.85641796200345399</v>
      </c>
      <c r="BY1701" s="19">
        <v>-0.106301116943357</v>
      </c>
      <c r="BZ1701" s="19">
        <v>-0.46543604104740799</v>
      </c>
    </row>
    <row r="1702" spans="1:78" s="38" customFormat="1" x14ac:dyDescent="0.3">
      <c r="A1702" s="91">
        <v>1700</v>
      </c>
      <c r="B1702" s="19" t="s">
        <v>5950</v>
      </c>
      <c r="C1702" s="223" t="s">
        <v>76</v>
      </c>
      <c r="D1702" s="177">
        <v>1.0263439124022466</v>
      </c>
      <c r="E1702" s="108">
        <f t="shared" si="275"/>
        <v>3.7514237358163359E-2</v>
      </c>
      <c r="F1702" s="28">
        <v>0.65445912154174157</v>
      </c>
      <c r="G1702" s="129">
        <f t="shared" si="276"/>
        <v>0.18411747492420596</v>
      </c>
      <c r="H1702" s="144"/>
      <c r="I1702" s="145">
        <f t="shared" si="277"/>
        <v>0.18411747492420596</v>
      </c>
      <c r="J1702" s="74" t="s">
        <v>202</v>
      </c>
      <c r="K1702" s="74" t="s">
        <v>203</v>
      </c>
      <c r="L1702" s="74" t="str">
        <f t="shared" si="278"/>
        <v/>
      </c>
      <c r="M1702" s="75" t="str">
        <f t="shared" si="281"/>
        <v/>
      </c>
      <c r="N1702" s="74" t="str">
        <f t="shared" si="281"/>
        <v/>
      </c>
      <c r="O1702" s="74" t="str">
        <f t="shared" si="281"/>
        <v/>
      </c>
      <c r="P1702" s="74" t="str">
        <f t="shared" si="281"/>
        <v/>
      </c>
      <c r="Q1702" s="76" t="str">
        <f t="shared" si="281"/>
        <v/>
      </c>
      <c r="R1702" s="74" t="str">
        <f t="shared" si="281"/>
        <v/>
      </c>
      <c r="S1702" s="77">
        <v>6644100</v>
      </c>
      <c r="T1702" s="78">
        <v>5434900</v>
      </c>
      <c r="U1702" s="78">
        <v>5696000</v>
      </c>
      <c r="V1702" s="78">
        <v>5797600</v>
      </c>
      <c r="W1702" s="78">
        <v>6464700</v>
      </c>
      <c r="X1702" s="79">
        <v>5</v>
      </c>
      <c r="Y1702" s="80">
        <v>5427900</v>
      </c>
      <c r="Z1702" s="80">
        <v>6738600</v>
      </c>
      <c r="AA1702" s="80">
        <v>6058900</v>
      </c>
      <c r="AB1702" s="80">
        <v>5934300</v>
      </c>
      <c r="AC1702" s="80">
        <v>6668900</v>
      </c>
      <c r="AD1702" s="96">
        <v>5</v>
      </c>
      <c r="AE1702" s="19">
        <v>22.663642883300799</v>
      </c>
      <c r="AF1702" s="19">
        <v>22.373821258544901</v>
      </c>
      <c r="AG1702" s="19">
        <v>22.4415168762207</v>
      </c>
      <c r="AH1702" s="19">
        <v>22.467023849487301</v>
      </c>
      <c r="AI1702" s="19">
        <v>22.624151229858398</v>
      </c>
      <c r="AJ1702" s="19">
        <v>22.371963500976602</v>
      </c>
      <c r="AK1702" s="19">
        <v>22.684017181396499</v>
      </c>
      <c r="AL1702" s="19">
        <v>22.530624389648398</v>
      </c>
      <c r="AM1702" s="19">
        <v>22.500646591186499</v>
      </c>
      <c r="AN1702" s="19">
        <v>22.669017791748001</v>
      </c>
      <c r="AO1702" s="19">
        <v>233.13</v>
      </c>
      <c r="AP1702" s="19">
        <v>2147</v>
      </c>
      <c r="AQ1702" s="19">
        <v>28.3</v>
      </c>
      <c r="AR1702" s="19">
        <v>42</v>
      </c>
      <c r="AS1702" s="19">
        <v>28.3</v>
      </c>
      <c r="AT1702" s="19">
        <v>28.3</v>
      </c>
      <c r="AU1702" s="19">
        <v>0</v>
      </c>
      <c r="AV1702" s="19">
        <v>212.36</v>
      </c>
      <c r="AW1702" s="19">
        <v>42</v>
      </c>
      <c r="AX1702" s="19">
        <v>42</v>
      </c>
      <c r="AY1702" s="19">
        <v>42</v>
      </c>
      <c r="AZ1702" s="19" t="s">
        <v>43</v>
      </c>
      <c r="BA1702" s="19">
        <v>18</v>
      </c>
      <c r="BB1702" s="19">
        <v>22</v>
      </c>
      <c r="BC1702" s="19">
        <v>19</v>
      </c>
      <c r="BD1702" s="19">
        <v>19</v>
      </c>
      <c r="BE1702" s="19">
        <v>18</v>
      </c>
      <c r="BF1702" s="19">
        <v>19</v>
      </c>
      <c r="BG1702" s="19">
        <v>21</v>
      </c>
      <c r="BH1702" s="19">
        <v>21</v>
      </c>
      <c r="BI1702" s="19">
        <v>23</v>
      </c>
      <c r="BJ1702" s="19">
        <v>19</v>
      </c>
      <c r="BK1702" s="19">
        <v>2147</v>
      </c>
      <c r="BL1702" s="19">
        <v>2.79</v>
      </c>
      <c r="BM1702" s="19">
        <v>11.9</v>
      </c>
      <c r="BN1702" s="19">
        <v>14.9</v>
      </c>
      <c r="BO1702" s="19">
        <v>11.5</v>
      </c>
      <c r="BP1702" s="19">
        <v>12.2</v>
      </c>
      <c r="BQ1702" s="19">
        <v>11.5</v>
      </c>
      <c r="BR1702" s="19">
        <v>14.4</v>
      </c>
      <c r="BS1702" s="19">
        <v>16.2</v>
      </c>
      <c r="BT1702" s="19">
        <v>15.9</v>
      </c>
      <c r="BU1702" s="19">
        <v>15.7</v>
      </c>
      <c r="BV1702" s="19">
        <v>11.5</v>
      </c>
      <c r="BW1702" s="19">
        <v>0.18411747492420599</v>
      </c>
      <c r="BX1702" s="19">
        <v>0.85650172612197895</v>
      </c>
      <c r="BY1702" s="19">
        <v>-3.7222671508789801E-2</v>
      </c>
      <c r="BZ1702" s="19">
        <v>-0.46480599772443298</v>
      </c>
    </row>
    <row r="1703" spans="1:78" s="38" customFormat="1" x14ac:dyDescent="0.3">
      <c r="A1703" s="91">
        <v>1701</v>
      </c>
      <c r="B1703" s="19" t="s">
        <v>5951</v>
      </c>
      <c r="C1703" s="223" t="s">
        <v>2610</v>
      </c>
      <c r="D1703" s="177">
        <v>1.096775093649941</v>
      </c>
      <c r="E1703" s="108">
        <f t="shared" si="275"/>
        <v>0.13326771485513983</v>
      </c>
      <c r="F1703" s="28">
        <v>0.65458669118358348</v>
      </c>
      <c r="G1703" s="129">
        <f t="shared" si="276"/>
        <v>0.18403282885430203</v>
      </c>
      <c r="H1703" s="144"/>
      <c r="I1703" s="145">
        <f t="shared" si="277"/>
        <v>0.18403282885430203</v>
      </c>
      <c r="J1703" s="74" t="s">
        <v>5952</v>
      </c>
      <c r="K1703" s="74" t="s">
        <v>5953</v>
      </c>
      <c r="L1703" s="74" t="str">
        <f t="shared" si="278"/>
        <v/>
      </c>
      <c r="M1703" s="75" t="str">
        <f t="shared" ref="M1703:R1712" si="282">IF(ISNUMBER(FIND(M$2,$J1703))=TRUE,M$2,"")</f>
        <v/>
      </c>
      <c r="N1703" s="74" t="str">
        <f t="shared" si="282"/>
        <v/>
      </c>
      <c r="O1703" s="74" t="str">
        <f t="shared" si="282"/>
        <v/>
      </c>
      <c r="P1703" s="74" t="str">
        <f t="shared" si="282"/>
        <v/>
      </c>
      <c r="Q1703" s="76" t="str">
        <f t="shared" si="282"/>
        <v/>
      </c>
      <c r="R1703" s="74" t="str">
        <f t="shared" si="282"/>
        <v/>
      </c>
      <c r="S1703" s="77">
        <v>2297200</v>
      </c>
      <c r="T1703" s="78">
        <v>2623400</v>
      </c>
      <c r="U1703" s="78">
        <v>2467000</v>
      </c>
      <c r="V1703" s="78">
        <v>3479800</v>
      </c>
      <c r="W1703" s="78">
        <v>3467900</v>
      </c>
      <c r="X1703" s="79">
        <v>5</v>
      </c>
      <c r="Y1703" s="80">
        <v>2296700</v>
      </c>
      <c r="Z1703" s="80">
        <v>2552800</v>
      </c>
      <c r="AA1703" s="80">
        <v>2554600</v>
      </c>
      <c r="AB1703" s="80">
        <v>4389800</v>
      </c>
      <c r="AC1703" s="80">
        <v>3928700</v>
      </c>
      <c r="AD1703" s="96">
        <v>5</v>
      </c>
      <c r="AE1703" s="19">
        <v>21.131444931030298</v>
      </c>
      <c r="AF1703" s="19">
        <v>21.323005676269499</v>
      </c>
      <c r="AG1703" s="19">
        <v>21.234325408935501</v>
      </c>
      <c r="AH1703" s="19">
        <v>21.730573654174801</v>
      </c>
      <c r="AI1703" s="19">
        <v>21.725631713867202</v>
      </c>
      <c r="AJ1703" s="19">
        <v>21.131130218505898</v>
      </c>
      <c r="AK1703" s="19">
        <v>21.283649444580099</v>
      </c>
      <c r="AL1703" s="19">
        <v>21.284666061401399</v>
      </c>
      <c r="AM1703" s="19">
        <v>22.065723419189499</v>
      </c>
      <c r="AN1703" s="19">
        <v>21.9056205749512</v>
      </c>
      <c r="AO1703" s="19">
        <v>69.938999999999993</v>
      </c>
      <c r="AP1703" s="19">
        <v>634</v>
      </c>
      <c r="AQ1703" s="19">
        <v>20.5</v>
      </c>
      <c r="AR1703" s="19">
        <v>12</v>
      </c>
      <c r="AS1703" s="19">
        <v>20.5</v>
      </c>
      <c r="AT1703" s="19">
        <v>20.5</v>
      </c>
      <c r="AU1703" s="19">
        <v>0</v>
      </c>
      <c r="AV1703" s="19">
        <v>42.54</v>
      </c>
      <c r="AW1703" s="19">
        <v>12</v>
      </c>
      <c r="AX1703" s="19">
        <v>12</v>
      </c>
      <c r="AY1703" s="19">
        <v>12</v>
      </c>
      <c r="AZ1703" s="19" t="s">
        <v>43</v>
      </c>
      <c r="BA1703" s="19">
        <v>3</v>
      </c>
      <c r="BB1703" s="19">
        <v>5</v>
      </c>
      <c r="BC1703" s="19">
        <v>4</v>
      </c>
      <c r="BD1703" s="19">
        <v>5</v>
      </c>
      <c r="BE1703" s="19">
        <v>4</v>
      </c>
      <c r="BF1703" s="19">
        <v>6</v>
      </c>
      <c r="BG1703" s="19">
        <v>6</v>
      </c>
      <c r="BH1703" s="19">
        <v>5</v>
      </c>
      <c r="BI1703" s="19">
        <v>9</v>
      </c>
      <c r="BJ1703" s="19">
        <v>9</v>
      </c>
      <c r="BK1703" s="19">
        <v>634</v>
      </c>
      <c r="BL1703" s="19">
        <v>2.4900000000000002</v>
      </c>
      <c r="BM1703" s="19">
        <v>7.6</v>
      </c>
      <c r="BN1703" s="19">
        <v>12</v>
      </c>
      <c r="BO1703" s="19">
        <v>11.2</v>
      </c>
      <c r="BP1703" s="19">
        <v>10.7</v>
      </c>
      <c r="BQ1703" s="19">
        <v>8.5</v>
      </c>
      <c r="BR1703" s="19">
        <v>13.4</v>
      </c>
      <c r="BS1703" s="19">
        <v>13.4</v>
      </c>
      <c r="BT1703" s="19">
        <v>12.6</v>
      </c>
      <c r="BU1703" s="19">
        <v>17</v>
      </c>
      <c r="BV1703" s="19">
        <v>17.5</v>
      </c>
      <c r="BW1703" s="19">
        <v>0.184032828854302</v>
      </c>
      <c r="BX1703" s="19">
        <v>0.85644751222318105</v>
      </c>
      <c r="BY1703" s="19">
        <v>-0.10516166687011699</v>
      </c>
      <c r="BZ1703" s="19">
        <v>-0.46462004552483599</v>
      </c>
    </row>
    <row r="1704" spans="1:78" s="38" customFormat="1" x14ac:dyDescent="0.3">
      <c r="A1704" s="91">
        <v>1702</v>
      </c>
      <c r="B1704" s="19" t="s">
        <v>5954</v>
      </c>
      <c r="C1704" s="223" t="s">
        <v>76</v>
      </c>
      <c r="D1704" s="177">
        <v>0.73011127209970283</v>
      </c>
      <c r="E1704" s="108">
        <f t="shared" si="275"/>
        <v>-0.45381174120573808</v>
      </c>
      <c r="F1704" s="28">
        <v>0.65459308901415292</v>
      </c>
      <c r="G1704" s="129">
        <f t="shared" si="276"/>
        <v>0.18402858414696005</v>
      </c>
      <c r="H1704" s="144"/>
      <c r="I1704" s="145">
        <f t="shared" si="277"/>
        <v>-0.18402858414696005</v>
      </c>
      <c r="J1704" s="74" t="s">
        <v>5065</v>
      </c>
      <c r="K1704" s="74" t="s">
        <v>5066</v>
      </c>
      <c r="L1704" s="74" t="str">
        <f t="shared" si="278"/>
        <v/>
      </c>
      <c r="M1704" s="75" t="str">
        <f t="shared" si="282"/>
        <v/>
      </c>
      <c r="N1704" s="74" t="str">
        <f t="shared" si="282"/>
        <v/>
      </c>
      <c r="O1704" s="74" t="str">
        <f t="shared" si="282"/>
        <v/>
      </c>
      <c r="P1704" s="74" t="str">
        <f t="shared" si="282"/>
        <v/>
      </c>
      <c r="Q1704" s="76" t="str">
        <f t="shared" si="282"/>
        <v/>
      </c>
      <c r="R1704" s="74" t="str">
        <f t="shared" si="282"/>
        <v/>
      </c>
      <c r="S1704" s="77">
        <v>3036400</v>
      </c>
      <c r="T1704" s="78">
        <v>4450100</v>
      </c>
      <c r="U1704" s="78">
        <v>3940700</v>
      </c>
      <c r="V1704" s="78">
        <v>1530200</v>
      </c>
      <c r="W1704" s="78">
        <v>728870</v>
      </c>
      <c r="X1704" s="79">
        <v>5</v>
      </c>
      <c r="Y1704" s="80">
        <v>2796000</v>
      </c>
      <c r="Z1704" s="80">
        <v>2622300</v>
      </c>
      <c r="AA1704" s="80">
        <v>1813400</v>
      </c>
      <c r="AB1704" s="80">
        <v>1551800</v>
      </c>
      <c r="AC1704" s="80">
        <v>1209000</v>
      </c>
      <c r="AD1704" s="96">
        <v>5</v>
      </c>
      <c r="AE1704" s="19">
        <v>21.533929824829102</v>
      </c>
      <c r="AF1704" s="19">
        <v>22.085407257080099</v>
      </c>
      <c r="AG1704" s="19">
        <v>21.910020828247099</v>
      </c>
      <c r="AH1704" s="19">
        <v>20.5452880859375</v>
      </c>
      <c r="AI1704" s="19">
        <v>19.4753017425537</v>
      </c>
      <c r="AJ1704" s="19">
        <v>21.414932250976602</v>
      </c>
      <c r="AK1704" s="19">
        <v>21.322401046752901</v>
      </c>
      <c r="AL1704" s="19">
        <v>20.790266036987301</v>
      </c>
      <c r="AM1704" s="19">
        <v>20.5655117034912</v>
      </c>
      <c r="AN1704" s="19">
        <v>20.2053833007813</v>
      </c>
      <c r="AO1704" s="19">
        <v>94.960999999999999</v>
      </c>
      <c r="AP1704" s="19">
        <v>833</v>
      </c>
      <c r="AQ1704" s="19">
        <v>36.700000000000003</v>
      </c>
      <c r="AR1704" s="19">
        <v>23</v>
      </c>
      <c r="AS1704" s="19">
        <v>36.700000000000003</v>
      </c>
      <c r="AT1704" s="19">
        <v>36.700000000000003</v>
      </c>
      <c r="AU1704" s="19">
        <v>0</v>
      </c>
      <c r="AV1704" s="19">
        <v>73.442999999999998</v>
      </c>
      <c r="AW1704" s="19">
        <v>23</v>
      </c>
      <c r="AX1704" s="19">
        <v>23</v>
      </c>
      <c r="AY1704" s="19">
        <v>23</v>
      </c>
      <c r="AZ1704" s="19" t="s">
        <v>43</v>
      </c>
      <c r="BA1704" s="19">
        <v>8</v>
      </c>
      <c r="BB1704" s="19">
        <v>15</v>
      </c>
      <c r="BC1704" s="19">
        <v>16</v>
      </c>
      <c r="BD1704" s="19">
        <v>2</v>
      </c>
      <c r="BE1704" s="19">
        <v>8</v>
      </c>
      <c r="BF1704" s="19">
        <v>9</v>
      </c>
      <c r="BG1704" s="19">
        <v>12</v>
      </c>
      <c r="BH1704" s="19">
        <v>11</v>
      </c>
      <c r="BI1704" s="19">
        <v>4</v>
      </c>
      <c r="BJ1704" s="19">
        <v>6</v>
      </c>
      <c r="BK1704" s="19">
        <v>833</v>
      </c>
      <c r="BL1704" s="19">
        <v>2.0299999999999998</v>
      </c>
      <c r="BM1704" s="19">
        <v>12</v>
      </c>
      <c r="BN1704" s="19">
        <v>24.7</v>
      </c>
      <c r="BO1704" s="19">
        <v>25.9</v>
      </c>
      <c r="BP1704" s="19">
        <v>3.8</v>
      </c>
      <c r="BQ1704" s="19">
        <v>11.8</v>
      </c>
      <c r="BR1704" s="19">
        <v>17.5</v>
      </c>
      <c r="BS1704" s="19">
        <v>21.6</v>
      </c>
      <c r="BT1704" s="19">
        <v>20</v>
      </c>
      <c r="BU1704" s="19">
        <v>6.5</v>
      </c>
      <c r="BV1704" s="19">
        <v>8.3000000000000007</v>
      </c>
      <c r="BW1704" s="19">
        <v>0.18402858414695999</v>
      </c>
      <c r="BX1704" s="19">
        <v>0.85621506612996001</v>
      </c>
      <c r="BY1704" s="19">
        <v>0.250290679931638</v>
      </c>
      <c r="BZ1704" s="19">
        <v>0.46461072017498301</v>
      </c>
    </row>
    <row r="1705" spans="1:78" s="38" customFormat="1" x14ac:dyDescent="0.3">
      <c r="A1705" s="91">
        <v>1703</v>
      </c>
      <c r="B1705" s="19" t="s">
        <v>5955</v>
      </c>
      <c r="C1705" s="223" t="s">
        <v>5956</v>
      </c>
      <c r="D1705" s="177">
        <v>0.77330685775475494</v>
      </c>
      <c r="E1705" s="108">
        <f t="shared" si="275"/>
        <v>-0.37088708783352919</v>
      </c>
      <c r="F1705" s="28">
        <v>0.65520195866117004</v>
      </c>
      <c r="G1705" s="129">
        <f t="shared" si="276"/>
        <v>0.18362481296548497</v>
      </c>
      <c r="H1705" s="144"/>
      <c r="I1705" s="145">
        <f t="shared" si="277"/>
        <v>-0.18362481296548497</v>
      </c>
      <c r="J1705" s="74" t="s">
        <v>5957</v>
      </c>
      <c r="K1705" s="74" t="s">
        <v>5958</v>
      </c>
      <c r="L1705" s="74" t="str">
        <f t="shared" si="278"/>
        <v/>
      </c>
      <c r="M1705" s="75" t="str">
        <f t="shared" si="282"/>
        <v/>
      </c>
      <c r="N1705" s="74" t="str">
        <f t="shared" si="282"/>
        <v/>
      </c>
      <c r="O1705" s="74" t="str">
        <f t="shared" si="282"/>
        <v/>
      </c>
      <c r="P1705" s="74" t="str">
        <f t="shared" si="282"/>
        <v/>
      </c>
      <c r="Q1705" s="76" t="str">
        <f t="shared" si="282"/>
        <v/>
      </c>
      <c r="R1705" s="74" t="str">
        <f t="shared" si="282"/>
        <v/>
      </c>
      <c r="S1705" s="77">
        <v>10931000</v>
      </c>
      <c r="T1705" s="78">
        <v>8987600</v>
      </c>
      <c r="U1705" s="78">
        <v>7733400</v>
      </c>
      <c r="V1705" s="78">
        <v>3032400</v>
      </c>
      <c r="W1705" s="78">
        <v>2654500</v>
      </c>
      <c r="X1705" s="79">
        <v>5</v>
      </c>
      <c r="Y1705" s="80">
        <v>6484100</v>
      </c>
      <c r="Z1705" s="80">
        <v>6904700</v>
      </c>
      <c r="AA1705" s="80">
        <v>2617300</v>
      </c>
      <c r="AB1705" s="80">
        <v>4503300</v>
      </c>
      <c r="AC1705" s="80">
        <v>5271800</v>
      </c>
      <c r="AD1705" s="96">
        <v>5</v>
      </c>
      <c r="AE1705" s="19">
        <v>23.381921768188501</v>
      </c>
      <c r="AF1705" s="19">
        <v>23.099504470825199</v>
      </c>
      <c r="AG1705" s="19">
        <v>22.8826713562012</v>
      </c>
      <c r="AH1705" s="19">
        <v>21.532028198242202</v>
      </c>
      <c r="AI1705" s="19">
        <v>21.340007781982401</v>
      </c>
      <c r="AJ1705" s="19">
        <v>22.628475189208999</v>
      </c>
      <c r="AK1705" s="19">
        <v>22.7191467285156</v>
      </c>
      <c r="AL1705" s="19">
        <v>21.319648742675799</v>
      </c>
      <c r="AM1705" s="19">
        <v>22.1025505065918</v>
      </c>
      <c r="AN1705" s="19">
        <v>22.3298645019531</v>
      </c>
      <c r="AO1705" s="19">
        <v>90.712999999999994</v>
      </c>
      <c r="AP1705" s="19">
        <v>789</v>
      </c>
      <c r="AQ1705" s="19">
        <v>57.8</v>
      </c>
      <c r="AR1705" s="19">
        <v>6</v>
      </c>
      <c r="AS1705" s="19">
        <v>11.5</v>
      </c>
      <c r="AT1705" s="19">
        <v>8</v>
      </c>
      <c r="AU1705" s="19">
        <v>0</v>
      </c>
      <c r="AV1705" s="19">
        <v>20.712</v>
      </c>
      <c r="AW1705" s="19">
        <v>42</v>
      </c>
      <c r="AX1705" s="19">
        <v>10</v>
      </c>
      <c r="AY1705" s="19">
        <v>6</v>
      </c>
      <c r="AZ1705" s="19" t="s">
        <v>43</v>
      </c>
      <c r="BA1705" s="19">
        <v>4</v>
      </c>
      <c r="BB1705" s="19">
        <v>5</v>
      </c>
      <c r="BC1705" s="19">
        <v>6</v>
      </c>
      <c r="BD1705" s="19">
        <v>5</v>
      </c>
      <c r="BE1705" s="19">
        <v>5</v>
      </c>
      <c r="BF1705" s="19">
        <v>5</v>
      </c>
      <c r="BG1705" s="19">
        <v>3</v>
      </c>
      <c r="BH1705" s="19">
        <v>4</v>
      </c>
      <c r="BI1705" s="19">
        <v>5</v>
      </c>
      <c r="BJ1705" s="19">
        <v>7</v>
      </c>
      <c r="BK1705" s="19">
        <v>789</v>
      </c>
      <c r="BL1705" s="19">
        <v>2.0499999999999998</v>
      </c>
      <c r="BM1705" s="19">
        <v>37.9</v>
      </c>
      <c r="BN1705" s="19">
        <v>46</v>
      </c>
      <c r="BO1705" s="19">
        <v>46.1</v>
      </c>
      <c r="BP1705" s="19">
        <v>36.9</v>
      </c>
      <c r="BQ1705" s="19">
        <v>41.7</v>
      </c>
      <c r="BR1705" s="19">
        <v>42.6</v>
      </c>
      <c r="BS1705" s="19">
        <v>37.9</v>
      </c>
      <c r="BT1705" s="19">
        <v>43.9</v>
      </c>
      <c r="BU1705" s="19">
        <v>44.9</v>
      </c>
      <c r="BV1705" s="19">
        <v>42.3</v>
      </c>
      <c r="BW1705" s="19">
        <v>0.183624812965485</v>
      </c>
      <c r="BX1705" s="19">
        <v>0.85653218390804597</v>
      </c>
      <c r="BY1705" s="19">
        <v>0.22728958129882701</v>
      </c>
      <c r="BZ1705" s="19">
        <v>0.46372344631130502</v>
      </c>
    </row>
    <row r="1706" spans="1:78" s="38" customFormat="1" x14ac:dyDescent="0.3">
      <c r="A1706" s="91">
        <v>1704</v>
      </c>
      <c r="B1706" s="19" t="s">
        <v>5959</v>
      </c>
      <c r="C1706" s="223" t="s">
        <v>5960</v>
      </c>
      <c r="D1706" s="177">
        <v>1.0320867688361886</v>
      </c>
      <c r="E1706" s="108">
        <f t="shared" si="275"/>
        <v>4.5564265051345823E-2</v>
      </c>
      <c r="F1706" s="28">
        <v>0.65633551056264816</v>
      </c>
      <c r="G1706" s="129">
        <f t="shared" si="276"/>
        <v>0.182874097915558</v>
      </c>
      <c r="H1706" s="144"/>
      <c r="I1706" s="145">
        <f t="shared" si="277"/>
        <v>0.182874097915558</v>
      </c>
      <c r="J1706" s="74" t="s">
        <v>5961</v>
      </c>
      <c r="K1706" s="74" t="s">
        <v>5962</v>
      </c>
      <c r="L1706" s="74" t="str">
        <f t="shared" si="278"/>
        <v/>
      </c>
      <c r="M1706" s="75" t="str">
        <f t="shared" si="282"/>
        <v/>
      </c>
      <c r="N1706" s="74" t="str">
        <f t="shared" si="282"/>
        <v/>
      </c>
      <c r="O1706" s="74" t="str">
        <f t="shared" si="282"/>
        <v/>
      </c>
      <c r="P1706" s="74" t="str">
        <f t="shared" si="282"/>
        <v/>
      </c>
      <c r="Q1706" s="76" t="str">
        <f t="shared" si="282"/>
        <v/>
      </c>
      <c r="R1706" s="74" t="str">
        <f t="shared" si="282"/>
        <v/>
      </c>
      <c r="S1706" s="77">
        <v>2944600</v>
      </c>
      <c r="T1706" s="78">
        <v>1729900</v>
      </c>
      <c r="U1706" s="78">
        <v>1913200</v>
      </c>
      <c r="V1706" s="78">
        <v>2547800</v>
      </c>
      <c r="W1706" s="78">
        <v>1937600</v>
      </c>
      <c r="X1706" s="79">
        <v>5</v>
      </c>
      <c r="Y1706" s="80">
        <v>2146800</v>
      </c>
      <c r="Z1706" s="80">
        <v>2577700</v>
      </c>
      <c r="AA1706" s="80">
        <v>2388700</v>
      </c>
      <c r="AB1706" s="80">
        <v>2122900</v>
      </c>
      <c r="AC1706" s="80">
        <v>2192300</v>
      </c>
      <c r="AD1706" s="96">
        <v>5</v>
      </c>
      <c r="AE1706" s="19">
        <v>21.489641189575199</v>
      </c>
      <c r="AF1706" s="19">
        <v>20.7222576141357</v>
      </c>
      <c r="AG1706" s="19">
        <v>20.867555618286101</v>
      </c>
      <c r="AH1706" s="19">
        <v>21.280820846557599</v>
      </c>
      <c r="AI1706" s="19">
        <v>20.885839462280298</v>
      </c>
      <c r="AJ1706" s="19">
        <v>21.033756256103501</v>
      </c>
      <c r="AK1706" s="19">
        <v>21.297653198242202</v>
      </c>
      <c r="AL1706" s="19">
        <v>21.187793731689499</v>
      </c>
      <c r="AM1706" s="19">
        <v>21.017604827880898</v>
      </c>
      <c r="AN1706" s="19">
        <v>21.064014434814499</v>
      </c>
      <c r="AO1706" s="19">
        <v>36.786000000000001</v>
      </c>
      <c r="AP1706" s="19">
        <v>335</v>
      </c>
      <c r="AQ1706" s="19">
        <v>25.7</v>
      </c>
      <c r="AR1706" s="19">
        <v>7</v>
      </c>
      <c r="AS1706" s="19">
        <v>25.7</v>
      </c>
      <c r="AT1706" s="19">
        <v>25.7</v>
      </c>
      <c r="AU1706" s="19">
        <v>0</v>
      </c>
      <c r="AV1706" s="19">
        <v>58.3</v>
      </c>
      <c r="AW1706" s="19">
        <v>7</v>
      </c>
      <c r="AX1706" s="19">
        <v>7</v>
      </c>
      <c r="AY1706" s="19">
        <v>7</v>
      </c>
      <c r="AZ1706" s="19" t="s">
        <v>43</v>
      </c>
      <c r="BA1706" s="19">
        <v>3</v>
      </c>
      <c r="BB1706" s="19">
        <v>4</v>
      </c>
      <c r="BC1706" s="19">
        <v>4</v>
      </c>
      <c r="BD1706" s="19">
        <v>5</v>
      </c>
      <c r="BE1706" s="19">
        <v>2</v>
      </c>
      <c r="BF1706" s="19">
        <v>6</v>
      </c>
      <c r="BG1706" s="19">
        <v>4</v>
      </c>
      <c r="BH1706" s="19">
        <v>5</v>
      </c>
      <c r="BI1706" s="19">
        <v>4</v>
      </c>
      <c r="BJ1706" s="19">
        <v>4</v>
      </c>
      <c r="BK1706" s="19">
        <v>335</v>
      </c>
      <c r="BL1706" s="19">
        <v>1.17</v>
      </c>
      <c r="BM1706" s="19">
        <v>11.3</v>
      </c>
      <c r="BN1706" s="19">
        <v>12.8</v>
      </c>
      <c r="BO1706" s="19">
        <v>12.8</v>
      </c>
      <c r="BP1706" s="19">
        <v>20.9</v>
      </c>
      <c r="BQ1706" s="19">
        <v>7.5</v>
      </c>
      <c r="BR1706" s="19">
        <v>24.2</v>
      </c>
      <c r="BS1706" s="19">
        <v>17</v>
      </c>
      <c r="BT1706" s="19">
        <v>18.2</v>
      </c>
      <c r="BU1706" s="19">
        <v>14.3</v>
      </c>
      <c r="BV1706" s="19">
        <v>14.9</v>
      </c>
      <c r="BW1706" s="19">
        <v>0.182874097915558</v>
      </c>
      <c r="BX1706" s="19">
        <v>0.85723686477174899</v>
      </c>
      <c r="BY1706" s="19">
        <v>-7.0941543579102997E-2</v>
      </c>
      <c r="BZ1706" s="19">
        <v>-0.46207264458089897</v>
      </c>
    </row>
    <row r="1707" spans="1:78" s="38" customFormat="1" x14ac:dyDescent="0.3">
      <c r="A1707" s="91">
        <v>1705</v>
      </c>
      <c r="B1707" s="19" t="s">
        <v>5963</v>
      </c>
      <c r="C1707" s="223" t="s">
        <v>76</v>
      </c>
      <c r="D1707" s="177">
        <v>1.0811037576733076</v>
      </c>
      <c r="E1707" s="108">
        <f t="shared" si="275"/>
        <v>0.11250499069264727</v>
      </c>
      <c r="F1707" s="28">
        <v>0.6566097279880011</v>
      </c>
      <c r="G1707" s="129">
        <f t="shared" si="276"/>
        <v>0.18269268727799695</v>
      </c>
      <c r="H1707" s="144"/>
      <c r="I1707" s="145">
        <f t="shared" si="277"/>
        <v>0.18269268727799695</v>
      </c>
      <c r="J1707" s="74" t="s">
        <v>5964</v>
      </c>
      <c r="K1707" s="74" t="s">
        <v>5965</v>
      </c>
      <c r="L1707" s="74" t="str">
        <f t="shared" si="278"/>
        <v>GO:0005730</v>
      </c>
      <c r="M1707" s="75" t="str">
        <f t="shared" si="282"/>
        <v/>
      </c>
      <c r="N1707" s="74" t="str">
        <f t="shared" si="282"/>
        <v/>
      </c>
      <c r="O1707" s="74" t="str">
        <f t="shared" si="282"/>
        <v/>
      </c>
      <c r="P1707" s="74" t="str">
        <f t="shared" si="282"/>
        <v>GO:0005730</v>
      </c>
      <c r="Q1707" s="76" t="str">
        <f t="shared" si="282"/>
        <v/>
      </c>
      <c r="R1707" s="74" t="str">
        <f t="shared" si="282"/>
        <v/>
      </c>
      <c r="S1707" s="77">
        <v>2840000</v>
      </c>
      <c r="T1707" s="78">
        <v>2506900</v>
      </c>
      <c r="U1707" s="78">
        <v>2056300</v>
      </c>
      <c r="V1707" s="78">
        <v>1240300</v>
      </c>
      <c r="W1707" s="78">
        <v>3036600</v>
      </c>
      <c r="X1707" s="79">
        <v>5</v>
      </c>
      <c r="Y1707" s="80">
        <v>2257300</v>
      </c>
      <c r="Z1707" s="80">
        <v>2996800</v>
      </c>
      <c r="AA1707" s="80">
        <v>1569500</v>
      </c>
      <c r="AB1707" s="80">
        <v>3199900</v>
      </c>
      <c r="AC1707" s="80">
        <v>2603900</v>
      </c>
      <c r="AD1707" s="96">
        <v>5</v>
      </c>
      <c r="AE1707" s="19">
        <v>21.4374599456787</v>
      </c>
      <c r="AF1707" s="19">
        <v>21.257472991943398</v>
      </c>
      <c r="AG1707" s="19">
        <v>20.9716186523438</v>
      </c>
      <c r="AH1707" s="19">
        <v>20.2422580718994</v>
      </c>
      <c r="AI1707" s="19">
        <v>21.5340251922607</v>
      </c>
      <c r="AJ1707" s="19">
        <v>21.106166839599599</v>
      </c>
      <c r="AK1707" s="19">
        <v>21.514991760253899</v>
      </c>
      <c r="AL1707" s="19">
        <v>20.581872940063501</v>
      </c>
      <c r="AM1707" s="19">
        <v>21.609596252441399</v>
      </c>
      <c r="AN1707" s="19">
        <v>21.312242507934599</v>
      </c>
      <c r="AO1707" s="19">
        <v>84.882999999999996</v>
      </c>
      <c r="AP1707" s="19">
        <v>791</v>
      </c>
      <c r="AQ1707" s="19">
        <v>24.8</v>
      </c>
      <c r="AR1707" s="19">
        <v>12</v>
      </c>
      <c r="AS1707" s="19">
        <v>24.8</v>
      </c>
      <c r="AT1707" s="19">
        <v>24.8</v>
      </c>
      <c r="AU1707" s="19">
        <v>0</v>
      </c>
      <c r="AV1707" s="19">
        <v>56.292999999999999</v>
      </c>
      <c r="AW1707" s="19" t="s">
        <v>43</v>
      </c>
      <c r="AX1707" s="19" t="s">
        <v>43</v>
      </c>
      <c r="AY1707" s="19" t="s">
        <v>43</v>
      </c>
      <c r="AZ1707" s="19" t="s">
        <v>43</v>
      </c>
      <c r="BA1707" s="19">
        <v>4</v>
      </c>
      <c r="BB1707" s="19">
        <v>8</v>
      </c>
      <c r="BC1707" s="19">
        <v>9</v>
      </c>
      <c r="BD1707" s="19">
        <v>2</v>
      </c>
      <c r="BE1707" s="19">
        <v>3</v>
      </c>
      <c r="BF1707" s="19">
        <v>7</v>
      </c>
      <c r="BG1707" s="19">
        <v>6</v>
      </c>
      <c r="BH1707" s="19">
        <v>6</v>
      </c>
      <c r="BI1707" s="19">
        <v>3</v>
      </c>
      <c r="BJ1707" s="19">
        <v>4</v>
      </c>
      <c r="BK1707" s="19" t="s">
        <v>43</v>
      </c>
      <c r="BL1707" s="19">
        <v>1.95</v>
      </c>
      <c r="BM1707" s="19">
        <v>6.4</v>
      </c>
      <c r="BN1707" s="19">
        <v>17.3</v>
      </c>
      <c r="BO1707" s="19">
        <v>19.5</v>
      </c>
      <c r="BP1707" s="19">
        <v>3.9</v>
      </c>
      <c r="BQ1707" s="19">
        <v>7</v>
      </c>
      <c r="BR1707" s="19">
        <v>13.5</v>
      </c>
      <c r="BS1707" s="19">
        <v>12.1</v>
      </c>
      <c r="BT1707" s="19">
        <v>12.1</v>
      </c>
      <c r="BU1707" s="19">
        <v>5.0999999999999996</v>
      </c>
      <c r="BV1707" s="19">
        <v>7.3</v>
      </c>
      <c r="BW1707" s="19">
        <v>0.18269268727799701</v>
      </c>
      <c r="BX1707" s="19">
        <v>0.857360505166475</v>
      </c>
      <c r="BY1707" s="19">
        <v>-0.136407089233398</v>
      </c>
      <c r="BZ1707" s="19">
        <v>-0.46167350665925799</v>
      </c>
    </row>
    <row r="1708" spans="1:78" s="38" customFormat="1" x14ac:dyDescent="0.3">
      <c r="A1708" s="91">
        <v>1706</v>
      </c>
      <c r="B1708" s="19" t="s">
        <v>5966</v>
      </c>
      <c r="C1708" s="223" t="s">
        <v>5967</v>
      </c>
      <c r="D1708" s="177">
        <v>1.0539779378348231</v>
      </c>
      <c r="E1708" s="108">
        <f t="shared" si="275"/>
        <v>7.5844668389343631E-2</v>
      </c>
      <c r="F1708" s="28">
        <v>0.65687819771569256</v>
      </c>
      <c r="G1708" s="129">
        <f t="shared" si="276"/>
        <v>0.18251515245542796</v>
      </c>
      <c r="H1708" s="144"/>
      <c r="I1708" s="145">
        <f t="shared" si="277"/>
        <v>0.18251515245542796</v>
      </c>
      <c r="J1708" s="74" t="s">
        <v>5968</v>
      </c>
      <c r="K1708" s="74" t="s">
        <v>5969</v>
      </c>
      <c r="L1708" s="74" t="str">
        <f t="shared" si="278"/>
        <v/>
      </c>
      <c r="M1708" s="75" t="str">
        <f t="shared" si="282"/>
        <v/>
      </c>
      <c r="N1708" s="74" t="str">
        <f t="shared" si="282"/>
        <v/>
      </c>
      <c r="O1708" s="74" t="str">
        <f t="shared" si="282"/>
        <v/>
      </c>
      <c r="P1708" s="74" t="str">
        <f t="shared" si="282"/>
        <v/>
      </c>
      <c r="Q1708" s="76" t="str">
        <f t="shared" si="282"/>
        <v/>
      </c>
      <c r="R1708" s="74" t="str">
        <f t="shared" si="282"/>
        <v/>
      </c>
      <c r="S1708" s="77">
        <v>2840100</v>
      </c>
      <c r="T1708" s="78">
        <v>4092100</v>
      </c>
      <c r="U1708" s="78">
        <v>3876100</v>
      </c>
      <c r="V1708" s="78">
        <v>2301600</v>
      </c>
      <c r="W1708" s="78">
        <v>1412700</v>
      </c>
      <c r="X1708" s="79">
        <v>5</v>
      </c>
      <c r="Y1708" s="80">
        <v>3179100</v>
      </c>
      <c r="Z1708" s="80">
        <v>3435800</v>
      </c>
      <c r="AA1708" s="80">
        <v>3909100</v>
      </c>
      <c r="AB1708" s="80">
        <v>2211200</v>
      </c>
      <c r="AC1708" s="80">
        <v>2571300</v>
      </c>
      <c r="AD1708" s="96">
        <v>5</v>
      </c>
      <c r="AE1708" s="19">
        <v>21.4375095367432</v>
      </c>
      <c r="AF1708" s="19">
        <v>21.964410781860401</v>
      </c>
      <c r="AG1708" s="19">
        <v>21.886175155639599</v>
      </c>
      <c r="AH1708" s="19">
        <v>21.134204864501999</v>
      </c>
      <c r="AI1708" s="19">
        <v>20.4300231933594</v>
      </c>
      <c r="AJ1708" s="19">
        <v>21.6001873016357</v>
      </c>
      <c r="AK1708" s="19">
        <v>21.712215423583999</v>
      </c>
      <c r="AL1708" s="19">
        <v>21.8984050750732</v>
      </c>
      <c r="AM1708" s="19">
        <v>21.076398849487301</v>
      </c>
      <c r="AN1708" s="19">
        <v>21.2940673828125</v>
      </c>
      <c r="AO1708" s="19">
        <v>99.649000000000001</v>
      </c>
      <c r="AP1708" s="19">
        <v>891</v>
      </c>
      <c r="AQ1708" s="19">
        <v>37</v>
      </c>
      <c r="AR1708" s="19">
        <v>22</v>
      </c>
      <c r="AS1708" s="19">
        <v>37</v>
      </c>
      <c r="AT1708" s="19">
        <v>37</v>
      </c>
      <c r="AU1708" s="19">
        <v>0</v>
      </c>
      <c r="AV1708" s="19">
        <v>83.575000000000003</v>
      </c>
      <c r="AW1708" s="19">
        <v>22</v>
      </c>
      <c r="AX1708" s="19">
        <v>22</v>
      </c>
      <c r="AY1708" s="19">
        <v>22</v>
      </c>
      <c r="AZ1708" s="19" t="s">
        <v>43</v>
      </c>
      <c r="BA1708" s="19">
        <v>10</v>
      </c>
      <c r="BB1708" s="19">
        <v>12</v>
      </c>
      <c r="BC1708" s="19">
        <v>14</v>
      </c>
      <c r="BD1708" s="19">
        <v>5</v>
      </c>
      <c r="BE1708" s="19">
        <v>10</v>
      </c>
      <c r="BF1708" s="19">
        <v>12</v>
      </c>
      <c r="BG1708" s="19">
        <v>8</v>
      </c>
      <c r="BH1708" s="19">
        <v>7</v>
      </c>
      <c r="BI1708" s="19">
        <v>8</v>
      </c>
      <c r="BJ1708" s="19">
        <v>9</v>
      </c>
      <c r="BK1708" s="19">
        <v>891</v>
      </c>
      <c r="BL1708" s="19">
        <v>2.08</v>
      </c>
      <c r="BM1708" s="19">
        <v>16.600000000000001</v>
      </c>
      <c r="BN1708" s="19">
        <v>19.3</v>
      </c>
      <c r="BO1708" s="19">
        <v>26.3</v>
      </c>
      <c r="BP1708" s="19">
        <v>7.3</v>
      </c>
      <c r="BQ1708" s="19">
        <v>12.9</v>
      </c>
      <c r="BR1708" s="19">
        <v>22.4</v>
      </c>
      <c r="BS1708" s="19">
        <v>13.5</v>
      </c>
      <c r="BT1708" s="19">
        <v>12.2</v>
      </c>
      <c r="BU1708" s="19">
        <v>11.6</v>
      </c>
      <c r="BV1708" s="19">
        <v>11.4</v>
      </c>
      <c r="BW1708" s="19">
        <v>0.18251515245542799</v>
      </c>
      <c r="BX1708" s="19">
        <v>0.85698422712933797</v>
      </c>
      <c r="BY1708" s="19">
        <v>-0.145790100097656</v>
      </c>
      <c r="BZ1708" s="19">
        <v>-0.46128281287936601</v>
      </c>
    </row>
    <row r="1709" spans="1:78" s="38" customFormat="1" x14ac:dyDescent="0.3">
      <c r="A1709" s="91">
        <v>1707</v>
      </c>
      <c r="B1709" s="19" t="s">
        <v>5970</v>
      </c>
      <c r="C1709" s="223" t="s">
        <v>5971</v>
      </c>
      <c r="D1709" s="177">
        <v>1.145299590234035</v>
      </c>
      <c r="E1709" s="108">
        <f t="shared" si="275"/>
        <v>0.19572503134386349</v>
      </c>
      <c r="F1709" s="28">
        <v>0.65732272251017654</v>
      </c>
      <c r="G1709" s="129">
        <f t="shared" si="276"/>
        <v>0.18222135465068603</v>
      </c>
      <c r="H1709" s="144"/>
      <c r="I1709" s="145">
        <f t="shared" si="277"/>
        <v>0.18222135465068603</v>
      </c>
      <c r="J1709" s="74" t="s">
        <v>5972</v>
      </c>
      <c r="K1709" s="74" t="s">
        <v>5973</v>
      </c>
      <c r="L1709" s="74" t="str">
        <f t="shared" si="278"/>
        <v/>
      </c>
      <c r="M1709" s="75" t="str">
        <f t="shared" si="282"/>
        <v/>
      </c>
      <c r="N1709" s="74" t="str">
        <f t="shared" si="282"/>
        <v/>
      </c>
      <c r="O1709" s="74" t="str">
        <f t="shared" si="282"/>
        <v/>
      </c>
      <c r="P1709" s="74" t="str">
        <f t="shared" si="282"/>
        <v/>
      </c>
      <c r="Q1709" s="76" t="str">
        <f t="shared" si="282"/>
        <v/>
      </c>
      <c r="R1709" s="74" t="str">
        <f t="shared" si="282"/>
        <v>GO:0097014</v>
      </c>
      <c r="S1709" s="77">
        <v>257130000</v>
      </c>
      <c r="T1709" s="78">
        <v>314050000</v>
      </c>
      <c r="U1709" s="78">
        <v>326020000</v>
      </c>
      <c r="V1709" s="78">
        <v>217220000</v>
      </c>
      <c r="W1709" s="78">
        <v>230250000</v>
      </c>
      <c r="X1709" s="79">
        <v>5</v>
      </c>
      <c r="Y1709" s="80">
        <v>375040000</v>
      </c>
      <c r="Z1709" s="80">
        <v>414240000</v>
      </c>
      <c r="AA1709" s="80">
        <v>370950000</v>
      </c>
      <c r="AB1709" s="80">
        <v>174510000</v>
      </c>
      <c r="AC1709" s="80">
        <v>205310000</v>
      </c>
      <c r="AD1709" s="96">
        <v>5</v>
      </c>
      <c r="AE1709" s="19">
        <v>27.937923431396499</v>
      </c>
      <c r="AF1709" s="19">
        <v>28.2264194488525</v>
      </c>
      <c r="AG1709" s="19">
        <v>28.2803859710693</v>
      </c>
      <c r="AH1709" s="19">
        <v>27.694581985473601</v>
      </c>
      <c r="AI1709" s="19">
        <v>27.7786254882813</v>
      </c>
      <c r="AJ1709" s="19">
        <v>28.482469558715799</v>
      </c>
      <c r="AK1709" s="19">
        <v>28.625890731811499</v>
      </c>
      <c r="AL1709" s="19">
        <v>28.466650009155298</v>
      </c>
      <c r="AM1709" s="19">
        <v>27.378734588623001</v>
      </c>
      <c r="AN1709" s="19">
        <v>27.613227844238299</v>
      </c>
      <c r="AO1709" s="19">
        <v>46.274999999999999</v>
      </c>
      <c r="AP1709" s="19">
        <v>404</v>
      </c>
      <c r="AQ1709" s="19">
        <v>88.1</v>
      </c>
      <c r="AR1709" s="19">
        <v>46</v>
      </c>
      <c r="AS1709" s="19">
        <v>88.1</v>
      </c>
      <c r="AT1709" s="19">
        <v>88.1</v>
      </c>
      <c r="AU1709" s="19">
        <v>0</v>
      </c>
      <c r="AV1709" s="19">
        <v>323.31</v>
      </c>
      <c r="AW1709" s="19" t="s">
        <v>43</v>
      </c>
      <c r="AX1709" s="19" t="s">
        <v>43</v>
      </c>
      <c r="AY1709" s="19" t="s">
        <v>43</v>
      </c>
      <c r="AZ1709" s="19" t="s">
        <v>43</v>
      </c>
      <c r="BA1709" s="19">
        <v>26</v>
      </c>
      <c r="BB1709" s="19">
        <v>27</v>
      </c>
      <c r="BC1709" s="19">
        <v>29</v>
      </c>
      <c r="BD1709" s="19">
        <v>29</v>
      </c>
      <c r="BE1709" s="19">
        <v>36</v>
      </c>
      <c r="BF1709" s="19">
        <v>26</v>
      </c>
      <c r="BG1709" s="19">
        <v>24</v>
      </c>
      <c r="BH1709" s="19">
        <v>26</v>
      </c>
      <c r="BI1709" s="19">
        <v>36</v>
      </c>
      <c r="BJ1709" s="19">
        <v>33</v>
      </c>
      <c r="BK1709" s="19" t="s">
        <v>43</v>
      </c>
      <c r="BL1709" s="19">
        <v>1.55</v>
      </c>
      <c r="BM1709" s="19">
        <v>68.3</v>
      </c>
      <c r="BN1709" s="19">
        <v>77</v>
      </c>
      <c r="BO1709" s="19">
        <v>69.099999999999994</v>
      </c>
      <c r="BP1709" s="19">
        <v>59.7</v>
      </c>
      <c r="BQ1709" s="19">
        <v>66.8</v>
      </c>
      <c r="BR1709" s="19">
        <v>69.099999999999994</v>
      </c>
      <c r="BS1709" s="19">
        <v>63.1</v>
      </c>
      <c r="BT1709" s="19">
        <v>64.099999999999994</v>
      </c>
      <c r="BU1709" s="19">
        <v>72.8</v>
      </c>
      <c r="BV1709" s="19">
        <v>70.8</v>
      </c>
      <c r="BW1709" s="19">
        <v>0.18222135465068601</v>
      </c>
      <c r="BX1709" s="19">
        <v>0.857093723129837</v>
      </c>
      <c r="BY1709" s="19">
        <v>-0.129807281494141</v>
      </c>
      <c r="BZ1709" s="19">
        <v>-0.46063608243153897</v>
      </c>
    </row>
    <row r="1710" spans="1:78" s="38" customFormat="1" x14ac:dyDescent="0.3">
      <c r="A1710" s="91">
        <v>1708</v>
      </c>
      <c r="B1710" s="19" t="s">
        <v>5974</v>
      </c>
      <c r="C1710" s="223" t="s">
        <v>4805</v>
      </c>
      <c r="D1710" s="177">
        <v>1.0445075757575757</v>
      </c>
      <c r="E1710" s="108">
        <f t="shared" si="275"/>
        <v>6.2822956232929064E-2</v>
      </c>
      <c r="F1710" s="28">
        <v>0.65804241880241143</v>
      </c>
      <c r="G1710" s="129">
        <f t="shared" si="276"/>
        <v>0.18174610994526202</v>
      </c>
      <c r="H1710" s="144"/>
      <c r="I1710" s="145">
        <f t="shared" si="277"/>
        <v>0.18174610994526202</v>
      </c>
      <c r="J1710" s="74" t="s">
        <v>5975</v>
      </c>
      <c r="K1710" s="74" t="s">
        <v>5976</v>
      </c>
      <c r="L1710" s="74" t="str">
        <f t="shared" si="278"/>
        <v/>
      </c>
      <c r="M1710" s="75" t="str">
        <f t="shared" si="282"/>
        <v/>
      </c>
      <c r="N1710" s="74" t="str">
        <f t="shared" si="282"/>
        <v/>
      </c>
      <c r="O1710" s="74" t="str">
        <f t="shared" si="282"/>
        <v/>
      </c>
      <c r="P1710" s="74" t="str">
        <f t="shared" si="282"/>
        <v/>
      </c>
      <c r="Q1710" s="76" t="str">
        <f t="shared" si="282"/>
        <v/>
      </c>
      <c r="R1710" s="74" t="str">
        <f t="shared" si="282"/>
        <v/>
      </c>
      <c r="S1710" s="77">
        <v>12339000</v>
      </c>
      <c r="T1710" s="78">
        <v>7205600</v>
      </c>
      <c r="U1710" s="78">
        <v>8706800</v>
      </c>
      <c r="V1710" s="78">
        <v>14277000</v>
      </c>
      <c r="W1710" s="78">
        <v>11222000</v>
      </c>
      <c r="X1710" s="79">
        <v>5</v>
      </c>
      <c r="Y1710" s="80">
        <v>8978700</v>
      </c>
      <c r="Z1710" s="80">
        <v>11654000</v>
      </c>
      <c r="AA1710" s="80">
        <v>10810000</v>
      </c>
      <c r="AB1710" s="80">
        <v>11153000</v>
      </c>
      <c r="AC1710" s="80">
        <v>13547000</v>
      </c>
      <c r="AD1710" s="96">
        <v>5</v>
      </c>
      <c r="AE1710" s="19">
        <v>23.5567226409912</v>
      </c>
      <c r="AF1710" s="19">
        <v>22.780687332153299</v>
      </c>
      <c r="AG1710" s="19">
        <v>23.0537109375</v>
      </c>
      <c r="AH1710" s="19">
        <v>23.767189025878899</v>
      </c>
      <c r="AI1710" s="19">
        <v>23.419826507568398</v>
      </c>
      <c r="AJ1710" s="19">
        <v>23.098075866699201</v>
      </c>
      <c r="AK1710" s="19">
        <v>23.474321365356399</v>
      </c>
      <c r="AL1710" s="19">
        <v>23.3658638000488</v>
      </c>
      <c r="AM1710" s="19">
        <v>23.4109287261963</v>
      </c>
      <c r="AN1710" s="19">
        <v>23.691469192504901</v>
      </c>
      <c r="AO1710" s="19">
        <v>20.827999999999999</v>
      </c>
      <c r="AP1710" s="19">
        <v>182</v>
      </c>
      <c r="AQ1710" s="19">
        <v>57.1</v>
      </c>
      <c r="AR1710" s="19">
        <v>12</v>
      </c>
      <c r="AS1710" s="19">
        <v>57.1</v>
      </c>
      <c r="AT1710" s="19">
        <v>57.1</v>
      </c>
      <c r="AU1710" s="19">
        <v>0</v>
      </c>
      <c r="AV1710" s="19">
        <v>249.38</v>
      </c>
      <c r="AW1710" s="19">
        <v>12</v>
      </c>
      <c r="AX1710" s="19">
        <v>12</v>
      </c>
      <c r="AY1710" s="19">
        <v>12</v>
      </c>
      <c r="AZ1710" s="19" t="s">
        <v>43</v>
      </c>
      <c r="BA1710" s="19">
        <v>8</v>
      </c>
      <c r="BB1710" s="19">
        <v>7</v>
      </c>
      <c r="BC1710" s="19">
        <v>8</v>
      </c>
      <c r="BD1710" s="19">
        <v>8</v>
      </c>
      <c r="BE1710" s="19">
        <v>9</v>
      </c>
      <c r="BF1710" s="19">
        <v>7</v>
      </c>
      <c r="BG1710" s="19">
        <v>6</v>
      </c>
      <c r="BH1710" s="19">
        <v>7</v>
      </c>
      <c r="BI1710" s="19">
        <v>8</v>
      </c>
      <c r="BJ1710" s="19">
        <v>8</v>
      </c>
      <c r="BK1710" s="19">
        <v>182</v>
      </c>
      <c r="BL1710" s="19">
        <v>1.1200000000000001</v>
      </c>
      <c r="BM1710" s="19">
        <v>46.7</v>
      </c>
      <c r="BN1710" s="19">
        <v>34.6</v>
      </c>
      <c r="BO1710" s="19">
        <v>50.5</v>
      </c>
      <c r="BP1710" s="19">
        <v>44.5</v>
      </c>
      <c r="BQ1710" s="19">
        <v>47.8</v>
      </c>
      <c r="BR1710" s="19">
        <v>49.5</v>
      </c>
      <c r="BS1710" s="19">
        <v>45.6</v>
      </c>
      <c r="BT1710" s="19">
        <v>45.6</v>
      </c>
      <c r="BU1710" s="19">
        <v>40.700000000000003</v>
      </c>
      <c r="BV1710" s="19">
        <v>40.700000000000003</v>
      </c>
      <c r="BW1710" s="19">
        <v>0.181746109945262</v>
      </c>
      <c r="BX1710" s="19">
        <v>0.856791070406411</v>
      </c>
      <c r="BY1710" s="19">
        <v>-9.2504501342773396E-2</v>
      </c>
      <c r="BZ1710" s="19">
        <v>-0.45958945767579601</v>
      </c>
    </row>
    <row r="1711" spans="1:78" s="38" customFormat="1" x14ac:dyDescent="0.3">
      <c r="A1711" s="91">
        <v>1709</v>
      </c>
      <c r="B1711" s="19" t="s">
        <v>5977</v>
      </c>
      <c r="C1711" s="223" t="s">
        <v>76</v>
      </c>
      <c r="D1711" s="177">
        <v>0.89564519460037928</v>
      </c>
      <c r="E1711" s="108">
        <f t="shared" si="275"/>
        <v>-0.15900076591441012</v>
      </c>
      <c r="F1711" s="28">
        <v>0.66002793171912333</v>
      </c>
      <c r="G1711" s="129">
        <f t="shared" si="276"/>
        <v>0.18043768516297298</v>
      </c>
      <c r="H1711" s="144"/>
      <c r="I1711" s="145">
        <f t="shared" si="277"/>
        <v>-0.18043768516297298</v>
      </c>
      <c r="J1711" s="74" t="s">
        <v>510</v>
      </c>
      <c r="K1711" s="74" t="s">
        <v>511</v>
      </c>
      <c r="L1711" s="74" t="str">
        <f t="shared" si="278"/>
        <v/>
      </c>
      <c r="M1711" s="75" t="str">
        <f t="shared" si="282"/>
        <v/>
      </c>
      <c r="N1711" s="74" t="str">
        <f t="shared" si="282"/>
        <v/>
      </c>
      <c r="O1711" s="74" t="str">
        <f t="shared" si="282"/>
        <v/>
      </c>
      <c r="P1711" s="74" t="str">
        <f t="shared" si="282"/>
        <v/>
      </c>
      <c r="Q1711" s="76" t="str">
        <f t="shared" si="282"/>
        <v/>
      </c>
      <c r="R1711" s="74" t="str">
        <f t="shared" si="282"/>
        <v/>
      </c>
      <c r="S1711" s="77">
        <v>3235900</v>
      </c>
      <c r="T1711" s="78">
        <v>3718400</v>
      </c>
      <c r="U1711" s="78">
        <v>2919400</v>
      </c>
      <c r="V1711" s="78">
        <v>6805400</v>
      </c>
      <c r="W1711" s="78">
        <v>4626100</v>
      </c>
      <c r="X1711" s="79">
        <v>5</v>
      </c>
      <c r="Y1711" s="80">
        <v>3248700</v>
      </c>
      <c r="Z1711" s="80">
        <v>3173100</v>
      </c>
      <c r="AA1711" s="80">
        <v>3154600</v>
      </c>
      <c r="AB1711" s="80">
        <v>4672300</v>
      </c>
      <c r="AC1711" s="80">
        <v>4833200</v>
      </c>
      <c r="AD1711" s="96">
        <v>5</v>
      </c>
      <c r="AE1711" s="19">
        <v>21.625736236572301</v>
      </c>
      <c r="AF1711" s="19">
        <v>21.826250076293899</v>
      </c>
      <c r="AG1711" s="19">
        <v>21.477239608764599</v>
      </c>
      <c r="AH1711" s="19">
        <v>22.698247909545898</v>
      </c>
      <c r="AI1711" s="19">
        <v>22.141365051269499</v>
      </c>
      <c r="AJ1711" s="19">
        <v>21.631431579589801</v>
      </c>
      <c r="AK1711" s="19">
        <v>21.597461700439499</v>
      </c>
      <c r="AL1711" s="19">
        <v>21.589025497436499</v>
      </c>
      <c r="AM1711" s="19">
        <v>22.1557006835938</v>
      </c>
      <c r="AN1711" s="19">
        <v>22.204547882080099</v>
      </c>
      <c r="AO1711" s="19">
        <v>21.597999999999999</v>
      </c>
      <c r="AP1711" s="19">
        <v>192</v>
      </c>
      <c r="AQ1711" s="19">
        <v>61.5</v>
      </c>
      <c r="AR1711" s="19">
        <v>9</v>
      </c>
      <c r="AS1711" s="19">
        <v>61.5</v>
      </c>
      <c r="AT1711" s="19">
        <v>58.3</v>
      </c>
      <c r="AU1711" s="19">
        <v>0</v>
      </c>
      <c r="AV1711" s="19">
        <v>209.31</v>
      </c>
      <c r="AW1711" s="19">
        <v>10</v>
      </c>
      <c r="AX1711" s="19">
        <v>10</v>
      </c>
      <c r="AY1711" s="19">
        <v>9</v>
      </c>
      <c r="AZ1711" s="19" t="s">
        <v>43</v>
      </c>
      <c r="BA1711" s="19">
        <v>4</v>
      </c>
      <c r="BB1711" s="19">
        <v>5</v>
      </c>
      <c r="BC1711" s="19">
        <v>4</v>
      </c>
      <c r="BD1711" s="19">
        <v>6</v>
      </c>
      <c r="BE1711" s="19">
        <v>8</v>
      </c>
      <c r="BF1711" s="19">
        <v>7</v>
      </c>
      <c r="BG1711" s="19">
        <v>5</v>
      </c>
      <c r="BH1711" s="19">
        <v>7</v>
      </c>
      <c r="BI1711" s="19">
        <v>8</v>
      </c>
      <c r="BJ1711" s="19">
        <v>8</v>
      </c>
      <c r="BK1711" s="19">
        <v>192</v>
      </c>
      <c r="BL1711" s="19">
        <v>1.37</v>
      </c>
      <c r="BM1711" s="19">
        <v>33.9</v>
      </c>
      <c r="BN1711" s="19">
        <v>39.1</v>
      </c>
      <c r="BO1711" s="19">
        <v>34.9</v>
      </c>
      <c r="BP1711" s="19">
        <v>37.5</v>
      </c>
      <c r="BQ1711" s="19">
        <v>49.5</v>
      </c>
      <c r="BR1711" s="19">
        <v>51.6</v>
      </c>
      <c r="BS1711" s="19">
        <v>37</v>
      </c>
      <c r="BT1711" s="19">
        <v>40.1</v>
      </c>
      <c r="BU1711" s="19">
        <v>50</v>
      </c>
      <c r="BV1711" s="19">
        <v>43.8</v>
      </c>
      <c r="BW1711" s="19">
        <v>0.18043768516297301</v>
      </c>
      <c r="BX1711" s="19">
        <v>0.85690867579908703</v>
      </c>
      <c r="BY1711" s="19">
        <v>0.118134307861329</v>
      </c>
      <c r="BZ1711" s="19">
        <v>0.45670486200469901</v>
      </c>
    </row>
    <row r="1712" spans="1:78" s="38" customFormat="1" x14ac:dyDescent="0.3">
      <c r="A1712" s="91">
        <v>1710</v>
      </c>
      <c r="B1712" s="19" t="s">
        <v>5978</v>
      </c>
      <c r="C1712" s="223" t="s">
        <v>5979</v>
      </c>
      <c r="D1712" s="177">
        <v>0.81471803686366295</v>
      </c>
      <c r="E1712" s="108">
        <f t="shared" si="275"/>
        <v>-0.2956272468346367</v>
      </c>
      <c r="F1712" s="28">
        <v>0.66246944332494939</v>
      </c>
      <c r="G1712" s="129">
        <f t="shared" si="276"/>
        <v>0.17883414894045402</v>
      </c>
      <c r="H1712" s="144"/>
      <c r="I1712" s="145">
        <f t="shared" si="277"/>
        <v>-0.17883414894045402</v>
      </c>
      <c r="J1712" s="74" t="s">
        <v>5980</v>
      </c>
      <c r="K1712" s="74" t="s">
        <v>5981</v>
      </c>
      <c r="L1712" s="74" t="str">
        <f t="shared" si="278"/>
        <v/>
      </c>
      <c r="M1712" s="75" t="str">
        <f t="shared" si="282"/>
        <v/>
      </c>
      <c r="N1712" s="74" t="str">
        <f t="shared" si="282"/>
        <v/>
      </c>
      <c r="O1712" s="74" t="str">
        <f t="shared" si="282"/>
        <v/>
      </c>
      <c r="P1712" s="74" t="str">
        <f t="shared" si="282"/>
        <v/>
      </c>
      <c r="Q1712" s="76" t="str">
        <f t="shared" si="282"/>
        <v/>
      </c>
      <c r="R1712" s="74" t="str">
        <f t="shared" si="282"/>
        <v/>
      </c>
      <c r="S1712" s="77">
        <v>16687000</v>
      </c>
      <c r="T1712" s="78">
        <v>12481000</v>
      </c>
      <c r="U1712" s="78">
        <v>13694000</v>
      </c>
      <c r="V1712" s="78">
        <v>4428000</v>
      </c>
      <c r="W1712" s="78">
        <v>7398000</v>
      </c>
      <c r="X1712" s="79">
        <v>5</v>
      </c>
      <c r="Y1712" s="80">
        <v>8476300</v>
      </c>
      <c r="Z1712" s="80">
        <v>10383000</v>
      </c>
      <c r="AA1712" s="80">
        <v>10804000</v>
      </c>
      <c r="AB1712" s="80">
        <v>6831100</v>
      </c>
      <c r="AC1712" s="80">
        <v>8060900</v>
      </c>
      <c r="AD1712" s="96">
        <v>5</v>
      </c>
      <c r="AE1712" s="19">
        <v>23.992221832275401</v>
      </c>
      <c r="AF1712" s="19">
        <v>23.5732307434082</v>
      </c>
      <c r="AG1712" s="19">
        <v>23.7070407867432</v>
      </c>
      <c r="AH1712" s="19">
        <v>22.078224182128899</v>
      </c>
      <c r="AI1712" s="19">
        <v>22.8187046051025</v>
      </c>
      <c r="AJ1712" s="19">
        <v>23.0150032043457</v>
      </c>
      <c r="AK1712" s="19">
        <v>23.3077201843262</v>
      </c>
      <c r="AL1712" s="19">
        <v>23.365062713623001</v>
      </c>
      <c r="AM1712" s="19">
        <v>22.703685760498001</v>
      </c>
      <c r="AN1712" s="19">
        <v>22.942508697509801</v>
      </c>
      <c r="AO1712" s="19">
        <v>76.144000000000005</v>
      </c>
      <c r="AP1712" s="19">
        <v>678</v>
      </c>
      <c r="AQ1712" s="19">
        <v>53.5</v>
      </c>
      <c r="AR1712" s="19">
        <v>30</v>
      </c>
      <c r="AS1712" s="19">
        <v>53.5</v>
      </c>
      <c r="AT1712" s="19">
        <v>53.5</v>
      </c>
      <c r="AU1712" s="19">
        <v>0</v>
      </c>
      <c r="AV1712" s="19">
        <v>323.31</v>
      </c>
      <c r="AW1712" s="19" t="s">
        <v>43</v>
      </c>
      <c r="AX1712" s="19" t="s">
        <v>43</v>
      </c>
      <c r="AY1712" s="19" t="s">
        <v>43</v>
      </c>
      <c r="AZ1712" s="19" t="s">
        <v>43</v>
      </c>
      <c r="BA1712" s="19">
        <v>22</v>
      </c>
      <c r="BB1712" s="19">
        <v>21</v>
      </c>
      <c r="BC1712" s="19">
        <v>21</v>
      </c>
      <c r="BD1712" s="19">
        <v>4</v>
      </c>
      <c r="BE1712" s="19">
        <v>11</v>
      </c>
      <c r="BF1712" s="19">
        <v>17</v>
      </c>
      <c r="BG1712" s="19">
        <v>11</v>
      </c>
      <c r="BH1712" s="19">
        <v>13</v>
      </c>
      <c r="BI1712" s="19">
        <v>13</v>
      </c>
      <c r="BJ1712" s="19">
        <v>10</v>
      </c>
      <c r="BK1712" s="19" t="s">
        <v>43</v>
      </c>
      <c r="BL1712" s="19">
        <v>1.99</v>
      </c>
      <c r="BM1712" s="19">
        <v>41.7</v>
      </c>
      <c r="BN1712" s="19">
        <v>41.9</v>
      </c>
      <c r="BO1712" s="19">
        <v>41.2</v>
      </c>
      <c r="BP1712" s="19">
        <v>6.3</v>
      </c>
      <c r="BQ1712" s="19">
        <v>23.2</v>
      </c>
      <c r="BR1712" s="19">
        <v>35.799999999999997</v>
      </c>
      <c r="BS1712" s="19">
        <v>20.399999999999999</v>
      </c>
      <c r="BT1712" s="19">
        <v>27.9</v>
      </c>
      <c r="BU1712" s="19">
        <v>22.1</v>
      </c>
      <c r="BV1712" s="19">
        <v>15.6</v>
      </c>
      <c r="BW1712" s="19">
        <v>0.17883414894045399</v>
      </c>
      <c r="BX1712" s="19">
        <v>0.85840956992309903</v>
      </c>
      <c r="BY1712" s="19">
        <v>0.16708831787109399</v>
      </c>
      <c r="BZ1712" s="19">
        <v>0.45316348141164098</v>
      </c>
    </row>
    <row r="1713" spans="1:78" s="38" customFormat="1" x14ac:dyDescent="0.3">
      <c r="A1713" s="91">
        <v>1711</v>
      </c>
      <c r="B1713" s="19" t="s">
        <v>5982</v>
      </c>
      <c r="C1713" s="223" t="s">
        <v>76</v>
      </c>
      <c r="D1713" s="177">
        <v>0.99205488082321236</v>
      </c>
      <c r="E1713" s="108">
        <f t="shared" si="275"/>
        <v>-1.1508161672976037E-2</v>
      </c>
      <c r="F1713" s="28">
        <v>0.66289846118620732</v>
      </c>
      <c r="G1713" s="129">
        <f t="shared" si="276"/>
        <v>0.17855298912715897</v>
      </c>
      <c r="H1713" s="144"/>
      <c r="I1713" s="145">
        <f t="shared" si="277"/>
        <v>-0.17855298912715897</v>
      </c>
      <c r="J1713" s="74" t="s">
        <v>80</v>
      </c>
      <c r="K1713" s="74" t="s">
        <v>81</v>
      </c>
      <c r="L1713" s="74" t="str">
        <f t="shared" si="278"/>
        <v/>
      </c>
      <c r="M1713" s="75" t="str">
        <f t="shared" ref="M1713:R1722" si="283">IF(ISNUMBER(FIND(M$2,$J1713))=TRUE,M$2,"")</f>
        <v/>
      </c>
      <c r="N1713" s="74" t="str">
        <f t="shared" si="283"/>
        <v/>
      </c>
      <c r="O1713" s="74" t="str">
        <f t="shared" si="283"/>
        <v/>
      </c>
      <c r="P1713" s="74" t="str">
        <f t="shared" si="283"/>
        <v/>
      </c>
      <c r="Q1713" s="76" t="str">
        <f t="shared" si="283"/>
        <v/>
      </c>
      <c r="R1713" s="74" t="str">
        <f t="shared" si="283"/>
        <v/>
      </c>
      <c r="S1713" s="77">
        <v>3320000</v>
      </c>
      <c r="T1713" s="78">
        <v>4235000</v>
      </c>
      <c r="U1713" s="78">
        <v>4004300</v>
      </c>
      <c r="V1713" s="78">
        <v>5085200</v>
      </c>
      <c r="W1713" s="78">
        <v>6212300</v>
      </c>
      <c r="X1713" s="79">
        <v>5</v>
      </c>
      <c r="Y1713" s="80">
        <v>4505200</v>
      </c>
      <c r="Z1713" s="80">
        <v>3831700</v>
      </c>
      <c r="AA1713" s="80">
        <v>6938300</v>
      </c>
      <c r="AB1713" s="80">
        <v>6363800</v>
      </c>
      <c r="AC1713" s="80">
        <v>1036200</v>
      </c>
      <c r="AD1713" s="96">
        <v>5</v>
      </c>
      <c r="AE1713" s="19">
        <v>21.6627521514893</v>
      </c>
      <c r="AF1713" s="19">
        <v>22.013931274414102</v>
      </c>
      <c r="AG1713" s="19">
        <v>21.933118820190401</v>
      </c>
      <c r="AH1713" s="19">
        <v>22.277873992919901</v>
      </c>
      <c r="AI1713" s="19">
        <v>22.566696166992202</v>
      </c>
      <c r="AJ1713" s="19">
        <v>22.1031589508057</v>
      </c>
      <c r="AK1713" s="19">
        <v>21.869552612304702</v>
      </c>
      <c r="AL1713" s="19">
        <v>22.726150512695298</v>
      </c>
      <c r="AM1713" s="19">
        <v>22.601457595825199</v>
      </c>
      <c r="AN1713" s="19">
        <v>19.982872009277301</v>
      </c>
      <c r="AO1713" s="19">
        <v>119.02</v>
      </c>
      <c r="AP1713" s="19">
        <v>1082</v>
      </c>
      <c r="AQ1713" s="19">
        <v>36.5</v>
      </c>
      <c r="AR1713" s="19">
        <v>26</v>
      </c>
      <c r="AS1713" s="19">
        <v>36.5</v>
      </c>
      <c r="AT1713" s="19">
        <v>36.5</v>
      </c>
      <c r="AU1713" s="19">
        <v>0</v>
      </c>
      <c r="AV1713" s="19">
        <v>234.73</v>
      </c>
      <c r="AW1713" s="19">
        <v>26</v>
      </c>
      <c r="AX1713" s="19">
        <v>26</v>
      </c>
      <c r="AY1713" s="19">
        <v>26</v>
      </c>
      <c r="AZ1713" s="19" t="s">
        <v>43</v>
      </c>
      <c r="BA1713" s="19">
        <v>8</v>
      </c>
      <c r="BB1713" s="19">
        <v>10</v>
      </c>
      <c r="BC1713" s="19">
        <v>14</v>
      </c>
      <c r="BD1713" s="19">
        <v>15</v>
      </c>
      <c r="BE1713" s="19">
        <v>16</v>
      </c>
      <c r="BF1713" s="19">
        <v>19</v>
      </c>
      <c r="BG1713" s="19">
        <v>13</v>
      </c>
      <c r="BH1713" s="19">
        <v>15</v>
      </c>
      <c r="BI1713" s="19">
        <v>16</v>
      </c>
      <c r="BJ1713" s="19">
        <v>4</v>
      </c>
      <c r="BK1713" s="19">
        <v>1082</v>
      </c>
      <c r="BL1713" s="19">
        <v>2.39</v>
      </c>
      <c r="BM1713" s="19">
        <v>11.2</v>
      </c>
      <c r="BN1713" s="19">
        <v>16.399999999999999</v>
      </c>
      <c r="BO1713" s="19">
        <v>24.4</v>
      </c>
      <c r="BP1713" s="19">
        <v>19</v>
      </c>
      <c r="BQ1713" s="19">
        <v>17.7</v>
      </c>
      <c r="BR1713" s="19">
        <v>26.9</v>
      </c>
      <c r="BS1713" s="19">
        <v>18.5</v>
      </c>
      <c r="BT1713" s="19">
        <v>21.3</v>
      </c>
      <c r="BU1713" s="19">
        <v>20.3</v>
      </c>
      <c r="BV1713" s="19">
        <v>4.2</v>
      </c>
      <c r="BW1713" s="19">
        <v>0.178552989127159</v>
      </c>
      <c r="BX1713" s="19">
        <v>0.85873690205011399</v>
      </c>
      <c r="BY1713" s="19">
        <v>0.23423614501953299</v>
      </c>
      <c r="BZ1713" s="19">
        <v>0.45254184135050302</v>
      </c>
    </row>
    <row r="1714" spans="1:78" s="38" customFormat="1" x14ac:dyDescent="0.3">
      <c r="A1714" s="91">
        <v>1712</v>
      </c>
      <c r="B1714" s="19" t="s">
        <v>5983</v>
      </c>
      <c r="C1714" s="223" t="s">
        <v>76</v>
      </c>
      <c r="D1714" s="177">
        <v>1.0544413817229918</v>
      </c>
      <c r="E1714" s="108">
        <f t="shared" si="275"/>
        <v>7.6478895370435326E-2</v>
      </c>
      <c r="F1714" s="28">
        <v>0.66329965075555652</v>
      </c>
      <c r="G1714" s="129">
        <f t="shared" si="276"/>
        <v>0.17829023136885502</v>
      </c>
      <c r="H1714" s="144"/>
      <c r="I1714" s="145">
        <f t="shared" si="277"/>
        <v>0.17829023136885502</v>
      </c>
      <c r="J1714" s="74" t="s">
        <v>202</v>
      </c>
      <c r="K1714" s="74" t="s">
        <v>203</v>
      </c>
      <c r="L1714" s="74" t="str">
        <f t="shared" si="278"/>
        <v/>
      </c>
      <c r="M1714" s="75" t="str">
        <f t="shared" si="283"/>
        <v/>
      </c>
      <c r="N1714" s="74" t="str">
        <f t="shared" si="283"/>
        <v/>
      </c>
      <c r="O1714" s="74" t="str">
        <f t="shared" si="283"/>
        <v/>
      </c>
      <c r="P1714" s="74" t="str">
        <f t="shared" si="283"/>
        <v/>
      </c>
      <c r="Q1714" s="76" t="str">
        <f t="shared" si="283"/>
        <v/>
      </c>
      <c r="R1714" s="74" t="str">
        <f t="shared" si="283"/>
        <v/>
      </c>
      <c r="S1714" s="77">
        <v>3525400</v>
      </c>
      <c r="T1714" s="78">
        <v>2417300</v>
      </c>
      <c r="U1714" s="78">
        <v>2441100</v>
      </c>
      <c r="V1714" s="78">
        <v>4585200</v>
      </c>
      <c r="W1714" s="78">
        <v>3610300</v>
      </c>
      <c r="X1714" s="79">
        <v>5</v>
      </c>
      <c r="Y1714" s="80">
        <v>2641800</v>
      </c>
      <c r="Z1714" s="80">
        <v>3204100</v>
      </c>
      <c r="AA1714" s="80">
        <v>3287300</v>
      </c>
      <c r="AB1714" s="80">
        <v>4091400</v>
      </c>
      <c r="AC1714" s="80">
        <v>4257300</v>
      </c>
      <c r="AD1714" s="96">
        <v>5</v>
      </c>
      <c r="AE1714" s="19">
        <v>21.749355316162099</v>
      </c>
      <c r="AF1714" s="19">
        <v>21.2049655914307</v>
      </c>
      <c r="AG1714" s="19">
        <v>21.219099044799801</v>
      </c>
      <c r="AH1714" s="19">
        <v>22.128553390502901</v>
      </c>
      <c r="AI1714" s="19">
        <v>21.783687591552699</v>
      </c>
      <c r="AJ1714" s="19">
        <v>21.3330898284912</v>
      </c>
      <c r="AK1714" s="19">
        <v>21.611488342285199</v>
      </c>
      <c r="AL1714" s="19">
        <v>21.648471832275401</v>
      </c>
      <c r="AM1714" s="19">
        <v>21.9641628265381</v>
      </c>
      <c r="AN1714" s="19">
        <v>22.021507263183601</v>
      </c>
      <c r="AO1714" s="19">
        <v>30.457000000000001</v>
      </c>
      <c r="AP1714" s="19">
        <v>270</v>
      </c>
      <c r="AQ1714" s="19">
        <v>39.6</v>
      </c>
      <c r="AR1714" s="19">
        <v>11</v>
      </c>
      <c r="AS1714" s="19">
        <v>39.6</v>
      </c>
      <c r="AT1714" s="19">
        <v>39.6</v>
      </c>
      <c r="AU1714" s="19">
        <v>0</v>
      </c>
      <c r="AV1714" s="19">
        <v>208.74</v>
      </c>
      <c r="AW1714" s="19" t="s">
        <v>43</v>
      </c>
      <c r="AX1714" s="19" t="s">
        <v>43</v>
      </c>
      <c r="AY1714" s="19" t="s">
        <v>43</v>
      </c>
      <c r="AZ1714" s="19" t="s">
        <v>43</v>
      </c>
      <c r="BA1714" s="19">
        <v>4</v>
      </c>
      <c r="BB1714" s="19">
        <v>4</v>
      </c>
      <c r="BC1714" s="19">
        <v>4</v>
      </c>
      <c r="BD1714" s="19">
        <v>7</v>
      </c>
      <c r="BE1714" s="19">
        <v>9</v>
      </c>
      <c r="BF1714" s="19">
        <v>6</v>
      </c>
      <c r="BG1714" s="19">
        <v>5</v>
      </c>
      <c r="BH1714" s="19">
        <v>5</v>
      </c>
      <c r="BI1714" s="19">
        <v>9</v>
      </c>
      <c r="BJ1714" s="19">
        <v>8</v>
      </c>
      <c r="BK1714" s="19" t="s">
        <v>43</v>
      </c>
      <c r="BL1714" s="19">
        <v>1.1299999999999999</v>
      </c>
      <c r="BM1714" s="19">
        <v>13</v>
      </c>
      <c r="BN1714" s="19">
        <v>18.899999999999999</v>
      </c>
      <c r="BO1714" s="19">
        <v>18.5</v>
      </c>
      <c r="BP1714" s="19">
        <v>27.4</v>
      </c>
      <c r="BQ1714" s="19">
        <v>33.299999999999997</v>
      </c>
      <c r="BR1714" s="19">
        <v>23.7</v>
      </c>
      <c r="BS1714" s="19">
        <v>20.399999999999999</v>
      </c>
      <c r="BT1714" s="19">
        <v>23.7</v>
      </c>
      <c r="BU1714" s="19">
        <v>36.700000000000003</v>
      </c>
      <c r="BV1714" s="19">
        <v>28.5</v>
      </c>
      <c r="BW1714" s="19">
        <v>0.178290231368855</v>
      </c>
      <c r="BX1714" s="19">
        <v>0.85830375426621197</v>
      </c>
      <c r="BY1714" s="19">
        <v>-9.8611831665039104E-2</v>
      </c>
      <c r="BZ1714" s="19">
        <v>-0.45196069756261198</v>
      </c>
    </row>
    <row r="1715" spans="1:78" s="38" customFormat="1" x14ac:dyDescent="0.3">
      <c r="A1715" s="91">
        <v>1713</v>
      </c>
      <c r="B1715" s="19" t="s">
        <v>5984</v>
      </c>
      <c r="C1715" s="223" t="s">
        <v>5985</v>
      </c>
      <c r="D1715" s="177">
        <v>0.95210554089709765</v>
      </c>
      <c r="E1715" s="108">
        <f t="shared" si="275"/>
        <v>-7.0806589747686527E-2</v>
      </c>
      <c r="F1715" s="28">
        <v>0.66539200608805316</v>
      </c>
      <c r="G1715" s="129">
        <f t="shared" si="276"/>
        <v>0.17692242097952202</v>
      </c>
      <c r="H1715" s="144"/>
      <c r="I1715" s="145">
        <f t="shared" si="277"/>
        <v>-0.17692242097952202</v>
      </c>
      <c r="J1715" s="74" t="s">
        <v>5986</v>
      </c>
      <c r="K1715" s="74" t="s">
        <v>5987</v>
      </c>
      <c r="L1715" s="74" t="str">
        <f t="shared" si="278"/>
        <v>GO:0005730</v>
      </c>
      <c r="M1715" s="75" t="str">
        <f t="shared" si="283"/>
        <v/>
      </c>
      <c r="N1715" s="74" t="str">
        <f t="shared" si="283"/>
        <v/>
      </c>
      <c r="O1715" s="74" t="str">
        <f t="shared" si="283"/>
        <v/>
      </c>
      <c r="P1715" s="74" t="str">
        <f t="shared" si="283"/>
        <v>GO:0005730</v>
      </c>
      <c r="Q1715" s="76" t="str">
        <f t="shared" si="283"/>
        <v/>
      </c>
      <c r="R1715" s="74" t="str">
        <f t="shared" si="283"/>
        <v/>
      </c>
      <c r="S1715" s="77">
        <v>2181800</v>
      </c>
      <c r="T1715" s="78">
        <v>2983700</v>
      </c>
      <c r="U1715" s="78">
        <v>2892800</v>
      </c>
      <c r="V1715" s="78">
        <v>3581800</v>
      </c>
      <c r="W1715" s="78">
        <v>2572400</v>
      </c>
      <c r="X1715" s="79">
        <v>5</v>
      </c>
      <c r="Y1715" s="80">
        <v>2074600</v>
      </c>
      <c r="Z1715" s="80">
        <v>2385600</v>
      </c>
      <c r="AA1715" s="80">
        <v>2054700</v>
      </c>
      <c r="AB1715" s="80">
        <v>3729400</v>
      </c>
      <c r="AC1715" s="80">
        <v>3287500</v>
      </c>
      <c r="AD1715" s="96">
        <v>5</v>
      </c>
      <c r="AE1715" s="19">
        <v>21.057086944580099</v>
      </c>
      <c r="AF1715" s="19">
        <v>21.508670806884801</v>
      </c>
      <c r="AG1715" s="19">
        <v>21.464035034179702</v>
      </c>
      <c r="AH1715" s="19">
        <v>21.772253036498999</v>
      </c>
      <c r="AI1715" s="19">
        <v>21.294683456420898</v>
      </c>
      <c r="AJ1715" s="19">
        <v>20.984401702880898</v>
      </c>
      <c r="AK1715" s="19">
        <v>21.185920715331999</v>
      </c>
      <c r="AL1715" s="19">
        <v>20.970497131347699</v>
      </c>
      <c r="AM1715" s="19">
        <v>21.830513000488299</v>
      </c>
      <c r="AN1715" s="19">
        <v>21.6485595703125</v>
      </c>
      <c r="AO1715" s="19">
        <v>12.791</v>
      </c>
      <c r="AP1715" s="19">
        <v>117</v>
      </c>
      <c r="AQ1715" s="19">
        <v>77.8</v>
      </c>
      <c r="AR1715" s="19">
        <v>7</v>
      </c>
      <c r="AS1715" s="19">
        <v>77.8</v>
      </c>
      <c r="AT1715" s="19">
        <v>77.8</v>
      </c>
      <c r="AU1715" s="19">
        <v>0</v>
      </c>
      <c r="AV1715" s="19">
        <v>246.17</v>
      </c>
      <c r="AW1715" s="19">
        <v>7</v>
      </c>
      <c r="AX1715" s="19">
        <v>7</v>
      </c>
      <c r="AY1715" s="19">
        <v>7</v>
      </c>
      <c r="AZ1715" s="19" t="s">
        <v>43</v>
      </c>
      <c r="BA1715" s="19">
        <v>3</v>
      </c>
      <c r="BB1715" s="19">
        <v>3</v>
      </c>
      <c r="BC1715" s="19">
        <v>3</v>
      </c>
      <c r="BD1715" s="19">
        <v>7</v>
      </c>
      <c r="BE1715" s="19">
        <v>6</v>
      </c>
      <c r="BF1715" s="19">
        <v>4</v>
      </c>
      <c r="BG1715" s="19">
        <v>3</v>
      </c>
      <c r="BH1715" s="19">
        <v>4</v>
      </c>
      <c r="BI1715" s="19">
        <v>5</v>
      </c>
      <c r="BJ1715" s="19">
        <v>5</v>
      </c>
      <c r="BK1715" s="19">
        <v>117</v>
      </c>
      <c r="BL1715" s="19">
        <v>1.18</v>
      </c>
      <c r="BM1715" s="19">
        <v>35.9</v>
      </c>
      <c r="BN1715" s="19">
        <v>35.9</v>
      </c>
      <c r="BO1715" s="19">
        <v>34.200000000000003</v>
      </c>
      <c r="BP1715" s="19">
        <v>77.8</v>
      </c>
      <c r="BQ1715" s="19">
        <v>62.4</v>
      </c>
      <c r="BR1715" s="19">
        <v>44.4</v>
      </c>
      <c r="BS1715" s="19">
        <v>29.1</v>
      </c>
      <c r="BT1715" s="19">
        <v>44.4</v>
      </c>
      <c r="BU1715" s="19">
        <v>55.6</v>
      </c>
      <c r="BV1715" s="19">
        <v>55.6</v>
      </c>
      <c r="BW1715" s="19">
        <v>0.17692242097952199</v>
      </c>
      <c r="BX1715" s="19">
        <v>0.85956615559341298</v>
      </c>
      <c r="BY1715" s="19">
        <v>9.5367431640625E-2</v>
      </c>
      <c r="BZ1715" s="19">
        <v>0.44893251920097799</v>
      </c>
    </row>
    <row r="1716" spans="1:78" s="38" customFormat="1" x14ac:dyDescent="0.3">
      <c r="A1716" s="91">
        <v>1714</v>
      </c>
      <c r="B1716" s="19" t="s">
        <v>5988</v>
      </c>
      <c r="C1716" s="223" t="s">
        <v>5989</v>
      </c>
      <c r="D1716" s="177">
        <v>1.1795695596469025</v>
      </c>
      <c r="E1716" s="108">
        <f t="shared" si="275"/>
        <v>0.23826049733840729</v>
      </c>
      <c r="F1716" s="28">
        <v>0.66710698708698313</v>
      </c>
      <c r="G1716" s="129">
        <f t="shared" si="276"/>
        <v>0.17580451064792596</v>
      </c>
      <c r="H1716" s="144"/>
      <c r="I1716" s="145">
        <f t="shared" si="277"/>
        <v>0.17580451064792596</v>
      </c>
      <c r="J1716" s="74" t="s">
        <v>5990</v>
      </c>
      <c r="K1716" s="74" t="s">
        <v>5991</v>
      </c>
      <c r="L1716" s="74" t="str">
        <f t="shared" si="278"/>
        <v>GO:0003735</v>
      </c>
      <c r="M1716" s="75" t="str">
        <f t="shared" si="283"/>
        <v/>
      </c>
      <c r="N1716" s="74" t="str">
        <f t="shared" si="283"/>
        <v>GO:0003735</v>
      </c>
      <c r="O1716" s="74" t="str">
        <f t="shared" si="283"/>
        <v/>
      </c>
      <c r="P1716" s="74" t="str">
        <f t="shared" si="283"/>
        <v/>
      </c>
      <c r="Q1716" s="76" t="str">
        <f t="shared" si="283"/>
        <v/>
      </c>
      <c r="R1716" s="74" t="str">
        <f t="shared" si="283"/>
        <v/>
      </c>
      <c r="S1716" s="77">
        <v>75302000</v>
      </c>
      <c r="T1716" s="78">
        <v>74386000</v>
      </c>
      <c r="U1716" s="78">
        <v>70866000</v>
      </c>
      <c r="V1716" s="78">
        <v>168540000</v>
      </c>
      <c r="W1716" s="78">
        <v>121360000</v>
      </c>
      <c r="X1716" s="79">
        <v>5</v>
      </c>
      <c r="Y1716" s="80">
        <v>169960000</v>
      </c>
      <c r="Z1716" s="80">
        <v>50837000</v>
      </c>
      <c r="AA1716" s="80">
        <v>180080000</v>
      </c>
      <c r="AB1716" s="80">
        <v>87299000</v>
      </c>
      <c r="AC1716" s="80">
        <v>113940000</v>
      </c>
      <c r="AD1716" s="96">
        <v>5</v>
      </c>
      <c r="AE1716" s="19">
        <v>26.166185379028299</v>
      </c>
      <c r="AF1716" s="19">
        <v>26.1485271453857</v>
      </c>
      <c r="AG1716" s="19">
        <v>26.078590393066399</v>
      </c>
      <c r="AH1716" s="19">
        <v>27.328516006469702</v>
      </c>
      <c r="AI1716" s="19">
        <v>26.8547172546387</v>
      </c>
      <c r="AJ1716" s="19">
        <v>27.340620040893601</v>
      </c>
      <c r="AK1716" s="19">
        <v>25.5993747711182</v>
      </c>
      <c r="AL1716" s="19">
        <v>27.4240627288818</v>
      </c>
      <c r="AM1716" s="19">
        <v>26.379461288452099</v>
      </c>
      <c r="AN1716" s="19">
        <v>26.763698577880898</v>
      </c>
      <c r="AO1716" s="19">
        <v>16.222000000000001</v>
      </c>
      <c r="AP1716" s="19">
        <v>142</v>
      </c>
      <c r="AQ1716" s="19">
        <v>63.4</v>
      </c>
      <c r="AR1716" s="19">
        <v>21</v>
      </c>
      <c r="AS1716" s="19">
        <v>63.4</v>
      </c>
      <c r="AT1716" s="19">
        <v>63.4</v>
      </c>
      <c r="AU1716" s="19">
        <v>0</v>
      </c>
      <c r="AV1716" s="19">
        <v>323.31</v>
      </c>
      <c r="AW1716" s="19" t="s">
        <v>43</v>
      </c>
      <c r="AX1716" s="19" t="s">
        <v>43</v>
      </c>
      <c r="AY1716" s="19" t="s">
        <v>43</v>
      </c>
      <c r="AZ1716" s="19" t="s">
        <v>43</v>
      </c>
      <c r="BA1716" s="19">
        <v>10</v>
      </c>
      <c r="BB1716" s="19">
        <v>11</v>
      </c>
      <c r="BC1716" s="19">
        <v>11</v>
      </c>
      <c r="BD1716" s="19">
        <v>16</v>
      </c>
      <c r="BE1716" s="19">
        <v>20</v>
      </c>
      <c r="BF1716" s="19">
        <v>13</v>
      </c>
      <c r="BG1716" s="19">
        <v>9</v>
      </c>
      <c r="BH1716" s="19">
        <v>11</v>
      </c>
      <c r="BI1716" s="19">
        <v>17</v>
      </c>
      <c r="BJ1716" s="19">
        <v>18</v>
      </c>
      <c r="BK1716" s="19" t="s">
        <v>43</v>
      </c>
      <c r="BL1716" s="19">
        <v>1.1499999999999999</v>
      </c>
      <c r="BM1716" s="19">
        <v>45.8</v>
      </c>
      <c r="BN1716" s="19">
        <v>46.5</v>
      </c>
      <c r="BO1716" s="19">
        <v>50.7</v>
      </c>
      <c r="BP1716" s="19">
        <v>63.4</v>
      </c>
      <c r="BQ1716" s="19">
        <v>63.4</v>
      </c>
      <c r="BR1716" s="19">
        <v>51.4</v>
      </c>
      <c r="BS1716" s="19">
        <v>52.1</v>
      </c>
      <c r="BT1716" s="19">
        <v>52.1</v>
      </c>
      <c r="BU1716" s="19">
        <v>63.4</v>
      </c>
      <c r="BV1716" s="19">
        <v>63.4</v>
      </c>
      <c r="BW1716" s="19">
        <v>0.17580451064792599</v>
      </c>
      <c r="BX1716" s="19">
        <v>0.86092796369824198</v>
      </c>
      <c r="BY1716" s="19">
        <v>-0.18613624572753901</v>
      </c>
      <c r="BZ1716" s="19">
        <v>-0.44645386457875302</v>
      </c>
    </row>
    <row r="1717" spans="1:78" s="38" customFormat="1" x14ac:dyDescent="0.3">
      <c r="A1717" s="91">
        <v>1715</v>
      </c>
      <c r="B1717" s="19" t="s">
        <v>5992</v>
      </c>
      <c r="C1717" s="223" t="s">
        <v>5993</v>
      </c>
      <c r="D1717" s="177">
        <v>0.9754881200356097</v>
      </c>
      <c r="E1717" s="108">
        <f t="shared" si="275"/>
        <v>-3.5803791781482942E-2</v>
      </c>
      <c r="F1717" s="28">
        <v>0.66749471820941164</v>
      </c>
      <c r="G1717" s="129">
        <f t="shared" si="276"/>
        <v>0.17555216646014002</v>
      </c>
      <c r="H1717" s="144"/>
      <c r="I1717" s="145">
        <f t="shared" si="277"/>
        <v>-0.17555216646014002</v>
      </c>
      <c r="J1717" s="74" t="s">
        <v>5994</v>
      </c>
      <c r="K1717" s="74" t="s">
        <v>5995</v>
      </c>
      <c r="L1717" s="74" t="str">
        <f t="shared" si="278"/>
        <v/>
      </c>
      <c r="M1717" s="75" t="str">
        <f t="shared" si="283"/>
        <v/>
      </c>
      <c r="N1717" s="74" t="str">
        <f t="shared" si="283"/>
        <v/>
      </c>
      <c r="O1717" s="74" t="str">
        <f t="shared" si="283"/>
        <v/>
      </c>
      <c r="P1717" s="74" t="str">
        <f t="shared" si="283"/>
        <v/>
      </c>
      <c r="Q1717" s="76" t="str">
        <f t="shared" si="283"/>
        <v/>
      </c>
      <c r="R1717" s="74" t="str">
        <f t="shared" si="283"/>
        <v/>
      </c>
      <c r="S1717" s="77">
        <v>105270000</v>
      </c>
      <c r="T1717" s="78">
        <v>91732000</v>
      </c>
      <c r="U1717" s="78">
        <v>94426000</v>
      </c>
      <c r="V1717" s="78">
        <v>83272000</v>
      </c>
      <c r="W1717" s="78">
        <v>88096000</v>
      </c>
      <c r="X1717" s="79">
        <v>5</v>
      </c>
      <c r="Y1717" s="80">
        <v>102490000</v>
      </c>
      <c r="Z1717" s="80">
        <v>94017000</v>
      </c>
      <c r="AA1717" s="80">
        <v>88745000</v>
      </c>
      <c r="AB1717" s="80">
        <v>84186000</v>
      </c>
      <c r="AC1717" s="80">
        <v>82014000</v>
      </c>
      <c r="AD1717" s="96">
        <v>5</v>
      </c>
      <c r="AE1717" s="19">
        <v>26.649518966674801</v>
      </c>
      <c r="AF1717" s="19">
        <v>26.450922012329102</v>
      </c>
      <c r="AG1717" s="19">
        <v>26.492681503295898</v>
      </c>
      <c r="AH1717" s="19">
        <v>26.311328887939499</v>
      </c>
      <c r="AI1717" s="19">
        <v>26.392572402954102</v>
      </c>
      <c r="AJ1717" s="19">
        <v>26.610908508300799</v>
      </c>
      <c r="AK1717" s="19">
        <v>26.4864177703857</v>
      </c>
      <c r="AL1717" s="19">
        <v>26.403162002563501</v>
      </c>
      <c r="AM1717" s="19">
        <v>26.3270778656006</v>
      </c>
      <c r="AN1717" s="19">
        <v>26.2893676757813</v>
      </c>
      <c r="AO1717" s="19">
        <v>58.427999999999997</v>
      </c>
      <c r="AP1717" s="19">
        <v>528</v>
      </c>
      <c r="AQ1717" s="19">
        <v>69.3</v>
      </c>
      <c r="AR1717" s="19">
        <v>35</v>
      </c>
      <c r="AS1717" s="19">
        <v>69.3</v>
      </c>
      <c r="AT1717" s="19">
        <v>69.3</v>
      </c>
      <c r="AU1717" s="19">
        <v>0</v>
      </c>
      <c r="AV1717" s="19">
        <v>323.31</v>
      </c>
      <c r="AW1717" s="19" t="s">
        <v>43</v>
      </c>
      <c r="AX1717" s="19" t="s">
        <v>43</v>
      </c>
      <c r="AY1717" s="19" t="s">
        <v>43</v>
      </c>
      <c r="AZ1717" s="19" t="s">
        <v>43</v>
      </c>
      <c r="BA1717" s="19">
        <v>19</v>
      </c>
      <c r="BB1717" s="19">
        <v>23</v>
      </c>
      <c r="BC1717" s="19">
        <v>24</v>
      </c>
      <c r="BD1717" s="19">
        <v>25</v>
      </c>
      <c r="BE1717" s="19">
        <v>24</v>
      </c>
      <c r="BF1717" s="19">
        <v>23</v>
      </c>
      <c r="BG1717" s="19">
        <v>19</v>
      </c>
      <c r="BH1717" s="19">
        <v>24</v>
      </c>
      <c r="BI1717" s="19">
        <v>25</v>
      </c>
      <c r="BJ1717" s="19">
        <v>24</v>
      </c>
      <c r="BK1717" s="19" t="s">
        <v>43</v>
      </c>
      <c r="BL1717" s="19">
        <v>1.63</v>
      </c>
      <c r="BM1717" s="19">
        <v>50</v>
      </c>
      <c r="BN1717" s="19">
        <v>49.6</v>
      </c>
      <c r="BO1717" s="19">
        <v>52.5</v>
      </c>
      <c r="BP1717" s="19">
        <v>46.6</v>
      </c>
      <c r="BQ1717" s="19">
        <v>46.6</v>
      </c>
      <c r="BR1717" s="19">
        <v>58.7</v>
      </c>
      <c r="BS1717" s="19">
        <v>48.5</v>
      </c>
      <c r="BT1717" s="19">
        <v>58.7</v>
      </c>
      <c r="BU1717" s="19">
        <v>45.5</v>
      </c>
      <c r="BV1717" s="19">
        <v>45.5</v>
      </c>
      <c r="BW1717" s="19">
        <v>0.17555216646013999</v>
      </c>
      <c r="BX1717" s="19">
        <v>0.86089569160997703</v>
      </c>
      <c r="BY1717" s="19">
        <v>3.6017990112306102E-2</v>
      </c>
      <c r="BZ1717" s="19">
        <v>0.44589389607388802</v>
      </c>
    </row>
    <row r="1718" spans="1:78" s="38" customFormat="1" x14ac:dyDescent="0.3">
      <c r="A1718" s="91">
        <v>1716</v>
      </c>
      <c r="B1718" s="19" t="s">
        <v>5996</v>
      </c>
      <c r="C1718" s="223" t="s">
        <v>5997</v>
      </c>
      <c r="D1718" s="177">
        <v>1.0329831898067405</v>
      </c>
      <c r="E1718" s="108">
        <f t="shared" si="275"/>
        <v>4.6816776778207343E-2</v>
      </c>
      <c r="F1718" s="28">
        <v>0.66764169831647679</v>
      </c>
      <c r="G1718" s="129">
        <f t="shared" si="276"/>
        <v>0.17545654679324199</v>
      </c>
      <c r="H1718" s="144"/>
      <c r="I1718" s="145">
        <f t="shared" si="277"/>
        <v>0.17545654679324199</v>
      </c>
      <c r="J1718" s="74" t="s">
        <v>157</v>
      </c>
      <c r="K1718" s="74" t="s">
        <v>158</v>
      </c>
      <c r="L1718" s="74" t="str">
        <f t="shared" si="278"/>
        <v/>
      </c>
      <c r="M1718" s="75" t="str">
        <f t="shared" si="283"/>
        <v/>
      </c>
      <c r="N1718" s="74" t="str">
        <f t="shared" si="283"/>
        <v/>
      </c>
      <c r="O1718" s="74" t="str">
        <f t="shared" si="283"/>
        <v/>
      </c>
      <c r="P1718" s="74" t="str">
        <f t="shared" si="283"/>
        <v/>
      </c>
      <c r="Q1718" s="76" t="str">
        <f t="shared" si="283"/>
        <v/>
      </c>
      <c r="R1718" s="74" t="str">
        <f t="shared" si="283"/>
        <v/>
      </c>
      <c r="S1718" s="77">
        <v>6687900</v>
      </c>
      <c r="T1718" s="78">
        <v>7912400</v>
      </c>
      <c r="U1718" s="78">
        <v>8114800</v>
      </c>
      <c r="V1718" s="78">
        <v>11845000</v>
      </c>
      <c r="W1718" s="78">
        <v>7813000</v>
      </c>
      <c r="X1718" s="79">
        <v>5</v>
      </c>
      <c r="Y1718" s="80">
        <v>8002900</v>
      </c>
      <c r="Z1718" s="80">
        <v>9088500</v>
      </c>
      <c r="AA1718" s="80">
        <v>7622400</v>
      </c>
      <c r="AB1718" s="80">
        <v>9280000</v>
      </c>
      <c r="AC1718" s="80">
        <v>9776900</v>
      </c>
      <c r="AD1718" s="96">
        <v>5</v>
      </c>
      <c r="AE1718" s="19">
        <v>22.673122406005898</v>
      </c>
      <c r="AF1718" s="19">
        <v>22.915683746337901</v>
      </c>
      <c r="AG1718" s="19">
        <v>22.952123641967798</v>
      </c>
      <c r="AH1718" s="19">
        <v>23.497774124145501</v>
      </c>
      <c r="AI1718" s="19">
        <v>22.897445678710898</v>
      </c>
      <c r="AJ1718" s="19">
        <v>22.932090759277301</v>
      </c>
      <c r="AK1718" s="19">
        <v>23.1156101226807</v>
      </c>
      <c r="AL1718" s="19">
        <v>22.861814498901399</v>
      </c>
      <c r="AM1718" s="19">
        <v>23.145692825317401</v>
      </c>
      <c r="AN1718" s="19">
        <v>23.220945358276399</v>
      </c>
      <c r="AO1718" s="19">
        <v>30.459</v>
      </c>
      <c r="AP1718" s="19">
        <v>281</v>
      </c>
      <c r="AQ1718" s="19">
        <v>58</v>
      </c>
      <c r="AR1718" s="19">
        <v>12</v>
      </c>
      <c r="AS1718" s="19">
        <v>58</v>
      </c>
      <c r="AT1718" s="19">
        <v>55.9</v>
      </c>
      <c r="AU1718" s="19">
        <v>0</v>
      </c>
      <c r="AV1718" s="19">
        <v>274.39</v>
      </c>
      <c r="AW1718" s="19">
        <v>13</v>
      </c>
      <c r="AX1718" s="19">
        <v>13</v>
      </c>
      <c r="AY1718" s="19">
        <v>12</v>
      </c>
      <c r="AZ1718" s="19" t="s">
        <v>43</v>
      </c>
      <c r="BA1718" s="19">
        <v>5</v>
      </c>
      <c r="BB1718" s="19">
        <v>9</v>
      </c>
      <c r="BC1718" s="19">
        <v>8</v>
      </c>
      <c r="BD1718" s="19">
        <v>8</v>
      </c>
      <c r="BE1718" s="19">
        <v>9</v>
      </c>
      <c r="BF1718" s="19">
        <v>10</v>
      </c>
      <c r="BG1718" s="19">
        <v>7</v>
      </c>
      <c r="BH1718" s="19">
        <v>10</v>
      </c>
      <c r="BI1718" s="19">
        <v>9</v>
      </c>
      <c r="BJ1718" s="19">
        <v>10</v>
      </c>
      <c r="BK1718" s="19">
        <v>281</v>
      </c>
      <c r="BL1718" s="19">
        <v>1.17</v>
      </c>
      <c r="BM1718" s="19">
        <v>24.6</v>
      </c>
      <c r="BN1718" s="19">
        <v>45.9</v>
      </c>
      <c r="BO1718" s="19">
        <v>39.5</v>
      </c>
      <c r="BP1718" s="19">
        <v>42</v>
      </c>
      <c r="BQ1718" s="19">
        <v>39.9</v>
      </c>
      <c r="BR1718" s="19">
        <v>49.1</v>
      </c>
      <c r="BS1718" s="19">
        <v>29.9</v>
      </c>
      <c r="BT1718" s="19">
        <v>52.7</v>
      </c>
      <c r="BU1718" s="19">
        <v>39.9</v>
      </c>
      <c r="BV1718" s="19">
        <v>44.5</v>
      </c>
      <c r="BW1718" s="19">
        <v>0.17545654679324199</v>
      </c>
      <c r="BX1718" s="19">
        <v>0.86085236610937899</v>
      </c>
      <c r="BY1718" s="19">
        <v>-6.8000793457031306E-2</v>
      </c>
      <c r="BZ1718" s="19">
        <v>-0.44568166478834398</v>
      </c>
    </row>
    <row r="1719" spans="1:78" s="38" customFormat="1" x14ac:dyDescent="0.3">
      <c r="A1719" s="91">
        <v>1717</v>
      </c>
      <c r="B1719" s="19" t="s">
        <v>5998</v>
      </c>
      <c r="C1719" s="223" t="s">
        <v>1390</v>
      </c>
      <c r="D1719" s="177">
        <v>1.1686756456136957</v>
      </c>
      <c r="E1719" s="108">
        <f t="shared" si="275"/>
        <v>0.22487457965974214</v>
      </c>
      <c r="F1719" s="28">
        <v>0.6677843801252763</v>
      </c>
      <c r="G1719" s="129">
        <f t="shared" si="276"/>
        <v>0.17536374356966306</v>
      </c>
      <c r="H1719" s="144"/>
      <c r="I1719" s="145">
        <f t="shared" si="277"/>
        <v>0.17536374356966306</v>
      </c>
      <c r="J1719" s="74" t="s">
        <v>5999</v>
      </c>
      <c r="K1719" s="74" t="s">
        <v>6000</v>
      </c>
      <c r="L1719" s="74" t="str">
        <f t="shared" si="278"/>
        <v>GO:0005730</v>
      </c>
      <c r="M1719" s="75" t="str">
        <f t="shared" si="283"/>
        <v/>
      </c>
      <c r="N1719" s="74" t="str">
        <f t="shared" si="283"/>
        <v/>
      </c>
      <c r="O1719" s="74" t="str">
        <f t="shared" si="283"/>
        <v/>
      </c>
      <c r="P1719" s="74" t="str">
        <f t="shared" si="283"/>
        <v>GO:0005730</v>
      </c>
      <c r="Q1719" s="76" t="str">
        <f t="shared" si="283"/>
        <v/>
      </c>
      <c r="R1719" s="74" t="str">
        <f t="shared" si="283"/>
        <v/>
      </c>
      <c r="S1719" s="77">
        <v>3505200</v>
      </c>
      <c r="T1719" s="78">
        <v>5084300</v>
      </c>
      <c r="U1719" s="78">
        <v>5031300</v>
      </c>
      <c r="V1719" s="78">
        <v>1474900</v>
      </c>
      <c r="W1719" s="78">
        <v>1446700</v>
      </c>
      <c r="X1719" s="79">
        <v>5</v>
      </c>
      <c r="Y1719" s="80">
        <v>5863900</v>
      </c>
      <c r="Z1719" s="80">
        <v>5291100</v>
      </c>
      <c r="AA1719" s="80">
        <v>4586100</v>
      </c>
      <c r="AB1719" s="80">
        <v>1966500</v>
      </c>
      <c r="AC1719" s="80">
        <v>1625100</v>
      </c>
      <c r="AD1719" s="96">
        <v>5</v>
      </c>
      <c r="AE1719" s="19">
        <v>21.741065979003899</v>
      </c>
      <c r="AF1719" s="19">
        <v>22.2776184082031</v>
      </c>
      <c r="AG1719" s="19">
        <v>22.262498855590799</v>
      </c>
      <c r="AH1719" s="19">
        <v>20.492185592651399</v>
      </c>
      <c r="AI1719" s="19">
        <v>20.464334487915</v>
      </c>
      <c r="AJ1719" s="19">
        <v>22.4834289550781</v>
      </c>
      <c r="AK1719" s="19">
        <v>22.335136413574201</v>
      </c>
      <c r="AL1719" s="19">
        <v>22.1288356781006</v>
      </c>
      <c r="AM1719" s="19">
        <v>20.907197952270501</v>
      </c>
      <c r="AN1719" s="19">
        <v>20.632097244262699</v>
      </c>
      <c r="AO1719" s="19">
        <v>84.364999999999995</v>
      </c>
      <c r="AP1719" s="19">
        <v>753</v>
      </c>
      <c r="AQ1719" s="19">
        <v>32.700000000000003</v>
      </c>
      <c r="AR1719" s="19">
        <v>19</v>
      </c>
      <c r="AS1719" s="19">
        <v>32.700000000000003</v>
      </c>
      <c r="AT1719" s="19">
        <v>32.700000000000003</v>
      </c>
      <c r="AU1719" s="19">
        <v>0</v>
      </c>
      <c r="AV1719" s="19">
        <v>99.430999999999997</v>
      </c>
      <c r="AW1719" s="19">
        <v>19</v>
      </c>
      <c r="AX1719" s="19">
        <v>19</v>
      </c>
      <c r="AY1719" s="19">
        <v>19</v>
      </c>
      <c r="AZ1719" s="19" t="s">
        <v>43</v>
      </c>
      <c r="BA1719" s="19">
        <v>11</v>
      </c>
      <c r="BB1719" s="19">
        <v>13</v>
      </c>
      <c r="BC1719" s="19">
        <v>13</v>
      </c>
      <c r="BD1719" s="19">
        <v>4</v>
      </c>
      <c r="BE1719" s="19">
        <v>5</v>
      </c>
      <c r="BF1719" s="19">
        <v>17</v>
      </c>
      <c r="BG1719" s="19">
        <v>14</v>
      </c>
      <c r="BH1719" s="19">
        <v>15</v>
      </c>
      <c r="BI1719" s="19">
        <v>3</v>
      </c>
      <c r="BJ1719" s="19">
        <v>4</v>
      </c>
      <c r="BK1719" s="19">
        <v>753</v>
      </c>
      <c r="BL1719" s="19">
        <v>2.04</v>
      </c>
      <c r="BM1719" s="19">
        <v>18.899999999999999</v>
      </c>
      <c r="BN1719" s="19">
        <v>20.8</v>
      </c>
      <c r="BO1719" s="19">
        <v>23.2</v>
      </c>
      <c r="BP1719" s="19">
        <v>5.6</v>
      </c>
      <c r="BQ1719" s="19">
        <v>6.6</v>
      </c>
      <c r="BR1719" s="19">
        <v>29.2</v>
      </c>
      <c r="BS1719" s="19">
        <v>24.3</v>
      </c>
      <c r="BT1719" s="19">
        <v>24.3</v>
      </c>
      <c r="BU1719" s="19">
        <v>4.5</v>
      </c>
      <c r="BV1719" s="19">
        <v>6.8</v>
      </c>
      <c r="BW1719" s="19">
        <v>0.175363743569663</v>
      </c>
      <c r="BX1719" s="19">
        <v>0.86085439093484395</v>
      </c>
      <c r="BY1719" s="19">
        <v>-0.24979858398437599</v>
      </c>
      <c r="BZ1719" s="19">
        <v>-0.44547566108918202</v>
      </c>
    </row>
    <row r="1720" spans="1:78" s="38" customFormat="1" x14ac:dyDescent="0.3">
      <c r="A1720" s="91">
        <v>1718</v>
      </c>
      <c r="B1720" s="19" t="s">
        <v>6001</v>
      </c>
      <c r="C1720" s="223" t="s">
        <v>6002</v>
      </c>
      <c r="D1720" s="177">
        <v>0.92878639468853186</v>
      </c>
      <c r="E1720" s="108">
        <f t="shared" si="275"/>
        <v>-0.10658125582249904</v>
      </c>
      <c r="F1720" s="28">
        <v>0.6690648111719385</v>
      </c>
      <c r="G1720" s="129">
        <f t="shared" si="276"/>
        <v>0.17453181082558195</v>
      </c>
      <c r="H1720" s="144"/>
      <c r="I1720" s="145">
        <f t="shared" si="277"/>
        <v>-0.17453181082558195</v>
      </c>
      <c r="J1720" s="74" t="s">
        <v>6003</v>
      </c>
      <c r="K1720" s="74" t="s">
        <v>6004</v>
      </c>
      <c r="L1720" s="74" t="str">
        <f t="shared" si="278"/>
        <v/>
      </c>
      <c r="M1720" s="75" t="str">
        <f t="shared" si="283"/>
        <v/>
      </c>
      <c r="N1720" s="74" t="str">
        <f t="shared" si="283"/>
        <v/>
      </c>
      <c r="O1720" s="74" t="str">
        <f t="shared" si="283"/>
        <v/>
      </c>
      <c r="P1720" s="74" t="str">
        <f t="shared" si="283"/>
        <v/>
      </c>
      <c r="Q1720" s="76" t="str">
        <f t="shared" si="283"/>
        <v/>
      </c>
      <c r="R1720" s="74" t="str">
        <f t="shared" si="283"/>
        <v/>
      </c>
      <c r="S1720" s="77">
        <v>115900000</v>
      </c>
      <c r="T1720" s="78">
        <v>100440000</v>
      </c>
      <c r="U1720" s="78">
        <v>119170000</v>
      </c>
      <c r="V1720" s="78">
        <v>68667000</v>
      </c>
      <c r="W1720" s="78">
        <v>74636000</v>
      </c>
      <c r="X1720" s="79">
        <v>5</v>
      </c>
      <c r="Y1720" s="80">
        <v>102110000</v>
      </c>
      <c r="Z1720" s="80">
        <v>94567000</v>
      </c>
      <c r="AA1720" s="80">
        <v>103020000</v>
      </c>
      <c r="AB1720" s="80">
        <v>70635000</v>
      </c>
      <c r="AC1720" s="80">
        <v>74383000</v>
      </c>
      <c r="AD1720" s="96">
        <v>5</v>
      </c>
      <c r="AE1720" s="19">
        <v>26.788305282592798</v>
      </c>
      <c r="AF1720" s="19">
        <v>26.581758499145501</v>
      </c>
      <c r="AG1720" s="19">
        <v>26.828445434570298</v>
      </c>
      <c r="AH1720" s="19">
        <v>26.0331134796143</v>
      </c>
      <c r="AI1720" s="19">
        <v>26.153367996215799</v>
      </c>
      <c r="AJ1720" s="19">
        <v>26.605548858642599</v>
      </c>
      <c r="AK1720" s="19">
        <v>26.4948329925537</v>
      </c>
      <c r="AL1720" s="19">
        <v>26.618349075317401</v>
      </c>
      <c r="AM1720" s="19">
        <v>26.073879241943398</v>
      </c>
      <c r="AN1720" s="19">
        <v>26.1484699249268</v>
      </c>
      <c r="AO1720" s="19">
        <v>97.037000000000006</v>
      </c>
      <c r="AP1720" s="19">
        <v>870</v>
      </c>
      <c r="AQ1720" s="19">
        <v>78.599999999999994</v>
      </c>
      <c r="AR1720" s="19">
        <v>73</v>
      </c>
      <c r="AS1720" s="19">
        <v>78.599999999999994</v>
      </c>
      <c r="AT1720" s="19">
        <v>77.900000000000006</v>
      </c>
      <c r="AU1720" s="19">
        <v>0</v>
      </c>
      <c r="AV1720" s="19">
        <v>323.31</v>
      </c>
      <c r="AW1720" s="19">
        <v>74</v>
      </c>
      <c r="AX1720" s="19">
        <v>74</v>
      </c>
      <c r="AY1720" s="19">
        <v>73</v>
      </c>
      <c r="AZ1720" s="19" t="s">
        <v>43</v>
      </c>
      <c r="BA1720" s="19">
        <v>56</v>
      </c>
      <c r="BB1720" s="19">
        <v>56</v>
      </c>
      <c r="BC1720" s="19">
        <v>56</v>
      </c>
      <c r="BD1720" s="19">
        <v>48</v>
      </c>
      <c r="BE1720" s="19">
        <v>46</v>
      </c>
      <c r="BF1720" s="19">
        <v>58</v>
      </c>
      <c r="BG1720" s="19">
        <v>53</v>
      </c>
      <c r="BH1720" s="19">
        <v>52</v>
      </c>
      <c r="BI1720" s="19">
        <v>49</v>
      </c>
      <c r="BJ1720" s="19">
        <v>45</v>
      </c>
      <c r="BK1720" s="19">
        <v>870</v>
      </c>
      <c r="BL1720" s="19">
        <v>1.93</v>
      </c>
      <c r="BM1720" s="19">
        <v>67.599999999999994</v>
      </c>
      <c r="BN1720" s="19">
        <v>67.8</v>
      </c>
      <c r="BO1720" s="19">
        <v>67.599999999999994</v>
      </c>
      <c r="BP1720" s="19">
        <v>59.1</v>
      </c>
      <c r="BQ1720" s="19">
        <v>57.2</v>
      </c>
      <c r="BR1720" s="19">
        <v>69.7</v>
      </c>
      <c r="BS1720" s="19">
        <v>65.7</v>
      </c>
      <c r="BT1720" s="19">
        <v>65.3</v>
      </c>
      <c r="BU1720" s="19">
        <v>59</v>
      </c>
      <c r="BV1720" s="19">
        <v>53.9</v>
      </c>
      <c r="BW1720" s="19">
        <v>0.174531810825582</v>
      </c>
      <c r="BX1720" s="19">
        <v>0.86190546277950797</v>
      </c>
      <c r="BY1720" s="19">
        <v>8.8782119750977301E-2</v>
      </c>
      <c r="BZ1720" s="19">
        <v>0.443627904509246</v>
      </c>
    </row>
    <row r="1721" spans="1:78" s="38" customFormat="1" x14ac:dyDescent="0.3">
      <c r="A1721" s="91">
        <v>1719</v>
      </c>
      <c r="B1721" s="19" t="s">
        <v>6005</v>
      </c>
      <c r="C1721" s="223" t="s">
        <v>6006</v>
      </c>
      <c r="D1721" s="177">
        <v>0.96592556020959086</v>
      </c>
      <c r="E1721" s="108">
        <f t="shared" si="275"/>
        <v>-5.001608393662324E-2</v>
      </c>
      <c r="F1721" s="28">
        <v>0.66999037495534475</v>
      </c>
      <c r="G1721" s="129">
        <f t="shared" si="276"/>
        <v>0.17393143630485605</v>
      </c>
      <c r="H1721" s="144"/>
      <c r="I1721" s="145">
        <f t="shared" si="277"/>
        <v>-0.17393143630485605</v>
      </c>
      <c r="J1721" s="74" t="s">
        <v>6007</v>
      </c>
      <c r="K1721" s="74" t="s">
        <v>6008</v>
      </c>
      <c r="L1721" s="74" t="str">
        <f t="shared" si="278"/>
        <v/>
      </c>
      <c r="M1721" s="75" t="str">
        <f t="shared" si="283"/>
        <v/>
      </c>
      <c r="N1721" s="74" t="str">
        <f t="shared" si="283"/>
        <v/>
      </c>
      <c r="O1721" s="74" t="str">
        <f t="shared" si="283"/>
        <v/>
      </c>
      <c r="P1721" s="74" t="str">
        <f t="shared" si="283"/>
        <v/>
      </c>
      <c r="Q1721" s="76" t="str">
        <f t="shared" si="283"/>
        <v/>
      </c>
      <c r="R1721" s="74" t="str">
        <f t="shared" si="283"/>
        <v/>
      </c>
      <c r="S1721" s="77">
        <v>15997000</v>
      </c>
      <c r="T1721" s="78">
        <v>13373000</v>
      </c>
      <c r="U1721" s="78">
        <v>12120000</v>
      </c>
      <c r="V1721" s="78">
        <v>10724000</v>
      </c>
      <c r="W1721" s="78">
        <v>10575000</v>
      </c>
      <c r="X1721" s="79">
        <v>5</v>
      </c>
      <c r="Y1721" s="80">
        <v>18408000</v>
      </c>
      <c r="Z1721" s="80">
        <v>15624000</v>
      </c>
      <c r="AA1721" s="80">
        <v>11035000</v>
      </c>
      <c r="AB1721" s="80">
        <v>8511300</v>
      </c>
      <c r="AC1721" s="80">
        <v>7071200</v>
      </c>
      <c r="AD1721" s="96">
        <v>5</v>
      </c>
      <c r="AE1721" s="19">
        <v>23.931297302246101</v>
      </c>
      <c r="AF1721" s="19">
        <v>23.6728191375732</v>
      </c>
      <c r="AG1721" s="19">
        <v>23.530885696411101</v>
      </c>
      <c r="AH1721" s="19">
        <v>23.3543395996094</v>
      </c>
      <c r="AI1721" s="19">
        <v>23.334154129028299</v>
      </c>
      <c r="AJ1721" s="19">
        <v>24.1338291168213</v>
      </c>
      <c r="AK1721" s="19">
        <v>23.897260665893601</v>
      </c>
      <c r="AL1721" s="19">
        <v>23.395584106445298</v>
      </c>
      <c r="AM1721" s="19">
        <v>23.020948410034201</v>
      </c>
      <c r="AN1721" s="19">
        <v>22.753522872924801</v>
      </c>
      <c r="AO1721" s="19">
        <v>52.331000000000003</v>
      </c>
      <c r="AP1721" s="19">
        <v>463</v>
      </c>
      <c r="AQ1721" s="19">
        <v>57.2</v>
      </c>
      <c r="AR1721" s="19">
        <v>22</v>
      </c>
      <c r="AS1721" s="19">
        <v>57.2</v>
      </c>
      <c r="AT1721" s="19">
        <v>57.2</v>
      </c>
      <c r="AU1721" s="19">
        <v>0</v>
      </c>
      <c r="AV1721" s="19">
        <v>323.31</v>
      </c>
      <c r="AW1721" s="19">
        <v>22</v>
      </c>
      <c r="AX1721" s="19">
        <v>22</v>
      </c>
      <c r="AY1721" s="19">
        <v>22</v>
      </c>
      <c r="AZ1721" s="19" t="s">
        <v>43</v>
      </c>
      <c r="BA1721" s="19">
        <v>14</v>
      </c>
      <c r="BB1721" s="19">
        <v>11</v>
      </c>
      <c r="BC1721" s="19">
        <v>10</v>
      </c>
      <c r="BD1721" s="19">
        <v>10</v>
      </c>
      <c r="BE1721" s="19">
        <v>9</v>
      </c>
      <c r="BF1721" s="19">
        <v>12</v>
      </c>
      <c r="BG1721" s="19">
        <v>13</v>
      </c>
      <c r="BH1721" s="19">
        <v>17</v>
      </c>
      <c r="BI1721" s="19">
        <v>8</v>
      </c>
      <c r="BJ1721" s="19">
        <v>9</v>
      </c>
      <c r="BK1721" s="19">
        <v>463</v>
      </c>
      <c r="BL1721" s="19">
        <v>1.31</v>
      </c>
      <c r="BM1721" s="19">
        <v>39.700000000000003</v>
      </c>
      <c r="BN1721" s="19">
        <v>34.799999999999997</v>
      </c>
      <c r="BO1721" s="19">
        <v>29.2</v>
      </c>
      <c r="BP1721" s="19">
        <v>23.8</v>
      </c>
      <c r="BQ1721" s="19">
        <v>22.7</v>
      </c>
      <c r="BR1721" s="19">
        <v>35.9</v>
      </c>
      <c r="BS1721" s="19">
        <v>35</v>
      </c>
      <c r="BT1721" s="19">
        <v>48.2</v>
      </c>
      <c r="BU1721" s="19">
        <v>21</v>
      </c>
      <c r="BV1721" s="19">
        <v>22.2</v>
      </c>
      <c r="BW1721" s="19">
        <v>0.173931436304856</v>
      </c>
      <c r="BX1721" s="19">
        <v>0.86241742081448003</v>
      </c>
      <c r="BY1721" s="19">
        <v>0.124470138549803</v>
      </c>
      <c r="BZ1721" s="19">
        <v>0.44229328278114399</v>
      </c>
    </row>
    <row r="1722" spans="1:78" s="38" customFormat="1" x14ac:dyDescent="0.3">
      <c r="A1722" s="91">
        <v>1720</v>
      </c>
      <c r="B1722" s="19" t="s">
        <v>6009</v>
      </c>
      <c r="C1722" s="223" t="s">
        <v>620</v>
      </c>
      <c r="D1722" s="177">
        <v>1.0931092109580052</v>
      </c>
      <c r="E1722" s="108">
        <f t="shared" si="275"/>
        <v>0.12843754578251798</v>
      </c>
      <c r="F1722" s="28">
        <v>0.67036557045620049</v>
      </c>
      <c r="G1722" s="129">
        <f t="shared" si="276"/>
        <v>0.173688298889798</v>
      </c>
      <c r="H1722" s="144"/>
      <c r="I1722" s="145">
        <f t="shared" si="277"/>
        <v>0.173688298889798</v>
      </c>
      <c r="J1722" s="74" t="s">
        <v>6010</v>
      </c>
      <c r="K1722" s="74" t="s">
        <v>6011</v>
      </c>
      <c r="L1722" s="74" t="str">
        <f t="shared" si="278"/>
        <v/>
      </c>
      <c r="M1722" s="75" t="str">
        <f t="shared" si="283"/>
        <v/>
      </c>
      <c r="N1722" s="74" t="str">
        <f t="shared" si="283"/>
        <v/>
      </c>
      <c r="O1722" s="74" t="str">
        <f t="shared" si="283"/>
        <v/>
      </c>
      <c r="P1722" s="74" t="str">
        <f t="shared" si="283"/>
        <v/>
      </c>
      <c r="Q1722" s="76" t="str">
        <f t="shared" si="283"/>
        <v/>
      </c>
      <c r="R1722" s="74" t="str">
        <f t="shared" si="283"/>
        <v>GO:0097014</v>
      </c>
      <c r="S1722" s="77">
        <v>4198000</v>
      </c>
      <c r="T1722" s="78">
        <v>4040400</v>
      </c>
      <c r="U1722" s="78">
        <v>5047300</v>
      </c>
      <c r="V1722" s="78">
        <v>2676800</v>
      </c>
      <c r="W1722" s="78">
        <v>3544700</v>
      </c>
      <c r="X1722" s="79">
        <v>5</v>
      </c>
      <c r="Y1722" s="80">
        <v>4862700</v>
      </c>
      <c r="Z1722" s="80">
        <v>3884200</v>
      </c>
      <c r="AA1722" s="80">
        <v>6234900</v>
      </c>
      <c r="AB1722" s="80">
        <v>3362800</v>
      </c>
      <c r="AC1722" s="80">
        <v>2978900</v>
      </c>
      <c r="AD1722" s="96">
        <v>5</v>
      </c>
      <c r="AE1722" s="19">
        <v>22.001270294189499</v>
      </c>
      <c r="AF1722" s="19">
        <v>21.94606590271</v>
      </c>
      <c r="AG1722" s="19">
        <v>22.2670803070068</v>
      </c>
      <c r="AH1722" s="19">
        <v>21.352077484130898</v>
      </c>
      <c r="AI1722" s="19">
        <v>21.7572326660156</v>
      </c>
      <c r="AJ1722" s="19">
        <v>22.213325500488299</v>
      </c>
      <c r="AK1722" s="19">
        <v>21.889186859130898</v>
      </c>
      <c r="AL1722" s="19">
        <v>22.571935653686499</v>
      </c>
      <c r="AM1722" s="19">
        <v>21.681232452392599</v>
      </c>
      <c r="AN1722" s="19">
        <v>21.50634765625</v>
      </c>
      <c r="AO1722" s="19">
        <v>92.698999999999998</v>
      </c>
      <c r="AP1722" s="19">
        <v>834</v>
      </c>
      <c r="AQ1722" s="19">
        <v>27.9</v>
      </c>
      <c r="AR1722" s="19">
        <v>17</v>
      </c>
      <c r="AS1722" s="19">
        <v>27.9</v>
      </c>
      <c r="AT1722" s="19">
        <v>27.9</v>
      </c>
      <c r="AU1722" s="19">
        <v>0</v>
      </c>
      <c r="AV1722" s="19">
        <v>189.04</v>
      </c>
      <c r="AW1722" s="19">
        <v>17</v>
      </c>
      <c r="AX1722" s="19">
        <v>17</v>
      </c>
      <c r="AY1722" s="19">
        <v>17</v>
      </c>
      <c r="AZ1722" s="19" t="s">
        <v>43</v>
      </c>
      <c r="BA1722" s="19">
        <v>10</v>
      </c>
      <c r="BB1722" s="19">
        <v>12</v>
      </c>
      <c r="BC1722" s="19">
        <v>13</v>
      </c>
      <c r="BD1722" s="19">
        <v>9</v>
      </c>
      <c r="BE1722" s="19">
        <v>10</v>
      </c>
      <c r="BF1722" s="19">
        <v>11</v>
      </c>
      <c r="BG1722" s="19">
        <v>9</v>
      </c>
      <c r="BH1722" s="19">
        <v>9</v>
      </c>
      <c r="BI1722" s="19">
        <v>6</v>
      </c>
      <c r="BJ1722" s="19">
        <v>5</v>
      </c>
      <c r="BK1722" s="19">
        <v>834</v>
      </c>
      <c r="BL1722" s="19">
        <v>2.11</v>
      </c>
      <c r="BM1722" s="19">
        <v>15.7</v>
      </c>
      <c r="BN1722" s="19">
        <v>21</v>
      </c>
      <c r="BO1722" s="19">
        <v>22.1</v>
      </c>
      <c r="BP1722" s="19">
        <v>14.7</v>
      </c>
      <c r="BQ1722" s="19">
        <v>16.2</v>
      </c>
      <c r="BR1722" s="19">
        <v>18.8</v>
      </c>
      <c r="BS1722" s="19">
        <v>15.1</v>
      </c>
      <c r="BT1722" s="19">
        <v>16.7</v>
      </c>
      <c r="BU1722" s="19">
        <v>9.6</v>
      </c>
      <c r="BV1722" s="19">
        <v>8.3000000000000007</v>
      </c>
      <c r="BW1722" s="19">
        <v>0.173688298889798</v>
      </c>
      <c r="BX1722" s="19">
        <v>0.86241605426794798</v>
      </c>
      <c r="BY1722" s="19">
        <v>-0.10766029357910201</v>
      </c>
      <c r="BZ1722" s="19">
        <v>-0.44175251406642302</v>
      </c>
    </row>
    <row r="1723" spans="1:78" s="38" customFormat="1" x14ac:dyDescent="0.3">
      <c r="A1723" s="91">
        <v>1721</v>
      </c>
      <c r="B1723" s="19" t="s">
        <v>6012</v>
      </c>
      <c r="C1723" s="223" t="s">
        <v>6013</v>
      </c>
      <c r="D1723" s="177">
        <v>1.0312508996689218</v>
      </c>
      <c r="E1723" s="108">
        <f t="shared" si="275"/>
        <v>4.4395377974042055E-2</v>
      </c>
      <c r="F1723" s="28">
        <v>0.67041066002836924</v>
      </c>
      <c r="G1723" s="129">
        <f t="shared" si="276"/>
        <v>0.17365908871744198</v>
      </c>
      <c r="H1723" s="144"/>
      <c r="I1723" s="145">
        <f t="shared" si="277"/>
        <v>0.17365908871744198</v>
      </c>
      <c r="J1723" s="74" t="s">
        <v>2808</v>
      </c>
      <c r="K1723" s="74" t="s">
        <v>2809</v>
      </c>
      <c r="L1723" s="74" t="str">
        <f t="shared" si="278"/>
        <v/>
      </c>
      <c r="M1723" s="75" t="str">
        <f t="shared" ref="M1723:R1732" si="284">IF(ISNUMBER(FIND(M$2,$J1723))=TRUE,M$2,"")</f>
        <v/>
      </c>
      <c r="N1723" s="74" t="str">
        <f t="shared" si="284"/>
        <v/>
      </c>
      <c r="O1723" s="74" t="str">
        <f t="shared" si="284"/>
        <v/>
      </c>
      <c r="P1723" s="74" t="str">
        <f t="shared" si="284"/>
        <v/>
      </c>
      <c r="Q1723" s="76" t="str">
        <f t="shared" si="284"/>
        <v/>
      </c>
      <c r="R1723" s="74" t="str">
        <f t="shared" si="284"/>
        <v/>
      </c>
      <c r="S1723" s="77">
        <v>139930000</v>
      </c>
      <c r="T1723" s="78">
        <v>129990000</v>
      </c>
      <c r="U1723" s="78">
        <v>124850000</v>
      </c>
      <c r="V1723" s="78">
        <v>152930000</v>
      </c>
      <c r="W1723" s="78">
        <v>147000000</v>
      </c>
      <c r="X1723" s="79">
        <v>5</v>
      </c>
      <c r="Y1723" s="80">
        <v>118380000</v>
      </c>
      <c r="Z1723" s="80">
        <v>155610000</v>
      </c>
      <c r="AA1723" s="80">
        <v>158860000</v>
      </c>
      <c r="AB1723" s="80">
        <v>142510000</v>
      </c>
      <c r="AC1723" s="80">
        <v>141050000</v>
      </c>
      <c r="AD1723" s="96">
        <v>5</v>
      </c>
      <c r="AE1723" s="19">
        <v>27.0601291656494</v>
      </c>
      <c r="AF1723" s="19">
        <v>26.9538249969482</v>
      </c>
      <c r="AG1723" s="19">
        <v>26.8956203460693</v>
      </c>
      <c r="AH1723" s="19">
        <v>27.188295364379901</v>
      </c>
      <c r="AI1723" s="19">
        <v>27.131240844726602</v>
      </c>
      <c r="AJ1723" s="19">
        <v>26.818849563598601</v>
      </c>
      <c r="AK1723" s="19">
        <v>27.2133598327637</v>
      </c>
      <c r="AL1723" s="19">
        <v>27.243181228637699</v>
      </c>
      <c r="AM1723" s="19">
        <v>27.086488723754901</v>
      </c>
      <c r="AN1723" s="19">
        <v>27.071630477905298</v>
      </c>
      <c r="AO1723" s="19">
        <v>59.579000000000001</v>
      </c>
      <c r="AP1723" s="19">
        <v>544</v>
      </c>
      <c r="AQ1723" s="19">
        <v>72.8</v>
      </c>
      <c r="AR1723" s="19">
        <v>40</v>
      </c>
      <c r="AS1723" s="19">
        <v>72.8</v>
      </c>
      <c r="AT1723" s="19">
        <v>72.8</v>
      </c>
      <c r="AU1723" s="19">
        <v>0</v>
      </c>
      <c r="AV1723" s="19">
        <v>323.31</v>
      </c>
      <c r="AW1723" s="19">
        <v>40</v>
      </c>
      <c r="AX1723" s="19">
        <v>40</v>
      </c>
      <c r="AY1723" s="19">
        <v>40</v>
      </c>
      <c r="AZ1723" s="19" t="s">
        <v>43</v>
      </c>
      <c r="BA1723" s="19">
        <v>30</v>
      </c>
      <c r="BB1723" s="19">
        <v>32</v>
      </c>
      <c r="BC1723" s="19">
        <v>28</v>
      </c>
      <c r="BD1723" s="19">
        <v>28</v>
      </c>
      <c r="BE1723" s="19">
        <v>31</v>
      </c>
      <c r="BF1723" s="19">
        <v>27</v>
      </c>
      <c r="BG1723" s="19">
        <v>28</v>
      </c>
      <c r="BH1723" s="19">
        <v>29</v>
      </c>
      <c r="BI1723" s="19">
        <v>31</v>
      </c>
      <c r="BJ1723" s="19">
        <v>29</v>
      </c>
      <c r="BK1723" s="19">
        <v>544</v>
      </c>
      <c r="BL1723" s="19">
        <v>1.63</v>
      </c>
      <c r="BM1723" s="19">
        <v>64</v>
      </c>
      <c r="BN1723" s="19">
        <v>66</v>
      </c>
      <c r="BO1723" s="19">
        <v>61.6</v>
      </c>
      <c r="BP1723" s="19">
        <v>55</v>
      </c>
      <c r="BQ1723" s="19">
        <v>59.9</v>
      </c>
      <c r="BR1723" s="19">
        <v>57.9</v>
      </c>
      <c r="BS1723" s="19">
        <v>57.2</v>
      </c>
      <c r="BT1723" s="19">
        <v>64.5</v>
      </c>
      <c r="BU1723" s="19">
        <v>58.3</v>
      </c>
      <c r="BV1723" s="19">
        <v>54.8</v>
      </c>
      <c r="BW1723" s="19">
        <v>0.17365908871744201</v>
      </c>
      <c r="BX1723" s="19">
        <v>0.86219723085617395</v>
      </c>
      <c r="BY1723" s="19">
        <v>-4.0879821777345199E-2</v>
      </c>
      <c r="BZ1723" s="19">
        <v>-0.44168753608477301</v>
      </c>
    </row>
    <row r="1724" spans="1:78" s="38" customFormat="1" x14ac:dyDescent="0.3">
      <c r="A1724" s="91">
        <v>1722</v>
      </c>
      <c r="B1724" s="19" t="s">
        <v>6014</v>
      </c>
      <c r="C1724" s="223" t="s">
        <v>6015</v>
      </c>
      <c r="D1724" s="177">
        <v>0.95767154484231676</v>
      </c>
      <c r="E1724" s="108">
        <f t="shared" si="275"/>
        <v>-6.2397159049576489E-2</v>
      </c>
      <c r="F1724" s="28">
        <v>0.6716275076364171</v>
      </c>
      <c r="G1724" s="129">
        <f t="shared" si="276"/>
        <v>0.17287152490733598</v>
      </c>
      <c r="H1724" s="144"/>
      <c r="I1724" s="145">
        <f t="shared" si="277"/>
        <v>-0.17287152490733598</v>
      </c>
      <c r="J1724" s="74" t="s">
        <v>6016</v>
      </c>
      <c r="K1724" s="74" t="s">
        <v>6017</v>
      </c>
      <c r="L1724" s="74" t="str">
        <f t="shared" si="278"/>
        <v/>
      </c>
      <c r="M1724" s="75" t="str">
        <f t="shared" si="284"/>
        <v/>
      </c>
      <c r="N1724" s="74" t="str">
        <f t="shared" si="284"/>
        <v/>
      </c>
      <c r="O1724" s="74" t="str">
        <f t="shared" si="284"/>
        <v/>
      </c>
      <c r="P1724" s="74" t="str">
        <f t="shared" si="284"/>
        <v/>
      </c>
      <c r="Q1724" s="76" t="str">
        <f t="shared" si="284"/>
        <v/>
      </c>
      <c r="R1724" s="74" t="str">
        <f t="shared" si="284"/>
        <v/>
      </c>
      <c r="S1724" s="77">
        <v>41920000</v>
      </c>
      <c r="T1724" s="78">
        <v>34269000</v>
      </c>
      <c r="U1724" s="78">
        <v>35290000</v>
      </c>
      <c r="V1724" s="78">
        <v>44056000</v>
      </c>
      <c r="W1724" s="78">
        <v>49528000</v>
      </c>
      <c r="X1724" s="79">
        <v>5</v>
      </c>
      <c r="Y1724" s="80">
        <v>35496000</v>
      </c>
      <c r="Z1724" s="80">
        <v>36725000</v>
      </c>
      <c r="AA1724" s="80">
        <v>31334000</v>
      </c>
      <c r="AB1724" s="80">
        <v>46353000</v>
      </c>
      <c r="AC1724" s="80">
        <v>46475000</v>
      </c>
      <c r="AD1724" s="96">
        <v>5</v>
      </c>
      <c r="AE1724" s="19">
        <v>25.3211345672607</v>
      </c>
      <c r="AF1724" s="19">
        <v>25.030401229858398</v>
      </c>
      <c r="AG1724" s="19">
        <v>25.072755813598601</v>
      </c>
      <c r="AH1724" s="19">
        <v>25.392835617065401</v>
      </c>
      <c r="AI1724" s="19">
        <v>25.561740875244102</v>
      </c>
      <c r="AJ1724" s="19">
        <v>25.081153869628899</v>
      </c>
      <c r="AK1724" s="19">
        <v>25.1302585601807</v>
      </c>
      <c r="AL1724" s="19">
        <v>24.9012260437012</v>
      </c>
      <c r="AM1724" s="19">
        <v>25.466159820556602</v>
      </c>
      <c r="AN1724" s="19">
        <v>25.4699516296387</v>
      </c>
      <c r="AO1724" s="19">
        <v>48.238</v>
      </c>
      <c r="AP1724" s="19">
        <v>421</v>
      </c>
      <c r="AQ1724" s="19">
        <v>66.3</v>
      </c>
      <c r="AR1724" s="19">
        <v>39</v>
      </c>
      <c r="AS1724" s="19">
        <v>66.3</v>
      </c>
      <c r="AT1724" s="19">
        <v>66.3</v>
      </c>
      <c r="AU1724" s="19">
        <v>0</v>
      </c>
      <c r="AV1724" s="19">
        <v>323.31</v>
      </c>
      <c r="AW1724" s="19" t="s">
        <v>43</v>
      </c>
      <c r="AX1724" s="19" t="s">
        <v>43</v>
      </c>
      <c r="AY1724" s="19" t="s">
        <v>43</v>
      </c>
      <c r="AZ1724" s="19" t="s">
        <v>43</v>
      </c>
      <c r="BA1724" s="19">
        <v>19</v>
      </c>
      <c r="BB1724" s="19">
        <v>22</v>
      </c>
      <c r="BC1724" s="19">
        <v>19</v>
      </c>
      <c r="BD1724" s="19">
        <v>20</v>
      </c>
      <c r="BE1724" s="19">
        <v>29</v>
      </c>
      <c r="BF1724" s="19">
        <v>22</v>
      </c>
      <c r="BG1724" s="19">
        <v>21</v>
      </c>
      <c r="BH1724" s="19">
        <v>19</v>
      </c>
      <c r="BI1724" s="19">
        <v>27</v>
      </c>
      <c r="BJ1724" s="19">
        <v>25</v>
      </c>
      <c r="BK1724" s="19" t="s">
        <v>43</v>
      </c>
      <c r="BL1724" s="19">
        <v>1.42</v>
      </c>
      <c r="BM1724" s="19">
        <v>40.9</v>
      </c>
      <c r="BN1724" s="19">
        <v>48.9</v>
      </c>
      <c r="BO1724" s="19">
        <v>46.3</v>
      </c>
      <c r="BP1724" s="19">
        <v>44.4</v>
      </c>
      <c r="BQ1724" s="19">
        <v>56.1</v>
      </c>
      <c r="BR1724" s="19">
        <v>47.3</v>
      </c>
      <c r="BS1724" s="19">
        <v>41.3</v>
      </c>
      <c r="BT1724" s="19">
        <v>43.9</v>
      </c>
      <c r="BU1724" s="19">
        <v>52</v>
      </c>
      <c r="BV1724" s="19">
        <v>52.3</v>
      </c>
      <c r="BW1724" s="19">
        <v>0.17287152490733601</v>
      </c>
      <c r="BX1724" s="19">
        <v>0.86300846979107804</v>
      </c>
      <c r="BY1724" s="19">
        <v>6.6023635864258495E-2</v>
      </c>
      <c r="BZ1724" s="19">
        <v>0.43993472526974903</v>
      </c>
    </row>
    <row r="1725" spans="1:78" s="38" customFormat="1" x14ac:dyDescent="0.3">
      <c r="A1725" s="91">
        <v>1723</v>
      </c>
      <c r="B1725" s="19" t="s">
        <v>6018</v>
      </c>
      <c r="C1725" s="223" t="s">
        <v>6019</v>
      </c>
      <c r="D1725" s="177">
        <v>1.0357214198403055</v>
      </c>
      <c r="E1725" s="108">
        <f t="shared" si="275"/>
        <v>5.0636010494723507E-2</v>
      </c>
      <c r="F1725" s="28">
        <v>0.67280969700755844</v>
      </c>
      <c r="G1725" s="129">
        <f t="shared" si="276"/>
        <v>0.17210775780686699</v>
      </c>
      <c r="H1725" s="144"/>
      <c r="I1725" s="145">
        <f t="shared" si="277"/>
        <v>0.17210775780686699</v>
      </c>
      <c r="J1725" s="74" t="s">
        <v>6020</v>
      </c>
      <c r="K1725" s="74" t="s">
        <v>6021</v>
      </c>
      <c r="L1725" s="74" t="str">
        <f t="shared" si="278"/>
        <v/>
      </c>
      <c r="M1725" s="75" t="str">
        <f t="shared" si="284"/>
        <v/>
      </c>
      <c r="N1725" s="74" t="str">
        <f t="shared" si="284"/>
        <v/>
      </c>
      <c r="O1725" s="74" t="str">
        <f t="shared" si="284"/>
        <v/>
      </c>
      <c r="P1725" s="74" t="str">
        <f t="shared" si="284"/>
        <v/>
      </c>
      <c r="Q1725" s="76" t="str">
        <f t="shared" si="284"/>
        <v/>
      </c>
      <c r="R1725" s="74" t="str">
        <f t="shared" si="284"/>
        <v/>
      </c>
      <c r="S1725" s="77">
        <v>13073000</v>
      </c>
      <c r="T1725" s="78">
        <v>8464100</v>
      </c>
      <c r="U1725" s="78">
        <v>8406600</v>
      </c>
      <c r="V1725" s="78">
        <v>14065000</v>
      </c>
      <c r="W1725" s="78">
        <v>10558000</v>
      </c>
      <c r="X1725" s="79">
        <v>5</v>
      </c>
      <c r="Y1725" s="80">
        <v>10408000</v>
      </c>
      <c r="Z1725" s="80">
        <v>12466000</v>
      </c>
      <c r="AA1725" s="80">
        <v>12204000</v>
      </c>
      <c r="AB1725" s="80">
        <v>9464900</v>
      </c>
      <c r="AC1725" s="80">
        <v>11973000</v>
      </c>
      <c r="AD1725" s="96">
        <v>5</v>
      </c>
      <c r="AE1725" s="19">
        <v>23.640087127685501</v>
      </c>
      <c r="AF1725" s="19">
        <v>23.012926101684599</v>
      </c>
      <c r="AG1725" s="19">
        <v>23.0030918121338</v>
      </c>
      <c r="AH1725" s="19">
        <v>23.74560546875</v>
      </c>
      <c r="AI1725" s="19">
        <v>23.331832885742202</v>
      </c>
      <c r="AJ1725" s="19">
        <v>23.3111896514893</v>
      </c>
      <c r="AK1725" s="19">
        <v>23.571495056152301</v>
      </c>
      <c r="AL1725" s="19">
        <v>23.540851593017599</v>
      </c>
      <c r="AM1725" s="19">
        <v>23.174156188964801</v>
      </c>
      <c r="AN1725" s="19">
        <v>23.513280868530298</v>
      </c>
      <c r="AO1725" s="19">
        <v>25.254000000000001</v>
      </c>
      <c r="AP1725" s="19">
        <v>222</v>
      </c>
      <c r="AQ1725" s="19">
        <v>71.2</v>
      </c>
      <c r="AR1725" s="19">
        <v>15</v>
      </c>
      <c r="AS1725" s="19">
        <v>71.2</v>
      </c>
      <c r="AT1725" s="19">
        <v>71.2</v>
      </c>
      <c r="AU1725" s="19">
        <v>0</v>
      </c>
      <c r="AV1725" s="19">
        <v>323.31</v>
      </c>
      <c r="AW1725" s="19">
        <v>15</v>
      </c>
      <c r="AX1725" s="19">
        <v>15</v>
      </c>
      <c r="AY1725" s="19">
        <v>15</v>
      </c>
      <c r="AZ1725" s="19" t="s">
        <v>43</v>
      </c>
      <c r="BA1725" s="19">
        <v>7</v>
      </c>
      <c r="BB1725" s="19">
        <v>8</v>
      </c>
      <c r="BC1725" s="19">
        <v>8</v>
      </c>
      <c r="BD1725" s="19">
        <v>8</v>
      </c>
      <c r="BE1725" s="19">
        <v>10</v>
      </c>
      <c r="BF1725" s="19">
        <v>8</v>
      </c>
      <c r="BG1725" s="19">
        <v>6</v>
      </c>
      <c r="BH1725" s="19">
        <v>9</v>
      </c>
      <c r="BI1725" s="19">
        <v>8</v>
      </c>
      <c r="BJ1725" s="19">
        <v>10</v>
      </c>
      <c r="BK1725" s="19">
        <v>222</v>
      </c>
      <c r="BL1725" s="19">
        <v>1.2</v>
      </c>
      <c r="BM1725" s="19">
        <v>35.1</v>
      </c>
      <c r="BN1725" s="19">
        <v>36.5</v>
      </c>
      <c r="BO1725" s="19">
        <v>36.5</v>
      </c>
      <c r="BP1725" s="19">
        <v>40.5</v>
      </c>
      <c r="BQ1725" s="19">
        <v>56.8</v>
      </c>
      <c r="BR1725" s="19">
        <v>56.3</v>
      </c>
      <c r="BS1725" s="19">
        <v>36.9</v>
      </c>
      <c r="BT1725" s="19">
        <v>44.6</v>
      </c>
      <c r="BU1725" s="19">
        <v>45.5</v>
      </c>
      <c r="BV1725" s="19">
        <v>47.3</v>
      </c>
      <c r="BW1725" s="19">
        <v>0.17210775780686699</v>
      </c>
      <c r="BX1725" s="19">
        <v>0.863909732016925</v>
      </c>
      <c r="BY1725" s="19">
        <v>-7.5485992431641294E-2</v>
      </c>
      <c r="BZ1725" s="19">
        <v>-0.43823325869997698</v>
      </c>
    </row>
    <row r="1726" spans="1:78" s="38" customFormat="1" x14ac:dyDescent="0.3">
      <c r="A1726" s="91">
        <v>1724</v>
      </c>
      <c r="B1726" s="19" t="s">
        <v>6022</v>
      </c>
      <c r="C1726" s="223" t="s">
        <v>76</v>
      </c>
      <c r="D1726" s="177">
        <v>1.0591743074569566</v>
      </c>
      <c r="E1726" s="108">
        <f t="shared" si="275"/>
        <v>8.2940032021744298E-2</v>
      </c>
      <c r="F1726" s="28">
        <v>0.67606381868619614</v>
      </c>
      <c r="G1726" s="129">
        <f t="shared" si="276"/>
        <v>0.17001230584083196</v>
      </c>
      <c r="H1726" s="144"/>
      <c r="I1726" s="145">
        <f t="shared" si="277"/>
        <v>0.17001230584083196</v>
      </c>
      <c r="J1726" s="74" t="s">
        <v>2302</v>
      </c>
      <c r="K1726" s="74" t="s">
        <v>2303</v>
      </c>
      <c r="L1726" s="74" t="str">
        <f t="shared" si="278"/>
        <v/>
      </c>
      <c r="M1726" s="75" t="str">
        <f t="shared" si="284"/>
        <v/>
      </c>
      <c r="N1726" s="74" t="str">
        <f t="shared" si="284"/>
        <v/>
      </c>
      <c r="O1726" s="74" t="str">
        <f t="shared" si="284"/>
        <v/>
      </c>
      <c r="P1726" s="74" t="str">
        <f t="shared" si="284"/>
        <v/>
      </c>
      <c r="Q1726" s="76" t="str">
        <f t="shared" si="284"/>
        <v/>
      </c>
      <c r="R1726" s="74" t="str">
        <f t="shared" si="284"/>
        <v/>
      </c>
      <c r="S1726" s="77">
        <v>4573400</v>
      </c>
      <c r="T1726" s="78">
        <v>4401100</v>
      </c>
      <c r="U1726" s="78">
        <v>3740900</v>
      </c>
      <c r="V1726" s="78">
        <v>3604800</v>
      </c>
      <c r="W1726" s="78">
        <v>4205600</v>
      </c>
      <c r="X1726" s="79">
        <v>5</v>
      </c>
      <c r="Y1726" s="80">
        <v>3859500</v>
      </c>
      <c r="Z1726" s="80">
        <v>3490100</v>
      </c>
      <c r="AA1726" s="80">
        <v>3722300</v>
      </c>
      <c r="AB1726" s="80">
        <v>5284100</v>
      </c>
      <c r="AC1726" s="80">
        <v>5384400</v>
      </c>
      <c r="AD1726" s="96">
        <v>5</v>
      </c>
      <c r="AE1726" s="19">
        <v>22.124835968017599</v>
      </c>
      <c r="AF1726" s="19">
        <v>22.069433212280298</v>
      </c>
      <c r="AG1726" s="19">
        <v>21.834953308105501</v>
      </c>
      <c r="AH1726" s="19">
        <v>21.781488418579102</v>
      </c>
      <c r="AI1726" s="19">
        <v>22.003879547119102</v>
      </c>
      <c r="AJ1726" s="19">
        <v>21.879981994628899</v>
      </c>
      <c r="AK1726" s="19">
        <v>21.734836578369102</v>
      </c>
      <c r="AL1726" s="19">
        <v>21.827762603759801</v>
      </c>
      <c r="AM1726" s="19">
        <v>22.333227157592798</v>
      </c>
      <c r="AN1726" s="19">
        <v>22.360353469848601</v>
      </c>
      <c r="AO1726" s="19">
        <v>37.53</v>
      </c>
      <c r="AP1726" s="19">
        <v>331</v>
      </c>
      <c r="AQ1726" s="19">
        <v>36</v>
      </c>
      <c r="AR1726" s="19">
        <v>10</v>
      </c>
      <c r="AS1726" s="19">
        <v>36</v>
      </c>
      <c r="AT1726" s="19">
        <v>36</v>
      </c>
      <c r="AU1726" s="19">
        <v>0</v>
      </c>
      <c r="AV1726" s="19">
        <v>64.105000000000004</v>
      </c>
      <c r="AW1726" s="19">
        <v>10</v>
      </c>
      <c r="AX1726" s="19">
        <v>10</v>
      </c>
      <c r="AY1726" s="19">
        <v>10</v>
      </c>
      <c r="AZ1726" s="19" t="s">
        <v>43</v>
      </c>
      <c r="BA1726" s="19">
        <v>2</v>
      </c>
      <c r="BB1726" s="19">
        <v>3</v>
      </c>
      <c r="BC1726" s="19">
        <v>5</v>
      </c>
      <c r="BD1726" s="19">
        <v>4</v>
      </c>
      <c r="BE1726" s="19">
        <v>7</v>
      </c>
      <c r="BF1726" s="19">
        <v>7</v>
      </c>
      <c r="BG1726" s="19">
        <v>8</v>
      </c>
      <c r="BH1726" s="19">
        <v>7</v>
      </c>
      <c r="BI1726" s="19">
        <v>7</v>
      </c>
      <c r="BJ1726" s="19">
        <v>7</v>
      </c>
      <c r="BK1726" s="19">
        <v>331</v>
      </c>
      <c r="BL1726" s="19">
        <v>1.1299999999999999</v>
      </c>
      <c r="BM1726" s="19">
        <v>7.6</v>
      </c>
      <c r="BN1726" s="19">
        <v>14.2</v>
      </c>
      <c r="BO1726" s="19">
        <v>21.1</v>
      </c>
      <c r="BP1726" s="19">
        <v>19.899999999999999</v>
      </c>
      <c r="BQ1726" s="19">
        <v>29.6</v>
      </c>
      <c r="BR1726" s="19">
        <v>29.6</v>
      </c>
      <c r="BS1726" s="19">
        <v>29.6</v>
      </c>
      <c r="BT1726" s="19">
        <v>25.1</v>
      </c>
      <c r="BU1726" s="19">
        <v>29.6</v>
      </c>
      <c r="BV1726" s="19">
        <v>24.8</v>
      </c>
      <c r="BW1726" s="19">
        <v>0.17001230584083199</v>
      </c>
      <c r="BX1726" s="19">
        <v>0.86659346846846896</v>
      </c>
      <c r="BY1726" s="19">
        <v>-6.4314270019529801E-2</v>
      </c>
      <c r="BZ1726" s="19">
        <v>-0.43355693310012799</v>
      </c>
    </row>
    <row r="1727" spans="1:78" s="38" customFormat="1" x14ac:dyDescent="0.3">
      <c r="A1727" s="91">
        <v>1725</v>
      </c>
      <c r="B1727" s="19" t="s">
        <v>6023</v>
      </c>
      <c r="C1727" s="223" t="s">
        <v>6024</v>
      </c>
      <c r="D1727" s="177">
        <v>1.133984319089044</v>
      </c>
      <c r="E1727" s="108">
        <f t="shared" si="275"/>
        <v>0.18140069060740124</v>
      </c>
      <c r="F1727" s="28">
        <v>0.6762923774317714</v>
      </c>
      <c r="G1727" s="129">
        <f t="shared" si="276"/>
        <v>0.16986550752952304</v>
      </c>
      <c r="H1727" s="144"/>
      <c r="I1727" s="145">
        <f t="shared" si="277"/>
        <v>0.16986550752952304</v>
      </c>
      <c r="J1727" s="74" t="s">
        <v>325</v>
      </c>
      <c r="K1727" s="74" t="s">
        <v>326</v>
      </c>
      <c r="L1727" s="74" t="str">
        <f t="shared" si="278"/>
        <v/>
      </c>
      <c r="M1727" s="75" t="str">
        <f t="shared" si="284"/>
        <v/>
      </c>
      <c r="N1727" s="74" t="str">
        <f t="shared" si="284"/>
        <v/>
      </c>
      <c r="O1727" s="74" t="str">
        <f t="shared" si="284"/>
        <v/>
      </c>
      <c r="P1727" s="74" t="str">
        <f t="shared" si="284"/>
        <v/>
      </c>
      <c r="Q1727" s="76" t="str">
        <f t="shared" si="284"/>
        <v/>
      </c>
      <c r="R1727" s="74" t="str">
        <f t="shared" si="284"/>
        <v/>
      </c>
      <c r="S1727" s="77">
        <v>6298500</v>
      </c>
      <c r="T1727" s="78">
        <v>6746600</v>
      </c>
      <c r="U1727" s="78">
        <v>7882600</v>
      </c>
      <c r="V1727" s="78">
        <v>6859500</v>
      </c>
      <c r="W1727" s="78">
        <v>3652300</v>
      </c>
      <c r="X1727" s="79">
        <v>5</v>
      </c>
      <c r="Y1727" s="80">
        <v>9345300</v>
      </c>
      <c r="Z1727" s="80">
        <v>8521900</v>
      </c>
      <c r="AA1727" s="80">
        <v>9111800</v>
      </c>
      <c r="AB1727" s="80">
        <v>4155900</v>
      </c>
      <c r="AC1727" s="80">
        <v>4517000</v>
      </c>
      <c r="AD1727" s="96">
        <v>5</v>
      </c>
      <c r="AE1727" s="19">
        <v>22.586576461791999</v>
      </c>
      <c r="AF1727" s="19">
        <v>22.6857299804688</v>
      </c>
      <c r="AG1727" s="19">
        <v>22.910240173339801</v>
      </c>
      <c r="AH1727" s="19">
        <v>22.709672927856399</v>
      </c>
      <c r="AI1727" s="19">
        <v>21.800373077392599</v>
      </c>
      <c r="AJ1727" s="19">
        <v>23.155809402465799</v>
      </c>
      <c r="AK1727" s="19">
        <v>23.022743225097699</v>
      </c>
      <c r="AL1727" s="19">
        <v>23.119304656982401</v>
      </c>
      <c r="AM1727" s="19">
        <v>21.986728668212901</v>
      </c>
      <c r="AN1727" s="19">
        <v>22.10693359375</v>
      </c>
      <c r="AO1727" s="19">
        <v>36.561</v>
      </c>
      <c r="AP1727" s="19">
        <v>344</v>
      </c>
      <c r="AQ1727" s="19">
        <v>50.9</v>
      </c>
      <c r="AR1727" s="19">
        <v>11</v>
      </c>
      <c r="AS1727" s="19">
        <v>50.9</v>
      </c>
      <c r="AT1727" s="19">
        <v>50.9</v>
      </c>
      <c r="AU1727" s="19">
        <v>0</v>
      </c>
      <c r="AV1727" s="19">
        <v>323.31</v>
      </c>
      <c r="AW1727" s="19">
        <v>11</v>
      </c>
      <c r="AX1727" s="19">
        <v>11</v>
      </c>
      <c r="AY1727" s="19">
        <v>11</v>
      </c>
      <c r="AZ1727" s="19" t="s">
        <v>43</v>
      </c>
      <c r="BA1727" s="19">
        <v>6</v>
      </c>
      <c r="BB1727" s="19">
        <v>6</v>
      </c>
      <c r="BC1727" s="19">
        <v>7</v>
      </c>
      <c r="BD1727" s="19">
        <v>5</v>
      </c>
      <c r="BE1727" s="19">
        <v>8</v>
      </c>
      <c r="BF1727" s="19">
        <v>7</v>
      </c>
      <c r="BG1727" s="19">
        <v>5</v>
      </c>
      <c r="BH1727" s="19">
        <v>7</v>
      </c>
      <c r="BI1727" s="19">
        <v>6</v>
      </c>
      <c r="BJ1727" s="19">
        <v>7</v>
      </c>
      <c r="BK1727" s="19">
        <v>344</v>
      </c>
      <c r="BL1727" s="19">
        <v>1.1499999999999999</v>
      </c>
      <c r="BM1727" s="19">
        <v>34.299999999999997</v>
      </c>
      <c r="BN1727" s="19">
        <v>34.299999999999997</v>
      </c>
      <c r="BO1727" s="19">
        <v>38.700000000000003</v>
      </c>
      <c r="BP1727" s="19">
        <v>19.8</v>
      </c>
      <c r="BQ1727" s="19">
        <v>34.6</v>
      </c>
      <c r="BR1727" s="19">
        <v>44.2</v>
      </c>
      <c r="BS1727" s="19">
        <v>34.6</v>
      </c>
      <c r="BT1727" s="19">
        <v>44.2</v>
      </c>
      <c r="BU1727" s="19">
        <v>24.4</v>
      </c>
      <c r="BV1727" s="19">
        <v>29.1</v>
      </c>
      <c r="BW1727" s="19">
        <v>0.16986550752952301</v>
      </c>
      <c r="BX1727" s="19">
        <v>0.86664114832535899</v>
      </c>
      <c r="BY1727" s="19">
        <v>-0.139785385131834</v>
      </c>
      <c r="BZ1727" s="19">
        <v>-0.43322887605298299</v>
      </c>
    </row>
    <row r="1728" spans="1:78" s="38" customFormat="1" x14ac:dyDescent="0.3">
      <c r="A1728" s="91">
        <v>1726</v>
      </c>
      <c r="B1728" s="19" t="s">
        <v>6025</v>
      </c>
      <c r="C1728" s="223" t="s">
        <v>6026</v>
      </c>
      <c r="D1728" s="177">
        <v>0.93859067082476277</v>
      </c>
      <c r="E1728" s="108">
        <f t="shared" si="275"/>
        <v>-9.1431974199152499E-2</v>
      </c>
      <c r="F1728" s="28">
        <v>0.67636629123973357</v>
      </c>
      <c r="G1728" s="129">
        <f t="shared" si="276"/>
        <v>0.16981804491429001</v>
      </c>
      <c r="H1728" s="144"/>
      <c r="I1728" s="145">
        <f t="shared" si="277"/>
        <v>-0.16981804491429001</v>
      </c>
      <c r="J1728" s="74" t="s">
        <v>6027</v>
      </c>
      <c r="K1728" s="74" t="s">
        <v>6028</v>
      </c>
      <c r="L1728" s="74" t="str">
        <f t="shared" si="278"/>
        <v/>
      </c>
      <c r="M1728" s="75" t="str">
        <f t="shared" si="284"/>
        <v/>
      </c>
      <c r="N1728" s="74" t="str">
        <f t="shared" si="284"/>
        <v/>
      </c>
      <c r="O1728" s="74" t="str">
        <f t="shared" si="284"/>
        <v/>
      </c>
      <c r="P1728" s="74" t="str">
        <f t="shared" si="284"/>
        <v/>
      </c>
      <c r="Q1728" s="76" t="str">
        <f t="shared" si="284"/>
        <v/>
      </c>
      <c r="R1728" s="74" t="str">
        <f t="shared" si="284"/>
        <v/>
      </c>
      <c r="S1728" s="77">
        <v>2434700</v>
      </c>
      <c r="T1728" s="78">
        <v>1606300</v>
      </c>
      <c r="U1728" s="78">
        <v>1465500</v>
      </c>
      <c r="V1728" s="78">
        <v>2070100</v>
      </c>
      <c r="W1728" s="78">
        <v>1466000</v>
      </c>
      <c r="X1728" s="79">
        <v>5</v>
      </c>
      <c r="Y1728" s="80">
        <v>1231200</v>
      </c>
      <c r="Z1728" s="80">
        <v>2021700</v>
      </c>
      <c r="AA1728" s="80">
        <v>2068100</v>
      </c>
      <c r="AB1728" s="80">
        <v>1393900</v>
      </c>
      <c r="AC1728" s="80">
        <v>1772400</v>
      </c>
      <c r="AD1728" s="96">
        <v>5</v>
      </c>
      <c r="AE1728" s="19">
        <v>21.2153129577637</v>
      </c>
      <c r="AF1728" s="19">
        <v>20.615310668945298</v>
      </c>
      <c r="AG1728" s="19">
        <v>20.4829616546631</v>
      </c>
      <c r="AH1728" s="19">
        <v>20.981269836425799</v>
      </c>
      <c r="AI1728" s="19">
        <v>20.483453750610401</v>
      </c>
      <c r="AJ1728" s="19">
        <v>20.231634140014599</v>
      </c>
      <c r="AK1728" s="19">
        <v>20.947137832641602</v>
      </c>
      <c r="AL1728" s="19">
        <v>20.979873657226602</v>
      </c>
      <c r="AM1728" s="19">
        <v>20.4106960296631</v>
      </c>
      <c r="AN1728" s="19">
        <v>20.7572727203369</v>
      </c>
      <c r="AO1728" s="19">
        <v>180.2</v>
      </c>
      <c r="AP1728" s="19">
        <v>1634</v>
      </c>
      <c r="AQ1728" s="19">
        <v>11.1</v>
      </c>
      <c r="AR1728" s="19">
        <v>16</v>
      </c>
      <c r="AS1728" s="19">
        <v>11.1</v>
      </c>
      <c r="AT1728" s="19">
        <v>11.1</v>
      </c>
      <c r="AU1728" s="19">
        <v>0</v>
      </c>
      <c r="AV1728" s="19">
        <v>18.515999999999998</v>
      </c>
      <c r="AW1728" s="19">
        <v>16</v>
      </c>
      <c r="AX1728" s="19">
        <v>16</v>
      </c>
      <c r="AY1728" s="19">
        <v>16</v>
      </c>
      <c r="AZ1728" s="19" t="s">
        <v>43</v>
      </c>
      <c r="BA1728" s="19">
        <v>4</v>
      </c>
      <c r="BB1728" s="19">
        <v>5</v>
      </c>
      <c r="BC1728" s="19">
        <v>3</v>
      </c>
      <c r="BD1728" s="19">
        <v>7</v>
      </c>
      <c r="BE1728" s="19">
        <v>5</v>
      </c>
      <c r="BF1728" s="19">
        <v>6</v>
      </c>
      <c r="BG1728" s="19">
        <v>10</v>
      </c>
      <c r="BH1728" s="19">
        <v>8</v>
      </c>
      <c r="BI1728" s="19">
        <v>5</v>
      </c>
      <c r="BJ1728" s="19">
        <v>6</v>
      </c>
      <c r="BK1728" s="19">
        <v>1634</v>
      </c>
      <c r="BL1728" s="19">
        <v>2.36</v>
      </c>
      <c r="BM1728" s="19">
        <v>2.2000000000000002</v>
      </c>
      <c r="BN1728" s="19">
        <v>3.7</v>
      </c>
      <c r="BO1728" s="19">
        <v>1.7</v>
      </c>
      <c r="BP1728" s="19">
        <v>5.8</v>
      </c>
      <c r="BQ1728" s="19">
        <v>4.3</v>
      </c>
      <c r="BR1728" s="19">
        <v>3.6</v>
      </c>
      <c r="BS1728" s="19">
        <v>5.9</v>
      </c>
      <c r="BT1728" s="19">
        <v>5.4</v>
      </c>
      <c r="BU1728" s="19">
        <v>4</v>
      </c>
      <c r="BV1728" s="19">
        <v>4.2</v>
      </c>
      <c r="BW1728" s="19">
        <v>0.16981804491429001</v>
      </c>
      <c r="BX1728" s="19">
        <v>0.86649521665728801</v>
      </c>
      <c r="BY1728" s="19">
        <v>9.0338897705077401E-2</v>
      </c>
      <c r="BZ1728" s="19">
        <v>0.433122796372019</v>
      </c>
    </row>
    <row r="1729" spans="1:78" s="38" customFormat="1" x14ac:dyDescent="0.3">
      <c r="A1729" s="91">
        <v>1727</v>
      </c>
      <c r="B1729" s="19" t="s">
        <v>6029</v>
      </c>
      <c r="C1729" s="223" t="s">
        <v>6030</v>
      </c>
      <c r="D1729" s="177">
        <v>0.86077901416738867</v>
      </c>
      <c r="E1729" s="108">
        <f t="shared" si="275"/>
        <v>-0.21628518953662329</v>
      </c>
      <c r="F1729" s="28">
        <v>0.6768837889587781</v>
      </c>
      <c r="G1729" s="129">
        <f t="shared" si="276"/>
        <v>0.16948588692217506</v>
      </c>
      <c r="H1729" s="144"/>
      <c r="I1729" s="145">
        <f t="shared" si="277"/>
        <v>-0.16948588692217506</v>
      </c>
      <c r="J1729" s="74" t="s">
        <v>6031</v>
      </c>
      <c r="K1729" s="74" t="s">
        <v>6032</v>
      </c>
      <c r="L1729" s="74" t="str">
        <f t="shared" si="278"/>
        <v/>
      </c>
      <c r="M1729" s="75" t="str">
        <f t="shared" si="284"/>
        <v/>
      </c>
      <c r="N1729" s="74" t="str">
        <f t="shared" si="284"/>
        <v/>
      </c>
      <c r="O1729" s="74" t="str">
        <f t="shared" si="284"/>
        <v/>
      </c>
      <c r="P1729" s="74" t="str">
        <f t="shared" si="284"/>
        <v/>
      </c>
      <c r="Q1729" s="76" t="str">
        <f t="shared" si="284"/>
        <v/>
      </c>
      <c r="R1729" s="74" t="str">
        <f t="shared" si="284"/>
        <v/>
      </c>
      <c r="S1729" s="77">
        <v>19749000</v>
      </c>
      <c r="T1729" s="78">
        <v>14981000</v>
      </c>
      <c r="U1729" s="78">
        <v>16767000</v>
      </c>
      <c r="V1729" s="78">
        <v>9208300</v>
      </c>
      <c r="W1729" s="78">
        <v>6928900</v>
      </c>
      <c r="X1729" s="79">
        <v>5</v>
      </c>
      <c r="Y1729" s="80">
        <v>12555000</v>
      </c>
      <c r="Z1729" s="80">
        <v>14498000</v>
      </c>
      <c r="AA1729" s="80">
        <v>11758000</v>
      </c>
      <c r="AB1729" s="80">
        <v>8697100</v>
      </c>
      <c r="AC1729" s="80">
        <v>10710000</v>
      </c>
      <c r="AD1729" s="96">
        <v>5</v>
      </c>
      <c r="AE1729" s="19">
        <v>24.235277175903299</v>
      </c>
      <c r="AF1729" s="19">
        <v>23.8366298675537</v>
      </c>
      <c r="AG1729" s="19">
        <v>23.999120712280298</v>
      </c>
      <c r="AH1729" s="19">
        <v>23.134504318237301</v>
      </c>
      <c r="AI1729" s="19">
        <v>22.724195480346701</v>
      </c>
      <c r="AJ1729" s="19">
        <v>23.581758499145501</v>
      </c>
      <c r="AK1729" s="19">
        <v>23.789350509643601</v>
      </c>
      <c r="AL1729" s="19">
        <v>23.487138748168899</v>
      </c>
      <c r="AM1729" s="19">
        <v>23.0521030426025</v>
      </c>
      <c r="AN1729" s="19">
        <v>23.352455139160199</v>
      </c>
      <c r="AO1729" s="19">
        <v>64.417000000000002</v>
      </c>
      <c r="AP1729" s="19">
        <v>590</v>
      </c>
      <c r="AQ1729" s="19">
        <v>30.2</v>
      </c>
      <c r="AR1729" s="19">
        <v>19</v>
      </c>
      <c r="AS1729" s="19">
        <v>30.2</v>
      </c>
      <c r="AT1729" s="19">
        <v>30.2</v>
      </c>
      <c r="AU1729" s="19">
        <v>0</v>
      </c>
      <c r="AV1729" s="19">
        <v>236.47</v>
      </c>
      <c r="AW1729" s="19" t="s">
        <v>43</v>
      </c>
      <c r="AX1729" s="19" t="s">
        <v>43</v>
      </c>
      <c r="AY1729" s="19" t="s">
        <v>43</v>
      </c>
      <c r="AZ1729" s="19" t="s">
        <v>43</v>
      </c>
      <c r="BA1729" s="19">
        <v>10</v>
      </c>
      <c r="BB1729" s="19">
        <v>13</v>
      </c>
      <c r="BC1729" s="19">
        <v>14</v>
      </c>
      <c r="BD1729" s="19">
        <v>11</v>
      </c>
      <c r="BE1729" s="19">
        <v>11</v>
      </c>
      <c r="BF1729" s="19">
        <v>12</v>
      </c>
      <c r="BG1729" s="19">
        <v>12</v>
      </c>
      <c r="BH1729" s="19">
        <v>12</v>
      </c>
      <c r="BI1729" s="19">
        <v>10</v>
      </c>
      <c r="BJ1729" s="19">
        <v>10</v>
      </c>
      <c r="BK1729" s="19" t="s">
        <v>43</v>
      </c>
      <c r="BL1729" s="19">
        <v>2.1800000000000002</v>
      </c>
      <c r="BM1729" s="19">
        <v>17.3</v>
      </c>
      <c r="BN1729" s="19">
        <v>23.7</v>
      </c>
      <c r="BO1729" s="19">
        <v>23.7</v>
      </c>
      <c r="BP1729" s="19">
        <v>21.7</v>
      </c>
      <c r="BQ1729" s="19">
        <v>17.100000000000001</v>
      </c>
      <c r="BR1729" s="19">
        <v>23.6</v>
      </c>
      <c r="BS1729" s="19">
        <v>20.7</v>
      </c>
      <c r="BT1729" s="19">
        <v>24.9</v>
      </c>
      <c r="BU1729" s="19">
        <v>18.8</v>
      </c>
      <c r="BV1729" s="19">
        <v>18.8</v>
      </c>
      <c r="BW1729" s="19">
        <v>0.16948588692217501</v>
      </c>
      <c r="BX1729" s="19">
        <v>0.866998593530239</v>
      </c>
      <c r="BY1729" s="19">
        <v>0.133384323120115</v>
      </c>
      <c r="BZ1729" s="19">
        <v>0.43238024351787602</v>
      </c>
    </row>
    <row r="1730" spans="1:78" s="38" customFormat="1" x14ac:dyDescent="0.3">
      <c r="A1730" s="91">
        <v>1728</v>
      </c>
      <c r="B1730" s="19" t="s">
        <v>6033</v>
      </c>
      <c r="C1730" s="223" t="s">
        <v>3102</v>
      </c>
      <c r="D1730" s="177">
        <v>1.1225623190516942</v>
      </c>
      <c r="E1730" s="108">
        <f t="shared" si="275"/>
        <v>0.16679553841068198</v>
      </c>
      <c r="F1730" s="28">
        <v>0.67736490839669816</v>
      </c>
      <c r="G1730" s="129">
        <f t="shared" si="276"/>
        <v>0.16917730619217497</v>
      </c>
      <c r="H1730" s="144"/>
      <c r="I1730" s="145">
        <f t="shared" si="277"/>
        <v>0.16917730619217497</v>
      </c>
      <c r="J1730" s="74" t="s">
        <v>6034</v>
      </c>
      <c r="K1730" s="74" t="s">
        <v>6035</v>
      </c>
      <c r="L1730" s="74" t="str">
        <f t="shared" si="278"/>
        <v/>
      </c>
      <c r="M1730" s="75" t="str">
        <f t="shared" si="284"/>
        <v/>
      </c>
      <c r="N1730" s="74" t="str">
        <f t="shared" si="284"/>
        <v/>
      </c>
      <c r="O1730" s="74" t="str">
        <f t="shared" si="284"/>
        <v/>
      </c>
      <c r="P1730" s="74" t="str">
        <f t="shared" si="284"/>
        <v/>
      </c>
      <c r="Q1730" s="76" t="str">
        <f t="shared" si="284"/>
        <v/>
      </c>
      <c r="R1730" s="74" t="str">
        <f t="shared" si="284"/>
        <v/>
      </c>
      <c r="S1730" s="77">
        <v>2182300</v>
      </c>
      <c r="T1730" s="78">
        <v>2320300</v>
      </c>
      <c r="U1730" s="78">
        <v>2669400</v>
      </c>
      <c r="V1730" s="78">
        <v>2631300</v>
      </c>
      <c r="W1730" s="78">
        <v>1180500</v>
      </c>
      <c r="X1730" s="79">
        <v>5</v>
      </c>
      <c r="Y1730" s="80">
        <v>1713400</v>
      </c>
      <c r="Z1730" s="80">
        <v>2097800</v>
      </c>
      <c r="AA1730" s="80">
        <v>2179500</v>
      </c>
      <c r="AB1730" s="80">
        <v>4355800</v>
      </c>
      <c r="AC1730" s="80">
        <v>1983500</v>
      </c>
      <c r="AD1730" s="96">
        <v>5</v>
      </c>
      <c r="AE1730" s="19">
        <v>21.057418823242202</v>
      </c>
      <c r="AF1730" s="19">
        <v>21.145879745483398</v>
      </c>
      <c r="AG1730" s="19">
        <v>21.3480834960938</v>
      </c>
      <c r="AH1730" s="19">
        <v>21.327344894409201</v>
      </c>
      <c r="AI1730" s="19">
        <v>20.170967102050799</v>
      </c>
      <c r="AJ1730" s="19">
        <v>20.708431243896499</v>
      </c>
      <c r="AK1730" s="19">
        <v>21.000446319580099</v>
      </c>
      <c r="AL1730" s="19">
        <v>21.055564880371101</v>
      </c>
      <c r="AM1730" s="19">
        <v>22.054506301879901</v>
      </c>
      <c r="AN1730" s="19">
        <v>20.9196166992188</v>
      </c>
      <c r="AO1730" s="19">
        <v>95.447999999999993</v>
      </c>
      <c r="AP1730" s="19">
        <v>856</v>
      </c>
      <c r="AQ1730" s="19">
        <v>27.8</v>
      </c>
      <c r="AR1730" s="19">
        <v>17</v>
      </c>
      <c r="AS1730" s="19">
        <v>27.8</v>
      </c>
      <c r="AT1730" s="19">
        <v>27.8</v>
      </c>
      <c r="AU1730" s="19">
        <v>0</v>
      </c>
      <c r="AV1730" s="19">
        <v>39.533000000000001</v>
      </c>
      <c r="AW1730" s="19">
        <v>17</v>
      </c>
      <c r="AX1730" s="19">
        <v>17</v>
      </c>
      <c r="AY1730" s="19">
        <v>17</v>
      </c>
      <c r="AZ1730" s="19" t="s">
        <v>43</v>
      </c>
      <c r="BA1730" s="19">
        <v>9</v>
      </c>
      <c r="BB1730" s="19">
        <v>10</v>
      </c>
      <c r="BC1730" s="19">
        <v>12</v>
      </c>
      <c r="BD1730" s="19">
        <v>2</v>
      </c>
      <c r="BE1730" s="19">
        <v>5</v>
      </c>
      <c r="BF1730" s="19">
        <v>7</v>
      </c>
      <c r="BG1730" s="19">
        <v>9</v>
      </c>
      <c r="BH1730" s="19">
        <v>9</v>
      </c>
      <c r="BI1730" s="19">
        <v>3</v>
      </c>
      <c r="BJ1730" s="19">
        <v>4</v>
      </c>
      <c r="BK1730" s="19">
        <v>856</v>
      </c>
      <c r="BL1730" s="19">
        <v>2.04</v>
      </c>
      <c r="BM1730" s="19">
        <v>16.899999999999999</v>
      </c>
      <c r="BN1730" s="19">
        <v>17.600000000000001</v>
      </c>
      <c r="BO1730" s="19">
        <v>17.100000000000001</v>
      </c>
      <c r="BP1730" s="19">
        <v>2.7</v>
      </c>
      <c r="BQ1730" s="19">
        <v>7.4</v>
      </c>
      <c r="BR1730" s="19">
        <v>10.9</v>
      </c>
      <c r="BS1730" s="19">
        <v>15.9</v>
      </c>
      <c r="BT1730" s="19">
        <v>15.1</v>
      </c>
      <c r="BU1730" s="19">
        <v>6.2</v>
      </c>
      <c r="BV1730" s="19">
        <v>5.4</v>
      </c>
      <c r="BW1730" s="19">
        <v>0.169177306192175</v>
      </c>
      <c r="BX1730" s="19">
        <v>0.86694322653175904</v>
      </c>
      <c r="BY1730" s="19">
        <v>-0.13777427673339601</v>
      </c>
      <c r="BZ1730" s="19">
        <v>-0.43169012456067002</v>
      </c>
    </row>
    <row r="1731" spans="1:78" s="38" customFormat="1" x14ac:dyDescent="0.3">
      <c r="A1731" s="91">
        <v>1729</v>
      </c>
      <c r="B1731" s="19" t="s">
        <v>6036</v>
      </c>
      <c r="C1731" s="223" t="s">
        <v>6037</v>
      </c>
      <c r="D1731" s="177">
        <v>0.9625305566854202</v>
      </c>
      <c r="E1731" s="108">
        <f t="shared" ref="E1731:E1794" si="285">LOG(D1731,2)</f>
        <v>-5.5095753383354519E-2</v>
      </c>
      <c r="F1731" s="28">
        <v>0.67740024417855793</v>
      </c>
      <c r="G1731" s="129">
        <f t="shared" ref="G1731:G1794" si="286">-LOG(F1731,10)</f>
        <v>0.16915465114373393</v>
      </c>
      <c r="H1731" s="144"/>
      <c r="I1731" s="145">
        <f t="shared" si="277"/>
        <v>-0.16915465114373393</v>
      </c>
      <c r="J1731" s="74" t="s">
        <v>6038</v>
      </c>
      <c r="K1731" s="74" t="s">
        <v>6039</v>
      </c>
      <c r="L1731" s="74" t="str">
        <f t="shared" si="278"/>
        <v/>
      </c>
      <c r="M1731" s="75" t="str">
        <f t="shared" si="284"/>
        <v/>
      </c>
      <c r="N1731" s="74" t="str">
        <f t="shared" si="284"/>
        <v/>
      </c>
      <c r="O1731" s="74" t="str">
        <f t="shared" si="284"/>
        <v/>
      </c>
      <c r="P1731" s="74" t="str">
        <f t="shared" si="284"/>
        <v/>
      </c>
      <c r="Q1731" s="76" t="str">
        <f t="shared" si="284"/>
        <v/>
      </c>
      <c r="R1731" s="74" t="str">
        <f t="shared" si="284"/>
        <v/>
      </c>
      <c r="S1731" s="77">
        <v>482320000</v>
      </c>
      <c r="T1731" s="78">
        <v>440540000</v>
      </c>
      <c r="U1731" s="78">
        <v>437460000</v>
      </c>
      <c r="V1731" s="78">
        <v>612560000</v>
      </c>
      <c r="W1731" s="78">
        <v>510210000</v>
      </c>
      <c r="X1731" s="79">
        <v>5</v>
      </c>
      <c r="Y1731" s="80">
        <v>380940000</v>
      </c>
      <c r="Z1731" s="80">
        <v>528120000</v>
      </c>
      <c r="AA1731" s="80">
        <v>457170000</v>
      </c>
      <c r="AB1731" s="80">
        <v>471380000</v>
      </c>
      <c r="AC1731" s="80">
        <v>552440000</v>
      </c>
      <c r="AD1731" s="96">
        <v>5</v>
      </c>
      <c r="AE1731" s="19">
        <v>28.845415115356399</v>
      </c>
      <c r="AF1731" s="19">
        <v>28.714696884155298</v>
      </c>
      <c r="AG1731" s="19">
        <v>28.704576492309599</v>
      </c>
      <c r="AH1731" s="19">
        <v>29.1902751922607</v>
      </c>
      <c r="AI1731" s="19">
        <v>28.926515579223601</v>
      </c>
      <c r="AJ1731" s="19">
        <v>28.504987716674801</v>
      </c>
      <c r="AK1731" s="19">
        <v>28.976289749145501</v>
      </c>
      <c r="AL1731" s="19">
        <v>28.7681560516357</v>
      </c>
      <c r="AM1731" s="19">
        <v>28.812314987182599</v>
      </c>
      <c r="AN1731" s="19">
        <v>29.041242599487301</v>
      </c>
      <c r="AO1731" s="19">
        <v>26.818999999999999</v>
      </c>
      <c r="AP1731" s="19">
        <v>250</v>
      </c>
      <c r="AQ1731" s="19">
        <v>78.400000000000006</v>
      </c>
      <c r="AR1731" s="19">
        <v>24</v>
      </c>
      <c r="AS1731" s="19">
        <v>78.400000000000006</v>
      </c>
      <c r="AT1731" s="19">
        <v>78.400000000000006</v>
      </c>
      <c r="AU1731" s="19">
        <v>0</v>
      </c>
      <c r="AV1731" s="19">
        <v>323.31</v>
      </c>
      <c r="AW1731" s="19">
        <v>24</v>
      </c>
      <c r="AX1731" s="19">
        <v>24</v>
      </c>
      <c r="AY1731" s="19">
        <v>24</v>
      </c>
      <c r="AZ1731" s="19" t="s">
        <v>43</v>
      </c>
      <c r="BA1731" s="19">
        <v>17</v>
      </c>
      <c r="BB1731" s="19">
        <v>18</v>
      </c>
      <c r="BC1731" s="19">
        <v>19</v>
      </c>
      <c r="BD1731" s="19">
        <v>21</v>
      </c>
      <c r="BE1731" s="19">
        <v>22</v>
      </c>
      <c r="BF1731" s="19">
        <v>18</v>
      </c>
      <c r="BG1731" s="19">
        <v>21</v>
      </c>
      <c r="BH1731" s="19">
        <v>19</v>
      </c>
      <c r="BI1731" s="19">
        <v>22</v>
      </c>
      <c r="BJ1731" s="19">
        <v>22</v>
      </c>
      <c r="BK1731" s="19">
        <v>250</v>
      </c>
      <c r="BL1731" s="19">
        <v>1.41</v>
      </c>
      <c r="BM1731" s="19">
        <v>70.8</v>
      </c>
      <c r="BN1731" s="19">
        <v>69.2</v>
      </c>
      <c r="BO1731" s="19">
        <v>70.8</v>
      </c>
      <c r="BP1731" s="19">
        <v>76.8</v>
      </c>
      <c r="BQ1731" s="19">
        <v>75.599999999999994</v>
      </c>
      <c r="BR1731" s="19">
        <v>71.599999999999994</v>
      </c>
      <c r="BS1731" s="19">
        <v>73.2</v>
      </c>
      <c r="BT1731" s="19">
        <v>73.2</v>
      </c>
      <c r="BU1731" s="19">
        <v>78.400000000000006</v>
      </c>
      <c r="BV1731" s="19">
        <v>78.400000000000006</v>
      </c>
      <c r="BW1731" s="19">
        <v>0.16915465114373399</v>
      </c>
      <c r="BX1731" s="19">
        <v>0.86675920202304002</v>
      </c>
      <c r="BY1731" s="19">
        <v>5.5697631835936803E-2</v>
      </c>
      <c r="BZ1731" s="19">
        <v>0.43163944773763202</v>
      </c>
    </row>
    <row r="1732" spans="1:78" s="38" customFormat="1" x14ac:dyDescent="0.3">
      <c r="A1732" s="91">
        <v>1730</v>
      </c>
      <c r="B1732" s="19" t="s">
        <v>6040</v>
      </c>
      <c r="C1732" s="223" t="s">
        <v>6041</v>
      </c>
      <c r="D1732" s="177">
        <v>1.0243626391166185</v>
      </c>
      <c r="E1732" s="108">
        <f t="shared" si="285"/>
        <v>3.4726540570372215E-2</v>
      </c>
      <c r="F1732" s="28">
        <v>0.67879769444789706</v>
      </c>
      <c r="G1732" s="129">
        <f t="shared" si="286"/>
        <v>0.16825964144313094</v>
      </c>
      <c r="H1732" s="144"/>
      <c r="I1732" s="145">
        <f t="shared" ref="I1732:I1795" si="287">IF(D1732&gt;1,1,-1)*G1732</f>
        <v>0.16825964144313094</v>
      </c>
      <c r="J1732" s="74" t="s">
        <v>6042</v>
      </c>
      <c r="K1732" s="74" t="s">
        <v>6043</v>
      </c>
      <c r="L1732" s="74" t="str">
        <f t="shared" ref="L1732:L1795" si="288">_xlfn.TEXTJOIN(";",TRUE,M1732,N1732,O1732,P1732,Q1732)</f>
        <v/>
      </c>
      <c r="M1732" s="75" t="str">
        <f t="shared" si="284"/>
        <v/>
      </c>
      <c r="N1732" s="74" t="str">
        <f t="shared" si="284"/>
        <v/>
      </c>
      <c r="O1732" s="74" t="str">
        <f t="shared" si="284"/>
        <v/>
      </c>
      <c r="P1732" s="74" t="str">
        <f t="shared" si="284"/>
        <v/>
      </c>
      <c r="Q1732" s="76" t="str">
        <f t="shared" si="284"/>
        <v/>
      </c>
      <c r="R1732" s="74" t="str">
        <f t="shared" si="284"/>
        <v/>
      </c>
      <c r="S1732" s="77">
        <v>12100000</v>
      </c>
      <c r="T1732" s="78">
        <v>14479000</v>
      </c>
      <c r="U1732" s="78">
        <v>15231000</v>
      </c>
      <c r="V1732" s="78">
        <v>12478000</v>
      </c>
      <c r="W1732" s="78">
        <v>14629000</v>
      </c>
      <c r="X1732" s="79">
        <v>5</v>
      </c>
      <c r="Y1732" s="80">
        <v>14927000</v>
      </c>
      <c r="Z1732" s="80">
        <v>14811000</v>
      </c>
      <c r="AA1732" s="80">
        <v>14634000</v>
      </c>
      <c r="AB1732" s="80">
        <v>12196000</v>
      </c>
      <c r="AC1732" s="80">
        <v>14028000</v>
      </c>
      <c r="AD1732" s="96">
        <v>5</v>
      </c>
      <c r="AE1732" s="19">
        <v>23.5285034179688</v>
      </c>
      <c r="AF1732" s="19">
        <v>23.787458419799801</v>
      </c>
      <c r="AG1732" s="19">
        <v>23.860507965087901</v>
      </c>
      <c r="AH1732" s="19">
        <v>23.572883605956999</v>
      </c>
      <c r="AI1732" s="19">
        <v>23.8023281097412</v>
      </c>
      <c r="AJ1732" s="19">
        <v>23.8314208984375</v>
      </c>
      <c r="AK1732" s="19">
        <v>23.820165634155298</v>
      </c>
      <c r="AL1732" s="19">
        <v>23.802820205688501</v>
      </c>
      <c r="AM1732" s="19">
        <v>23.5399055480957</v>
      </c>
      <c r="AN1732" s="19">
        <v>23.741806030273398</v>
      </c>
      <c r="AO1732" s="19">
        <v>118.83</v>
      </c>
      <c r="AP1732" s="19">
        <v>1055</v>
      </c>
      <c r="AQ1732" s="19">
        <v>35.6</v>
      </c>
      <c r="AR1732" s="19">
        <v>28</v>
      </c>
      <c r="AS1732" s="19">
        <v>35.6</v>
      </c>
      <c r="AT1732" s="19">
        <v>35.6</v>
      </c>
      <c r="AU1732" s="19">
        <v>0</v>
      </c>
      <c r="AV1732" s="19">
        <v>290.72000000000003</v>
      </c>
      <c r="AW1732" s="19">
        <v>28</v>
      </c>
      <c r="AX1732" s="19">
        <v>28</v>
      </c>
      <c r="AY1732" s="19">
        <v>28</v>
      </c>
      <c r="AZ1732" s="19" t="s">
        <v>43</v>
      </c>
      <c r="BA1732" s="19">
        <v>19</v>
      </c>
      <c r="BB1732" s="19">
        <v>21</v>
      </c>
      <c r="BC1732" s="19">
        <v>17</v>
      </c>
      <c r="BD1732" s="19">
        <v>24</v>
      </c>
      <c r="BE1732" s="19">
        <v>23</v>
      </c>
      <c r="BF1732" s="19">
        <v>24</v>
      </c>
      <c r="BG1732" s="19">
        <v>26</v>
      </c>
      <c r="BH1732" s="19">
        <v>23</v>
      </c>
      <c r="BI1732" s="19">
        <v>24</v>
      </c>
      <c r="BJ1732" s="19">
        <v>22</v>
      </c>
      <c r="BK1732" s="19">
        <v>1055</v>
      </c>
      <c r="BL1732" s="19">
        <v>2.72</v>
      </c>
      <c r="BM1732" s="19">
        <v>20.8</v>
      </c>
      <c r="BN1732" s="19">
        <v>27.9</v>
      </c>
      <c r="BO1732" s="19">
        <v>18.399999999999999</v>
      </c>
      <c r="BP1732" s="19">
        <v>29</v>
      </c>
      <c r="BQ1732" s="19">
        <v>28.4</v>
      </c>
      <c r="BR1732" s="19">
        <v>32.200000000000003</v>
      </c>
      <c r="BS1732" s="19">
        <v>33.700000000000003</v>
      </c>
      <c r="BT1732" s="19">
        <v>28.2</v>
      </c>
      <c r="BU1732" s="19">
        <v>30.9</v>
      </c>
      <c r="BV1732" s="19">
        <v>26.9</v>
      </c>
      <c r="BW1732" s="19">
        <v>0.16825964144313099</v>
      </c>
      <c r="BX1732" s="19">
        <v>0.86713492286115001</v>
      </c>
      <c r="BY1732" s="19">
        <v>-3.6887359619139901E-2</v>
      </c>
      <c r="BZ1732" s="19">
        <v>-0.42963626907805902</v>
      </c>
    </row>
    <row r="1733" spans="1:78" s="38" customFormat="1" x14ac:dyDescent="0.3">
      <c r="A1733" s="91">
        <v>1731</v>
      </c>
      <c r="B1733" s="19" t="s">
        <v>6044</v>
      </c>
      <c r="C1733" s="223" t="s">
        <v>2627</v>
      </c>
      <c r="D1733" s="177">
        <v>1.0258552446500186</v>
      </c>
      <c r="E1733" s="108">
        <f t="shared" si="285"/>
        <v>3.6827170945838178E-2</v>
      </c>
      <c r="F1733" s="28">
        <v>0.6792886235331741</v>
      </c>
      <c r="G1733" s="129">
        <f t="shared" si="286"/>
        <v>0.16794565874673598</v>
      </c>
      <c r="H1733" s="144"/>
      <c r="I1733" s="145">
        <f t="shared" si="287"/>
        <v>0.16794565874673598</v>
      </c>
      <c r="J1733" s="74" t="s">
        <v>6045</v>
      </c>
      <c r="K1733" s="74" t="s">
        <v>6046</v>
      </c>
      <c r="L1733" s="74" t="str">
        <f t="shared" si="288"/>
        <v/>
      </c>
      <c r="M1733" s="75" t="str">
        <f t="shared" ref="M1733:R1742" si="289">IF(ISNUMBER(FIND(M$2,$J1733))=TRUE,M$2,"")</f>
        <v/>
      </c>
      <c r="N1733" s="74" t="str">
        <f t="shared" si="289"/>
        <v/>
      </c>
      <c r="O1733" s="74" t="str">
        <f t="shared" si="289"/>
        <v/>
      </c>
      <c r="P1733" s="74" t="str">
        <f t="shared" si="289"/>
        <v/>
      </c>
      <c r="Q1733" s="76" t="str">
        <f t="shared" si="289"/>
        <v/>
      </c>
      <c r="R1733" s="74" t="str">
        <f t="shared" si="289"/>
        <v>GO:0097014</v>
      </c>
      <c r="S1733" s="77">
        <v>25497000</v>
      </c>
      <c r="T1733" s="78">
        <v>30103000</v>
      </c>
      <c r="U1733" s="78">
        <v>34273000</v>
      </c>
      <c r="V1733" s="78">
        <v>31113000</v>
      </c>
      <c r="W1733" s="78">
        <v>31865000</v>
      </c>
      <c r="X1733" s="79">
        <v>5</v>
      </c>
      <c r="Y1733" s="80">
        <v>27717000</v>
      </c>
      <c r="Z1733" s="80">
        <v>35467000</v>
      </c>
      <c r="AA1733" s="80">
        <v>32028000</v>
      </c>
      <c r="AB1733" s="80">
        <v>30734000</v>
      </c>
      <c r="AC1733" s="80">
        <v>30857000</v>
      </c>
      <c r="AD1733" s="96">
        <v>5</v>
      </c>
      <c r="AE1733" s="19">
        <v>24.603824615478501</v>
      </c>
      <c r="AF1733" s="19">
        <v>24.8434047698975</v>
      </c>
      <c r="AG1733" s="19">
        <v>25.0305690765381</v>
      </c>
      <c r="AH1733" s="19">
        <v>24.891014099121101</v>
      </c>
      <c r="AI1733" s="19">
        <v>24.925468444824201</v>
      </c>
      <c r="AJ1733" s="19">
        <v>24.724267959594702</v>
      </c>
      <c r="AK1733" s="19">
        <v>25.079973220825199</v>
      </c>
      <c r="AL1733" s="19">
        <v>24.9328308105469</v>
      </c>
      <c r="AM1733" s="19">
        <v>24.873332977294901</v>
      </c>
      <c r="AN1733" s="19">
        <v>24.879095077514599</v>
      </c>
      <c r="AO1733" s="19">
        <v>38.856000000000002</v>
      </c>
      <c r="AP1733" s="19">
        <v>345</v>
      </c>
      <c r="AQ1733" s="19">
        <v>55.9</v>
      </c>
      <c r="AR1733" s="19">
        <v>17</v>
      </c>
      <c r="AS1733" s="19">
        <v>55.9</v>
      </c>
      <c r="AT1733" s="19">
        <v>55.9</v>
      </c>
      <c r="AU1733" s="19">
        <v>0</v>
      </c>
      <c r="AV1733" s="19">
        <v>322.39999999999998</v>
      </c>
      <c r="AW1733" s="19">
        <v>17</v>
      </c>
      <c r="AX1733" s="19">
        <v>17</v>
      </c>
      <c r="AY1733" s="19">
        <v>17</v>
      </c>
      <c r="AZ1733" s="19" t="s">
        <v>43</v>
      </c>
      <c r="BA1733" s="19">
        <v>8</v>
      </c>
      <c r="BB1733" s="19">
        <v>10</v>
      </c>
      <c r="BC1733" s="19">
        <v>10</v>
      </c>
      <c r="BD1733" s="19">
        <v>13</v>
      </c>
      <c r="BE1733" s="19">
        <v>14</v>
      </c>
      <c r="BF1733" s="19">
        <v>12</v>
      </c>
      <c r="BG1733" s="19">
        <v>8</v>
      </c>
      <c r="BH1733" s="19">
        <v>12</v>
      </c>
      <c r="BI1733" s="19">
        <v>17</v>
      </c>
      <c r="BJ1733" s="19">
        <v>17</v>
      </c>
      <c r="BK1733" s="19">
        <v>345</v>
      </c>
      <c r="BL1733" s="19">
        <v>1.1599999999999999</v>
      </c>
      <c r="BM1733" s="19">
        <v>33.9</v>
      </c>
      <c r="BN1733" s="19">
        <v>45.2</v>
      </c>
      <c r="BO1733" s="19">
        <v>38</v>
      </c>
      <c r="BP1733" s="19">
        <v>48.1</v>
      </c>
      <c r="BQ1733" s="19">
        <v>52.2</v>
      </c>
      <c r="BR1733" s="19">
        <v>49.3</v>
      </c>
      <c r="BS1733" s="19">
        <v>37.700000000000003</v>
      </c>
      <c r="BT1733" s="19">
        <v>49.3</v>
      </c>
      <c r="BU1733" s="19">
        <v>55.9</v>
      </c>
      <c r="BV1733" s="19">
        <v>55.9</v>
      </c>
      <c r="BW1733" s="19">
        <v>0.167945658746736</v>
      </c>
      <c r="BX1733" s="19">
        <v>0.86738884216428402</v>
      </c>
      <c r="BY1733" s="19">
        <v>-3.9043807983397003E-2</v>
      </c>
      <c r="BZ1733" s="19">
        <v>-0.428932995695467</v>
      </c>
    </row>
    <row r="1734" spans="1:78" s="38" customFormat="1" x14ac:dyDescent="0.3">
      <c r="A1734" s="91">
        <v>1732</v>
      </c>
      <c r="B1734" s="19" t="s">
        <v>6047</v>
      </c>
      <c r="C1734" s="223" t="s">
        <v>6048</v>
      </c>
      <c r="D1734" s="177">
        <v>0.9050889650363283</v>
      </c>
      <c r="E1734" s="108">
        <f t="shared" si="285"/>
        <v>-0.14386848710200315</v>
      </c>
      <c r="F1734" s="28">
        <v>0.68215212862344188</v>
      </c>
      <c r="G1734" s="129">
        <f t="shared" si="286"/>
        <v>0.16611876133460604</v>
      </c>
      <c r="H1734" s="144"/>
      <c r="I1734" s="145">
        <f t="shared" si="287"/>
        <v>-0.16611876133460604</v>
      </c>
      <c r="J1734" s="74" t="s">
        <v>6049</v>
      </c>
      <c r="K1734" s="74" t="s">
        <v>6050</v>
      </c>
      <c r="L1734" s="74" t="str">
        <f t="shared" si="288"/>
        <v/>
      </c>
      <c r="M1734" s="75" t="str">
        <f t="shared" si="289"/>
        <v/>
      </c>
      <c r="N1734" s="74" t="str">
        <f t="shared" si="289"/>
        <v/>
      </c>
      <c r="O1734" s="74" t="str">
        <f t="shared" si="289"/>
        <v/>
      </c>
      <c r="P1734" s="74" t="str">
        <f t="shared" si="289"/>
        <v/>
      </c>
      <c r="Q1734" s="76" t="str">
        <f t="shared" si="289"/>
        <v/>
      </c>
      <c r="R1734" s="74" t="str">
        <f t="shared" si="289"/>
        <v/>
      </c>
      <c r="S1734" s="77">
        <v>664580000</v>
      </c>
      <c r="T1734" s="78">
        <v>608920000</v>
      </c>
      <c r="U1734" s="78">
        <v>682870000</v>
      </c>
      <c r="V1734" s="78">
        <v>343930000</v>
      </c>
      <c r="W1734" s="78">
        <v>367040000</v>
      </c>
      <c r="X1734" s="79">
        <v>5</v>
      </c>
      <c r="Y1734" s="80">
        <v>582470000</v>
      </c>
      <c r="Z1734" s="80">
        <v>540480000</v>
      </c>
      <c r="AA1734" s="80">
        <v>552080000</v>
      </c>
      <c r="AB1734" s="80">
        <v>374520000</v>
      </c>
      <c r="AC1734" s="80">
        <v>364630000</v>
      </c>
      <c r="AD1734" s="96">
        <v>5</v>
      </c>
      <c r="AE1734" s="19">
        <v>29.307867050170898</v>
      </c>
      <c r="AF1734" s="19">
        <v>29.181676864623999</v>
      </c>
      <c r="AG1734" s="19">
        <v>29.3470363616943</v>
      </c>
      <c r="AH1734" s="19">
        <v>28.357540130615199</v>
      </c>
      <c r="AI1734" s="19">
        <v>28.451362609863299</v>
      </c>
      <c r="AJ1734" s="19">
        <v>29.117609024047901</v>
      </c>
      <c r="AK1734" s="19">
        <v>29.009666442871101</v>
      </c>
      <c r="AL1734" s="19">
        <v>29.0403022766113</v>
      </c>
      <c r="AM1734" s="19">
        <v>28.480466842651399</v>
      </c>
      <c r="AN1734" s="19">
        <v>28.441858291626001</v>
      </c>
      <c r="AO1734" s="19">
        <v>90.863</v>
      </c>
      <c r="AP1734" s="19">
        <v>811</v>
      </c>
      <c r="AQ1734" s="19">
        <v>80.3</v>
      </c>
      <c r="AR1734" s="19">
        <v>81</v>
      </c>
      <c r="AS1734" s="19">
        <v>80.3</v>
      </c>
      <c r="AT1734" s="19">
        <v>80.3</v>
      </c>
      <c r="AU1734" s="19">
        <v>0</v>
      </c>
      <c r="AV1734" s="19">
        <v>323.31</v>
      </c>
      <c r="AW1734" s="19" t="s">
        <v>43</v>
      </c>
      <c r="AX1734" s="19" t="s">
        <v>43</v>
      </c>
      <c r="AY1734" s="19" t="s">
        <v>43</v>
      </c>
      <c r="AZ1734" s="19" t="s">
        <v>43</v>
      </c>
      <c r="BA1734" s="19">
        <v>54</v>
      </c>
      <c r="BB1734" s="19">
        <v>67</v>
      </c>
      <c r="BC1734" s="19">
        <v>63</v>
      </c>
      <c r="BD1734" s="19">
        <v>54</v>
      </c>
      <c r="BE1734" s="19">
        <v>55</v>
      </c>
      <c r="BF1734" s="19">
        <v>55</v>
      </c>
      <c r="BG1734" s="19">
        <v>54</v>
      </c>
      <c r="BH1734" s="19">
        <v>53</v>
      </c>
      <c r="BI1734" s="19">
        <v>56</v>
      </c>
      <c r="BJ1734" s="19">
        <v>53</v>
      </c>
      <c r="BK1734" s="19" t="s">
        <v>43</v>
      </c>
      <c r="BL1734" s="19">
        <v>1.97</v>
      </c>
      <c r="BM1734" s="19">
        <v>57</v>
      </c>
      <c r="BN1734" s="19">
        <v>72.5</v>
      </c>
      <c r="BO1734" s="19">
        <v>66.2</v>
      </c>
      <c r="BP1734" s="19">
        <v>60.3</v>
      </c>
      <c r="BQ1734" s="19">
        <v>60.4</v>
      </c>
      <c r="BR1734" s="19">
        <v>64.900000000000006</v>
      </c>
      <c r="BS1734" s="19">
        <v>63.3</v>
      </c>
      <c r="BT1734" s="19">
        <v>63.3</v>
      </c>
      <c r="BU1734" s="19">
        <v>60.4</v>
      </c>
      <c r="BV1734" s="19">
        <v>58.6</v>
      </c>
      <c r="BW1734" s="19">
        <v>0.16611876133460601</v>
      </c>
      <c r="BX1734" s="19">
        <v>0.86859826670394202</v>
      </c>
      <c r="BY1734" s="19">
        <v>0.11111602783202899</v>
      </c>
      <c r="BZ1734" s="19">
        <v>0.42483555364131698</v>
      </c>
    </row>
    <row r="1735" spans="1:78" s="38" customFormat="1" x14ac:dyDescent="0.3">
      <c r="A1735" s="91">
        <v>1733</v>
      </c>
      <c r="B1735" s="19" t="s">
        <v>6051</v>
      </c>
      <c r="C1735" s="223" t="s">
        <v>6052</v>
      </c>
      <c r="D1735" s="177">
        <v>1.0309850620825127</v>
      </c>
      <c r="E1735" s="108">
        <f t="shared" si="285"/>
        <v>4.4023429684096713E-2</v>
      </c>
      <c r="F1735" s="28">
        <v>0.68283299900137384</v>
      </c>
      <c r="G1735" s="129">
        <f t="shared" si="286"/>
        <v>0.16568549907179103</v>
      </c>
      <c r="H1735" s="144"/>
      <c r="I1735" s="145">
        <f t="shared" si="287"/>
        <v>0.16568549907179103</v>
      </c>
      <c r="J1735" s="74" t="s">
        <v>6053</v>
      </c>
      <c r="K1735" s="74" t="s">
        <v>6054</v>
      </c>
      <c r="L1735" s="74" t="str">
        <f t="shared" si="288"/>
        <v/>
      </c>
      <c r="M1735" s="75" t="str">
        <f t="shared" si="289"/>
        <v/>
      </c>
      <c r="N1735" s="74" t="str">
        <f t="shared" si="289"/>
        <v/>
      </c>
      <c r="O1735" s="74" t="str">
        <f t="shared" si="289"/>
        <v/>
      </c>
      <c r="P1735" s="74" t="str">
        <f t="shared" si="289"/>
        <v/>
      </c>
      <c r="Q1735" s="76" t="str">
        <f t="shared" si="289"/>
        <v/>
      </c>
      <c r="R1735" s="74" t="str">
        <f t="shared" si="289"/>
        <v/>
      </c>
      <c r="S1735" s="77">
        <v>4545900</v>
      </c>
      <c r="T1735" s="78">
        <v>6689300</v>
      </c>
      <c r="U1735" s="78">
        <v>6726900</v>
      </c>
      <c r="V1735" s="78">
        <v>1359000</v>
      </c>
      <c r="W1735" s="78">
        <v>1143600</v>
      </c>
      <c r="X1735" s="79">
        <v>5</v>
      </c>
      <c r="Y1735" s="80">
        <v>4960000</v>
      </c>
      <c r="Z1735" s="80">
        <v>6108800</v>
      </c>
      <c r="AA1735" s="80">
        <v>5501100</v>
      </c>
      <c r="AB1735" s="80">
        <v>1862300</v>
      </c>
      <c r="AC1735" s="80">
        <v>2666600</v>
      </c>
      <c r="AD1735" s="96">
        <v>5</v>
      </c>
      <c r="AE1735" s="19">
        <v>22.116134643554702</v>
      </c>
      <c r="AF1735" s="19">
        <v>22.673423767089801</v>
      </c>
      <c r="AG1735" s="19">
        <v>22.681510925293001</v>
      </c>
      <c r="AH1735" s="19">
        <v>20.3741130828857</v>
      </c>
      <c r="AI1735" s="19">
        <v>20.125150680541999</v>
      </c>
      <c r="AJ1735" s="19">
        <v>22.241909027099599</v>
      </c>
      <c r="AK1735" s="19">
        <v>22.542457580566399</v>
      </c>
      <c r="AL1735" s="19">
        <v>22.391288757324201</v>
      </c>
      <c r="AM1735" s="19">
        <v>20.8286533355713</v>
      </c>
      <c r="AN1735" s="19">
        <v>21.3465690612793</v>
      </c>
      <c r="AO1735" s="19">
        <v>83.981999999999999</v>
      </c>
      <c r="AP1735" s="19">
        <v>746</v>
      </c>
      <c r="AQ1735" s="19">
        <v>43.7</v>
      </c>
      <c r="AR1735" s="19">
        <v>22</v>
      </c>
      <c r="AS1735" s="19">
        <v>43.7</v>
      </c>
      <c r="AT1735" s="19">
        <v>43.7</v>
      </c>
      <c r="AU1735" s="19">
        <v>0</v>
      </c>
      <c r="AV1735" s="19">
        <v>143.93</v>
      </c>
      <c r="AW1735" s="19">
        <v>22</v>
      </c>
      <c r="AX1735" s="19">
        <v>22</v>
      </c>
      <c r="AY1735" s="19">
        <v>22</v>
      </c>
      <c r="AZ1735" s="19" t="s">
        <v>43</v>
      </c>
      <c r="BA1735" s="19">
        <v>11</v>
      </c>
      <c r="BB1735" s="19">
        <v>14</v>
      </c>
      <c r="BC1735" s="19">
        <v>15</v>
      </c>
      <c r="BD1735" s="19">
        <v>4</v>
      </c>
      <c r="BE1735" s="19">
        <v>5</v>
      </c>
      <c r="BF1735" s="19">
        <v>14</v>
      </c>
      <c r="BG1735" s="19">
        <v>14</v>
      </c>
      <c r="BH1735" s="19">
        <v>12</v>
      </c>
      <c r="BI1735" s="19">
        <v>4</v>
      </c>
      <c r="BJ1735" s="19">
        <v>4</v>
      </c>
      <c r="BK1735" s="19">
        <v>746</v>
      </c>
      <c r="BL1735" s="19">
        <v>2.0299999999999998</v>
      </c>
      <c r="BM1735" s="19">
        <v>22.1</v>
      </c>
      <c r="BN1735" s="19">
        <v>25.1</v>
      </c>
      <c r="BO1735" s="19">
        <v>27.9</v>
      </c>
      <c r="BP1735" s="19">
        <v>7.5</v>
      </c>
      <c r="BQ1735" s="19">
        <v>8.1999999999999993</v>
      </c>
      <c r="BR1735" s="19">
        <v>27.7</v>
      </c>
      <c r="BS1735" s="19">
        <v>27.5</v>
      </c>
      <c r="BT1735" s="19">
        <v>22.1</v>
      </c>
      <c r="BU1735" s="19">
        <v>7.5</v>
      </c>
      <c r="BV1735" s="19">
        <v>8</v>
      </c>
      <c r="BW1735" s="19">
        <v>0.165685499071791</v>
      </c>
      <c r="BX1735" s="19">
        <v>0.86872625698324002</v>
      </c>
      <c r="BY1735" s="19">
        <v>-0.27610893249511598</v>
      </c>
      <c r="BZ1735" s="19">
        <v>-0.42386244006859097</v>
      </c>
    </row>
    <row r="1736" spans="1:78" s="38" customFormat="1" x14ac:dyDescent="0.3">
      <c r="A1736" s="91">
        <v>1734</v>
      </c>
      <c r="B1736" s="19" t="s">
        <v>6055</v>
      </c>
      <c r="C1736" s="223" t="s">
        <v>6056</v>
      </c>
      <c r="D1736" s="177">
        <v>0.93427154580014626</v>
      </c>
      <c r="E1736" s="108">
        <f t="shared" si="285"/>
        <v>-9.8086165036390338E-2</v>
      </c>
      <c r="F1736" s="28">
        <v>0.68358564642481801</v>
      </c>
      <c r="G1736" s="129">
        <f t="shared" si="286"/>
        <v>0.16520706494478002</v>
      </c>
      <c r="H1736" s="144"/>
      <c r="I1736" s="145">
        <f t="shared" si="287"/>
        <v>-0.16520706494478002</v>
      </c>
      <c r="J1736" s="74" t="s">
        <v>2108</v>
      </c>
      <c r="K1736" s="74" t="s">
        <v>2109</v>
      </c>
      <c r="L1736" s="74" t="str">
        <f t="shared" si="288"/>
        <v/>
      </c>
      <c r="M1736" s="75" t="str">
        <f t="shared" si="289"/>
        <v/>
      </c>
      <c r="N1736" s="74" t="str">
        <f t="shared" si="289"/>
        <v/>
      </c>
      <c r="O1736" s="74" t="str">
        <f t="shared" si="289"/>
        <v/>
      </c>
      <c r="P1736" s="74" t="str">
        <f t="shared" si="289"/>
        <v/>
      </c>
      <c r="Q1736" s="76" t="str">
        <f t="shared" si="289"/>
        <v/>
      </c>
      <c r="R1736" s="74" t="str">
        <f t="shared" si="289"/>
        <v/>
      </c>
      <c r="S1736" s="77">
        <v>33221000</v>
      </c>
      <c r="T1736" s="78">
        <v>51102000</v>
      </c>
      <c r="U1736" s="78">
        <v>65152000</v>
      </c>
      <c r="V1736" s="78">
        <v>51100000</v>
      </c>
      <c r="W1736" s="78">
        <v>48267000</v>
      </c>
      <c r="X1736" s="79">
        <v>5</v>
      </c>
      <c r="Y1736" s="80">
        <v>38129000</v>
      </c>
      <c r="Z1736" s="80">
        <v>54075000</v>
      </c>
      <c r="AA1736" s="80">
        <v>47196000</v>
      </c>
      <c r="AB1736" s="80">
        <v>45018000</v>
      </c>
      <c r="AC1736" s="80">
        <v>48068000</v>
      </c>
      <c r="AD1736" s="96">
        <v>5</v>
      </c>
      <c r="AE1736" s="19">
        <v>24.985591888427699</v>
      </c>
      <c r="AF1736" s="19">
        <v>25.606876373291001</v>
      </c>
      <c r="AG1736" s="19">
        <v>25.9573059082031</v>
      </c>
      <c r="AH1736" s="19">
        <v>25.606819152831999</v>
      </c>
      <c r="AI1736" s="19">
        <v>25.524534225463899</v>
      </c>
      <c r="AJ1736" s="19">
        <v>25.184385299682599</v>
      </c>
      <c r="AK1736" s="19">
        <v>25.6884574890137</v>
      </c>
      <c r="AL1736" s="19">
        <v>25.492160797119102</v>
      </c>
      <c r="AM1736" s="19">
        <v>25.423997879028299</v>
      </c>
      <c r="AN1736" s="19">
        <v>25.5185737609863</v>
      </c>
      <c r="AO1736" s="19">
        <v>22.704999999999998</v>
      </c>
      <c r="AP1736" s="19">
        <v>203</v>
      </c>
      <c r="AQ1736" s="19">
        <v>41.4</v>
      </c>
      <c r="AR1736" s="19">
        <v>9</v>
      </c>
      <c r="AS1736" s="19">
        <v>41.4</v>
      </c>
      <c r="AT1736" s="19">
        <v>41.4</v>
      </c>
      <c r="AU1736" s="19">
        <v>0</v>
      </c>
      <c r="AV1736" s="19">
        <v>323.31</v>
      </c>
      <c r="AW1736" s="19">
        <v>9</v>
      </c>
      <c r="AX1736" s="19">
        <v>9</v>
      </c>
      <c r="AY1736" s="19">
        <v>9</v>
      </c>
      <c r="AZ1736" s="19" t="s">
        <v>43</v>
      </c>
      <c r="BA1736" s="19">
        <v>5</v>
      </c>
      <c r="BB1736" s="19">
        <v>6</v>
      </c>
      <c r="BC1736" s="19">
        <v>6</v>
      </c>
      <c r="BD1736" s="19">
        <v>8</v>
      </c>
      <c r="BE1736" s="19">
        <v>9</v>
      </c>
      <c r="BF1736" s="19">
        <v>5</v>
      </c>
      <c r="BG1736" s="19">
        <v>6</v>
      </c>
      <c r="BH1736" s="19">
        <v>6</v>
      </c>
      <c r="BI1736" s="19">
        <v>7</v>
      </c>
      <c r="BJ1736" s="19">
        <v>8</v>
      </c>
      <c r="BK1736" s="19">
        <v>203</v>
      </c>
      <c r="BL1736" s="19">
        <v>1.22</v>
      </c>
      <c r="BM1736" s="19">
        <v>27.1</v>
      </c>
      <c r="BN1736" s="19">
        <v>31</v>
      </c>
      <c r="BO1736" s="19">
        <v>34.5</v>
      </c>
      <c r="BP1736" s="19">
        <v>40.9</v>
      </c>
      <c r="BQ1736" s="19">
        <v>41.4</v>
      </c>
      <c r="BR1736" s="19">
        <v>30.5</v>
      </c>
      <c r="BS1736" s="19">
        <v>34.5</v>
      </c>
      <c r="BT1736" s="19">
        <v>34.5</v>
      </c>
      <c r="BU1736" s="19">
        <v>36.9</v>
      </c>
      <c r="BV1736" s="19">
        <v>40.9</v>
      </c>
      <c r="BW1736" s="19">
        <v>0.16520706494477999</v>
      </c>
      <c r="BX1736" s="19">
        <v>0.86923394751535499</v>
      </c>
      <c r="BY1736" s="19">
        <v>7.4710464477536903E-2</v>
      </c>
      <c r="BZ1736" s="19">
        <v>0.42278725493620101</v>
      </c>
    </row>
    <row r="1737" spans="1:78" s="38" customFormat="1" x14ac:dyDescent="0.3">
      <c r="A1737" s="91">
        <v>1735</v>
      </c>
      <c r="B1737" s="19" t="s">
        <v>6057</v>
      </c>
      <c r="C1737" s="223" t="s">
        <v>6058</v>
      </c>
      <c r="D1737" s="177">
        <v>1.0879631590091043</v>
      </c>
      <c r="E1737" s="108">
        <f t="shared" si="285"/>
        <v>0.12162970436880957</v>
      </c>
      <c r="F1737" s="28">
        <v>0.68538953433367267</v>
      </c>
      <c r="G1737" s="129">
        <f t="shared" si="286"/>
        <v>0.16406253138534199</v>
      </c>
      <c r="H1737" s="144"/>
      <c r="I1737" s="145">
        <f t="shared" si="287"/>
        <v>0.16406253138534199</v>
      </c>
      <c r="J1737" s="74" t="s">
        <v>6059</v>
      </c>
      <c r="K1737" s="74" t="s">
        <v>6060</v>
      </c>
      <c r="L1737" s="74" t="str">
        <f t="shared" si="288"/>
        <v/>
      </c>
      <c r="M1737" s="75" t="str">
        <f t="shared" si="289"/>
        <v/>
      </c>
      <c r="N1737" s="74" t="str">
        <f t="shared" si="289"/>
        <v/>
      </c>
      <c r="O1737" s="74" t="str">
        <f t="shared" si="289"/>
        <v/>
      </c>
      <c r="P1737" s="74" t="str">
        <f t="shared" si="289"/>
        <v/>
      </c>
      <c r="Q1737" s="76" t="str">
        <f t="shared" si="289"/>
        <v/>
      </c>
      <c r="R1737" s="74" t="str">
        <f t="shared" si="289"/>
        <v/>
      </c>
      <c r="S1737" s="77">
        <v>8149500</v>
      </c>
      <c r="T1737" s="78">
        <v>10948000</v>
      </c>
      <c r="U1737" s="78">
        <v>11391000</v>
      </c>
      <c r="V1737" s="78">
        <v>7997000</v>
      </c>
      <c r="W1737" s="78">
        <v>8744500</v>
      </c>
      <c r="X1737" s="79">
        <v>5</v>
      </c>
      <c r="Y1737" s="80">
        <v>10189000</v>
      </c>
      <c r="Z1737" s="80">
        <v>13793000</v>
      </c>
      <c r="AA1737" s="80">
        <v>12486000</v>
      </c>
      <c r="AB1737" s="80">
        <v>7012200</v>
      </c>
      <c r="AC1737" s="80">
        <v>7904300</v>
      </c>
      <c r="AD1737" s="96">
        <v>5</v>
      </c>
      <c r="AE1737" s="19">
        <v>22.958280563354499</v>
      </c>
      <c r="AF1737" s="19">
        <v>23.3841648101807</v>
      </c>
      <c r="AG1737" s="19">
        <v>23.441390991210898</v>
      </c>
      <c r="AH1737" s="19">
        <v>22.931028366088899</v>
      </c>
      <c r="AI1737" s="19">
        <v>23.059944152831999</v>
      </c>
      <c r="AJ1737" s="19">
        <v>23.280509948730501</v>
      </c>
      <c r="AK1737" s="19">
        <v>23.717432022094702</v>
      </c>
      <c r="AL1737" s="19">
        <v>23.573808670043899</v>
      </c>
      <c r="AM1737" s="19">
        <v>22.7414360046387</v>
      </c>
      <c r="AN1737" s="19">
        <v>22.9142055511475</v>
      </c>
      <c r="AO1737" s="19">
        <v>37.396000000000001</v>
      </c>
      <c r="AP1737" s="19">
        <v>330</v>
      </c>
      <c r="AQ1737" s="19">
        <v>44.5</v>
      </c>
      <c r="AR1737" s="19">
        <v>11</v>
      </c>
      <c r="AS1737" s="19">
        <v>44.5</v>
      </c>
      <c r="AT1737" s="19">
        <v>44.5</v>
      </c>
      <c r="AU1737" s="19">
        <v>0</v>
      </c>
      <c r="AV1737" s="19">
        <v>294.06</v>
      </c>
      <c r="AW1737" s="19" t="s">
        <v>43</v>
      </c>
      <c r="AX1737" s="19" t="s">
        <v>43</v>
      </c>
      <c r="AY1737" s="19" t="s">
        <v>43</v>
      </c>
      <c r="AZ1737" s="19" t="s">
        <v>43</v>
      </c>
      <c r="BA1737" s="19">
        <v>5</v>
      </c>
      <c r="BB1737" s="19">
        <v>5</v>
      </c>
      <c r="BC1737" s="19">
        <v>6</v>
      </c>
      <c r="BD1737" s="19">
        <v>6</v>
      </c>
      <c r="BE1737" s="19">
        <v>7</v>
      </c>
      <c r="BF1737" s="19">
        <v>8</v>
      </c>
      <c r="BG1737" s="19">
        <v>5</v>
      </c>
      <c r="BH1737" s="19">
        <v>8</v>
      </c>
      <c r="BI1737" s="19">
        <v>6</v>
      </c>
      <c r="BJ1737" s="19">
        <v>7</v>
      </c>
      <c r="BK1737" s="19" t="s">
        <v>43</v>
      </c>
      <c r="BL1737" s="19">
        <v>1.28</v>
      </c>
      <c r="BM1737" s="19">
        <v>29.4</v>
      </c>
      <c r="BN1737" s="19">
        <v>27.3</v>
      </c>
      <c r="BO1737" s="19">
        <v>32.1</v>
      </c>
      <c r="BP1737" s="19">
        <v>33</v>
      </c>
      <c r="BQ1737" s="19">
        <v>31.5</v>
      </c>
      <c r="BR1737" s="19">
        <v>32.4</v>
      </c>
      <c r="BS1737" s="19">
        <v>23</v>
      </c>
      <c r="BT1737" s="19">
        <v>32.4</v>
      </c>
      <c r="BU1737" s="19">
        <v>27.9</v>
      </c>
      <c r="BV1737" s="19">
        <v>37.9</v>
      </c>
      <c r="BW1737" s="19">
        <v>0.16406253138534199</v>
      </c>
      <c r="BX1737" s="19">
        <v>0.87045664901031505</v>
      </c>
      <c r="BY1737" s="19">
        <v>-9.0516662597657699E-2</v>
      </c>
      <c r="BZ1737" s="19">
        <v>-0.42021251790976699</v>
      </c>
    </row>
    <row r="1738" spans="1:78" s="38" customFormat="1" x14ac:dyDescent="0.3">
      <c r="A1738" s="91">
        <v>1736</v>
      </c>
      <c r="B1738" s="19" t="s">
        <v>6061</v>
      </c>
      <c r="C1738" s="223" t="s">
        <v>6062</v>
      </c>
      <c r="D1738" s="177">
        <v>1.0296610728515265</v>
      </c>
      <c r="E1738" s="108">
        <f t="shared" si="285"/>
        <v>4.2169532570761975E-2</v>
      </c>
      <c r="F1738" s="28">
        <v>0.68591440912252155</v>
      </c>
      <c r="G1738" s="129">
        <f t="shared" si="286"/>
        <v>0.16373007374645501</v>
      </c>
      <c r="H1738" s="144"/>
      <c r="I1738" s="145">
        <f t="shared" si="287"/>
        <v>0.16373007374645501</v>
      </c>
      <c r="J1738" s="74" t="s">
        <v>6063</v>
      </c>
      <c r="K1738" s="74" t="s">
        <v>6064</v>
      </c>
      <c r="L1738" s="74" t="str">
        <f t="shared" si="288"/>
        <v/>
      </c>
      <c r="M1738" s="75" t="str">
        <f t="shared" si="289"/>
        <v/>
      </c>
      <c r="N1738" s="74" t="str">
        <f t="shared" si="289"/>
        <v/>
      </c>
      <c r="O1738" s="74" t="str">
        <f t="shared" si="289"/>
        <v/>
      </c>
      <c r="P1738" s="74" t="str">
        <f t="shared" si="289"/>
        <v/>
      </c>
      <c r="Q1738" s="76" t="str">
        <f t="shared" si="289"/>
        <v/>
      </c>
      <c r="R1738" s="74" t="str">
        <f t="shared" si="289"/>
        <v>GO:0097014</v>
      </c>
      <c r="S1738" s="77">
        <v>8581400</v>
      </c>
      <c r="T1738" s="78">
        <v>12675000</v>
      </c>
      <c r="U1738" s="78">
        <v>11081000</v>
      </c>
      <c r="V1738" s="78">
        <v>14413000</v>
      </c>
      <c r="W1738" s="78">
        <v>13888000</v>
      </c>
      <c r="X1738" s="79">
        <v>5</v>
      </c>
      <c r="Y1738" s="80">
        <v>11279000</v>
      </c>
      <c r="Z1738" s="80">
        <v>11442000</v>
      </c>
      <c r="AA1738" s="80">
        <v>12589000</v>
      </c>
      <c r="AB1738" s="80">
        <v>13709000</v>
      </c>
      <c r="AC1738" s="80">
        <v>13418000</v>
      </c>
      <c r="AD1738" s="96">
        <v>5</v>
      </c>
      <c r="AE1738" s="19">
        <v>23.032781600952099</v>
      </c>
      <c r="AF1738" s="19">
        <v>23.595481872558601</v>
      </c>
      <c r="AG1738" s="19">
        <v>23.401584625244102</v>
      </c>
      <c r="AH1738" s="19">
        <v>23.780866622924801</v>
      </c>
      <c r="AI1738" s="19">
        <v>23.7273349761963</v>
      </c>
      <c r="AJ1738" s="19">
        <v>23.4271354675293</v>
      </c>
      <c r="AK1738" s="19">
        <v>23.4478359222412</v>
      </c>
      <c r="AL1738" s="19">
        <v>23.5856609344482</v>
      </c>
      <c r="AM1738" s="19">
        <v>23.708620071411101</v>
      </c>
      <c r="AN1738" s="19">
        <v>23.677665710449201</v>
      </c>
      <c r="AO1738" s="19">
        <v>28.65</v>
      </c>
      <c r="AP1738" s="19">
        <v>266</v>
      </c>
      <c r="AQ1738" s="19">
        <v>75.900000000000006</v>
      </c>
      <c r="AR1738" s="19">
        <v>17</v>
      </c>
      <c r="AS1738" s="19">
        <v>75.900000000000006</v>
      </c>
      <c r="AT1738" s="19">
        <v>75.900000000000006</v>
      </c>
      <c r="AU1738" s="19">
        <v>0</v>
      </c>
      <c r="AV1738" s="19">
        <v>323.31</v>
      </c>
      <c r="AW1738" s="19">
        <v>17</v>
      </c>
      <c r="AX1738" s="19">
        <v>17</v>
      </c>
      <c r="AY1738" s="19">
        <v>17</v>
      </c>
      <c r="AZ1738" s="19" t="s">
        <v>43</v>
      </c>
      <c r="BA1738" s="19">
        <v>9</v>
      </c>
      <c r="BB1738" s="19">
        <v>11</v>
      </c>
      <c r="BC1738" s="19">
        <v>12</v>
      </c>
      <c r="BD1738" s="19">
        <v>13</v>
      </c>
      <c r="BE1738" s="19">
        <v>15</v>
      </c>
      <c r="BF1738" s="19">
        <v>16</v>
      </c>
      <c r="BG1738" s="19">
        <v>10</v>
      </c>
      <c r="BH1738" s="19">
        <v>15</v>
      </c>
      <c r="BI1738" s="19">
        <v>11</v>
      </c>
      <c r="BJ1738" s="19">
        <v>10</v>
      </c>
      <c r="BK1738" s="19">
        <v>266</v>
      </c>
      <c r="BL1738" s="19">
        <v>1.1399999999999999</v>
      </c>
      <c r="BM1738" s="19">
        <v>55.3</v>
      </c>
      <c r="BN1738" s="19">
        <v>61.7</v>
      </c>
      <c r="BO1738" s="19">
        <v>63.5</v>
      </c>
      <c r="BP1738" s="19">
        <v>63.2</v>
      </c>
      <c r="BQ1738" s="19">
        <v>63.5</v>
      </c>
      <c r="BR1738" s="19">
        <v>75.599999999999994</v>
      </c>
      <c r="BS1738" s="19">
        <v>44.7</v>
      </c>
      <c r="BT1738" s="19">
        <v>75.2</v>
      </c>
      <c r="BU1738" s="19">
        <v>54.9</v>
      </c>
      <c r="BV1738" s="19">
        <v>54.5</v>
      </c>
      <c r="BW1738" s="19">
        <v>0.16373007374645501</v>
      </c>
      <c r="BX1738" s="19">
        <v>0.87060016717748701</v>
      </c>
      <c r="BY1738" s="19">
        <v>-6.17736816406236E-2</v>
      </c>
      <c r="BZ1738" s="19">
        <v>-0.41946392653396097</v>
      </c>
    </row>
    <row r="1739" spans="1:78" s="38" customFormat="1" x14ac:dyDescent="0.3">
      <c r="A1739" s="91">
        <v>1737</v>
      </c>
      <c r="B1739" s="19" t="s">
        <v>6065</v>
      </c>
      <c r="C1739" s="223" t="s">
        <v>76</v>
      </c>
      <c r="D1739" s="177">
        <v>0.93396199619393871</v>
      </c>
      <c r="E1739" s="108">
        <f t="shared" si="285"/>
        <v>-9.8564248397847262E-2</v>
      </c>
      <c r="F1739" s="28">
        <v>0.68656557089345516</v>
      </c>
      <c r="G1739" s="129">
        <f t="shared" si="286"/>
        <v>0.16331797886816299</v>
      </c>
      <c r="H1739" s="144"/>
      <c r="I1739" s="145">
        <f t="shared" si="287"/>
        <v>-0.16331797886816299</v>
      </c>
      <c r="J1739" s="74" t="s">
        <v>6066</v>
      </c>
      <c r="K1739" s="74" t="s">
        <v>6067</v>
      </c>
      <c r="L1739" s="74" t="str">
        <f t="shared" si="288"/>
        <v/>
      </c>
      <c r="M1739" s="75" t="str">
        <f t="shared" si="289"/>
        <v/>
      </c>
      <c r="N1739" s="74" t="str">
        <f t="shared" si="289"/>
        <v/>
      </c>
      <c r="O1739" s="74" t="str">
        <f t="shared" si="289"/>
        <v/>
      </c>
      <c r="P1739" s="74" t="str">
        <f t="shared" si="289"/>
        <v/>
      </c>
      <c r="Q1739" s="76" t="str">
        <f t="shared" si="289"/>
        <v/>
      </c>
      <c r="R1739" s="74" t="str">
        <f t="shared" si="289"/>
        <v/>
      </c>
      <c r="S1739" s="77">
        <v>1317200</v>
      </c>
      <c r="T1739" s="78">
        <v>1073400</v>
      </c>
      <c r="U1739" s="78">
        <v>1258200</v>
      </c>
      <c r="V1739" s="78">
        <v>2074400</v>
      </c>
      <c r="W1739" s="78">
        <v>1318200</v>
      </c>
      <c r="X1739" s="79">
        <v>5</v>
      </c>
      <c r="Y1739" s="80">
        <v>1066300</v>
      </c>
      <c r="Z1739" s="80">
        <v>1109600</v>
      </c>
      <c r="AA1739" s="80">
        <v>1470300</v>
      </c>
      <c r="AB1739" s="80">
        <v>1748500</v>
      </c>
      <c r="AC1739" s="80">
        <v>1181700</v>
      </c>
      <c r="AD1739" s="96">
        <v>5</v>
      </c>
      <c r="AE1739" s="19">
        <v>20.329042434692401</v>
      </c>
      <c r="AF1739" s="19">
        <v>20.033756256103501</v>
      </c>
      <c r="AG1739" s="19">
        <v>20.2629299163818</v>
      </c>
      <c r="AH1739" s="19">
        <v>20.9842624664307</v>
      </c>
      <c r="AI1739" s="19">
        <v>20.330137252807599</v>
      </c>
      <c r="AJ1739" s="19">
        <v>20.0241813659668</v>
      </c>
      <c r="AK1739" s="19">
        <v>20.081607818603501</v>
      </c>
      <c r="AL1739" s="19">
        <v>20.487678527831999</v>
      </c>
      <c r="AM1739" s="19">
        <v>20.737686157226602</v>
      </c>
      <c r="AN1739" s="19">
        <v>20.172431945800799</v>
      </c>
      <c r="AO1739" s="19">
        <v>108.92</v>
      </c>
      <c r="AP1739" s="19">
        <v>1001</v>
      </c>
      <c r="AQ1739" s="19">
        <v>19.7</v>
      </c>
      <c r="AR1739" s="19">
        <v>13</v>
      </c>
      <c r="AS1739" s="19">
        <v>19.7</v>
      </c>
      <c r="AT1739" s="19">
        <v>19.7</v>
      </c>
      <c r="AU1739" s="19">
        <v>0</v>
      </c>
      <c r="AV1739" s="19">
        <v>77.692999999999998</v>
      </c>
      <c r="AW1739" s="19">
        <v>13</v>
      </c>
      <c r="AX1739" s="19">
        <v>13</v>
      </c>
      <c r="AY1739" s="19">
        <v>13</v>
      </c>
      <c r="AZ1739" s="19" t="s">
        <v>43</v>
      </c>
      <c r="BA1739" s="19">
        <v>7</v>
      </c>
      <c r="BB1739" s="19">
        <v>6</v>
      </c>
      <c r="BC1739" s="19">
        <v>6</v>
      </c>
      <c r="BD1739" s="19">
        <v>7</v>
      </c>
      <c r="BE1739" s="19">
        <v>6</v>
      </c>
      <c r="BF1739" s="19">
        <v>6</v>
      </c>
      <c r="BG1739" s="19">
        <v>7</v>
      </c>
      <c r="BH1739" s="19">
        <v>6</v>
      </c>
      <c r="BI1739" s="19">
        <v>2</v>
      </c>
      <c r="BJ1739" s="19">
        <v>4</v>
      </c>
      <c r="BK1739" s="19">
        <v>1001</v>
      </c>
      <c r="BL1739" s="19">
        <v>2.09</v>
      </c>
      <c r="BM1739" s="19">
        <v>9.6999999999999993</v>
      </c>
      <c r="BN1739" s="19">
        <v>9.9</v>
      </c>
      <c r="BO1739" s="19">
        <v>9.6</v>
      </c>
      <c r="BP1739" s="19">
        <v>9.3000000000000007</v>
      </c>
      <c r="BQ1739" s="19">
        <v>8.4</v>
      </c>
      <c r="BR1739" s="19">
        <v>9.1999999999999993</v>
      </c>
      <c r="BS1739" s="19">
        <v>10.199999999999999</v>
      </c>
      <c r="BT1739" s="19">
        <v>9.1999999999999993</v>
      </c>
      <c r="BU1739" s="19">
        <v>3.6</v>
      </c>
      <c r="BV1739" s="19">
        <v>4.5999999999999996</v>
      </c>
      <c r="BW1739" s="19">
        <v>0.16331797886816299</v>
      </c>
      <c r="BX1739" s="19">
        <v>0.87068262806236096</v>
      </c>
      <c r="BY1739" s="19">
        <v>8.7308502197263493E-2</v>
      </c>
      <c r="BZ1739" s="19">
        <v>0.41853558050422801</v>
      </c>
    </row>
    <row r="1740" spans="1:78" s="38" customFormat="1" x14ac:dyDescent="0.3">
      <c r="A1740" s="91">
        <v>1738</v>
      </c>
      <c r="B1740" s="19" t="s">
        <v>6068</v>
      </c>
      <c r="C1740" s="223" t="s">
        <v>6069</v>
      </c>
      <c r="D1740" s="177">
        <v>1.0824372413259582</v>
      </c>
      <c r="E1740" s="108">
        <f t="shared" si="285"/>
        <v>0.11428338130071101</v>
      </c>
      <c r="F1740" s="28">
        <v>0.68784438679126336</v>
      </c>
      <c r="G1740" s="129">
        <f t="shared" si="286"/>
        <v>0.16250980246496699</v>
      </c>
      <c r="H1740" s="144"/>
      <c r="I1740" s="145">
        <f t="shared" si="287"/>
        <v>0.16250980246496699</v>
      </c>
      <c r="J1740" s="74" t="s">
        <v>6070</v>
      </c>
      <c r="K1740" s="74" t="s">
        <v>6071</v>
      </c>
      <c r="L1740" s="74" t="str">
        <f t="shared" si="288"/>
        <v/>
      </c>
      <c r="M1740" s="75" t="str">
        <f t="shared" si="289"/>
        <v/>
      </c>
      <c r="N1740" s="74" t="str">
        <f t="shared" si="289"/>
        <v/>
      </c>
      <c r="O1740" s="74" t="str">
        <f t="shared" si="289"/>
        <v/>
      </c>
      <c r="P1740" s="74" t="str">
        <f t="shared" si="289"/>
        <v/>
      </c>
      <c r="Q1740" s="76" t="str">
        <f t="shared" si="289"/>
        <v/>
      </c>
      <c r="R1740" s="74" t="str">
        <f t="shared" si="289"/>
        <v/>
      </c>
      <c r="S1740" s="77">
        <v>4430100</v>
      </c>
      <c r="T1740" s="78">
        <v>5689800</v>
      </c>
      <c r="U1740" s="78">
        <v>3309100</v>
      </c>
      <c r="V1740" s="78">
        <v>3705200</v>
      </c>
      <c r="W1740" s="78">
        <v>3548200</v>
      </c>
      <c r="X1740" s="79">
        <v>5</v>
      </c>
      <c r="Y1740" s="80">
        <v>4607400</v>
      </c>
      <c r="Z1740" s="80">
        <v>6196200</v>
      </c>
      <c r="AA1740" s="80">
        <v>4464200</v>
      </c>
      <c r="AB1740" s="80">
        <v>2770600</v>
      </c>
      <c r="AC1740" s="80">
        <v>4349000</v>
      </c>
      <c r="AD1740" s="96">
        <v>5</v>
      </c>
      <c r="AE1740" s="19">
        <v>22.078907012939499</v>
      </c>
      <c r="AF1740" s="19">
        <v>22.439947128295898</v>
      </c>
      <c r="AG1740" s="19">
        <v>21.658006668090799</v>
      </c>
      <c r="AH1740" s="19">
        <v>21.821119308471701</v>
      </c>
      <c r="AI1740" s="19">
        <v>21.7586555480957</v>
      </c>
      <c r="AJ1740" s="19">
        <v>22.135520935058601</v>
      </c>
      <c r="AK1740" s="19">
        <v>22.562952041626001</v>
      </c>
      <c r="AL1740" s="19">
        <v>22.089969635009801</v>
      </c>
      <c r="AM1740" s="19">
        <v>21.401767730712901</v>
      </c>
      <c r="AN1740" s="19">
        <v>22.052251815795898</v>
      </c>
      <c r="AO1740" s="19">
        <v>73.634</v>
      </c>
      <c r="AP1740" s="19">
        <v>660</v>
      </c>
      <c r="AQ1740" s="19">
        <v>42.7</v>
      </c>
      <c r="AR1740" s="19">
        <v>20</v>
      </c>
      <c r="AS1740" s="19">
        <v>42.7</v>
      </c>
      <c r="AT1740" s="19">
        <v>42.7</v>
      </c>
      <c r="AU1740" s="19">
        <v>0</v>
      </c>
      <c r="AV1740" s="19">
        <v>107.29</v>
      </c>
      <c r="AW1740" s="19">
        <v>20</v>
      </c>
      <c r="AX1740" s="19">
        <v>20</v>
      </c>
      <c r="AY1740" s="19">
        <v>20</v>
      </c>
      <c r="AZ1740" s="19" t="s">
        <v>43</v>
      </c>
      <c r="BA1740" s="19">
        <v>7</v>
      </c>
      <c r="BB1740" s="19">
        <v>12</v>
      </c>
      <c r="BC1740" s="19">
        <v>10</v>
      </c>
      <c r="BD1740" s="19">
        <v>4</v>
      </c>
      <c r="BE1740" s="19">
        <v>7</v>
      </c>
      <c r="BF1740" s="19">
        <v>8</v>
      </c>
      <c r="BG1740" s="19">
        <v>9</v>
      </c>
      <c r="BH1740" s="19">
        <v>11</v>
      </c>
      <c r="BI1740" s="19">
        <v>5</v>
      </c>
      <c r="BJ1740" s="19">
        <v>6</v>
      </c>
      <c r="BK1740" s="19">
        <v>660</v>
      </c>
      <c r="BL1740" s="19">
        <v>1.99</v>
      </c>
      <c r="BM1740" s="19">
        <v>13.5</v>
      </c>
      <c r="BN1740" s="19">
        <v>29.4</v>
      </c>
      <c r="BO1740" s="19">
        <v>24.7</v>
      </c>
      <c r="BP1740" s="19">
        <v>8</v>
      </c>
      <c r="BQ1740" s="19">
        <v>15.3</v>
      </c>
      <c r="BR1740" s="19">
        <v>16.100000000000001</v>
      </c>
      <c r="BS1740" s="19">
        <v>20</v>
      </c>
      <c r="BT1740" s="19">
        <v>27.9</v>
      </c>
      <c r="BU1740" s="19">
        <v>10.3</v>
      </c>
      <c r="BV1740" s="19">
        <v>12.7</v>
      </c>
      <c r="BW1740" s="19">
        <v>0.16250980246496699</v>
      </c>
      <c r="BX1740" s="19">
        <v>0.87088048916064498</v>
      </c>
      <c r="BY1740" s="19">
        <v>-9.7165298461913394E-2</v>
      </c>
      <c r="BZ1740" s="19">
        <v>-0.41671355685606998</v>
      </c>
    </row>
    <row r="1741" spans="1:78" s="38" customFormat="1" x14ac:dyDescent="0.3">
      <c r="A1741" s="91">
        <v>1739</v>
      </c>
      <c r="B1741" s="19" t="s">
        <v>6072</v>
      </c>
      <c r="C1741" s="223" t="s">
        <v>6073</v>
      </c>
      <c r="D1741" s="177">
        <v>1.0340245259400065</v>
      </c>
      <c r="E1741" s="108">
        <f t="shared" si="285"/>
        <v>4.8270405219954585E-2</v>
      </c>
      <c r="F1741" s="28">
        <v>0.68846230425855826</v>
      </c>
      <c r="G1741" s="129">
        <f t="shared" si="286"/>
        <v>0.16211983391203599</v>
      </c>
      <c r="H1741" s="144"/>
      <c r="I1741" s="145">
        <f t="shared" si="287"/>
        <v>0.16211983391203599</v>
      </c>
      <c r="J1741" s="74" t="s">
        <v>6074</v>
      </c>
      <c r="K1741" s="74" t="s">
        <v>6075</v>
      </c>
      <c r="L1741" s="74" t="str">
        <f t="shared" si="288"/>
        <v/>
      </c>
      <c r="M1741" s="75" t="str">
        <f t="shared" si="289"/>
        <v/>
      </c>
      <c r="N1741" s="74" t="str">
        <f t="shared" si="289"/>
        <v/>
      </c>
      <c r="O1741" s="74" t="str">
        <f t="shared" si="289"/>
        <v/>
      </c>
      <c r="P1741" s="74" t="str">
        <f t="shared" si="289"/>
        <v/>
      </c>
      <c r="Q1741" s="76" t="str">
        <f t="shared" si="289"/>
        <v/>
      </c>
      <c r="R1741" s="74" t="str">
        <f t="shared" si="289"/>
        <v/>
      </c>
      <c r="S1741" s="77">
        <v>3312500</v>
      </c>
      <c r="T1741" s="78">
        <v>4457000</v>
      </c>
      <c r="U1741" s="78">
        <v>3449000</v>
      </c>
      <c r="V1741" s="78">
        <v>2937200</v>
      </c>
      <c r="W1741" s="78">
        <v>3099500</v>
      </c>
      <c r="X1741" s="79">
        <v>5</v>
      </c>
      <c r="Y1741" s="80">
        <v>4111200</v>
      </c>
      <c r="Z1741" s="80">
        <v>3946100</v>
      </c>
      <c r="AA1741" s="80">
        <v>3059300</v>
      </c>
      <c r="AB1741" s="80">
        <v>3249000</v>
      </c>
      <c r="AC1741" s="80">
        <v>3476700</v>
      </c>
      <c r="AD1741" s="96">
        <v>5</v>
      </c>
      <c r="AE1741" s="19">
        <v>21.659488677978501</v>
      </c>
      <c r="AF1741" s="19">
        <v>22.087640762329102</v>
      </c>
      <c r="AG1741" s="19">
        <v>21.717746734619102</v>
      </c>
      <c r="AH1741" s="19">
        <v>21.486009597778299</v>
      </c>
      <c r="AI1741" s="19">
        <v>21.563604354858398</v>
      </c>
      <c r="AJ1741" s="19">
        <v>21.971128463745099</v>
      </c>
      <c r="AK1741" s="19">
        <v>21.9119968414307</v>
      </c>
      <c r="AL1741" s="19">
        <v>21.5447692871094</v>
      </c>
      <c r="AM1741" s="19">
        <v>21.631565093994102</v>
      </c>
      <c r="AN1741" s="19">
        <v>21.7292881011963</v>
      </c>
      <c r="AO1741" s="19">
        <v>62.121000000000002</v>
      </c>
      <c r="AP1741" s="19">
        <v>564</v>
      </c>
      <c r="AQ1741" s="19">
        <v>37.200000000000003</v>
      </c>
      <c r="AR1741" s="19">
        <v>15</v>
      </c>
      <c r="AS1741" s="19">
        <v>37.200000000000003</v>
      </c>
      <c r="AT1741" s="19">
        <v>37.200000000000003</v>
      </c>
      <c r="AU1741" s="19">
        <v>0</v>
      </c>
      <c r="AV1741" s="19">
        <v>176.77</v>
      </c>
      <c r="AW1741" s="19">
        <v>15</v>
      </c>
      <c r="AX1741" s="19">
        <v>15</v>
      </c>
      <c r="AY1741" s="19">
        <v>15</v>
      </c>
      <c r="AZ1741" s="19" t="s">
        <v>43</v>
      </c>
      <c r="BA1741" s="19">
        <v>3</v>
      </c>
      <c r="BB1741" s="19">
        <v>8</v>
      </c>
      <c r="BC1741" s="19">
        <v>6</v>
      </c>
      <c r="BD1741" s="19">
        <v>4</v>
      </c>
      <c r="BE1741" s="19">
        <v>9</v>
      </c>
      <c r="BF1741" s="19">
        <v>10</v>
      </c>
      <c r="BG1741" s="19">
        <v>6</v>
      </c>
      <c r="BH1741" s="19">
        <v>10</v>
      </c>
      <c r="BI1741" s="19">
        <v>8</v>
      </c>
      <c r="BJ1741" s="19">
        <v>7</v>
      </c>
      <c r="BK1741" s="19">
        <v>564</v>
      </c>
      <c r="BL1741" s="19">
        <v>1.53</v>
      </c>
      <c r="BM1741" s="19">
        <v>9.1999999999999993</v>
      </c>
      <c r="BN1741" s="19">
        <v>21.3</v>
      </c>
      <c r="BO1741" s="19">
        <v>19.899999999999999</v>
      </c>
      <c r="BP1741" s="19">
        <v>15.4</v>
      </c>
      <c r="BQ1741" s="19">
        <v>25.4</v>
      </c>
      <c r="BR1741" s="19">
        <v>24.1</v>
      </c>
      <c r="BS1741" s="19">
        <v>14.7</v>
      </c>
      <c r="BT1741" s="19">
        <v>23.4</v>
      </c>
      <c r="BU1741" s="19">
        <v>19.7</v>
      </c>
      <c r="BV1741" s="19">
        <v>20.6</v>
      </c>
      <c r="BW1741" s="19">
        <v>0.16211983391203599</v>
      </c>
      <c r="BX1741" s="19">
        <v>0.87148541261461498</v>
      </c>
      <c r="BY1741" s="19">
        <v>-5.4851531982421903E-2</v>
      </c>
      <c r="BZ1741" s="19">
        <v>-0.41583371004269598</v>
      </c>
    </row>
    <row r="1742" spans="1:78" s="38" customFormat="1" x14ac:dyDescent="0.3">
      <c r="A1742" s="91">
        <v>1740</v>
      </c>
      <c r="B1742" s="19" t="s">
        <v>6076</v>
      </c>
      <c r="C1742" s="223" t="s">
        <v>6077</v>
      </c>
      <c r="D1742" s="177">
        <v>1.0310285723030777</v>
      </c>
      <c r="E1742" s="108">
        <f t="shared" si="285"/>
        <v>4.40843138396615E-2</v>
      </c>
      <c r="F1742" s="28">
        <v>0.68907349700965648</v>
      </c>
      <c r="G1742" s="129">
        <f t="shared" si="286"/>
        <v>0.16173445350108101</v>
      </c>
      <c r="H1742" s="144"/>
      <c r="I1742" s="145">
        <f t="shared" si="287"/>
        <v>0.16173445350108101</v>
      </c>
      <c r="J1742" s="74" t="s">
        <v>6078</v>
      </c>
      <c r="K1742" s="74" t="s">
        <v>6079</v>
      </c>
      <c r="L1742" s="74" t="str">
        <f t="shared" si="288"/>
        <v/>
      </c>
      <c r="M1742" s="75" t="str">
        <f t="shared" si="289"/>
        <v/>
      </c>
      <c r="N1742" s="74" t="str">
        <f t="shared" si="289"/>
        <v/>
      </c>
      <c r="O1742" s="74" t="str">
        <f t="shared" si="289"/>
        <v/>
      </c>
      <c r="P1742" s="74" t="str">
        <f t="shared" si="289"/>
        <v/>
      </c>
      <c r="Q1742" s="76" t="str">
        <f t="shared" si="289"/>
        <v/>
      </c>
      <c r="R1742" s="74" t="str">
        <f t="shared" si="289"/>
        <v/>
      </c>
      <c r="S1742" s="77">
        <v>62819000</v>
      </c>
      <c r="T1742" s="78">
        <v>53410000</v>
      </c>
      <c r="U1742" s="78">
        <v>54338000</v>
      </c>
      <c r="V1742" s="78">
        <v>46705000</v>
      </c>
      <c r="W1742" s="78">
        <v>44100000</v>
      </c>
      <c r="X1742" s="79">
        <v>5</v>
      </c>
      <c r="Y1742" s="80">
        <v>50577000</v>
      </c>
      <c r="Z1742" s="80">
        <v>64562000</v>
      </c>
      <c r="AA1742" s="80">
        <v>52477000</v>
      </c>
      <c r="AB1742" s="80">
        <v>48069000</v>
      </c>
      <c r="AC1742" s="80">
        <v>53797000</v>
      </c>
      <c r="AD1742" s="96">
        <v>5</v>
      </c>
      <c r="AE1742" s="19">
        <v>25.904697418212901</v>
      </c>
      <c r="AF1742" s="19">
        <v>25.670606613159201</v>
      </c>
      <c r="AG1742" s="19">
        <v>25.695457458496101</v>
      </c>
      <c r="AH1742" s="19">
        <v>25.477073669433601</v>
      </c>
      <c r="AI1742" s="19">
        <v>25.3942756652832</v>
      </c>
      <c r="AJ1742" s="19">
        <v>25.591978073120099</v>
      </c>
      <c r="AK1742" s="19">
        <v>25.9441814422607</v>
      </c>
      <c r="AL1742" s="19">
        <v>25.6451816558838</v>
      </c>
      <c r="AM1742" s="19">
        <v>25.518604278564499</v>
      </c>
      <c r="AN1742" s="19">
        <v>25.681022644043001</v>
      </c>
      <c r="AO1742" s="19">
        <v>50.433</v>
      </c>
      <c r="AP1742" s="19">
        <v>477</v>
      </c>
      <c r="AQ1742" s="19">
        <v>75.7</v>
      </c>
      <c r="AR1742" s="19">
        <v>31</v>
      </c>
      <c r="AS1742" s="19">
        <v>75.7</v>
      </c>
      <c r="AT1742" s="19">
        <v>75.7</v>
      </c>
      <c r="AU1742" s="19">
        <v>0</v>
      </c>
      <c r="AV1742" s="19">
        <v>323.31</v>
      </c>
      <c r="AW1742" s="19">
        <v>31</v>
      </c>
      <c r="AX1742" s="19">
        <v>31</v>
      </c>
      <c r="AY1742" s="19">
        <v>31</v>
      </c>
      <c r="AZ1742" s="19" t="s">
        <v>43</v>
      </c>
      <c r="BA1742" s="19">
        <v>17</v>
      </c>
      <c r="BB1742" s="19">
        <v>20</v>
      </c>
      <c r="BC1742" s="19">
        <v>19</v>
      </c>
      <c r="BD1742" s="19">
        <v>21</v>
      </c>
      <c r="BE1742" s="19">
        <v>22</v>
      </c>
      <c r="BF1742" s="19">
        <v>24</v>
      </c>
      <c r="BG1742" s="19">
        <v>20</v>
      </c>
      <c r="BH1742" s="19">
        <v>23</v>
      </c>
      <c r="BI1742" s="19">
        <v>16</v>
      </c>
      <c r="BJ1742" s="19">
        <v>17</v>
      </c>
      <c r="BK1742" s="19">
        <v>477</v>
      </c>
      <c r="BL1742" s="19">
        <v>1.42</v>
      </c>
      <c r="BM1742" s="19">
        <v>44.9</v>
      </c>
      <c r="BN1742" s="19">
        <v>60.4</v>
      </c>
      <c r="BO1742" s="19">
        <v>52.8</v>
      </c>
      <c r="BP1742" s="19">
        <v>54.3</v>
      </c>
      <c r="BQ1742" s="19">
        <v>56.8</v>
      </c>
      <c r="BR1742" s="19">
        <v>65.2</v>
      </c>
      <c r="BS1742" s="19">
        <v>50.3</v>
      </c>
      <c r="BT1742" s="19">
        <v>65.2</v>
      </c>
      <c r="BU1742" s="19">
        <v>50.3</v>
      </c>
      <c r="BV1742" s="19">
        <v>52.8</v>
      </c>
      <c r="BW1742" s="19">
        <v>0.16173445350108101</v>
      </c>
      <c r="BX1742" s="19">
        <v>0.87199333333333295</v>
      </c>
      <c r="BY1742" s="19">
        <v>-4.7771453857421903E-2</v>
      </c>
      <c r="BZ1742" s="19">
        <v>-0.41496378707239701</v>
      </c>
    </row>
    <row r="1743" spans="1:78" s="38" customFormat="1" x14ac:dyDescent="0.3">
      <c r="A1743" s="91">
        <v>1741</v>
      </c>
      <c r="B1743" s="19" t="s">
        <v>6080</v>
      </c>
      <c r="C1743" s="223" t="s">
        <v>6081</v>
      </c>
      <c r="D1743" s="177">
        <v>1.0864656005151874</v>
      </c>
      <c r="E1743" s="108">
        <f t="shared" si="285"/>
        <v>0.11964249688293624</v>
      </c>
      <c r="F1743" s="28">
        <v>0.68966867030727264</v>
      </c>
      <c r="G1743" s="129">
        <f t="shared" si="286"/>
        <v>0.16135950233020399</v>
      </c>
      <c r="H1743" s="144"/>
      <c r="I1743" s="145">
        <f t="shared" si="287"/>
        <v>0.16135950233020399</v>
      </c>
      <c r="J1743" s="74" t="s">
        <v>6082</v>
      </c>
      <c r="K1743" s="74" t="s">
        <v>6083</v>
      </c>
      <c r="L1743" s="74" t="str">
        <f t="shared" si="288"/>
        <v/>
      </c>
      <c r="M1743" s="75" t="str">
        <f t="shared" ref="M1743:R1752" si="290">IF(ISNUMBER(FIND(M$2,$J1743))=TRUE,M$2,"")</f>
        <v/>
      </c>
      <c r="N1743" s="74" t="str">
        <f t="shared" si="290"/>
        <v/>
      </c>
      <c r="O1743" s="74" t="str">
        <f t="shared" si="290"/>
        <v/>
      </c>
      <c r="P1743" s="74" t="str">
        <f t="shared" si="290"/>
        <v/>
      </c>
      <c r="Q1743" s="76" t="str">
        <f t="shared" si="290"/>
        <v/>
      </c>
      <c r="R1743" s="74" t="str">
        <f t="shared" si="290"/>
        <v/>
      </c>
      <c r="S1743" s="77">
        <v>194450000</v>
      </c>
      <c r="T1743" s="78">
        <v>193230000</v>
      </c>
      <c r="U1743" s="78">
        <v>197100000</v>
      </c>
      <c r="V1743" s="78">
        <v>184040000</v>
      </c>
      <c r="W1743" s="78">
        <v>162880000</v>
      </c>
      <c r="X1743" s="79">
        <v>5</v>
      </c>
      <c r="Y1743" s="80">
        <v>235910000</v>
      </c>
      <c r="Z1743" s="80">
        <v>222030000</v>
      </c>
      <c r="AA1743" s="80">
        <v>264000000</v>
      </c>
      <c r="AB1743" s="80">
        <v>142630000</v>
      </c>
      <c r="AC1743" s="80">
        <v>147690000</v>
      </c>
      <c r="AD1743" s="96">
        <v>5</v>
      </c>
      <c r="AE1743" s="19">
        <v>27.534824371337901</v>
      </c>
      <c r="AF1743" s="19">
        <v>27.525743484497099</v>
      </c>
      <c r="AG1743" s="19">
        <v>27.5543518066406</v>
      </c>
      <c r="AH1743" s="19">
        <v>27.4554443359375</v>
      </c>
      <c r="AI1743" s="19">
        <v>27.279233932495099</v>
      </c>
      <c r="AJ1743" s="19">
        <v>27.813661575317401</v>
      </c>
      <c r="AK1743" s="19">
        <v>27.726179122924801</v>
      </c>
      <c r="AL1743" s="19">
        <v>27.9759635925293</v>
      </c>
      <c r="AM1743" s="19">
        <v>27.087701797485401</v>
      </c>
      <c r="AN1743" s="19">
        <v>27.137996673583999</v>
      </c>
      <c r="AO1743" s="19">
        <v>24.405999999999999</v>
      </c>
      <c r="AP1743" s="19">
        <v>217</v>
      </c>
      <c r="AQ1743" s="19">
        <v>91.7</v>
      </c>
      <c r="AR1743" s="19">
        <v>24</v>
      </c>
      <c r="AS1743" s="19">
        <v>91.7</v>
      </c>
      <c r="AT1743" s="19">
        <v>91.7</v>
      </c>
      <c r="AU1743" s="19">
        <v>0</v>
      </c>
      <c r="AV1743" s="19">
        <v>323.31</v>
      </c>
      <c r="AW1743" s="19">
        <v>24</v>
      </c>
      <c r="AX1743" s="19">
        <v>24</v>
      </c>
      <c r="AY1743" s="19">
        <v>24</v>
      </c>
      <c r="AZ1743" s="19" t="s">
        <v>43</v>
      </c>
      <c r="BA1743" s="19">
        <v>15</v>
      </c>
      <c r="BB1743" s="19">
        <v>16</v>
      </c>
      <c r="BC1743" s="19">
        <v>14</v>
      </c>
      <c r="BD1743" s="19">
        <v>21</v>
      </c>
      <c r="BE1743" s="19">
        <v>21</v>
      </c>
      <c r="BF1743" s="19">
        <v>16</v>
      </c>
      <c r="BG1743" s="19">
        <v>16</v>
      </c>
      <c r="BH1743" s="19">
        <v>16</v>
      </c>
      <c r="BI1743" s="19">
        <v>21</v>
      </c>
      <c r="BJ1743" s="19">
        <v>20</v>
      </c>
      <c r="BK1743" s="19">
        <v>217</v>
      </c>
      <c r="BL1743" s="19">
        <v>1.57</v>
      </c>
      <c r="BM1743" s="19">
        <v>78.8</v>
      </c>
      <c r="BN1743" s="19">
        <v>79.3</v>
      </c>
      <c r="BO1743" s="19">
        <v>73.3</v>
      </c>
      <c r="BP1743" s="19">
        <v>91.7</v>
      </c>
      <c r="BQ1743" s="19">
        <v>91.7</v>
      </c>
      <c r="BR1743" s="19">
        <v>79.3</v>
      </c>
      <c r="BS1743" s="19">
        <v>78.8</v>
      </c>
      <c r="BT1743" s="19">
        <v>82.5</v>
      </c>
      <c r="BU1743" s="19">
        <v>91.7</v>
      </c>
      <c r="BV1743" s="19">
        <v>91.7</v>
      </c>
      <c r="BW1743" s="19">
        <v>0.16135950233020399</v>
      </c>
      <c r="BX1743" s="19">
        <v>0.87234536368684101</v>
      </c>
      <c r="BY1743" s="19">
        <v>-7.8380966186525597E-2</v>
      </c>
      <c r="BZ1743" s="19">
        <v>-0.41411699715174799</v>
      </c>
    </row>
    <row r="1744" spans="1:78" s="38" customFormat="1" x14ac:dyDescent="0.3">
      <c r="A1744" s="91">
        <v>1742</v>
      </c>
      <c r="B1744" s="19" t="s">
        <v>6084</v>
      </c>
      <c r="C1744" s="223" t="s">
        <v>76</v>
      </c>
      <c r="D1744" s="177">
        <v>0.87192901590228167</v>
      </c>
      <c r="E1744" s="108">
        <f t="shared" si="285"/>
        <v>-0.19771740549777789</v>
      </c>
      <c r="F1744" s="28">
        <v>0.6899914101811937</v>
      </c>
      <c r="G1744" s="129">
        <f t="shared" si="286"/>
        <v>0.16115631583394599</v>
      </c>
      <c r="H1744" s="144"/>
      <c r="I1744" s="145">
        <f t="shared" si="287"/>
        <v>-0.16115631583394599</v>
      </c>
      <c r="J1744" s="74" t="s">
        <v>6085</v>
      </c>
      <c r="K1744" s="74" t="s">
        <v>6086</v>
      </c>
      <c r="L1744" s="74" t="str">
        <f t="shared" si="288"/>
        <v/>
      </c>
      <c r="M1744" s="75" t="str">
        <f t="shared" si="290"/>
        <v/>
      </c>
      <c r="N1744" s="74" t="str">
        <f t="shared" si="290"/>
        <v/>
      </c>
      <c r="O1744" s="74" t="str">
        <f t="shared" si="290"/>
        <v/>
      </c>
      <c r="P1744" s="74" t="str">
        <f t="shared" si="290"/>
        <v/>
      </c>
      <c r="Q1744" s="76" t="str">
        <f t="shared" si="290"/>
        <v/>
      </c>
      <c r="R1744" s="74" t="str">
        <f t="shared" si="290"/>
        <v/>
      </c>
      <c r="S1744" s="77">
        <v>3695600</v>
      </c>
      <c r="T1744" s="78">
        <v>3096500</v>
      </c>
      <c r="U1744" s="78">
        <v>1279100</v>
      </c>
      <c r="V1744" s="78">
        <v>2050600</v>
      </c>
      <c r="W1744" s="78">
        <v>2895200</v>
      </c>
      <c r="X1744" s="79">
        <v>5</v>
      </c>
      <c r="Y1744" s="80">
        <v>2500200</v>
      </c>
      <c r="Z1744" s="80">
        <v>2079000</v>
      </c>
      <c r="AA1744" s="80">
        <v>1940000</v>
      </c>
      <c r="AB1744" s="80">
        <v>2049700</v>
      </c>
      <c r="AC1744" s="80">
        <v>2781000</v>
      </c>
      <c r="AD1744" s="96">
        <v>5</v>
      </c>
      <c r="AE1744" s="19">
        <v>21.817377090454102</v>
      </c>
      <c r="AF1744" s="19">
        <v>21.562206268310501</v>
      </c>
      <c r="AG1744" s="19">
        <v>20.286697387695298</v>
      </c>
      <c r="AH1744" s="19">
        <v>20.967615127563501</v>
      </c>
      <c r="AI1744" s="19">
        <v>21.4652309417725</v>
      </c>
      <c r="AJ1744" s="19">
        <v>21.253612518310501</v>
      </c>
      <c r="AK1744" s="19">
        <v>20.9874591827393</v>
      </c>
      <c r="AL1744" s="19">
        <v>20.8876247406006</v>
      </c>
      <c r="AM1744" s="19">
        <v>20.966981887817401</v>
      </c>
      <c r="AN1744" s="19">
        <v>21.407173156738299</v>
      </c>
      <c r="AO1744" s="19">
        <v>21.661000000000001</v>
      </c>
      <c r="AP1744" s="19">
        <v>194</v>
      </c>
      <c r="AQ1744" s="19">
        <v>32</v>
      </c>
      <c r="AR1744" s="19">
        <v>7</v>
      </c>
      <c r="AS1744" s="19">
        <v>32</v>
      </c>
      <c r="AT1744" s="19">
        <v>32</v>
      </c>
      <c r="AU1744" s="19">
        <v>0</v>
      </c>
      <c r="AV1744" s="19">
        <v>16.989999999999998</v>
      </c>
      <c r="AW1744" s="19">
        <v>7</v>
      </c>
      <c r="AX1744" s="19">
        <v>7</v>
      </c>
      <c r="AY1744" s="19">
        <v>7</v>
      </c>
      <c r="AZ1744" s="19" t="s">
        <v>43</v>
      </c>
      <c r="BA1744" s="19">
        <v>3</v>
      </c>
      <c r="BB1744" s="19">
        <v>2</v>
      </c>
      <c r="BC1744" s="19">
        <v>2</v>
      </c>
      <c r="BD1744" s="19">
        <v>3</v>
      </c>
      <c r="BE1744" s="19">
        <v>5</v>
      </c>
      <c r="BF1744" s="19">
        <v>4</v>
      </c>
      <c r="BG1744" s="19">
        <v>4</v>
      </c>
      <c r="BH1744" s="19">
        <v>4</v>
      </c>
      <c r="BI1744" s="19">
        <v>4</v>
      </c>
      <c r="BJ1744" s="19">
        <v>3</v>
      </c>
      <c r="BK1744" s="19">
        <v>194</v>
      </c>
      <c r="BL1744" s="19">
        <v>1.54</v>
      </c>
      <c r="BM1744" s="19">
        <v>11.9</v>
      </c>
      <c r="BN1744" s="19">
        <v>8.1999999999999993</v>
      </c>
      <c r="BO1744" s="19">
        <v>7.7</v>
      </c>
      <c r="BP1744" s="19">
        <v>15.5</v>
      </c>
      <c r="BQ1744" s="19">
        <v>26.3</v>
      </c>
      <c r="BR1744" s="19">
        <v>19.100000000000001</v>
      </c>
      <c r="BS1744" s="19">
        <v>19.100000000000001</v>
      </c>
      <c r="BT1744" s="19">
        <v>19.100000000000001</v>
      </c>
      <c r="BU1744" s="19">
        <v>19.100000000000001</v>
      </c>
      <c r="BV1744" s="19">
        <v>11.9</v>
      </c>
      <c r="BW1744" s="19">
        <v>0.16115631583394599</v>
      </c>
      <c r="BX1744" s="19">
        <v>0.87247071884540695</v>
      </c>
      <c r="BY1744" s="19">
        <v>0.119255065917969</v>
      </c>
      <c r="BZ1744" s="19">
        <v>0.41365795190206001</v>
      </c>
    </row>
    <row r="1745" spans="1:78" s="38" customFormat="1" x14ac:dyDescent="0.3">
      <c r="A1745" s="91">
        <v>1743</v>
      </c>
      <c r="B1745" s="19" t="s">
        <v>6087</v>
      </c>
      <c r="C1745" s="223" t="s">
        <v>6088</v>
      </c>
      <c r="D1745" s="177">
        <v>0.94303759152452249</v>
      </c>
      <c r="E1745" s="108">
        <f t="shared" si="285"/>
        <v>-8.4612813886174948E-2</v>
      </c>
      <c r="F1745" s="28">
        <v>0.69030921525594813</v>
      </c>
      <c r="G1745" s="129">
        <f t="shared" si="286"/>
        <v>0.16095632897574702</v>
      </c>
      <c r="H1745" s="144"/>
      <c r="I1745" s="145">
        <f t="shared" si="287"/>
        <v>-0.16095632897574702</v>
      </c>
      <c r="J1745" s="74" t="s">
        <v>6089</v>
      </c>
      <c r="K1745" s="74" t="s">
        <v>6090</v>
      </c>
      <c r="L1745" s="74" t="str">
        <f t="shared" si="288"/>
        <v/>
      </c>
      <c r="M1745" s="75" t="str">
        <f t="shared" si="290"/>
        <v/>
      </c>
      <c r="N1745" s="74" t="str">
        <f t="shared" si="290"/>
        <v/>
      </c>
      <c r="O1745" s="74" t="str">
        <f t="shared" si="290"/>
        <v/>
      </c>
      <c r="P1745" s="74" t="str">
        <f t="shared" si="290"/>
        <v/>
      </c>
      <c r="Q1745" s="76" t="str">
        <f t="shared" si="290"/>
        <v/>
      </c>
      <c r="R1745" s="74" t="str">
        <f t="shared" si="290"/>
        <v/>
      </c>
      <c r="S1745" s="77">
        <v>15885000</v>
      </c>
      <c r="T1745" s="78">
        <v>9044500</v>
      </c>
      <c r="U1745" s="78">
        <v>14165000</v>
      </c>
      <c r="V1745" s="78">
        <v>11323000</v>
      </c>
      <c r="W1745" s="78">
        <v>10700000</v>
      </c>
      <c r="X1745" s="79">
        <v>5</v>
      </c>
      <c r="Y1745" s="80">
        <v>8755100</v>
      </c>
      <c r="Z1745" s="80">
        <v>10601000</v>
      </c>
      <c r="AA1745" s="80">
        <v>15503000</v>
      </c>
      <c r="AB1745" s="80">
        <v>10124000</v>
      </c>
      <c r="AC1745" s="80">
        <v>12653000</v>
      </c>
      <c r="AD1745" s="96">
        <v>5</v>
      </c>
      <c r="AE1745" s="19">
        <v>23.9211616516113</v>
      </c>
      <c r="AF1745" s="19">
        <v>23.1086101531982</v>
      </c>
      <c r="AG1745" s="19">
        <v>23.7558269500732</v>
      </c>
      <c r="AH1745" s="19">
        <v>23.432752609252901</v>
      </c>
      <c r="AI1745" s="19">
        <v>23.3511066436768</v>
      </c>
      <c r="AJ1745" s="19">
        <v>23.061691284179702</v>
      </c>
      <c r="AK1745" s="19">
        <v>23.337696075439499</v>
      </c>
      <c r="AL1745" s="19">
        <v>23.886043548583999</v>
      </c>
      <c r="AM1745" s="19">
        <v>23.271276473998999</v>
      </c>
      <c r="AN1745" s="19">
        <v>23.592975616455099</v>
      </c>
      <c r="AO1745" s="19">
        <v>38.985999999999997</v>
      </c>
      <c r="AP1745" s="19">
        <v>356</v>
      </c>
      <c r="AQ1745" s="19">
        <v>63.5</v>
      </c>
      <c r="AR1745" s="19">
        <v>18</v>
      </c>
      <c r="AS1745" s="19">
        <v>63.5</v>
      </c>
      <c r="AT1745" s="19">
        <v>63.5</v>
      </c>
      <c r="AU1745" s="19">
        <v>0</v>
      </c>
      <c r="AV1745" s="19">
        <v>323.31</v>
      </c>
      <c r="AW1745" s="19">
        <v>18</v>
      </c>
      <c r="AX1745" s="19">
        <v>18</v>
      </c>
      <c r="AY1745" s="19">
        <v>18</v>
      </c>
      <c r="AZ1745" s="19" t="s">
        <v>43</v>
      </c>
      <c r="BA1745" s="19">
        <v>7</v>
      </c>
      <c r="BB1745" s="19">
        <v>9</v>
      </c>
      <c r="BC1745" s="19">
        <v>9</v>
      </c>
      <c r="BD1745" s="19">
        <v>6</v>
      </c>
      <c r="BE1745" s="19">
        <v>13</v>
      </c>
      <c r="BF1745" s="19">
        <v>11</v>
      </c>
      <c r="BG1745" s="19">
        <v>8</v>
      </c>
      <c r="BH1745" s="19">
        <v>11</v>
      </c>
      <c r="BI1745" s="19">
        <v>12</v>
      </c>
      <c r="BJ1745" s="19">
        <v>15</v>
      </c>
      <c r="BK1745" s="19">
        <v>356</v>
      </c>
      <c r="BL1745" s="19">
        <v>1.2</v>
      </c>
      <c r="BM1745" s="19">
        <v>27.8</v>
      </c>
      <c r="BN1745" s="19">
        <v>30.9</v>
      </c>
      <c r="BO1745" s="19">
        <v>34</v>
      </c>
      <c r="BP1745" s="19">
        <v>26.1</v>
      </c>
      <c r="BQ1745" s="19">
        <v>44.9</v>
      </c>
      <c r="BR1745" s="19">
        <v>47.5</v>
      </c>
      <c r="BS1745" s="19">
        <v>30.3</v>
      </c>
      <c r="BT1745" s="19">
        <v>44.7</v>
      </c>
      <c r="BU1745" s="19">
        <v>44.4</v>
      </c>
      <c r="BV1745" s="19">
        <v>52.5</v>
      </c>
      <c r="BW1745" s="19">
        <v>0.16095632897574699</v>
      </c>
      <c r="BX1745" s="19">
        <v>0.87269367369589301</v>
      </c>
      <c r="BY1745" s="19">
        <v>8.3955001831054005E-2</v>
      </c>
      <c r="BZ1745" s="19">
        <v>0.41320601940538398</v>
      </c>
    </row>
    <row r="1746" spans="1:78" s="38" customFormat="1" x14ac:dyDescent="0.3">
      <c r="A1746" s="91">
        <v>1744</v>
      </c>
      <c r="B1746" s="19" t="s">
        <v>6091</v>
      </c>
      <c r="C1746" s="223" t="s">
        <v>6092</v>
      </c>
      <c r="D1746" s="177">
        <v>0.89683738818398773</v>
      </c>
      <c r="E1746" s="108">
        <f t="shared" si="285"/>
        <v>-0.15708167108917614</v>
      </c>
      <c r="F1746" s="28">
        <v>0.69057541728246097</v>
      </c>
      <c r="G1746" s="129">
        <f t="shared" si="286"/>
        <v>0.160788885483519</v>
      </c>
      <c r="H1746" s="144"/>
      <c r="I1746" s="145">
        <f t="shared" si="287"/>
        <v>-0.160788885483519</v>
      </c>
      <c r="J1746" s="74" t="s">
        <v>6093</v>
      </c>
      <c r="K1746" s="74" t="s">
        <v>6094</v>
      </c>
      <c r="L1746" s="74" t="str">
        <f t="shared" si="288"/>
        <v>GO:0003729</v>
      </c>
      <c r="M1746" s="75" t="str">
        <f t="shared" si="290"/>
        <v/>
      </c>
      <c r="N1746" s="74" t="str">
        <f t="shared" si="290"/>
        <v/>
      </c>
      <c r="O1746" s="74" t="str">
        <f t="shared" si="290"/>
        <v>GO:0003729</v>
      </c>
      <c r="P1746" s="74" t="str">
        <f t="shared" si="290"/>
        <v/>
      </c>
      <c r="Q1746" s="76" t="str">
        <f t="shared" si="290"/>
        <v/>
      </c>
      <c r="R1746" s="74" t="str">
        <f t="shared" si="290"/>
        <v/>
      </c>
      <c r="S1746" s="77">
        <v>117500000</v>
      </c>
      <c r="T1746" s="78">
        <v>126700000</v>
      </c>
      <c r="U1746" s="78">
        <v>105590000</v>
      </c>
      <c r="V1746" s="78">
        <v>58888000</v>
      </c>
      <c r="W1746" s="78">
        <v>57266000</v>
      </c>
      <c r="X1746" s="79">
        <v>5</v>
      </c>
      <c r="Y1746" s="80">
        <v>106900000</v>
      </c>
      <c r="Z1746" s="80">
        <v>99191000</v>
      </c>
      <c r="AA1746" s="80">
        <v>99141000</v>
      </c>
      <c r="AB1746" s="80">
        <v>52053000</v>
      </c>
      <c r="AC1746" s="80">
        <v>60591000</v>
      </c>
      <c r="AD1746" s="96">
        <v>5</v>
      </c>
      <c r="AE1746" s="19">
        <v>26.8080863952637</v>
      </c>
      <c r="AF1746" s="19">
        <v>26.916841506958001</v>
      </c>
      <c r="AG1746" s="19">
        <v>26.6538982391357</v>
      </c>
      <c r="AH1746" s="19">
        <v>25.811470031738299</v>
      </c>
      <c r="AI1746" s="19">
        <v>25.771175384521499</v>
      </c>
      <c r="AJ1746" s="19">
        <v>26.671686172485401</v>
      </c>
      <c r="AK1746" s="19">
        <v>26.563705444335898</v>
      </c>
      <c r="AL1746" s="19">
        <v>26.5629787445068</v>
      </c>
      <c r="AM1746" s="19">
        <v>25.633478164672901</v>
      </c>
      <c r="AN1746" s="19">
        <v>25.8526000976563</v>
      </c>
      <c r="AO1746" s="19">
        <v>83.305999999999997</v>
      </c>
      <c r="AP1746" s="19">
        <v>735</v>
      </c>
      <c r="AQ1746" s="19">
        <v>52.9</v>
      </c>
      <c r="AR1746" s="19">
        <v>39</v>
      </c>
      <c r="AS1746" s="19">
        <v>52.9</v>
      </c>
      <c r="AT1746" s="19">
        <v>52.9</v>
      </c>
      <c r="AU1746" s="19">
        <v>0</v>
      </c>
      <c r="AV1746" s="19">
        <v>323.31</v>
      </c>
      <c r="AW1746" s="19">
        <v>39</v>
      </c>
      <c r="AX1746" s="19">
        <v>39</v>
      </c>
      <c r="AY1746" s="19">
        <v>39</v>
      </c>
      <c r="AZ1746" s="19" t="s">
        <v>43</v>
      </c>
      <c r="BA1746" s="19">
        <v>29</v>
      </c>
      <c r="BB1746" s="19">
        <v>35</v>
      </c>
      <c r="BC1746" s="19">
        <v>34</v>
      </c>
      <c r="BD1746" s="19">
        <v>27</v>
      </c>
      <c r="BE1746" s="19">
        <v>30</v>
      </c>
      <c r="BF1746" s="19">
        <v>29</v>
      </c>
      <c r="BG1746" s="19">
        <v>26</v>
      </c>
      <c r="BH1746" s="19">
        <v>26</v>
      </c>
      <c r="BI1746" s="19">
        <v>30</v>
      </c>
      <c r="BJ1746" s="19">
        <v>28</v>
      </c>
      <c r="BK1746" s="19">
        <v>735</v>
      </c>
      <c r="BL1746" s="19">
        <v>1.91</v>
      </c>
      <c r="BM1746" s="19">
        <v>44.5</v>
      </c>
      <c r="BN1746" s="19">
        <v>48.6</v>
      </c>
      <c r="BO1746" s="19">
        <v>48.6</v>
      </c>
      <c r="BP1746" s="19">
        <v>42.3</v>
      </c>
      <c r="BQ1746" s="19">
        <v>44.1</v>
      </c>
      <c r="BR1746" s="19">
        <v>46.9</v>
      </c>
      <c r="BS1746" s="19">
        <v>43.3</v>
      </c>
      <c r="BT1746" s="19">
        <v>43.1</v>
      </c>
      <c r="BU1746" s="19">
        <v>45</v>
      </c>
      <c r="BV1746" s="19">
        <v>41.8</v>
      </c>
      <c r="BW1746" s="19">
        <v>0.160788885483519</v>
      </c>
      <c r="BX1746" s="19">
        <v>0.87252357182473705</v>
      </c>
      <c r="BY1746" s="19">
        <v>0.13540458679199199</v>
      </c>
      <c r="BZ1746" s="19">
        <v>0.41282754019950202</v>
      </c>
    </row>
    <row r="1747" spans="1:78" s="38" customFormat="1" x14ac:dyDescent="0.3">
      <c r="A1747" s="91">
        <v>1745</v>
      </c>
      <c r="B1747" s="19" t="s">
        <v>6095</v>
      </c>
      <c r="C1747" s="223"/>
      <c r="D1747" s="177">
        <v>0.91100500756958191</v>
      </c>
      <c r="E1747" s="108">
        <f t="shared" si="285"/>
        <v>-0.13446911069983067</v>
      </c>
      <c r="F1747" s="28">
        <v>0.69089115906167264</v>
      </c>
      <c r="G1747" s="129">
        <f t="shared" si="286"/>
        <v>0.16059036469821195</v>
      </c>
      <c r="H1747" s="144"/>
      <c r="I1747" s="145">
        <f t="shared" si="287"/>
        <v>-0.16059036469821195</v>
      </c>
      <c r="J1747" s="74"/>
      <c r="K1747" s="74"/>
      <c r="L1747" s="74" t="str">
        <f t="shared" si="288"/>
        <v/>
      </c>
      <c r="M1747" s="75" t="str">
        <f t="shared" si="290"/>
        <v/>
      </c>
      <c r="N1747" s="74" t="str">
        <f t="shared" si="290"/>
        <v/>
      </c>
      <c r="O1747" s="74" t="str">
        <f t="shared" si="290"/>
        <v/>
      </c>
      <c r="P1747" s="74" t="str">
        <f t="shared" si="290"/>
        <v/>
      </c>
      <c r="Q1747" s="76" t="str">
        <f t="shared" si="290"/>
        <v/>
      </c>
      <c r="R1747" s="74" t="str">
        <f t="shared" si="290"/>
        <v/>
      </c>
      <c r="S1747" s="77">
        <v>2445900</v>
      </c>
      <c r="T1747" s="78">
        <v>1225900</v>
      </c>
      <c r="U1747" s="78">
        <v>1403700</v>
      </c>
      <c r="V1747" s="78">
        <v>2160000</v>
      </c>
      <c r="W1747" s="78">
        <v>1351500</v>
      </c>
      <c r="X1747" s="79">
        <v>5</v>
      </c>
      <c r="Y1747" s="80">
        <v>1179900</v>
      </c>
      <c r="Z1747" s="80">
        <v>1778900</v>
      </c>
      <c r="AA1747" s="80">
        <v>1470300</v>
      </c>
      <c r="AB1747" s="80">
        <v>1717300</v>
      </c>
      <c r="AC1747" s="80">
        <v>1676400</v>
      </c>
      <c r="AD1747" s="96">
        <v>5</v>
      </c>
      <c r="AE1747" s="19">
        <v>21.2219333648682</v>
      </c>
      <c r="AF1747" s="19">
        <v>20.225410461425799</v>
      </c>
      <c r="AG1747" s="19">
        <v>20.420803070068398</v>
      </c>
      <c r="AH1747" s="19">
        <v>21.042600631713899</v>
      </c>
      <c r="AI1747" s="19">
        <v>20.366130828857401</v>
      </c>
      <c r="AJ1747" s="19">
        <v>20.170232772827099</v>
      </c>
      <c r="AK1747" s="19">
        <v>20.7625541687012</v>
      </c>
      <c r="AL1747" s="19">
        <v>20.487678527831999</v>
      </c>
      <c r="AM1747" s="19">
        <v>20.7117099761963</v>
      </c>
      <c r="AN1747" s="19">
        <v>20.676935195922901</v>
      </c>
      <c r="AO1747" s="19">
        <v>27.404</v>
      </c>
      <c r="AP1747" s="19">
        <v>235</v>
      </c>
      <c r="AQ1747" s="19">
        <v>28.9</v>
      </c>
      <c r="AR1747" s="19">
        <v>6</v>
      </c>
      <c r="AS1747" s="19">
        <v>28.9</v>
      </c>
      <c r="AT1747" s="19">
        <v>28.9</v>
      </c>
      <c r="AU1747" s="19">
        <v>0</v>
      </c>
      <c r="AV1747" s="19">
        <v>18.859000000000002</v>
      </c>
      <c r="AW1747" s="19" t="s">
        <v>43</v>
      </c>
      <c r="AX1747" s="19" t="s">
        <v>43</v>
      </c>
      <c r="AY1747" s="19" t="s">
        <v>43</v>
      </c>
      <c r="AZ1747" s="19" t="s">
        <v>43</v>
      </c>
      <c r="BA1747" s="19">
        <v>2</v>
      </c>
      <c r="BB1747" s="19">
        <v>3</v>
      </c>
      <c r="BC1747" s="19">
        <v>4</v>
      </c>
      <c r="BD1747" s="19">
        <v>5</v>
      </c>
      <c r="BE1747" s="19">
        <v>4</v>
      </c>
      <c r="BF1747" s="19">
        <v>4</v>
      </c>
      <c r="BG1747" s="19">
        <v>4</v>
      </c>
      <c r="BH1747" s="19">
        <v>4</v>
      </c>
      <c r="BI1747" s="19">
        <v>4</v>
      </c>
      <c r="BJ1747" s="19">
        <v>3</v>
      </c>
      <c r="BK1747" s="19" t="s">
        <v>43</v>
      </c>
      <c r="BL1747" s="19">
        <v>1.1499999999999999</v>
      </c>
      <c r="BM1747" s="19">
        <v>8.5</v>
      </c>
      <c r="BN1747" s="19">
        <v>16.600000000000001</v>
      </c>
      <c r="BO1747" s="19">
        <v>22.1</v>
      </c>
      <c r="BP1747" s="19">
        <v>26.4</v>
      </c>
      <c r="BQ1747" s="19">
        <v>16.600000000000001</v>
      </c>
      <c r="BR1747" s="19">
        <v>22.1</v>
      </c>
      <c r="BS1747" s="19">
        <v>22.1</v>
      </c>
      <c r="BT1747" s="19">
        <v>22.1</v>
      </c>
      <c r="BU1747" s="19">
        <v>22.1</v>
      </c>
      <c r="BV1747" s="19">
        <v>14</v>
      </c>
      <c r="BW1747" s="19">
        <v>0.160590364698212</v>
      </c>
      <c r="BX1747" s="19">
        <v>0.87221723469104995</v>
      </c>
      <c r="BY1747" s="19">
        <v>9.3553543090820299E-2</v>
      </c>
      <c r="BZ1747" s="19">
        <v>0.412378711076542</v>
      </c>
    </row>
    <row r="1748" spans="1:78" s="38" customFormat="1" x14ac:dyDescent="0.3">
      <c r="A1748" s="91">
        <v>1746</v>
      </c>
      <c r="B1748" s="19" t="s">
        <v>6096</v>
      </c>
      <c r="C1748" s="223" t="s">
        <v>540</v>
      </c>
      <c r="D1748" s="177">
        <v>0.89701408571827845</v>
      </c>
      <c r="E1748" s="108">
        <f t="shared" si="285"/>
        <v>-0.15679745507576398</v>
      </c>
      <c r="F1748" s="28">
        <v>0.69120874720067849</v>
      </c>
      <c r="G1748" s="129">
        <f t="shared" si="286"/>
        <v>0.160390774526632</v>
      </c>
      <c r="H1748" s="144"/>
      <c r="I1748" s="145">
        <f t="shared" si="287"/>
        <v>-0.160390774526632</v>
      </c>
      <c r="J1748" s="74" t="s">
        <v>6097</v>
      </c>
      <c r="K1748" s="74" t="s">
        <v>6098</v>
      </c>
      <c r="L1748" s="74" t="str">
        <f t="shared" si="288"/>
        <v/>
      </c>
      <c r="M1748" s="75" t="str">
        <f t="shared" si="290"/>
        <v/>
      </c>
      <c r="N1748" s="74" t="str">
        <f t="shared" si="290"/>
        <v/>
      </c>
      <c r="O1748" s="74" t="str">
        <f t="shared" si="290"/>
        <v/>
      </c>
      <c r="P1748" s="74" t="str">
        <f t="shared" si="290"/>
        <v/>
      </c>
      <c r="Q1748" s="76" t="str">
        <f t="shared" si="290"/>
        <v/>
      </c>
      <c r="R1748" s="74" t="str">
        <f t="shared" si="290"/>
        <v/>
      </c>
      <c r="S1748" s="77">
        <v>5196100</v>
      </c>
      <c r="T1748" s="78">
        <v>4015200</v>
      </c>
      <c r="U1748" s="78">
        <v>4237600</v>
      </c>
      <c r="V1748" s="78">
        <v>9357000</v>
      </c>
      <c r="W1748" s="78">
        <v>5101800</v>
      </c>
      <c r="X1748" s="79">
        <v>5</v>
      </c>
      <c r="Y1748" s="80">
        <v>4021800</v>
      </c>
      <c r="Z1748" s="80">
        <v>5621600</v>
      </c>
      <c r="AA1748" s="80">
        <v>4397100</v>
      </c>
      <c r="AB1748" s="80">
        <v>5305500</v>
      </c>
      <c r="AC1748" s="80">
        <v>5687600</v>
      </c>
      <c r="AD1748" s="96">
        <v>5</v>
      </c>
      <c r="AE1748" s="19">
        <v>22.308998107910199</v>
      </c>
      <c r="AF1748" s="19">
        <v>21.937040328979499</v>
      </c>
      <c r="AG1748" s="19">
        <v>22.014816284179702</v>
      </c>
      <c r="AH1748" s="19">
        <v>23.1576137542725</v>
      </c>
      <c r="AI1748" s="19">
        <v>22.282575607299801</v>
      </c>
      <c r="AJ1748" s="19">
        <v>21.939409255981399</v>
      </c>
      <c r="AK1748" s="19">
        <v>22.422550201416001</v>
      </c>
      <c r="AL1748" s="19">
        <v>22.068120956420898</v>
      </c>
      <c r="AM1748" s="19">
        <v>22.339057922363299</v>
      </c>
      <c r="AN1748" s="19">
        <v>22.439388275146499</v>
      </c>
      <c r="AO1748" s="19">
        <v>23.620999999999999</v>
      </c>
      <c r="AP1748" s="19">
        <v>205</v>
      </c>
      <c r="AQ1748" s="19">
        <v>59.5</v>
      </c>
      <c r="AR1748" s="19">
        <v>11</v>
      </c>
      <c r="AS1748" s="19">
        <v>59.5</v>
      </c>
      <c r="AT1748" s="19">
        <v>59.5</v>
      </c>
      <c r="AU1748" s="19">
        <v>0</v>
      </c>
      <c r="AV1748" s="19">
        <v>115.47</v>
      </c>
      <c r="AW1748" s="19">
        <v>11</v>
      </c>
      <c r="AX1748" s="19">
        <v>11</v>
      </c>
      <c r="AY1748" s="19">
        <v>11</v>
      </c>
      <c r="AZ1748" s="19" t="s">
        <v>43</v>
      </c>
      <c r="BA1748" s="19">
        <v>4</v>
      </c>
      <c r="BB1748" s="19">
        <v>5</v>
      </c>
      <c r="BC1748" s="19">
        <v>5</v>
      </c>
      <c r="BD1748" s="19">
        <v>8</v>
      </c>
      <c r="BE1748" s="19">
        <v>7</v>
      </c>
      <c r="BF1748" s="19">
        <v>5</v>
      </c>
      <c r="BG1748" s="19">
        <v>5</v>
      </c>
      <c r="BH1748" s="19">
        <v>7</v>
      </c>
      <c r="BI1748" s="19">
        <v>6</v>
      </c>
      <c r="BJ1748" s="19">
        <v>7</v>
      </c>
      <c r="BK1748" s="19">
        <v>205</v>
      </c>
      <c r="BL1748" s="19">
        <v>1.17</v>
      </c>
      <c r="BM1748" s="19">
        <v>27.3</v>
      </c>
      <c r="BN1748" s="19">
        <v>30.2</v>
      </c>
      <c r="BO1748" s="19">
        <v>30.2</v>
      </c>
      <c r="BP1748" s="19">
        <v>43.4</v>
      </c>
      <c r="BQ1748" s="19">
        <v>44.9</v>
      </c>
      <c r="BR1748" s="19">
        <v>31.7</v>
      </c>
      <c r="BS1748" s="19">
        <v>31.2</v>
      </c>
      <c r="BT1748" s="19">
        <v>42.9</v>
      </c>
      <c r="BU1748" s="19">
        <v>36.6</v>
      </c>
      <c r="BV1748" s="19">
        <v>31.7</v>
      </c>
      <c r="BW1748" s="19">
        <v>0.160390774526632</v>
      </c>
      <c r="BX1748" s="19">
        <v>0.87210301855441696</v>
      </c>
      <c r="BY1748" s="19">
        <v>9.8503494262697402E-2</v>
      </c>
      <c r="BZ1748" s="19">
        <v>0.41192734963706501</v>
      </c>
    </row>
    <row r="1749" spans="1:78" s="38" customFormat="1" x14ac:dyDescent="0.3">
      <c r="A1749" s="91">
        <v>1747</v>
      </c>
      <c r="B1749" s="19" t="s">
        <v>6099</v>
      </c>
      <c r="C1749" s="223" t="s">
        <v>76</v>
      </c>
      <c r="D1749" s="177">
        <v>1.0282069259083055</v>
      </c>
      <c r="E1749" s="108">
        <f t="shared" si="285"/>
        <v>4.0130635096144403E-2</v>
      </c>
      <c r="F1749" s="28">
        <v>0.691442589566581</v>
      </c>
      <c r="G1749" s="129">
        <f t="shared" si="286"/>
        <v>0.16024387350044503</v>
      </c>
      <c r="H1749" s="144"/>
      <c r="I1749" s="145">
        <f t="shared" si="287"/>
        <v>0.16024387350044503</v>
      </c>
      <c r="J1749" s="74" t="s">
        <v>6100</v>
      </c>
      <c r="K1749" s="74" t="s">
        <v>6101</v>
      </c>
      <c r="L1749" s="74" t="str">
        <f t="shared" si="288"/>
        <v/>
      </c>
      <c r="M1749" s="75" t="str">
        <f t="shared" si="290"/>
        <v/>
      </c>
      <c r="N1749" s="74" t="str">
        <f t="shared" si="290"/>
        <v/>
      </c>
      <c r="O1749" s="74" t="str">
        <f t="shared" si="290"/>
        <v/>
      </c>
      <c r="P1749" s="74" t="str">
        <f t="shared" si="290"/>
        <v/>
      </c>
      <c r="Q1749" s="76" t="str">
        <f t="shared" si="290"/>
        <v/>
      </c>
      <c r="R1749" s="74" t="str">
        <f t="shared" si="290"/>
        <v/>
      </c>
      <c r="S1749" s="77">
        <v>16931000</v>
      </c>
      <c r="T1749" s="78">
        <v>16104000</v>
      </c>
      <c r="U1749" s="78">
        <v>15430000</v>
      </c>
      <c r="V1749" s="78">
        <v>15760000</v>
      </c>
      <c r="W1749" s="78">
        <v>15649000</v>
      </c>
      <c r="X1749" s="79">
        <v>5</v>
      </c>
      <c r="Y1749" s="80">
        <v>16932000</v>
      </c>
      <c r="Z1749" s="80">
        <v>18459000</v>
      </c>
      <c r="AA1749" s="80">
        <v>14222000</v>
      </c>
      <c r="AB1749" s="80">
        <v>14618000</v>
      </c>
      <c r="AC1749" s="80">
        <v>17896000</v>
      </c>
      <c r="AD1749" s="96">
        <v>5</v>
      </c>
      <c r="AE1749" s="19">
        <v>24.0131645202637</v>
      </c>
      <c r="AF1749" s="19">
        <v>23.940916061401399</v>
      </c>
      <c r="AG1749" s="19">
        <v>23.879234313964801</v>
      </c>
      <c r="AH1749" s="19">
        <v>23.909763336181602</v>
      </c>
      <c r="AI1749" s="19">
        <v>23.8995666503906</v>
      </c>
      <c r="AJ1749" s="19">
        <v>24.013248443603501</v>
      </c>
      <c r="AK1749" s="19">
        <v>24.137821197509801</v>
      </c>
      <c r="AL1749" s="19">
        <v>23.761621475219702</v>
      </c>
      <c r="AM1749" s="19">
        <v>23.801242828369102</v>
      </c>
      <c r="AN1749" s="19">
        <v>24.093133926391602</v>
      </c>
      <c r="AO1749" s="19">
        <v>46.280999999999999</v>
      </c>
      <c r="AP1749" s="19">
        <v>431</v>
      </c>
      <c r="AQ1749" s="19">
        <v>50.6</v>
      </c>
      <c r="AR1749" s="19">
        <v>22</v>
      </c>
      <c r="AS1749" s="19">
        <v>50.6</v>
      </c>
      <c r="AT1749" s="19">
        <v>50.6</v>
      </c>
      <c r="AU1749" s="19">
        <v>0</v>
      </c>
      <c r="AV1749" s="19">
        <v>278.77999999999997</v>
      </c>
      <c r="AW1749" s="19">
        <v>22</v>
      </c>
      <c r="AX1749" s="19">
        <v>22</v>
      </c>
      <c r="AY1749" s="19">
        <v>22</v>
      </c>
      <c r="AZ1749" s="19" t="s">
        <v>43</v>
      </c>
      <c r="BA1749" s="19">
        <v>7</v>
      </c>
      <c r="BB1749" s="19">
        <v>7</v>
      </c>
      <c r="BC1749" s="19">
        <v>5</v>
      </c>
      <c r="BD1749" s="19">
        <v>12</v>
      </c>
      <c r="BE1749" s="19">
        <v>13</v>
      </c>
      <c r="BF1749" s="19">
        <v>13</v>
      </c>
      <c r="BG1749" s="19">
        <v>11</v>
      </c>
      <c r="BH1749" s="19">
        <v>13</v>
      </c>
      <c r="BI1749" s="19">
        <v>13</v>
      </c>
      <c r="BJ1749" s="19">
        <v>12</v>
      </c>
      <c r="BK1749" s="19">
        <v>431</v>
      </c>
      <c r="BL1749" s="19">
        <v>1.26</v>
      </c>
      <c r="BM1749" s="19">
        <v>24.1</v>
      </c>
      <c r="BN1749" s="19">
        <v>23.4</v>
      </c>
      <c r="BO1749" s="19">
        <v>19.5</v>
      </c>
      <c r="BP1749" s="19">
        <v>36.200000000000003</v>
      </c>
      <c r="BQ1749" s="19">
        <v>37.6</v>
      </c>
      <c r="BR1749" s="19">
        <v>37.4</v>
      </c>
      <c r="BS1749" s="19">
        <v>36.200000000000003</v>
      </c>
      <c r="BT1749" s="19">
        <v>37.6</v>
      </c>
      <c r="BU1749" s="19">
        <v>39.700000000000003</v>
      </c>
      <c r="BV1749" s="19">
        <v>36.4</v>
      </c>
      <c r="BW1749" s="19">
        <v>0.160243873500445</v>
      </c>
      <c r="BX1749" s="19">
        <v>0.87213621262458496</v>
      </c>
      <c r="BY1749" s="19">
        <v>-3.2884597778320299E-2</v>
      </c>
      <c r="BZ1749" s="19">
        <v>-0.41159506814732899</v>
      </c>
    </row>
    <row r="1750" spans="1:78" s="38" customFormat="1" x14ac:dyDescent="0.3">
      <c r="A1750" s="91">
        <v>1748</v>
      </c>
      <c r="B1750" s="19" t="s">
        <v>6102</v>
      </c>
      <c r="C1750" s="223" t="s">
        <v>76</v>
      </c>
      <c r="D1750" s="177">
        <v>0.8946774023931342</v>
      </c>
      <c r="E1750" s="108">
        <f t="shared" si="285"/>
        <v>-0.16056051738752181</v>
      </c>
      <c r="F1750" s="28">
        <v>0.69184823654671712</v>
      </c>
      <c r="G1750" s="129">
        <f t="shared" si="286"/>
        <v>0.15998916169755004</v>
      </c>
      <c r="H1750" s="144"/>
      <c r="I1750" s="145">
        <f t="shared" si="287"/>
        <v>-0.15998916169755004</v>
      </c>
      <c r="J1750" s="74" t="s">
        <v>6103</v>
      </c>
      <c r="K1750" s="74" t="s">
        <v>6104</v>
      </c>
      <c r="L1750" s="74" t="str">
        <f t="shared" si="288"/>
        <v/>
      </c>
      <c r="M1750" s="75" t="str">
        <f t="shared" si="290"/>
        <v/>
      </c>
      <c r="N1750" s="74" t="str">
        <f t="shared" si="290"/>
        <v/>
      </c>
      <c r="O1750" s="74" t="str">
        <f t="shared" si="290"/>
        <v/>
      </c>
      <c r="P1750" s="74" t="str">
        <f t="shared" si="290"/>
        <v/>
      </c>
      <c r="Q1750" s="76" t="str">
        <f t="shared" si="290"/>
        <v/>
      </c>
      <c r="R1750" s="74" t="str">
        <f t="shared" si="290"/>
        <v/>
      </c>
      <c r="S1750" s="77">
        <v>1840000</v>
      </c>
      <c r="T1750" s="78">
        <v>4267700</v>
      </c>
      <c r="U1750" s="78">
        <v>4145100</v>
      </c>
      <c r="V1750" s="78">
        <v>5511400</v>
      </c>
      <c r="W1750" s="78">
        <v>6106700</v>
      </c>
      <c r="X1750" s="79">
        <v>5</v>
      </c>
      <c r="Y1750" s="80">
        <v>3209500</v>
      </c>
      <c r="Z1750" s="80">
        <v>4189400</v>
      </c>
      <c r="AA1750" s="80">
        <v>3381600</v>
      </c>
      <c r="AB1750" s="80">
        <v>6882200</v>
      </c>
      <c r="AC1750" s="80">
        <v>1904700</v>
      </c>
      <c r="AD1750" s="96">
        <v>5</v>
      </c>
      <c r="AE1750" s="19">
        <v>20.811273574829102</v>
      </c>
      <c r="AF1750" s="19">
        <v>22.025028228759801</v>
      </c>
      <c r="AG1750" s="19">
        <v>21.982975006103501</v>
      </c>
      <c r="AH1750" s="19">
        <v>22.393987655639599</v>
      </c>
      <c r="AI1750" s="19">
        <v>22.5419616699219</v>
      </c>
      <c r="AJ1750" s="19">
        <v>21.613916397094702</v>
      </c>
      <c r="AK1750" s="19">
        <v>21.99831199646</v>
      </c>
      <c r="AL1750" s="19">
        <v>21.689273834228501</v>
      </c>
      <c r="AM1750" s="19">
        <v>22.7144374847412</v>
      </c>
      <c r="AN1750" s="19">
        <v>20.861131668090799</v>
      </c>
      <c r="AO1750" s="19">
        <v>132.43</v>
      </c>
      <c r="AP1750" s="19">
        <v>1201</v>
      </c>
      <c r="AQ1750" s="19">
        <v>23.7</v>
      </c>
      <c r="AR1750" s="19">
        <v>22</v>
      </c>
      <c r="AS1750" s="19">
        <v>23.7</v>
      </c>
      <c r="AT1750" s="19">
        <v>23.7</v>
      </c>
      <c r="AU1750" s="19">
        <v>0</v>
      </c>
      <c r="AV1750" s="19">
        <v>238.67</v>
      </c>
      <c r="AW1750" s="19">
        <v>22</v>
      </c>
      <c r="AX1750" s="19">
        <v>22</v>
      </c>
      <c r="AY1750" s="19">
        <v>22</v>
      </c>
      <c r="AZ1750" s="19" t="s">
        <v>43</v>
      </c>
      <c r="BA1750" s="19">
        <v>8</v>
      </c>
      <c r="BB1750" s="19">
        <v>12</v>
      </c>
      <c r="BC1750" s="19">
        <v>6</v>
      </c>
      <c r="BD1750" s="19">
        <v>10</v>
      </c>
      <c r="BE1750" s="19">
        <v>12</v>
      </c>
      <c r="BF1750" s="19">
        <v>9</v>
      </c>
      <c r="BG1750" s="19">
        <v>9</v>
      </c>
      <c r="BH1750" s="19">
        <v>9</v>
      </c>
      <c r="BI1750" s="19">
        <v>16</v>
      </c>
      <c r="BJ1750" s="19">
        <v>3</v>
      </c>
      <c r="BK1750" s="19">
        <v>1201</v>
      </c>
      <c r="BL1750" s="19">
        <v>2.31</v>
      </c>
      <c r="BM1750" s="19">
        <v>11.3</v>
      </c>
      <c r="BN1750" s="19">
        <v>15.7</v>
      </c>
      <c r="BO1750" s="19">
        <v>7.8</v>
      </c>
      <c r="BP1750" s="19">
        <v>12.2</v>
      </c>
      <c r="BQ1750" s="19">
        <v>15.3</v>
      </c>
      <c r="BR1750" s="19">
        <v>13.4</v>
      </c>
      <c r="BS1750" s="19">
        <v>13.5</v>
      </c>
      <c r="BT1750" s="19">
        <v>12.7</v>
      </c>
      <c r="BU1750" s="19">
        <v>17.7</v>
      </c>
      <c r="BV1750" s="19">
        <v>4.2</v>
      </c>
      <c r="BW1750" s="19">
        <v>0.15998916169755001</v>
      </c>
      <c r="BX1750" s="19">
        <v>0.87239523941323005</v>
      </c>
      <c r="BY1750" s="19">
        <v>0.17563095092773301</v>
      </c>
      <c r="BZ1750" s="19">
        <v>0.41101877725715502</v>
      </c>
    </row>
    <row r="1751" spans="1:78" s="38" customFormat="1" x14ac:dyDescent="0.3">
      <c r="A1751" s="91">
        <v>1749</v>
      </c>
      <c r="B1751" s="19" t="s">
        <v>6105</v>
      </c>
      <c r="C1751" s="223" t="s">
        <v>6106</v>
      </c>
      <c r="D1751" s="177">
        <v>0.98547442039974587</v>
      </c>
      <c r="E1751" s="108">
        <f t="shared" si="285"/>
        <v>-2.1109670641814439E-2</v>
      </c>
      <c r="F1751" s="28">
        <v>0.69378250319984691</v>
      </c>
      <c r="G1751" s="129">
        <f t="shared" si="286"/>
        <v>0.15877665701568699</v>
      </c>
      <c r="H1751" s="144"/>
      <c r="I1751" s="145">
        <f t="shared" si="287"/>
        <v>-0.15877665701568699</v>
      </c>
      <c r="J1751" s="74" t="s">
        <v>6107</v>
      </c>
      <c r="K1751" s="74" t="s">
        <v>6108</v>
      </c>
      <c r="L1751" s="74" t="str">
        <f t="shared" si="288"/>
        <v>GO:0022625;GO:0003735;GO:0005730</v>
      </c>
      <c r="M1751" s="75" t="str">
        <f t="shared" si="290"/>
        <v>GO:0022625</v>
      </c>
      <c r="N1751" s="74" t="str">
        <f t="shared" si="290"/>
        <v>GO:0003735</v>
      </c>
      <c r="O1751" s="74" t="str">
        <f t="shared" si="290"/>
        <v/>
      </c>
      <c r="P1751" s="74" t="str">
        <f t="shared" si="290"/>
        <v>GO:0005730</v>
      </c>
      <c r="Q1751" s="76" t="str">
        <f t="shared" si="290"/>
        <v/>
      </c>
      <c r="R1751" s="74" t="str">
        <f t="shared" si="290"/>
        <v/>
      </c>
      <c r="S1751" s="77">
        <v>32513000</v>
      </c>
      <c r="T1751" s="78">
        <v>52324000</v>
      </c>
      <c r="U1751" s="78">
        <v>47358000</v>
      </c>
      <c r="V1751" s="78">
        <v>73083000</v>
      </c>
      <c r="W1751" s="78">
        <v>51235000</v>
      </c>
      <c r="X1751" s="79">
        <v>5</v>
      </c>
      <c r="Y1751" s="80">
        <v>82285000</v>
      </c>
      <c r="Z1751" s="80">
        <v>15383000</v>
      </c>
      <c r="AA1751" s="80">
        <v>72284000</v>
      </c>
      <c r="AB1751" s="80">
        <v>37631000</v>
      </c>
      <c r="AC1751" s="80">
        <v>45204000</v>
      </c>
      <c r="AD1751" s="96">
        <v>5</v>
      </c>
      <c r="AE1751" s="19">
        <v>24.954513549804702</v>
      </c>
      <c r="AF1751" s="19">
        <v>25.6409702301025</v>
      </c>
      <c r="AG1751" s="19">
        <v>25.497104644775401</v>
      </c>
      <c r="AH1751" s="19">
        <v>26.123031616210898</v>
      </c>
      <c r="AI1751" s="19">
        <v>25.6106262207031</v>
      </c>
      <c r="AJ1751" s="19">
        <v>26.294126510620099</v>
      </c>
      <c r="AK1751" s="19">
        <v>23.874834060668899</v>
      </c>
      <c r="AL1751" s="19">
        <v>26.107173919677699</v>
      </c>
      <c r="AM1751" s="19">
        <v>25.165418624877901</v>
      </c>
      <c r="AN1751" s="19">
        <v>25.429946899414102</v>
      </c>
      <c r="AO1751" s="19">
        <v>12.457000000000001</v>
      </c>
      <c r="AP1751" s="19">
        <v>109</v>
      </c>
      <c r="AQ1751" s="19">
        <v>56</v>
      </c>
      <c r="AR1751" s="19">
        <v>8</v>
      </c>
      <c r="AS1751" s="19">
        <v>56</v>
      </c>
      <c r="AT1751" s="19">
        <v>56</v>
      </c>
      <c r="AU1751" s="19">
        <v>0</v>
      </c>
      <c r="AV1751" s="19">
        <v>42.054000000000002</v>
      </c>
      <c r="AW1751" s="19" t="s">
        <v>43</v>
      </c>
      <c r="AX1751" s="19" t="s">
        <v>43</v>
      </c>
      <c r="AY1751" s="19" t="s">
        <v>43</v>
      </c>
      <c r="AZ1751" s="19" t="s">
        <v>43</v>
      </c>
      <c r="BA1751" s="19">
        <v>3</v>
      </c>
      <c r="BB1751" s="19">
        <v>3</v>
      </c>
      <c r="BC1751" s="19">
        <v>2</v>
      </c>
      <c r="BD1751" s="19">
        <v>7</v>
      </c>
      <c r="BE1751" s="19">
        <v>6</v>
      </c>
      <c r="BF1751" s="19">
        <v>3</v>
      </c>
      <c r="BG1751" s="19">
        <v>3</v>
      </c>
      <c r="BH1751" s="19">
        <v>4</v>
      </c>
      <c r="BI1751" s="19">
        <v>7</v>
      </c>
      <c r="BJ1751" s="19">
        <v>7</v>
      </c>
      <c r="BK1751" s="19" t="s">
        <v>43</v>
      </c>
      <c r="BL1751" s="19">
        <v>1.45</v>
      </c>
      <c r="BM1751" s="19">
        <v>26.6</v>
      </c>
      <c r="BN1751" s="19">
        <v>26.6</v>
      </c>
      <c r="BO1751" s="19">
        <v>21.1</v>
      </c>
      <c r="BP1751" s="19">
        <v>47.7</v>
      </c>
      <c r="BQ1751" s="19">
        <v>41.3</v>
      </c>
      <c r="BR1751" s="19">
        <v>27.5</v>
      </c>
      <c r="BS1751" s="19">
        <v>27.5</v>
      </c>
      <c r="BT1751" s="19">
        <v>27.5</v>
      </c>
      <c r="BU1751" s="19">
        <v>49.5</v>
      </c>
      <c r="BV1751" s="19">
        <v>49.5</v>
      </c>
      <c r="BW1751" s="19">
        <v>0.15877665701568699</v>
      </c>
      <c r="BX1751" s="19">
        <v>0.87358430071862903</v>
      </c>
      <c r="BY1751" s="19">
        <v>0.190949249267579</v>
      </c>
      <c r="BZ1751" s="19">
        <v>0.408272883682546</v>
      </c>
    </row>
    <row r="1752" spans="1:78" s="38" customFormat="1" x14ac:dyDescent="0.3">
      <c r="A1752" s="91">
        <v>1750</v>
      </c>
      <c r="B1752" s="19" t="s">
        <v>6109</v>
      </c>
      <c r="C1752" s="223" t="s">
        <v>6110</v>
      </c>
      <c r="D1752" s="177">
        <v>1.0448336414828323</v>
      </c>
      <c r="E1752" s="108">
        <f t="shared" si="285"/>
        <v>6.3273254542050544E-2</v>
      </c>
      <c r="F1752" s="28">
        <v>0.69430760109304646</v>
      </c>
      <c r="G1752" s="129">
        <f t="shared" si="286"/>
        <v>0.158448080178134</v>
      </c>
      <c r="H1752" s="144"/>
      <c r="I1752" s="145">
        <f t="shared" si="287"/>
        <v>0.158448080178134</v>
      </c>
      <c r="J1752" s="74" t="s">
        <v>6111</v>
      </c>
      <c r="K1752" s="74" t="s">
        <v>6112</v>
      </c>
      <c r="L1752" s="74" t="str">
        <f t="shared" si="288"/>
        <v/>
      </c>
      <c r="M1752" s="75" t="str">
        <f t="shared" si="290"/>
        <v/>
      </c>
      <c r="N1752" s="74" t="str">
        <f t="shared" si="290"/>
        <v/>
      </c>
      <c r="O1752" s="74" t="str">
        <f t="shared" si="290"/>
        <v/>
      </c>
      <c r="P1752" s="74" t="str">
        <f t="shared" si="290"/>
        <v/>
      </c>
      <c r="Q1752" s="76" t="str">
        <f t="shared" si="290"/>
        <v/>
      </c>
      <c r="R1752" s="74" t="str">
        <f t="shared" si="290"/>
        <v>GO:0097014</v>
      </c>
      <c r="S1752" s="77">
        <v>58940000</v>
      </c>
      <c r="T1752" s="78">
        <v>50954000</v>
      </c>
      <c r="U1752" s="78">
        <v>54788000</v>
      </c>
      <c r="V1752" s="78">
        <v>31877000</v>
      </c>
      <c r="W1752" s="78">
        <v>40339000</v>
      </c>
      <c r="X1752" s="79">
        <v>5</v>
      </c>
      <c r="Y1752" s="80">
        <v>58073000</v>
      </c>
      <c r="Z1752" s="80">
        <v>57943000</v>
      </c>
      <c r="AA1752" s="80">
        <v>48077000</v>
      </c>
      <c r="AB1752" s="80">
        <v>38539000</v>
      </c>
      <c r="AC1752" s="80">
        <v>44887000</v>
      </c>
      <c r="AD1752" s="96">
        <v>5</v>
      </c>
      <c r="AE1752" s="19">
        <v>25.812744140625</v>
      </c>
      <c r="AF1752" s="19">
        <v>25.6026916503906</v>
      </c>
      <c r="AG1752" s="19">
        <v>25.7073574066162</v>
      </c>
      <c r="AH1752" s="19">
        <v>24.926012039184599</v>
      </c>
      <c r="AI1752" s="19">
        <v>25.265672683715799</v>
      </c>
      <c r="AJ1752" s="19">
        <v>25.791364669799801</v>
      </c>
      <c r="AK1752" s="19">
        <v>25.788131713867202</v>
      </c>
      <c r="AL1752" s="19">
        <v>25.518842697143601</v>
      </c>
      <c r="AM1752" s="19">
        <v>25.199815750122099</v>
      </c>
      <c r="AN1752" s="19">
        <v>25.419794082641602</v>
      </c>
      <c r="AO1752" s="19">
        <v>86.91</v>
      </c>
      <c r="AP1752" s="19">
        <v>773</v>
      </c>
      <c r="AQ1752" s="19">
        <v>67.400000000000006</v>
      </c>
      <c r="AR1752" s="19">
        <v>44</v>
      </c>
      <c r="AS1752" s="19">
        <v>67.400000000000006</v>
      </c>
      <c r="AT1752" s="19">
        <v>67.400000000000006</v>
      </c>
      <c r="AU1752" s="19">
        <v>0</v>
      </c>
      <c r="AV1752" s="19">
        <v>323.31</v>
      </c>
      <c r="AW1752" s="19">
        <v>44</v>
      </c>
      <c r="AX1752" s="19">
        <v>44</v>
      </c>
      <c r="AY1752" s="19">
        <v>44</v>
      </c>
      <c r="AZ1752" s="19" t="s">
        <v>43</v>
      </c>
      <c r="BA1752" s="19">
        <v>35</v>
      </c>
      <c r="BB1752" s="19">
        <v>36</v>
      </c>
      <c r="BC1752" s="19">
        <v>37</v>
      </c>
      <c r="BD1752" s="19">
        <v>20</v>
      </c>
      <c r="BE1752" s="19">
        <v>21</v>
      </c>
      <c r="BF1752" s="19">
        <v>33</v>
      </c>
      <c r="BG1752" s="19">
        <v>30</v>
      </c>
      <c r="BH1752" s="19">
        <v>33</v>
      </c>
      <c r="BI1752" s="19">
        <v>27</v>
      </c>
      <c r="BJ1752" s="19">
        <v>22</v>
      </c>
      <c r="BK1752" s="19">
        <v>773</v>
      </c>
      <c r="BL1752" s="19">
        <v>1.95</v>
      </c>
      <c r="BM1752" s="19">
        <v>55.5</v>
      </c>
      <c r="BN1752" s="19">
        <v>61.8</v>
      </c>
      <c r="BO1752" s="19">
        <v>61.8</v>
      </c>
      <c r="BP1752" s="19">
        <v>35.6</v>
      </c>
      <c r="BQ1752" s="19">
        <v>36.5</v>
      </c>
      <c r="BR1752" s="19">
        <v>56.8</v>
      </c>
      <c r="BS1752" s="19">
        <v>54.2</v>
      </c>
      <c r="BT1752" s="19">
        <v>55.4</v>
      </c>
      <c r="BU1752" s="19">
        <v>41.4</v>
      </c>
      <c r="BV1752" s="19">
        <v>32.1</v>
      </c>
      <c r="BW1752" s="19">
        <v>0.158448080178134</v>
      </c>
      <c r="BX1752" s="19">
        <v>0.87395965736391301</v>
      </c>
      <c r="BY1752" s="19">
        <v>-8.0694198608398396E-2</v>
      </c>
      <c r="BZ1752" s="19">
        <v>-0.40752803839768198</v>
      </c>
    </row>
    <row r="1753" spans="1:78" s="38" customFormat="1" x14ac:dyDescent="0.3">
      <c r="A1753" s="91">
        <v>1751</v>
      </c>
      <c r="B1753" s="19" t="s">
        <v>6113</v>
      </c>
      <c r="C1753" s="223" t="s">
        <v>6114</v>
      </c>
      <c r="D1753" s="177">
        <v>0.92246966522099316</v>
      </c>
      <c r="E1753" s="108">
        <f t="shared" si="285"/>
        <v>-0.11642662496614818</v>
      </c>
      <c r="F1753" s="28">
        <v>0.69473970071543323</v>
      </c>
      <c r="G1753" s="129">
        <f t="shared" si="286"/>
        <v>0.15817788277384998</v>
      </c>
      <c r="H1753" s="144"/>
      <c r="I1753" s="145">
        <f t="shared" si="287"/>
        <v>-0.15817788277384998</v>
      </c>
      <c r="J1753" s="74" t="s">
        <v>6115</v>
      </c>
      <c r="K1753" s="74" t="s">
        <v>6116</v>
      </c>
      <c r="L1753" s="74" t="str">
        <f t="shared" si="288"/>
        <v/>
      </c>
      <c r="M1753" s="75" t="str">
        <f t="shared" ref="M1753:R1762" si="291">IF(ISNUMBER(FIND(M$2,$J1753))=TRUE,M$2,"")</f>
        <v/>
      </c>
      <c r="N1753" s="74" t="str">
        <f t="shared" si="291"/>
        <v/>
      </c>
      <c r="O1753" s="74" t="str">
        <f t="shared" si="291"/>
        <v/>
      </c>
      <c r="P1753" s="74" t="str">
        <f t="shared" si="291"/>
        <v/>
      </c>
      <c r="Q1753" s="76" t="str">
        <f t="shared" si="291"/>
        <v/>
      </c>
      <c r="R1753" s="74" t="str">
        <f t="shared" si="291"/>
        <v/>
      </c>
      <c r="S1753" s="77">
        <v>2994100</v>
      </c>
      <c r="T1753" s="78">
        <v>1969100</v>
      </c>
      <c r="U1753" s="78">
        <v>1892200</v>
      </c>
      <c r="V1753" s="78">
        <v>2049900</v>
      </c>
      <c r="W1753" s="78">
        <v>1355200</v>
      </c>
      <c r="X1753" s="79">
        <v>5</v>
      </c>
      <c r="Y1753" s="80">
        <v>1909700</v>
      </c>
      <c r="Z1753" s="80">
        <v>2373900</v>
      </c>
      <c r="AA1753" s="80">
        <v>1946500</v>
      </c>
      <c r="AB1753" s="80">
        <v>1633400</v>
      </c>
      <c r="AC1753" s="80">
        <v>1601500</v>
      </c>
      <c r="AD1753" s="96">
        <v>5</v>
      </c>
      <c r="AE1753" s="19">
        <v>21.5136909484863</v>
      </c>
      <c r="AF1753" s="19">
        <v>20.909105300903299</v>
      </c>
      <c r="AG1753" s="19">
        <v>20.8516330718994</v>
      </c>
      <c r="AH1753" s="19">
        <v>20.9671230316162</v>
      </c>
      <c r="AI1753" s="19">
        <v>20.370075225830099</v>
      </c>
      <c r="AJ1753" s="19">
        <v>20.864913940429702</v>
      </c>
      <c r="AK1753" s="19">
        <v>21.178827285766602</v>
      </c>
      <c r="AL1753" s="19">
        <v>20.892450332641602</v>
      </c>
      <c r="AM1753" s="19">
        <v>20.639446258544901</v>
      </c>
      <c r="AN1753" s="19">
        <v>20.6109924316406</v>
      </c>
      <c r="AO1753" s="19">
        <v>114.71</v>
      </c>
      <c r="AP1753" s="19">
        <v>1028</v>
      </c>
      <c r="AQ1753" s="19">
        <v>17.600000000000001</v>
      </c>
      <c r="AR1753" s="19">
        <v>14</v>
      </c>
      <c r="AS1753" s="19">
        <v>17.600000000000001</v>
      </c>
      <c r="AT1753" s="19">
        <v>17</v>
      </c>
      <c r="AU1753" s="19">
        <v>0</v>
      </c>
      <c r="AV1753" s="19">
        <v>92.400999999999996</v>
      </c>
      <c r="AW1753" s="19">
        <v>15</v>
      </c>
      <c r="AX1753" s="19">
        <v>15</v>
      </c>
      <c r="AY1753" s="19">
        <v>14</v>
      </c>
      <c r="AZ1753" s="19" t="s">
        <v>43</v>
      </c>
      <c r="BA1753" s="19">
        <v>10</v>
      </c>
      <c r="BB1753" s="19">
        <v>11</v>
      </c>
      <c r="BC1753" s="19">
        <v>11</v>
      </c>
      <c r="BD1753" s="19">
        <v>8</v>
      </c>
      <c r="BE1753" s="19">
        <v>8</v>
      </c>
      <c r="BF1753" s="19">
        <v>7</v>
      </c>
      <c r="BG1753" s="19">
        <v>9</v>
      </c>
      <c r="BH1753" s="19">
        <v>6</v>
      </c>
      <c r="BI1753" s="19">
        <v>3</v>
      </c>
      <c r="BJ1753" s="19">
        <v>3</v>
      </c>
      <c r="BK1753" s="19">
        <v>1028</v>
      </c>
      <c r="BL1753" s="19">
        <v>2.12</v>
      </c>
      <c r="BM1753" s="19">
        <v>11.5</v>
      </c>
      <c r="BN1753" s="19">
        <v>11.8</v>
      </c>
      <c r="BO1753" s="19">
        <v>11.8</v>
      </c>
      <c r="BP1753" s="19">
        <v>9</v>
      </c>
      <c r="BQ1753" s="19">
        <v>9.3000000000000007</v>
      </c>
      <c r="BR1753" s="19">
        <v>7.3</v>
      </c>
      <c r="BS1753" s="19">
        <v>9.9</v>
      </c>
      <c r="BT1753" s="19">
        <v>6.7</v>
      </c>
      <c r="BU1753" s="19">
        <v>3.6</v>
      </c>
      <c r="BV1753" s="19">
        <v>3.5</v>
      </c>
      <c r="BW1753" s="19">
        <v>0.15817788277385</v>
      </c>
      <c r="BX1753" s="19">
        <v>0.87423093922651895</v>
      </c>
      <c r="BY1753" s="19">
        <v>8.4999465942381405E-2</v>
      </c>
      <c r="BZ1753" s="19">
        <v>0.40691529694116602</v>
      </c>
    </row>
    <row r="1754" spans="1:78" s="38" customFormat="1" x14ac:dyDescent="0.3">
      <c r="A1754" s="91">
        <v>1752</v>
      </c>
      <c r="B1754" s="19" t="s">
        <v>6117</v>
      </c>
      <c r="C1754" s="223" t="s">
        <v>76</v>
      </c>
      <c r="D1754" s="177">
        <v>1.0894107496432641</v>
      </c>
      <c r="E1754" s="108">
        <f t="shared" si="285"/>
        <v>0.12354800799919541</v>
      </c>
      <c r="F1754" s="28">
        <v>0.69489624806938299</v>
      </c>
      <c r="G1754" s="129">
        <f t="shared" si="286"/>
        <v>0.15808003318623098</v>
      </c>
      <c r="H1754" s="144"/>
      <c r="I1754" s="145">
        <f t="shared" si="287"/>
        <v>0.15808003318623098</v>
      </c>
      <c r="J1754" s="74" t="s">
        <v>1064</v>
      </c>
      <c r="K1754" s="74" t="s">
        <v>1065</v>
      </c>
      <c r="L1754" s="74" t="str">
        <f t="shared" si="288"/>
        <v/>
      </c>
      <c r="M1754" s="75" t="str">
        <f t="shared" si="291"/>
        <v/>
      </c>
      <c r="N1754" s="74" t="str">
        <f t="shared" si="291"/>
        <v/>
      </c>
      <c r="O1754" s="74" t="str">
        <f t="shared" si="291"/>
        <v/>
      </c>
      <c r="P1754" s="74" t="str">
        <f t="shared" si="291"/>
        <v/>
      </c>
      <c r="Q1754" s="76" t="str">
        <f t="shared" si="291"/>
        <v/>
      </c>
      <c r="R1754" s="74" t="str">
        <f t="shared" si="291"/>
        <v/>
      </c>
      <c r="S1754" s="77">
        <v>1884900</v>
      </c>
      <c r="T1754" s="78">
        <v>1243700</v>
      </c>
      <c r="U1754" s="78">
        <v>1098100</v>
      </c>
      <c r="V1754" s="78">
        <v>2381600</v>
      </c>
      <c r="W1754" s="78">
        <v>2432000</v>
      </c>
      <c r="X1754" s="79">
        <v>5</v>
      </c>
      <c r="Y1754" s="80">
        <v>1704200</v>
      </c>
      <c r="Z1754" s="80">
        <v>1256800</v>
      </c>
      <c r="AA1754" s="80">
        <v>1531800</v>
      </c>
      <c r="AB1754" s="80">
        <v>2633900</v>
      </c>
      <c r="AC1754" s="80">
        <v>2721900</v>
      </c>
      <c r="AD1754" s="96">
        <v>5</v>
      </c>
      <c r="AE1754" s="19">
        <v>20.846055984497099</v>
      </c>
      <c r="AF1754" s="19">
        <v>20.2462062835693</v>
      </c>
      <c r="AG1754" s="19">
        <v>20.066577911376999</v>
      </c>
      <c r="AH1754" s="19">
        <v>21.183500289916999</v>
      </c>
      <c r="AI1754" s="19">
        <v>21.2137126922607</v>
      </c>
      <c r="AJ1754" s="19">
        <v>20.700662612915</v>
      </c>
      <c r="AK1754" s="19">
        <v>20.261323928833001</v>
      </c>
      <c r="AL1754" s="19">
        <v>20.546796798706101</v>
      </c>
      <c r="AM1754" s="19">
        <v>21.328769683837901</v>
      </c>
      <c r="AN1754" s="19">
        <v>21.376182556152301</v>
      </c>
      <c r="AO1754" s="19">
        <v>329.49</v>
      </c>
      <c r="AP1754" s="19">
        <v>2946</v>
      </c>
      <c r="AQ1754" s="19">
        <v>10.9</v>
      </c>
      <c r="AR1754" s="19">
        <v>26</v>
      </c>
      <c r="AS1754" s="19">
        <v>10.9</v>
      </c>
      <c r="AT1754" s="19">
        <v>10.9</v>
      </c>
      <c r="AU1754" s="19">
        <v>0</v>
      </c>
      <c r="AV1754" s="19">
        <v>46.447000000000003</v>
      </c>
      <c r="AW1754" s="19" t="s">
        <v>43</v>
      </c>
      <c r="AX1754" s="19" t="s">
        <v>43</v>
      </c>
      <c r="AY1754" s="19" t="s">
        <v>43</v>
      </c>
      <c r="AZ1754" s="19" t="s">
        <v>43</v>
      </c>
      <c r="BA1754" s="19">
        <v>11</v>
      </c>
      <c r="BB1754" s="19">
        <v>10</v>
      </c>
      <c r="BC1754" s="19">
        <v>9</v>
      </c>
      <c r="BD1754" s="19">
        <v>13</v>
      </c>
      <c r="BE1754" s="19">
        <v>11</v>
      </c>
      <c r="BF1754" s="19">
        <v>19</v>
      </c>
      <c r="BG1754" s="19">
        <v>18</v>
      </c>
      <c r="BH1754" s="19">
        <v>18</v>
      </c>
      <c r="BI1754" s="19">
        <v>13</v>
      </c>
      <c r="BJ1754" s="19">
        <v>10</v>
      </c>
      <c r="BK1754" s="19" t="s">
        <v>43</v>
      </c>
      <c r="BL1754" s="19">
        <v>2.92</v>
      </c>
      <c r="BM1754" s="19">
        <v>3.5</v>
      </c>
      <c r="BN1754" s="19">
        <v>3.6</v>
      </c>
      <c r="BO1754" s="19">
        <v>3.6</v>
      </c>
      <c r="BP1754" s="19">
        <v>5.5</v>
      </c>
      <c r="BQ1754" s="19">
        <v>4.3</v>
      </c>
      <c r="BR1754" s="19">
        <v>8</v>
      </c>
      <c r="BS1754" s="19">
        <v>7</v>
      </c>
      <c r="BT1754" s="19">
        <v>7.6</v>
      </c>
      <c r="BU1754" s="19">
        <v>5.2</v>
      </c>
      <c r="BV1754" s="19">
        <v>3.6</v>
      </c>
      <c r="BW1754" s="19">
        <v>0.15808003318623101</v>
      </c>
      <c r="BX1754" s="19">
        <v>0.87398343456653804</v>
      </c>
      <c r="BY1754" s="19">
        <v>-0.13153648376464799</v>
      </c>
      <c r="BZ1754" s="19">
        <v>-0.40669334558922599</v>
      </c>
    </row>
    <row r="1755" spans="1:78" s="38" customFormat="1" x14ac:dyDescent="0.3">
      <c r="A1755" s="91">
        <v>1753</v>
      </c>
      <c r="B1755" s="19" t="s">
        <v>6118</v>
      </c>
      <c r="C1755" s="223" t="s">
        <v>6119</v>
      </c>
      <c r="D1755" s="177">
        <v>0.94611419425910914</v>
      </c>
      <c r="E1755" s="108">
        <f t="shared" si="285"/>
        <v>-7.9913770150859154E-2</v>
      </c>
      <c r="F1755" s="28">
        <v>0.69498020852904352</v>
      </c>
      <c r="G1755" s="129">
        <f t="shared" si="286"/>
        <v>0.15802756296242099</v>
      </c>
      <c r="H1755" s="144"/>
      <c r="I1755" s="145">
        <f t="shared" si="287"/>
        <v>-0.15802756296242099</v>
      </c>
      <c r="J1755" s="74" t="s">
        <v>6120</v>
      </c>
      <c r="K1755" s="74" t="s">
        <v>6121</v>
      </c>
      <c r="L1755" s="74" t="str">
        <f t="shared" si="288"/>
        <v/>
      </c>
      <c r="M1755" s="75" t="str">
        <f t="shared" si="291"/>
        <v/>
      </c>
      <c r="N1755" s="74" t="str">
        <f t="shared" si="291"/>
        <v/>
      </c>
      <c r="O1755" s="74" t="str">
        <f t="shared" si="291"/>
        <v/>
      </c>
      <c r="P1755" s="74" t="str">
        <f t="shared" si="291"/>
        <v/>
      </c>
      <c r="Q1755" s="76" t="str">
        <f t="shared" si="291"/>
        <v/>
      </c>
      <c r="R1755" s="74" t="str">
        <f t="shared" si="291"/>
        <v>GO:0097014</v>
      </c>
      <c r="S1755" s="77">
        <v>2825800</v>
      </c>
      <c r="T1755" s="78">
        <v>3380600</v>
      </c>
      <c r="U1755" s="78">
        <v>4542700</v>
      </c>
      <c r="V1755" s="78">
        <v>5064900</v>
      </c>
      <c r="W1755" s="78">
        <v>3430400</v>
      </c>
      <c r="X1755" s="79">
        <v>5</v>
      </c>
      <c r="Y1755" s="80">
        <v>2362100</v>
      </c>
      <c r="Z1755" s="80">
        <v>3467100</v>
      </c>
      <c r="AA1755" s="80">
        <v>2804500</v>
      </c>
      <c r="AB1755" s="80">
        <v>4758000</v>
      </c>
      <c r="AC1755" s="80">
        <v>4815700</v>
      </c>
      <c r="AD1755" s="96">
        <v>5</v>
      </c>
      <c r="AE1755" s="19">
        <v>21.4302272796631</v>
      </c>
      <c r="AF1755" s="19">
        <v>21.688848495483398</v>
      </c>
      <c r="AG1755" s="19">
        <v>22.115118026733398</v>
      </c>
      <c r="AH1755" s="19">
        <v>22.272102355956999</v>
      </c>
      <c r="AI1755" s="19">
        <v>21.709945678710898</v>
      </c>
      <c r="AJ1755" s="19">
        <v>21.171638488769499</v>
      </c>
      <c r="AK1755" s="19">
        <v>21.725297927856399</v>
      </c>
      <c r="AL1755" s="19">
        <v>21.4193115234375</v>
      </c>
      <c r="AM1755" s="19">
        <v>22.181922912597699</v>
      </c>
      <c r="AN1755" s="19">
        <v>22.199314117431602</v>
      </c>
      <c r="AO1755" s="19">
        <v>27.968</v>
      </c>
      <c r="AP1755" s="19">
        <v>255</v>
      </c>
      <c r="AQ1755" s="19">
        <v>65.5</v>
      </c>
      <c r="AR1755" s="19">
        <v>14</v>
      </c>
      <c r="AS1755" s="19">
        <v>65.5</v>
      </c>
      <c r="AT1755" s="19">
        <v>65.5</v>
      </c>
      <c r="AU1755" s="19">
        <v>0</v>
      </c>
      <c r="AV1755" s="19">
        <v>195.92</v>
      </c>
      <c r="AW1755" s="19">
        <v>14</v>
      </c>
      <c r="AX1755" s="19">
        <v>14</v>
      </c>
      <c r="AY1755" s="19">
        <v>14</v>
      </c>
      <c r="AZ1755" s="19" t="s">
        <v>43</v>
      </c>
      <c r="BA1755" s="19">
        <v>6</v>
      </c>
      <c r="BB1755" s="19">
        <v>5</v>
      </c>
      <c r="BC1755" s="19">
        <v>6</v>
      </c>
      <c r="BD1755" s="19">
        <v>8</v>
      </c>
      <c r="BE1755" s="19">
        <v>10</v>
      </c>
      <c r="BF1755" s="19">
        <v>6</v>
      </c>
      <c r="BG1755" s="19">
        <v>7</v>
      </c>
      <c r="BH1755" s="19">
        <v>7</v>
      </c>
      <c r="BI1755" s="19">
        <v>10</v>
      </c>
      <c r="BJ1755" s="19">
        <v>7</v>
      </c>
      <c r="BK1755" s="19">
        <v>255</v>
      </c>
      <c r="BL1755" s="19">
        <v>1.0900000000000001</v>
      </c>
      <c r="BM1755" s="19">
        <v>34.5</v>
      </c>
      <c r="BN1755" s="19">
        <v>28.6</v>
      </c>
      <c r="BO1755" s="19">
        <v>32.9</v>
      </c>
      <c r="BP1755" s="19">
        <v>37.6</v>
      </c>
      <c r="BQ1755" s="19">
        <v>56.1</v>
      </c>
      <c r="BR1755" s="19">
        <v>36.1</v>
      </c>
      <c r="BS1755" s="19">
        <v>40</v>
      </c>
      <c r="BT1755" s="19">
        <v>38</v>
      </c>
      <c r="BU1755" s="19">
        <v>51</v>
      </c>
      <c r="BV1755" s="19">
        <v>43.1</v>
      </c>
      <c r="BW1755" s="19">
        <v>0.15802756296242099</v>
      </c>
      <c r="BX1755" s="19">
        <v>0.87386144079492101</v>
      </c>
      <c r="BY1755" s="19">
        <v>0.103751373291015</v>
      </c>
      <c r="BZ1755" s="19">
        <v>0.40657431634454699</v>
      </c>
    </row>
    <row r="1756" spans="1:78" s="38" customFormat="1" x14ac:dyDescent="0.3">
      <c r="A1756" s="91">
        <v>1754</v>
      </c>
      <c r="B1756" s="19" t="s">
        <v>6122</v>
      </c>
      <c r="C1756" s="223" t="s">
        <v>6123</v>
      </c>
      <c r="D1756" s="177">
        <v>1.0495138582799657</v>
      </c>
      <c r="E1756" s="108">
        <f t="shared" si="285"/>
        <v>6.9721216787076143E-2</v>
      </c>
      <c r="F1756" s="28">
        <v>0.69499180842673769</v>
      </c>
      <c r="G1756" s="129">
        <f t="shared" si="286"/>
        <v>0.15802031422431997</v>
      </c>
      <c r="H1756" s="144"/>
      <c r="I1756" s="145">
        <f t="shared" si="287"/>
        <v>0.15802031422431997</v>
      </c>
      <c r="J1756" s="74" t="s">
        <v>6124</v>
      </c>
      <c r="K1756" s="74" t="s">
        <v>6125</v>
      </c>
      <c r="L1756" s="74" t="str">
        <f t="shared" si="288"/>
        <v>GO:0022625;GO:0003735;GO:0005730</v>
      </c>
      <c r="M1756" s="75" t="str">
        <f t="shared" si="291"/>
        <v>GO:0022625</v>
      </c>
      <c r="N1756" s="74" t="str">
        <f t="shared" si="291"/>
        <v>GO:0003735</v>
      </c>
      <c r="O1756" s="74" t="str">
        <f t="shared" si="291"/>
        <v/>
      </c>
      <c r="P1756" s="74" t="str">
        <f t="shared" si="291"/>
        <v>GO:0005730</v>
      </c>
      <c r="Q1756" s="76" t="str">
        <f t="shared" si="291"/>
        <v/>
      </c>
      <c r="R1756" s="74" t="str">
        <f t="shared" si="291"/>
        <v/>
      </c>
      <c r="S1756" s="77">
        <v>51871000</v>
      </c>
      <c r="T1756" s="78">
        <v>66445000</v>
      </c>
      <c r="U1756" s="78">
        <v>87066000</v>
      </c>
      <c r="V1756" s="78">
        <v>95314000</v>
      </c>
      <c r="W1756" s="78">
        <v>84994000</v>
      </c>
      <c r="X1756" s="79">
        <v>5</v>
      </c>
      <c r="Y1756" s="80">
        <v>108450000</v>
      </c>
      <c r="Z1756" s="80">
        <v>80678000</v>
      </c>
      <c r="AA1756" s="80">
        <v>67999000</v>
      </c>
      <c r="AB1756" s="80">
        <v>68654000</v>
      </c>
      <c r="AC1756" s="80">
        <v>79006000</v>
      </c>
      <c r="AD1756" s="96">
        <v>5</v>
      </c>
      <c r="AE1756" s="19">
        <v>25.628425598144499</v>
      </c>
      <c r="AF1756" s="19">
        <v>25.9856567382813</v>
      </c>
      <c r="AG1756" s="19">
        <v>26.375606536865199</v>
      </c>
      <c r="AH1756" s="19">
        <v>26.5061855316162</v>
      </c>
      <c r="AI1756" s="19">
        <v>26.340858459472699</v>
      </c>
      <c r="AJ1756" s="19">
        <v>26.692455291748001</v>
      </c>
      <c r="AK1756" s="19">
        <v>26.265672683715799</v>
      </c>
      <c r="AL1756" s="19">
        <v>26.0190105438232</v>
      </c>
      <c r="AM1756" s="19">
        <v>26.032840728759801</v>
      </c>
      <c r="AN1756" s="19">
        <v>26.235458374023398</v>
      </c>
      <c r="AO1756" s="19">
        <v>15.353</v>
      </c>
      <c r="AP1756" s="19">
        <v>132</v>
      </c>
      <c r="AQ1756" s="19">
        <v>73.5</v>
      </c>
      <c r="AR1756" s="19">
        <v>16</v>
      </c>
      <c r="AS1756" s="19">
        <v>73.5</v>
      </c>
      <c r="AT1756" s="19">
        <v>73.5</v>
      </c>
      <c r="AU1756" s="19">
        <v>0</v>
      </c>
      <c r="AV1756" s="19">
        <v>323.31</v>
      </c>
      <c r="AW1756" s="19" t="s">
        <v>43</v>
      </c>
      <c r="AX1756" s="19" t="s">
        <v>43</v>
      </c>
      <c r="AY1756" s="19" t="s">
        <v>43</v>
      </c>
      <c r="AZ1756" s="19" t="s">
        <v>43</v>
      </c>
      <c r="BA1756" s="19">
        <v>8</v>
      </c>
      <c r="BB1756" s="19">
        <v>8</v>
      </c>
      <c r="BC1756" s="19">
        <v>7</v>
      </c>
      <c r="BD1756" s="19">
        <v>16</v>
      </c>
      <c r="BE1756" s="19">
        <v>16</v>
      </c>
      <c r="BF1756" s="19">
        <v>8</v>
      </c>
      <c r="BG1756" s="19">
        <v>8</v>
      </c>
      <c r="BH1756" s="19">
        <v>8</v>
      </c>
      <c r="BI1756" s="19">
        <v>16</v>
      </c>
      <c r="BJ1756" s="19">
        <v>16</v>
      </c>
      <c r="BK1756" s="19" t="s">
        <v>43</v>
      </c>
      <c r="BL1756" s="19">
        <v>1.24</v>
      </c>
      <c r="BM1756" s="19">
        <v>41.7</v>
      </c>
      <c r="BN1756" s="19">
        <v>41.7</v>
      </c>
      <c r="BO1756" s="19">
        <v>41.7</v>
      </c>
      <c r="BP1756" s="19">
        <v>73.5</v>
      </c>
      <c r="BQ1756" s="19">
        <v>73.5</v>
      </c>
      <c r="BR1756" s="19">
        <v>41.7</v>
      </c>
      <c r="BS1756" s="19">
        <v>41.7</v>
      </c>
      <c r="BT1756" s="19">
        <v>41.7</v>
      </c>
      <c r="BU1756" s="19">
        <v>73.5</v>
      </c>
      <c r="BV1756" s="19">
        <v>73.5</v>
      </c>
      <c r="BW1756" s="19">
        <v>0.15802031422432</v>
      </c>
      <c r="BX1756" s="19">
        <v>0.87363576158940404</v>
      </c>
      <c r="BY1756" s="19">
        <v>-8.1740951538083806E-2</v>
      </c>
      <c r="BZ1756" s="19">
        <v>-0.40655787187590797</v>
      </c>
    </row>
    <row r="1757" spans="1:78" s="38" customFormat="1" x14ac:dyDescent="0.3">
      <c r="A1757" s="91">
        <v>1755</v>
      </c>
      <c r="B1757" s="19" t="s">
        <v>6126</v>
      </c>
      <c r="C1757" s="223" t="s">
        <v>6127</v>
      </c>
      <c r="D1757" s="177">
        <v>0.81397925110779767</v>
      </c>
      <c r="E1757" s="108">
        <f t="shared" si="285"/>
        <v>-0.29693607521820398</v>
      </c>
      <c r="F1757" s="28">
        <v>0.69499321485123311</v>
      </c>
      <c r="G1757" s="129">
        <f t="shared" si="286"/>
        <v>0.15801943536247995</v>
      </c>
      <c r="H1757" s="144"/>
      <c r="I1757" s="145">
        <f t="shared" si="287"/>
        <v>-0.15801943536247995</v>
      </c>
      <c r="J1757" s="74" t="s">
        <v>6128</v>
      </c>
      <c r="K1757" s="74" t="s">
        <v>6129</v>
      </c>
      <c r="L1757" s="74" t="str">
        <f t="shared" si="288"/>
        <v/>
      </c>
      <c r="M1757" s="75" t="str">
        <f t="shared" si="291"/>
        <v/>
      </c>
      <c r="N1757" s="74" t="str">
        <f t="shared" si="291"/>
        <v/>
      </c>
      <c r="O1757" s="74" t="str">
        <f t="shared" si="291"/>
        <v/>
      </c>
      <c r="P1757" s="74" t="str">
        <f t="shared" si="291"/>
        <v/>
      </c>
      <c r="Q1757" s="76" t="str">
        <f t="shared" si="291"/>
        <v/>
      </c>
      <c r="R1757" s="74" t="str">
        <f t="shared" si="291"/>
        <v/>
      </c>
      <c r="S1757" s="77">
        <v>469960000</v>
      </c>
      <c r="T1757" s="78">
        <v>218820000</v>
      </c>
      <c r="U1757" s="78">
        <v>143560000</v>
      </c>
      <c r="V1757" s="78">
        <v>603090000</v>
      </c>
      <c r="W1757" s="78">
        <v>469250000</v>
      </c>
      <c r="X1757" s="79">
        <v>5</v>
      </c>
      <c r="Y1757" s="80">
        <v>262060000</v>
      </c>
      <c r="Z1757" s="80">
        <v>227750000</v>
      </c>
      <c r="AA1757" s="80">
        <v>203010000</v>
      </c>
      <c r="AB1757" s="80">
        <v>381740000</v>
      </c>
      <c r="AC1757" s="80">
        <v>475810000</v>
      </c>
      <c r="AD1757" s="96">
        <v>5</v>
      </c>
      <c r="AE1757" s="19">
        <v>28.8079624176025</v>
      </c>
      <c r="AF1757" s="19">
        <v>27.7051696777344</v>
      </c>
      <c r="AG1757" s="19">
        <v>27.0970783233643</v>
      </c>
      <c r="AH1757" s="19">
        <v>29.167797088623001</v>
      </c>
      <c r="AI1757" s="19">
        <v>28.805782318115199</v>
      </c>
      <c r="AJ1757" s="19">
        <v>27.9653224945068</v>
      </c>
      <c r="AK1757" s="19">
        <v>27.762876510620099</v>
      </c>
      <c r="AL1757" s="19">
        <v>27.5969753265381</v>
      </c>
      <c r="AM1757" s="19">
        <v>28.508014678955099</v>
      </c>
      <c r="AN1757" s="19">
        <v>28.825809478759801</v>
      </c>
      <c r="AO1757" s="19">
        <v>14.212</v>
      </c>
      <c r="AP1757" s="19">
        <v>134</v>
      </c>
      <c r="AQ1757" s="19">
        <v>43.3</v>
      </c>
      <c r="AR1757" s="19">
        <v>11</v>
      </c>
      <c r="AS1757" s="19">
        <v>43.3</v>
      </c>
      <c r="AT1757" s="19">
        <v>43.3</v>
      </c>
      <c r="AU1757" s="19">
        <v>0</v>
      </c>
      <c r="AV1757" s="19">
        <v>177.79</v>
      </c>
      <c r="AW1757" s="19" t="s">
        <v>43</v>
      </c>
      <c r="AX1757" s="19" t="s">
        <v>43</v>
      </c>
      <c r="AY1757" s="19" t="s">
        <v>43</v>
      </c>
      <c r="AZ1757" s="19" t="s">
        <v>43</v>
      </c>
      <c r="BA1757" s="19">
        <v>6</v>
      </c>
      <c r="BB1757" s="19">
        <v>5</v>
      </c>
      <c r="BC1757" s="19">
        <v>5</v>
      </c>
      <c r="BD1757" s="19">
        <v>9</v>
      </c>
      <c r="BE1757" s="19">
        <v>11</v>
      </c>
      <c r="BF1757" s="19">
        <v>7</v>
      </c>
      <c r="BG1757" s="19">
        <v>6</v>
      </c>
      <c r="BH1757" s="19">
        <v>7</v>
      </c>
      <c r="BI1757" s="19">
        <v>9</v>
      </c>
      <c r="BJ1757" s="19">
        <v>8</v>
      </c>
      <c r="BK1757" s="19" t="s">
        <v>43</v>
      </c>
      <c r="BL1757" s="19">
        <v>1.48</v>
      </c>
      <c r="BM1757" s="19">
        <v>28.4</v>
      </c>
      <c r="BN1757" s="19">
        <v>23.9</v>
      </c>
      <c r="BO1757" s="19">
        <v>26.1</v>
      </c>
      <c r="BP1757" s="19">
        <v>43.3</v>
      </c>
      <c r="BQ1757" s="19">
        <v>43.3</v>
      </c>
      <c r="BR1757" s="19">
        <v>32.799999999999997</v>
      </c>
      <c r="BS1757" s="19">
        <v>28.4</v>
      </c>
      <c r="BT1757" s="19">
        <v>32.799999999999997</v>
      </c>
      <c r="BU1757" s="19">
        <v>38.1</v>
      </c>
      <c r="BV1757" s="19">
        <v>38.1</v>
      </c>
      <c r="BW1757" s="19">
        <v>0.15801943536248</v>
      </c>
      <c r="BX1757" s="19">
        <v>0.87339475862069005</v>
      </c>
      <c r="BY1757" s="19">
        <v>0.184958267211915</v>
      </c>
      <c r="BZ1757" s="19">
        <v>0.40655587808177501</v>
      </c>
    </row>
    <row r="1758" spans="1:78" s="38" customFormat="1" x14ac:dyDescent="0.3">
      <c r="A1758" s="91">
        <v>1756</v>
      </c>
      <c r="B1758" s="19" t="s">
        <v>6130</v>
      </c>
      <c r="C1758" s="223" t="s">
        <v>6131</v>
      </c>
      <c r="D1758" s="177">
        <v>0.97588627416748464</v>
      </c>
      <c r="E1758" s="108">
        <f t="shared" si="285"/>
        <v>-3.5215063138488482E-2</v>
      </c>
      <c r="F1758" s="28">
        <v>0.69583314809350072</v>
      </c>
      <c r="G1758" s="129">
        <f t="shared" si="286"/>
        <v>0.15749488617884597</v>
      </c>
      <c r="H1758" s="144"/>
      <c r="I1758" s="145">
        <f t="shared" si="287"/>
        <v>-0.15749488617884597</v>
      </c>
      <c r="J1758" s="74" t="s">
        <v>6132</v>
      </c>
      <c r="K1758" s="74" t="s">
        <v>6133</v>
      </c>
      <c r="L1758" s="74" t="str">
        <f t="shared" si="288"/>
        <v/>
      </c>
      <c r="M1758" s="75" t="str">
        <f t="shared" si="291"/>
        <v/>
      </c>
      <c r="N1758" s="74" t="str">
        <f t="shared" si="291"/>
        <v/>
      </c>
      <c r="O1758" s="74" t="str">
        <f t="shared" si="291"/>
        <v/>
      </c>
      <c r="P1758" s="74" t="str">
        <f t="shared" si="291"/>
        <v/>
      </c>
      <c r="Q1758" s="76" t="str">
        <f t="shared" si="291"/>
        <v/>
      </c>
      <c r="R1758" s="74" t="str">
        <f t="shared" si="291"/>
        <v>GO:0097014</v>
      </c>
      <c r="S1758" s="77">
        <v>89256000</v>
      </c>
      <c r="T1758" s="78">
        <v>90629000</v>
      </c>
      <c r="U1758" s="78">
        <v>106230000</v>
      </c>
      <c r="V1758" s="78">
        <v>96794000</v>
      </c>
      <c r="W1758" s="78">
        <v>86782000</v>
      </c>
      <c r="X1758" s="79">
        <v>5</v>
      </c>
      <c r="Y1758" s="80">
        <v>73311000</v>
      </c>
      <c r="Z1758" s="80">
        <v>130400000</v>
      </c>
      <c r="AA1758" s="80">
        <v>85403000</v>
      </c>
      <c r="AB1758" s="80">
        <v>80952000</v>
      </c>
      <c r="AC1758" s="80">
        <v>88299000</v>
      </c>
      <c r="AD1758" s="96">
        <v>5</v>
      </c>
      <c r="AE1758" s="19">
        <v>26.411445617675799</v>
      </c>
      <c r="AF1758" s="19">
        <v>26.433469772338899</v>
      </c>
      <c r="AG1758" s="19">
        <v>26.6626167297363</v>
      </c>
      <c r="AH1758" s="19">
        <v>26.528413772583001</v>
      </c>
      <c r="AI1758" s="19">
        <v>26.370891571044901</v>
      </c>
      <c r="AJ1758" s="19">
        <v>26.127527236938501</v>
      </c>
      <c r="AK1758" s="19">
        <v>26.958368301391602</v>
      </c>
      <c r="AL1758" s="19">
        <v>26.347784042358398</v>
      </c>
      <c r="AM1758" s="19">
        <v>26.270563125610401</v>
      </c>
      <c r="AN1758" s="19">
        <v>26.3958930969238</v>
      </c>
      <c r="AO1758" s="19">
        <v>22.047999999999998</v>
      </c>
      <c r="AP1758" s="19">
        <v>198</v>
      </c>
      <c r="AQ1758" s="19">
        <v>99.5</v>
      </c>
      <c r="AR1758" s="19">
        <v>7</v>
      </c>
      <c r="AS1758" s="19">
        <v>99.5</v>
      </c>
      <c r="AT1758" s="19">
        <v>53</v>
      </c>
      <c r="AU1758" s="19">
        <v>0</v>
      </c>
      <c r="AV1758" s="19">
        <v>323.31</v>
      </c>
      <c r="AW1758" s="19">
        <v>17</v>
      </c>
      <c r="AX1758" s="19">
        <v>17</v>
      </c>
      <c r="AY1758" s="19">
        <v>7</v>
      </c>
      <c r="AZ1758" s="19" t="s">
        <v>43</v>
      </c>
      <c r="BA1758" s="19">
        <v>14</v>
      </c>
      <c r="BB1758" s="19">
        <v>12</v>
      </c>
      <c r="BC1758" s="19">
        <v>15</v>
      </c>
      <c r="BD1758" s="19">
        <v>13</v>
      </c>
      <c r="BE1758" s="19">
        <v>10</v>
      </c>
      <c r="BF1758" s="19">
        <v>13</v>
      </c>
      <c r="BG1758" s="19">
        <v>13</v>
      </c>
      <c r="BH1758" s="19">
        <v>12</v>
      </c>
      <c r="BI1758" s="19">
        <v>11</v>
      </c>
      <c r="BJ1758" s="19">
        <v>11</v>
      </c>
      <c r="BK1758" s="19">
        <v>198</v>
      </c>
      <c r="BL1758" s="19">
        <v>1.21</v>
      </c>
      <c r="BM1758" s="19">
        <v>98.5</v>
      </c>
      <c r="BN1758" s="19">
        <v>82.8</v>
      </c>
      <c r="BO1758" s="19">
        <v>98.5</v>
      </c>
      <c r="BP1758" s="19">
        <v>98</v>
      </c>
      <c r="BQ1758" s="19">
        <v>83.8</v>
      </c>
      <c r="BR1758" s="19">
        <v>96.5</v>
      </c>
      <c r="BS1758" s="19">
        <v>96.5</v>
      </c>
      <c r="BT1758" s="19">
        <v>98.5</v>
      </c>
      <c r="BU1758" s="19">
        <v>76.8</v>
      </c>
      <c r="BV1758" s="19">
        <v>78.8</v>
      </c>
      <c r="BW1758" s="19">
        <v>0.15749488617884599</v>
      </c>
      <c r="BX1758" s="19">
        <v>0.87413789299503597</v>
      </c>
      <c r="BY1758" s="19">
        <v>6.134033203125E-2</v>
      </c>
      <c r="BZ1758" s="19">
        <v>0.40536547858034</v>
      </c>
    </row>
    <row r="1759" spans="1:78" s="38" customFormat="1" x14ac:dyDescent="0.3">
      <c r="A1759" s="91">
        <v>1757</v>
      </c>
      <c r="B1759" s="19" t="s">
        <v>6134</v>
      </c>
      <c r="C1759" s="223" t="s">
        <v>6135</v>
      </c>
      <c r="D1759" s="177">
        <v>1.0241723078074636</v>
      </c>
      <c r="E1759" s="108">
        <f t="shared" si="285"/>
        <v>3.4458456262563726E-2</v>
      </c>
      <c r="F1759" s="28">
        <v>0.69623210112309175</v>
      </c>
      <c r="G1759" s="129">
        <f t="shared" si="286"/>
        <v>0.15724595660585206</v>
      </c>
      <c r="H1759" s="144"/>
      <c r="I1759" s="145">
        <f t="shared" si="287"/>
        <v>0.15724595660585206</v>
      </c>
      <c r="J1759" s="74" t="s">
        <v>6136</v>
      </c>
      <c r="K1759" s="74" t="s">
        <v>6137</v>
      </c>
      <c r="L1759" s="74" t="str">
        <f t="shared" si="288"/>
        <v/>
      </c>
      <c r="M1759" s="75" t="str">
        <f t="shared" si="291"/>
        <v/>
      </c>
      <c r="N1759" s="74" t="str">
        <f t="shared" si="291"/>
        <v/>
      </c>
      <c r="O1759" s="74" t="str">
        <f t="shared" si="291"/>
        <v/>
      </c>
      <c r="P1759" s="74" t="str">
        <f t="shared" si="291"/>
        <v/>
      </c>
      <c r="Q1759" s="76" t="str">
        <f t="shared" si="291"/>
        <v/>
      </c>
      <c r="R1759" s="74" t="str">
        <f t="shared" si="291"/>
        <v/>
      </c>
      <c r="S1759" s="77">
        <v>41272000</v>
      </c>
      <c r="T1759" s="78">
        <v>49778000</v>
      </c>
      <c r="U1759" s="78">
        <v>42962000</v>
      </c>
      <c r="V1759" s="78">
        <v>40740000</v>
      </c>
      <c r="W1759" s="78">
        <v>39005000</v>
      </c>
      <c r="X1759" s="79">
        <v>5</v>
      </c>
      <c r="Y1759" s="80">
        <v>42772000</v>
      </c>
      <c r="Z1759" s="80">
        <v>48117000</v>
      </c>
      <c r="AA1759" s="80">
        <v>48006000</v>
      </c>
      <c r="AB1759" s="80">
        <v>39153000</v>
      </c>
      <c r="AC1759" s="80">
        <v>40876000</v>
      </c>
      <c r="AD1759" s="96">
        <v>5</v>
      </c>
      <c r="AE1759" s="19">
        <v>25.298660278320298</v>
      </c>
      <c r="AF1759" s="19">
        <v>25.569004058837901</v>
      </c>
      <c r="AG1759" s="19">
        <v>25.3565578460693</v>
      </c>
      <c r="AH1759" s="19">
        <v>25.279943466186499</v>
      </c>
      <c r="AI1759" s="19">
        <v>25.217155456543001</v>
      </c>
      <c r="AJ1759" s="19">
        <v>25.350162506103501</v>
      </c>
      <c r="AK1759" s="19">
        <v>25.520042419433601</v>
      </c>
      <c r="AL1759" s="19">
        <v>25.5167121887207</v>
      </c>
      <c r="AM1759" s="19">
        <v>25.222620010376001</v>
      </c>
      <c r="AN1759" s="19">
        <v>25.2847499847412</v>
      </c>
      <c r="AO1759" s="19">
        <v>244.9</v>
      </c>
      <c r="AP1759" s="19">
        <v>2169</v>
      </c>
      <c r="AQ1759" s="19">
        <v>48.2</v>
      </c>
      <c r="AR1759" s="19">
        <v>84</v>
      </c>
      <c r="AS1759" s="19">
        <v>48.2</v>
      </c>
      <c r="AT1759" s="19">
        <v>48.2</v>
      </c>
      <c r="AU1759" s="19">
        <v>0</v>
      </c>
      <c r="AV1759" s="19">
        <v>323.31</v>
      </c>
      <c r="AW1759" s="19">
        <v>85</v>
      </c>
      <c r="AX1759" s="19">
        <v>85</v>
      </c>
      <c r="AY1759" s="19">
        <v>84</v>
      </c>
      <c r="AZ1759" s="19" t="s">
        <v>43</v>
      </c>
      <c r="BA1759" s="19">
        <v>50</v>
      </c>
      <c r="BB1759" s="19">
        <v>51</v>
      </c>
      <c r="BC1759" s="19">
        <v>53</v>
      </c>
      <c r="BD1759" s="19">
        <v>57</v>
      </c>
      <c r="BE1759" s="19">
        <v>58</v>
      </c>
      <c r="BF1759" s="19">
        <v>54</v>
      </c>
      <c r="BG1759" s="19">
        <v>55</v>
      </c>
      <c r="BH1759" s="19">
        <v>51</v>
      </c>
      <c r="BI1759" s="19">
        <v>57</v>
      </c>
      <c r="BJ1759" s="19">
        <v>59</v>
      </c>
      <c r="BK1759" s="19">
        <v>2169</v>
      </c>
      <c r="BL1759" s="19">
        <v>2.64</v>
      </c>
      <c r="BM1759" s="19">
        <v>28.7</v>
      </c>
      <c r="BN1759" s="19">
        <v>33.200000000000003</v>
      </c>
      <c r="BO1759" s="19">
        <v>34.1</v>
      </c>
      <c r="BP1759" s="19">
        <v>33.799999999999997</v>
      </c>
      <c r="BQ1759" s="19">
        <v>33.9</v>
      </c>
      <c r="BR1759" s="19">
        <v>33.700000000000003</v>
      </c>
      <c r="BS1759" s="19">
        <v>33.299999999999997</v>
      </c>
      <c r="BT1759" s="19">
        <v>32.1</v>
      </c>
      <c r="BU1759" s="19">
        <v>31.6</v>
      </c>
      <c r="BV1759" s="19">
        <v>32.5</v>
      </c>
      <c r="BW1759" s="19">
        <v>0.157245956605852</v>
      </c>
      <c r="BX1759" s="19">
        <v>0.874371105596912</v>
      </c>
      <c r="BY1759" s="19">
        <v>-3.4593200683595199E-2</v>
      </c>
      <c r="BZ1759" s="19">
        <v>-0.40480028229151799</v>
      </c>
    </row>
    <row r="1760" spans="1:78" s="38" customFormat="1" x14ac:dyDescent="0.3">
      <c r="A1760" s="91">
        <v>1758</v>
      </c>
      <c r="B1760" s="19" t="s">
        <v>6138</v>
      </c>
      <c r="C1760" s="223" t="s">
        <v>6139</v>
      </c>
      <c r="D1760" s="177">
        <v>0.95415620906804377</v>
      </c>
      <c r="E1760" s="108">
        <f t="shared" si="285"/>
        <v>-6.770261943298983E-2</v>
      </c>
      <c r="F1760" s="28">
        <v>0.69714287422032495</v>
      </c>
      <c r="G1760" s="129">
        <f t="shared" si="286"/>
        <v>0.156678207372909</v>
      </c>
      <c r="H1760" s="144"/>
      <c r="I1760" s="145">
        <f t="shared" si="287"/>
        <v>-0.156678207372909</v>
      </c>
      <c r="J1760" s="74" t="s">
        <v>6140</v>
      </c>
      <c r="K1760" s="74" t="s">
        <v>6141</v>
      </c>
      <c r="L1760" s="74" t="str">
        <f t="shared" si="288"/>
        <v/>
      </c>
      <c r="M1760" s="75" t="str">
        <f t="shared" si="291"/>
        <v/>
      </c>
      <c r="N1760" s="74" t="str">
        <f t="shared" si="291"/>
        <v/>
      </c>
      <c r="O1760" s="74" t="str">
        <f t="shared" si="291"/>
        <v/>
      </c>
      <c r="P1760" s="74" t="str">
        <f t="shared" si="291"/>
        <v/>
      </c>
      <c r="Q1760" s="76" t="str">
        <f t="shared" si="291"/>
        <v/>
      </c>
      <c r="R1760" s="74" t="str">
        <f t="shared" si="291"/>
        <v/>
      </c>
      <c r="S1760" s="77">
        <v>6226400</v>
      </c>
      <c r="T1760" s="78">
        <v>6405500</v>
      </c>
      <c r="U1760" s="78">
        <v>6530600</v>
      </c>
      <c r="V1760" s="78">
        <v>8631600</v>
      </c>
      <c r="W1760" s="78">
        <v>9539200</v>
      </c>
      <c r="X1760" s="79">
        <v>5</v>
      </c>
      <c r="Y1760" s="80">
        <v>6642700</v>
      </c>
      <c r="Z1760" s="80">
        <v>4869200</v>
      </c>
      <c r="AA1760" s="80">
        <v>7322800</v>
      </c>
      <c r="AB1760" s="80">
        <v>10173000</v>
      </c>
      <c r="AC1760" s="80">
        <v>6614100</v>
      </c>
      <c r="AD1760" s="96">
        <v>5</v>
      </c>
      <c r="AE1760" s="19">
        <v>22.5699672698975</v>
      </c>
      <c r="AF1760" s="19">
        <v>22.6108798980713</v>
      </c>
      <c r="AG1760" s="19">
        <v>22.6387844085693</v>
      </c>
      <c r="AH1760" s="19">
        <v>23.041196823120099</v>
      </c>
      <c r="AI1760" s="19">
        <v>23.1854362487793</v>
      </c>
      <c r="AJ1760" s="19">
        <v>22.663337707519499</v>
      </c>
      <c r="AK1760" s="19">
        <v>22.215253829956101</v>
      </c>
      <c r="AL1760" s="19">
        <v>22.8039646148682</v>
      </c>
      <c r="AM1760" s="19">
        <v>23.278242111206101</v>
      </c>
      <c r="AN1760" s="19">
        <v>22.6571140289307</v>
      </c>
      <c r="AO1760" s="19">
        <v>143.97</v>
      </c>
      <c r="AP1760" s="19">
        <v>1257</v>
      </c>
      <c r="AQ1760" s="19">
        <v>30.5</v>
      </c>
      <c r="AR1760" s="19">
        <v>32</v>
      </c>
      <c r="AS1760" s="19">
        <v>30.5</v>
      </c>
      <c r="AT1760" s="19">
        <v>30.5</v>
      </c>
      <c r="AU1760" s="19">
        <v>0</v>
      </c>
      <c r="AV1760" s="19">
        <v>199.05</v>
      </c>
      <c r="AW1760" s="19">
        <v>32</v>
      </c>
      <c r="AX1760" s="19">
        <v>32</v>
      </c>
      <c r="AY1760" s="19">
        <v>32</v>
      </c>
      <c r="AZ1760" s="19" t="s">
        <v>43</v>
      </c>
      <c r="BA1760" s="19">
        <v>11</v>
      </c>
      <c r="BB1760" s="19">
        <v>18</v>
      </c>
      <c r="BC1760" s="19">
        <v>16</v>
      </c>
      <c r="BD1760" s="19">
        <v>22</v>
      </c>
      <c r="BE1760" s="19">
        <v>25</v>
      </c>
      <c r="BF1760" s="19">
        <v>21</v>
      </c>
      <c r="BG1760" s="19">
        <v>13</v>
      </c>
      <c r="BH1760" s="19">
        <v>21</v>
      </c>
      <c r="BI1760" s="19">
        <v>24</v>
      </c>
      <c r="BJ1760" s="19">
        <v>15</v>
      </c>
      <c r="BK1760" s="19">
        <v>1257</v>
      </c>
      <c r="BL1760" s="19">
        <v>2.4500000000000002</v>
      </c>
      <c r="BM1760" s="19">
        <v>9.6</v>
      </c>
      <c r="BN1760" s="19">
        <v>19.100000000000001</v>
      </c>
      <c r="BO1760" s="19">
        <v>17.399999999999999</v>
      </c>
      <c r="BP1760" s="19">
        <v>19.5</v>
      </c>
      <c r="BQ1760" s="19">
        <v>23.5</v>
      </c>
      <c r="BR1760" s="19">
        <v>20.399999999999999</v>
      </c>
      <c r="BS1760" s="19">
        <v>13.4</v>
      </c>
      <c r="BT1760" s="19">
        <v>19.8</v>
      </c>
      <c r="BU1760" s="19">
        <v>22.1</v>
      </c>
      <c r="BV1760" s="19">
        <v>11.6</v>
      </c>
      <c r="BW1760" s="19">
        <v>0.156678207372909</v>
      </c>
      <c r="BX1760" s="19">
        <v>0.87476914600551003</v>
      </c>
      <c r="BY1760" s="19">
        <v>8.5670471191406306E-2</v>
      </c>
      <c r="BZ1760" s="19">
        <v>0.40351052475729299</v>
      </c>
    </row>
    <row r="1761" spans="1:78" s="38" customFormat="1" x14ac:dyDescent="0.3">
      <c r="A1761" s="91">
        <v>1759</v>
      </c>
      <c r="B1761" s="19" t="s">
        <v>6142</v>
      </c>
      <c r="C1761" s="223" t="s">
        <v>6143</v>
      </c>
      <c r="D1761" s="177">
        <v>0.97361898637984445</v>
      </c>
      <c r="E1761" s="108">
        <f t="shared" si="285"/>
        <v>-3.857079280843545E-2</v>
      </c>
      <c r="F1761" s="28">
        <v>0.69714382511688666</v>
      </c>
      <c r="G1761" s="129">
        <f t="shared" si="286"/>
        <v>0.156677614999576</v>
      </c>
      <c r="H1761" s="144"/>
      <c r="I1761" s="145">
        <f t="shared" si="287"/>
        <v>-0.156677614999576</v>
      </c>
      <c r="J1761" s="74" t="s">
        <v>6144</v>
      </c>
      <c r="K1761" s="74" t="s">
        <v>6145</v>
      </c>
      <c r="L1761" s="74" t="str">
        <f t="shared" si="288"/>
        <v/>
      </c>
      <c r="M1761" s="75" t="str">
        <f t="shared" si="291"/>
        <v/>
      </c>
      <c r="N1761" s="74" t="str">
        <f t="shared" si="291"/>
        <v/>
      </c>
      <c r="O1761" s="74" t="str">
        <f t="shared" si="291"/>
        <v/>
      </c>
      <c r="P1761" s="74" t="str">
        <f t="shared" si="291"/>
        <v/>
      </c>
      <c r="Q1761" s="76" t="str">
        <f t="shared" si="291"/>
        <v/>
      </c>
      <c r="R1761" s="74" t="str">
        <f t="shared" si="291"/>
        <v/>
      </c>
      <c r="S1761" s="77">
        <v>2918100</v>
      </c>
      <c r="T1761" s="78">
        <v>3401800</v>
      </c>
      <c r="U1761" s="78">
        <v>3295400</v>
      </c>
      <c r="V1761" s="78">
        <v>3786100</v>
      </c>
      <c r="W1761" s="78">
        <v>3705600</v>
      </c>
      <c r="X1761" s="79">
        <v>5</v>
      </c>
      <c r="Y1761" s="80">
        <v>3028000</v>
      </c>
      <c r="Z1761" s="80">
        <v>3423400</v>
      </c>
      <c r="AA1761" s="80">
        <v>3066800</v>
      </c>
      <c r="AB1761" s="80">
        <v>3152700</v>
      </c>
      <c r="AC1761" s="80">
        <v>3984800</v>
      </c>
      <c r="AD1761" s="96">
        <v>5</v>
      </c>
      <c r="AE1761" s="19">
        <v>21.476598739623999</v>
      </c>
      <c r="AF1761" s="19">
        <v>21.6978664398193</v>
      </c>
      <c r="AG1761" s="19">
        <v>21.652021408081101</v>
      </c>
      <c r="AH1761" s="19">
        <v>21.852281570434599</v>
      </c>
      <c r="AI1761" s="19">
        <v>21.821275711059599</v>
      </c>
      <c r="AJ1761" s="19">
        <v>21.529933929443398</v>
      </c>
      <c r="AK1761" s="19">
        <v>21.7069988250732</v>
      </c>
      <c r="AL1761" s="19">
        <v>21.548303604126001</v>
      </c>
      <c r="AM1761" s="19">
        <v>21.58815574646</v>
      </c>
      <c r="AN1761" s="19">
        <v>21.926074981689499</v>
      </c>
      <c r="AO1761" s="19">
        <v>61.110999999999997</v>
      </c>
      <c r="AP1761" s="19">
        <v>575</v>
      </c>
      <c r="AQ1761" s="19">
        <v>47.1</v>
      </c>
      <c r="AR1761" s="19">
        <v>19</v>
      </c>
      <c r="AS1761" s="19">
        <v>47.1</v>
      </c>
      <c r="AT1761" s="19">
        <v>47.1</v>
      </c>
      <c r="AU1761" s="19">
        <v>0</v>
      </c>
      <c r="AV1761" s="19">
        <v>207.91</v>
      </c>
      <c r="AW1761" s="19">
        <v>19</v>
      </c>
      <c r="AX1761" s="19">
        <v>19</v>
      </c>
      <c r="AY1761" s="19">
        <v>19</v>
      </c>
      <c r="AZ1761" s="19" t="s">
        <v>43</v>
      </c>
      <c r="BA1761" s="19">
        <v>7</v>
      </c>
      <c r="BB1761" s="19">
        <v>8</v>
      </c>
      <c r="BC1761" s="19">
        <v>6</v>
      </c>
      <c r="BD1761" s="19">
        <v>4</v>
      </c>
      <c r="BE1761" s="19">
        <v>4</v>
      </c>
      <c r="BF1761" s="19">
        <v>10</v>
      </c>
      <c r="BG1761" s="19">
        <v>8</v>
      </c>
      <c r="BH1761" s="19">
        <v>7</v>
      </c>
      <c r="BI1761" s="19">
        <v>4</v>
      </c>
      <c r="BJ1761" s="19">
        <v>5</v>
      </c>
      <c r="BK1761" s="19">
        <v>575</v>
      </c>
      <c r="BL1761" s="19">
        <v>1.6</v>
      </c>
      <c r="BM1761" s="19">
        <v>21.7</v>
      </c>
      <c r="BN1761" s="19">
        <v>20</v>
      </c>
      <c r="BO1761" s="19">
        <v>14.6</v>
      </c>
      <c r="BP1761" s="19">
        <v>13.6</v>
      </c>
      <c r="BQ1761" s="19">
        <v>9.1999999999999993</v>
      </c>
      <c r="BR1761" s="19">
        <v>25.6</v>
      </c>
      <c r="BS1761" s="19">
        <v>20.2</v>
      </c>
      <c r="BT1761" s="19">
        <v>16</v>
      </c>
      <c r="BU1761" s="19">
        <v>11.5</v>
      </c>
      <c r="BV1761" s="19">
        <v>14.8</v>
      </c>
      <c r="BW1761" s="19">
        <v>0.156677614999576</v>
      </c>
      <c r="BX1761" s="19">
        <v>0.87453373726246197</v>
      </c>
      <c r="BY1761" s="19">
        <v>4.01153564453125E-2</v>
      </c>
      <c r="BZ1761" s="19">
        <v>0.40350917856746299</v>
      </c>
    </row>
    <row r="1762" spans="1:78" s="38" customFormat="1" x14ac:dyDescent="0.3">
      <c r="A1762" s="91">
        <v>1760</v>
      </c>
      <c r="B1762" s="19" t="s">
        <v>6146</v>
      </c>
      <c r="C1762" s="223" t="s">
        <v>6147</v>
      </c>
      <c r="D1762" s="177">
        <v>0.9032426735952952</v>
      </c>
      <c r="E1762" s="108">
        <f t="shared" si="285"/>
        <v>-0.1468144472065071</v>
      </c>
      <c r="F1762" s="28">
        <v>0.6984896090992343</v>
      </c>
      <c r="G1762" s="129">
        <f t="shared" si="286"/>
        <v>0.15584005017174699</v>
      </c>
      <c r="H1762" s="144"/>
      <c r="I1762" s="145">
        <f t="shared" si="287"/>
        <v>-0.15584005017174699</v>
      </c>
      <c r="J1762" s="74" t="s">
        <v>1092</v>
      </c>
      <c r="K1762" s="74" t="s">
        <v>1093</v>
      </c>
      <c r="L1762" s="74" t="str">
        <f t="shared" si="288"/>
        <v/>
      </c>
      <c r="M1762" s="75" t="str">
        <f t="shared" si="291"/>
        <v/>
      </c>
      <c r="N1762" s="74" t="str">
        <f t="shared" si="291"/>
        <v/>
      </c>
      <c r="O1762" s="74" t="str">
        <f t="shared" si="291"/>
        <v/>
      </c>
      <c r="P1762" s="74" t="str">
        <f t="shared" si="291"/>
        <v/>
      </c>
      <c r="Q1762" s="76" t="str">
        <f t="shared" si="291"/>
        <v/>
      </c>
      <c r="R1762" s="74" t="str">
        <f t="shared" si="291"/>
        <v/>
      </c>
      <c r="S1762" s="77">
        <v>10364000</v>
      </c>
      <c r="T1762" s="78">
        <v>7931000</v>
      </c>
      <c r="U1762" s="78">
        <v>8260200</v>
      </c>
      <c r="V1762" s="78">
        <v>6401200</v>
      </c>
      <c r="W1762" s="78">
        <v>4145700</v>
      </c>
      <c r="X1762" s="79">
        <v>5</v>
      </c>
      <c r="Y1762" s="80">
        <v>8218100</v>
      </c>
      <c r="Z1762" s="80">
        <v>7179200</v>
      </c>
      <c r="AA1762" s="80">
        <v>7015200</v>
      </c>
      <c r="AB1762" s="80">
        <v>5867500</v>
      </c>
      <c r="AC1762" s="80">
        <v>5232200</v>
      </c>
      <c r="AD1762" s="96">
        <v>5</v>
      </c>
      <c r="AE1762" s="19">
        <v>23.305078506469702</v>
      </c>
      <c r="AF1762" s="19">
        <v>22.919071197509801</v>
      </c>
      <c r="AG1762" s="19">
        <v>22.977745056152301</v>
      </c>
      <c r="AH1762" s="19">
        <v>22.609910964965799</v>
      </c>
      <c r="AI1762" s="19">
        <v>21.9831848144531</v>
      </c>
      <c r="AJ1762" s="19">
        <v>22.970373153686499</v>
      </c>
      <c r="AK1762" s="19">
        <v>22.775392532348601</v>
      </c>
      <c r="AL1762" s="19">
        <v>22.742052078247099</v>
      </c>
      <c r="AM1762" s="19">
        <v>22.4843139648438</v>
      </c>
      <c r="AN1762" s="19">
        <v>22.318986892700199</v>
      </c>
      <c r="AO1762" s="19">
        <v>83.837000000000003</v>
      </c>
      <c r="AP1762" s="19">
        <v>759</v>
      </c>
      <c r="AQ1762" s="19">
        <v>36.6</v>
      </c>
      <c r="AR1762" s="19">
        <v>21</v>
      </c>
      <c r="AS1762" s="19">
        <v>36.6</v>
      </c>
      <c r="AT1762" s="19">
        <v>36.6</v>
      </c>
      <c r="AU1762" s="19">
        <v>0</v>
      </c>
      <c r="AV1762" s="19">
        <v>315.10000000000002</v>
      </c>
      <c r="AW1762" s="19">
        <v>21</v>
      </c>
      <c r="AX1762" s="19">
        <v>21</v>
      </c>
      <c r="AY1762" s="19">
        <v>21</v>
      </c>
      <c r="AZ1762" s="19" t="s">
        <v>43</v>
      </c>
      <c r="BA1762" s="19">
        <v>11</v>
      </c>
      <c r="BB1762" s="19">
        <v>15</v>
      </c>
      <c r="BC1762" s="19">
        <v>12</v>
      </c>
      <c r="BD1762" s="19">
        <v>5</v>
      </c>
      <c r="BE1762" s="19">
        <v>5</v>
      </c>
      <c r="BF1762" s="19">
        <v>11</v>
      </c>
      <c r="BG1762" s="19">
        <v>10</v>
      </c>
      <c r="BH1762" s="19">
        <v>8</v>
      </c>
      <c r="BI1762" s="19">
        <v>8</v>
      </c>
      <c r="BJ1762" s="19">
        <v>8</v>
      </c>
      <c r="BK1762" s="19">
        <v>759</v>
      </c>
      <c r="BL1762" s="19">
        <v>1.96</v>
      </c>
      <c r="BM1762" s="19">
        <v>19.5</v>
      </c>
      <c r="BN1762" s="19">
        <v>25</v>
      </c>
      <c r="BO1762" s="19">
        <v>20.9</v>
      </c>
      <c r="BP1762" s="19">
        <v>10.5</v>
      </c>
      <c r="BQ1762" s="19">
        <v>8</v>
      </c>
      <c r="BR1762" s="19">
        <v>22.5</v>
      </c>
      <c r="BS1762" s="19">
        <v>20.9</v>
      </c>
      <c r="BT1762" s="19">
        <v>17.100000000000001</v>
      </c>
      <c r="BU1762" s="19">
        <v>14.2</v>
      </c>
      <c r="BV1762" s="19">
        <v>16.100000000000001</v>
      </c>
      <c r="BW1762" s="19">
        <v>0.15584005017174701</v>
      </c>
      <c r="BX1762" s="19">
        <v>0.87584916047343797</v>
      </c>
      <c r="BY1762" s="19">
        <v>0.10077438354491999</v>
      </c>
      <c r="BZ1762" s="19">
        <v>0.40160475066409901</v>
      </c>
    </row>
    <row r="1763" spans="1:78" s="38" customFormat="1" x14ac:dyDescent="0.3">
      <c r="A1763" s="91">
        <v>1761</v>
      </c>
      <c r="B1763" s="19" t="s">
        <v>6148</v>
      </c>
      <c r="C1763" s="223" t="s">
        <v>6149</v>
      </c>
      <c r="D1763" s="177">
        <v>1.0881472992242434</v>
      </c>
      <c r="E1763" s="108">
        <f t="shared" si="285"/>
        <v>0.12187386309231391</v>
      </c>
      <c r="F1763" s="28">
        <v>0.70043188797055511</v>
      </c>
      <c r="G1763" s="129">
        <f t="shared" si="286"/>
        <v>0.154634090380702</v>
      </c>
      <c r="H1763" s="144"/>
      <c r="I1763" s="145">
        <f t="shared" si="287"/>
        <v>0.154634090380702</v>
      </c>
      <c r="J1763" s="74" t="s">
        <v>6150</v>
      </c>
      <c r="K1763" s="74" t="s">
        <v>6151</v>
      </c>
      <c r="L1763" s="74" t="str">
        <f t="shared" si="288"/>
        <v/>
      </c>
      <c r="M1763" s="75" t="str">
        <f t="shared" ref="M1763:R1772" si="292">IF(ISNUMBER(FIND(M$2,$J1763))=TRUE,M$2,"")</f>
        <v/>
      </c>
      <c r="N1763" s="74" t="str">
        <f t="shared" si="292"/>
        <v/>
      </c>
      <c r="O1763" s="74" t="str">
        <f t="shared" si="292"/>
        <v/>
      </c>
      <c r="P1763" s="74" t="str">
        <f t="shared" si="292"/>
        <v/>
      </c>
      <c r="Q1763" s="76" t="str">
        <f t="shared" si="292"/>
        <v/>
      </c>
      <c r="R1763" s="74" t="str">
        <f t="shared" si="292"/>
        <v/>
      </c>
      <c r="S1763" s="77">
        <v>4402500</v>
      </c>
      <c r="T1763" s="78">
        <v>4695500</v>
      </c>
      <c r="U1763" s="78">
        <v>4486000</v>
      </c>
      <c r="V1763" s="78">
        <v>6023600</v>
      </c>
      <c r="W1763" s="78">
        <v>6831100</v>
      </c>
      <c r="X1763" s="79">
        <v>5</v>
      </c>
      <c r="Y1763" s="80">
        <v>4417200</v>
      </c>
      <c r="Z1763" s="80">
        <v>3808800</v>
      </c>
      <c r="AA1763" s="80">
        <v>6816200</v>
      </c>
      <c r="AB1763" s="80">
        <v>5779500</v>
      </c>
      <c r="AC1763" s="80">
        <v>7947500</v>
      </c>
      <c r="AD1763" s="96">
        <v>5</v>
      </c>
      <c r="AE1763" s="19">
        <v>22.069890975952099</v>
      </c>
      <c r="AF1763" s="19">
        <v>22.162847518920898</v>
      </c>
      <c r="AG1763" s="19">
        <v>22.096998214721701</v>
      </c>
      <c r="AH1763" s="19">
        <v>22.522193908691399</v>
      </c>
      <c r="AI1763" s="19">
        <v>22.703685760498001</v>
      </c>
      <c r="AJ1763" s="19">
        <v>22.074701309204102</v>
      </c>
      <c r="AK1763" s="19">
        <v>21.860904693603501</v>
      </c>
      <c r="AL1763" s="19">
        <v>22.700536727905298</v>
      </c>
      <c r="AM1763" s="19">
        <v>22.4625129699707</v>
      </c>
      <c r="AN1763" s="19">
        <v>22.922069549560501</v>
      </c>
      <c r="AO1763" s="19">
        <v>106.76</v>
      </c>
      <c r="AP1763" s="19">
        <v>974</v>
      </c>
      <c r="AQ1763" s="19">
        <v>37.4</v>
      </c>
      <c r="AR1763" s="19">
        <v>30</v>
      </c>
      <c r="AS1763" s="19">
        <v>37.4</v>
      </c>
      <c r="AT1763" s="19">
        <v>37.4</v>
      </c>
      <c r="AU1763" s="19">
        <v>0</v>
      </c>
      <c r="AV1763" s="19">
        <v>201.3</v>
      </c>
      <c r="AW1763" s="19">
        <v>30</v>
      </c>
      <c r="AX1763" s="19">
        <v>30</v>
      </c>
      <c r="AY1763" s="19">
        <v>30</v>
      </c>
      <c r="AZ1763" s="19" t="s">
        <v>43</v>
      </c>
      <c r="BA1763" s="19">
        <v>12</v>
      </c>
      <c r="BB1763" s="19">
        <v>7</v>
      </c>
      <c r="BC1763" s="19">
        <v>8</v>
      </c>
      <c r="BD1763" s="19">
        <v>17</v>
      </c>
      <c r="BE1763" s="19">
        <v>19</v>
      </c>
      <c r="BF1763" s="19">
        <v>13</v>
      </c>
      <c r="BG1763" s="19">
        <v>8</v>
      </c>
      <c r="BH1763" s="19">
        <v>12</v>
      </c>
      <c r="BI1763" s="19">
        <v>15</v>
      </c>
      <c r="BJ1763" s="19">
        <v>13</v>
      </c>
      <c r="BK1763" s="19">
        <v>974</v>
      </c>
      <c r="BL1763" s="19">
        <v>2.37</v>
      </c>
      <c r="BM1763" s="19">
        <v>16.8</v>
      </c>
      <c r="BN1763" s="19">
        <v>10.8</v>
      </c>
      <c r="BO1763" s="19">
        <v>12.9</v>
      </c>
      <c r="BP1763" s="19">
        <v>22.6</v>
      </c>
      <c r="BQ1763" s="19">
        <v>24</v>
      </c>
      <c r="BR1763" s="19">
        <v>19.7</v>
      </c>
      <c r="BS1763" s="19">
        <v>11.8</v>
      </c>
      <c r="BT1763" s="19">
        <v>18.7</v>
      </c>
      <c r="BU1763" s="19">
        <v>19.2</v>
      </c>
      <c r="BV1763" s="19">
        <v>16.3</v>
      </c>
      <c r="BW1763" s="19">
        <v>0.154634090380702</v>
      </c>
      <c r="BX1763" s="19">
        <v>0.87683209672987095</v>
      </c>
      <c r="BY1763" s="19">
        <v>-9.3021774291994305E-2</v>
      </c>
      <c r="BZ1763" s="19">
        <v>-0.39885904580246501</v>
      </c>
    </row>
    <row r="1764" spans="1:78" s="38" customFormat="1" x14ac:dyDescent="0.3">
      <c r="A1764" s="91">
        <v>1762</v>
      </c>
      <c r="B1764" s="19" t="s">
        <v>6152</v>
      </c>
      <c r="C1764" s="223" t="s">
        <v>76</v>
      </c>
      <c r="D1764" s="177">
        <v>1.0346461814858983</v>
      </c>
      <c r="E1764" s="108">
        <f t="shared" si="285"/>
        <v>4.9137492859352205E-2</v>
      </c>
      <c r="F1764" s="28">
        <v>0.70067305487424059</v>
      </c>
      <c r="G1764" s="129">
        <f t="shared" si="286"/>
        <v>0.154484583440401</v>
      </c>
      <c r="H1764" s="144"/>
      <c r="I1764" s="145">
        <f t="shared" si="287"/>
        <v>0.154484583440401</v>
      </c>
      <c r="J1764" s="74" t="s">
        <v>6153</v>
      </c>
      <c r="K1764" s="74" t="s">
        <v>6154</v>
      </c>
      <c r="L1764" s="74" t="str">
        <f t="shared" si="288"/>
        <v/>
      </c>
      <c r="M1764" s="75" t="str">
        <f t="shared" si="292"/>
        <v/>
      </c>
      <c r="N1764" s="74" t="str">
        <f t="shared" si="292"/>
        <v/>
      </c>
      <c r="O1764" s="74" t="str">
        <f t="shared" si="292"/>
        <v/>
      </c>
      <c r="P1764" s="74" t="str">
        <f t="shared" si="292"/>
        <v/>
      </c>
      <c r="Q1764" s="76" t="str">
        <f t="shared" si="292"/>
        <v/>
      </c>
      <c r="R1764" s="74" t="str">
        <f t="shared" si="292"/>
        <v/>
      </c>
      <c r="S1764" s="77">
        <v>1448900</v>
      </c>
      <c r="T1764" s="78">
        <v>2024800</v>
      </c>
      <c r="U1764" s="78">
        <v>2232100</v>
      </c>
      <c r="V1764" s="78">
        <v>3539900</v>
      </c>
      <c r="W1764" s="78">
        <v>3667700</v>
      </c>
      <c r="X1764" s="79">
        <v>5</v>
      </c>
      <c r="Y1764" s="80">
        <v>2204100</v>
      </c>
      <c r="Z1764" s="80">
        <v>2717000</v>
      </c>
      <c r="AA1764" s="80">
        <v>2249700</v>
      </c>
      <c r="AB1764" s="80">
        <v>3588800</v>
      </c>
      <c r="AC1764" s="80">
        <v>2601200</v>
      </c>
      <c r="AD1764" s="96">
        <v>5</v>
      </c>
      <c r="AE1764" s="19">
        <v>20.466526031494102</v>
      </c>
      <c r="AF1764" s="19">
        <v>20.949348449706999</v>
      </c>
      <c r="AG1764" s="19">
        <v>21.089969635009801</v>
      </c>
      <c r="AH1764" s="19">
        <v>21.755277633666999</v>
      </c>
      <c r="AI1764" s="19">
        <v>21.806444168090799</v>
      </c>
      <c r="AJ1764" s="19">
        <v>21.0717582702637</v>
      </c>
      <c r="AK1764" s="19">
        <v>21.373582839965799</v>
      </c>
      <c r="AL1764" s="19">
        <v>21.101301193237301</v>
      </c>
      <c r="AM1764" s="19">
        <v>21.775070190429702</v>
      </c>
      <c r="AN1764" s="19">
        <v>21.310745239257798</v>
      </c>
      <c r="AO1764" s="19">
        <v>183.88</v>
      </c>
      <c r="AP1764" s="19">
        <v>1689</v>
      </c>
      <c r="AQ1764" s="19">
        <v>14.1</v>
      </c>
      <c r="AR1764" s="19">
        <v>20</v>
      </c>
      <c r="AS1764" s="19">
        <v>14.1</v>
      </c>
      <c r="AT1764" s="19">
        <v>14.1</v>
      </c>
      <c r="AU1764" s="19">
        <v>0</v>
      </c>
      <c r="AV1764" s="19">
        <v>86.7</v>
      </c>
      <c r="AW1764" s="19">
        <v>20</v>
      </c>
      <c r="AX1764" s="19">
        <v>20</v>
      </c>
      <c r="AY1764" s="19">
        <v>20</v>
      </c>
      <c r="AZ1764" s="19" t="s">
        <v>43</v>
      </c>
      <c r="BA1764" s="19">
        <v>10</v>
      </c>
      <c r="BB1764" s="19">
        <v>4</v>
      </c>
      <c r="BC1764" s="19">
        <v>7</v>
      </c>
      <c r="BD1764" s="19">
        <v>15</v>
      </c>
      <c r="BE1764" s="19">
        <v>14</v>
      </c>
      <c r="BF1764" s="19">
        <v>13</v>
      </c>
      <c r="BG1764" s="19">
        <v>15</v>
      </c>
      <c r="BH1764" s="19">
        <v>13</v>
      </c>
      <c r="BI1764" s="19">
        <v>12</v>
      </c>
      <c r="BJ1764" s="19">
        <v>11</v>
      </c>
      <c r="BK1764" s="19">
        <v>1689</v>
      </c>
      <c r="BL1764" s="19">
        <v>2.69</v>
      </c>
      <c r="BM1764" s="19">
        <v>7</v>
      </c>
      <c r="BN1764" s="19">
        <v>3.2</v>
      </c>
      <c r="BO1764" s="19">
        <v>5.5</v>
      </c>
      <c r="BP1764" s="19">
        <v>10.8</v>
      </c>
      <c r="BQ1764" s="19">
        <v>9.8000000000000007</v>
      </c>
      <c r="BR1764" s="19">
        <v>9.9</v>
      </c>
      <c r="BS1764" s="19">
        <v>11</v>
      </c>
      <c r="BT1764" s="19">
        <v>10.3</v>
      </c>
      <c r="BU1764" s="19">
        <v>8.3000000000000007</v>
      </c>
      <c r="BV1764" s="19">
        <v>7.5</v>
      </c>
      <c r="BW1764" s="19">
        <v>0.154484583440401</v>
      </c>
      <c r="BX1764" s="19">
        <v>0.87668552595440796</v>
      </c>
      <c r="BY1764" s="19">
        <v>-0.112978363037108</v>
      </c>
      <c r="BZ1764" s="19">
        <v>-0.39851835174078998</v>
      </c>
    </row>
    <row r="1765" spans="1:78" s="38" customFormat="1" x14ac:dyDescent="0.3">
      <c r="A1765" s="91">
        <v>1763</v>
      </c>
      <c r="B1765" s="19" t="s">
        <v>6155</v>
      </c>
      <c r="C1765" s="223" t="s">
        <v>6156</v>
      </c>
      <c r="D1765" s="177">
        <v>0.96012984769621379</v>
      </c>
      <c r="E1765" s="108">
        <f t="shared" si="285"/>
        <v>-5.8698566179030826E-2</v>
      </c>
      <c r="F1765" s="28">
        <v>0.70302412957459959</v>
      </c>
      <c r="G1765" s="129">
        <f t="shared" si="286"/>
        <v>0.153029768634147</v>
      </c>
      <c r="H1765" s="144"/>
      <c r="I1765" s="145">
        <f t="shared" si="287"/>
        <v>-0.153029768634147</v>
      </c>
      <c r="J1765" s="74" t="s">
        <v>6157</v>
      </c>
      <c r="K1765" s="74" t="s">
        <v>6158</v>
      </c>
      <c r="L1765" s="74" t="str">
        <f t="shared" si="288"/>
        <v/>
      </c>
      <c r="M1765" s="75" t="str">
        <f t="shared" si="292"/>
        <v/>
      </c>
      <c r="N1765" s="74" t="str">
        <f t="shared" si="292"/>
        <v/>
      </c>
      <c r="O1765" s="74" t="str">
        <f t="shared" si="292"/>
        <v/>
      </c>
      <c r="P1765" s="74" t="str">
        <f t="shared" si="292"/>
        <v/>
      </c>
      <c r="Q1765" s="76" t="str">
        <f t="shared" si="292"/>
        <v/>
      </c>
      <c r="R1765" s="74" t="str">
        <f t="shared" si="292"/>
        <v/>
      </c>
      <c r="S1765" s="77">
        <v>117140000</v>
      </c>
      <c r="T1765" s="78">
        <v>118430000</v>
      </c>
      <c r="U1765" s="78">
        <v>98222000</v>
      </c>
      <c r="V1765" s="78">
        <v>154710000</v>
      </c>
      <c r="W1765" s="78">
        <v>125140000</v>
      </c>
      <c r="X1765" s="79">
        <v>5</v>
      </c>
      <c r="Y1765" s="80">
        <v>94466000</v>
      </c>
      <c r="Z1765" s="80">
        <v>140610000</v>
      </c>
      <c r="AA1765" s="80">
        <v>102280000</v>
      </c>
      <c r="AB1765" s="80">
        <v>111100000</v>
      </c>
      <c r="AC1765" s="80">
        <v>140720000</v>
      </c>
      <c r="AD1765" s="96">
        <v>5</v>
      </c>
      <c r="AE1765" s="19">
        <v>26.8036594390869</v>
      </c>
      <c r="AF1765" s="19">
        <v>26.819459915161101</v>
      </c>
      <c r="AG1765" s="19">
        <v>26.549543380737301</v>
      </c>
      <c r="AH1765" s="19">
        <v>27.204990386962901</v>
      </c>
      <c r="AI1765" s="19">
        <v>26.898967742919901</v>
      </c>
      <c r="AJ1765" s="19">
        <v>26.493291854858398</v>
      </c>
      <c r="AK1765" s="19">
        <v>27.067123413085898</v>
      </c>
      <c r="AL1765" s="19">
        <v>26.607948303222699</v>
      </c>
      <c r="AM1765" s="19">
        <v>26.7272834777832</v>
      </c>
      <c r="AN1765" s="19">
        <v>27.068252563476602</v>
      </c>
      <c r="AO1765" s="19">
        <v>33.354999999999997</v>
      </c>
      <c r="AP1765" s="19">
        <v>298</v>
      </c>
      <c r="AQ1765" s="19">
        <v>51.7</v>
      </c>
      <c r="AR1765" s="19">
        <v>28</v>
      </c>
      <c r="AS1765" s="19">
        <v>51.7</v>
      </c>
      <c r="AT1765" s="19">
        <v>51.7</v>
      </c>
      <c r="AU1765" s="19">
        <v>0</v>
      </c>
      <c r="AV1765" s="19">
        <v>323.31</v>
      </c>
      <c r="AW1765" s="19">
        <v>28</v>
      </c>
      <c r="AX1765" s="19">
        <v>28</v>
      </c>
      <c r="AY1765" s="19">
        <v>28</v>
      </c>
      <c r="AZ1765" s="19" t="s">
        <v>43</v>
      </c>
      <c r="BA1765" s="19">
        <v>16</v>
      </c>
      <c r="BB1765" s="19">
        <v>17</v>
      </c>
      <c r="BC1765" s="19">
        <v>18</v>
      </c>
      <c r="BD1765" s="19">
        <v>22</v>
      </c>
      <c r="BE1765" s="19">
        <v>24</v>
      </c>
      <c r="BF1765" s="19">
        <v>18</v>
      </c>
      <c r="BG1765" s="19">
        <v>18</v>
      </c>
      <c r="BH1765" s="19">
        <v>16</v>
      </c>
      <c r="BI1765" s="19">
        <v>24</v>
      </c>
      <c r="BJ1765" s="19">
        <v>22</v>
      </c>
      <c r="BK1765" s="19">
        <v>298</v>
      </c>
      <c r="BL1765" s="19">
        <v>1.57</v>
      </c>
      <c r="BM1765" s="19">
        <v>37.200000000000003</v>
      </c>
      <c r="BN1765" s="19">
        <v>39.9</v>
      </c>
      <c r="BO1765" s="19">
        <v>43.3</v>
      </c>
      <c r="BP1765" s="19">
        <v>41.9</v>
      </c>
      <c r="BQ1765" s="19">
        <v>45.6</v>
      </c>
      <c r="BR1765" s="19">
        <v>37.9</v>
      </c>
      <c r="BS1765" s="19">
        <v>34.6</v>
      </c>
      <c r="BT1765" s="19">
        <v>34.6</v>
      </c>
      <c r="BU1765" s="19">
        <v>45.6</v>
      </c>
      <c r="BV1765" s="19">
        <v>43</v>
      </c>
      <c r="BW1765" s="19">
        <v>0.153029768634147</v>
      </c>
      <c r="BX1765" s="19">
        <v>0.87796600877192998</v>
      </c>
      <c r="BY1765" s="19">
        <v>6.2544250488279801E-2</v>
      </c>
      <c r="BZ1765" s="19">
        <v>0.39519967644512599</v>
      </c>
    </row>
    <row r="1766" spans="1:78" s="38" customFormat="1" x14ac:dyDescent="0.3">
      <c r="A1766" s="91">
        <v>1764</v>
      </c>
      <c r="B1766" s="19" t="s">
        <v>6159</v>
      </c>
      <c r="C1766" s="223" t="s">
        <v>6160</v>
      </c>
      <c r="D1766" s="177">
        <v>0.93881731360219378</v>
      </c>
      <c r="E1766" s="108">
        <f t="shared" si="285"/>
        <v>-9.1083646701502888E-2</v>
      </c>
      <c r="F1766" s="28">
        <v>0.70443109337168486</v>
      </c>
      <c r="G1766" s="129">
        <f t="shared" si="286"/>
        <v>0.152161482656893</v>
      </c>
      <c r="H1766" s="144"/>
      <c r="I1766" s="145">
        <f t="shared" si="287"/>
        <v>-0.152161482656893</v>
      </c>
      <c r="J1766" s="74" t="s">
        <v>6161</v>
      </c>
      <c r="K1766" s="74" t="s">
        <v>6162</v>
      </c>
      <c r="L1766" s="74" t="str">
        <f t="shared" si="288"/>
        <v/>
      </c>
      <c r="M1766" s="75" t="str">
        <f t="shared" si="292"/>
        <v/>
      </c>
      <c r="N1766" s="74" t="str">
        <f t="shared" si="292"/>
        <v/>
      </c>
      <c r="O1766" s="74" t="str">
        <f t="shared" si="292"/>
        <v/>
      </c>
      <c r="P1766" s="74" t="str">
        <f t="shared" si="292"/>
        <v/>
      </c>
      <c r="Q1766" s="76" t="str">
        <f t="shared" si="292"/>
        <v/>
      </c>
      <c r="R1766" s="74" t="str">
        <f t="shared" si="292"/>
        <v>GO:0097014</v>
      </c>
      <c r="S1766" s="77">
        <v>1849500000</v>
      </c>
      <c r="T1766" s="78">
        <v>2052900000</v>
      </c>
      <c r="U1766" s="78">
        <v>2164500000</v>
      </c>
      <c r="V1766" s="78">
        <v>1029500000</v>
      </c>
      <c r="W1766" s="78">
        <v>1364000000</v>
      </c>
      <c r="X1766" s="79">
        <v>5</v>
      </c>
      <c r="Y1766" s="80">
        <v>2014000000</v>
      </c>
      <c r="Z1766" s="80">
        <v>1911300000</v>
      </c>
      <c r="AA1766" s="80">
        <v>2130100000</v>
      </c>
      <c r="AB1766" s="80">
        <v>999000000</v>
      </c>
      <c r="AC1766" s="80">
        <v>888370000</v>
      </c>
      <c r="AD1766" s="96">
        <v>5</v>
      </c>
      <c r="AE1766" s="19">
        <v>30.784488677978501</v>
      </c>
      <c r="AF1766" s="19">
        <v>30.935016632080099</v>
      </c>
      <c r="AG1766" s="19">
        <v>31.011386871337901</v>
      </c>
      <c r="AH1766" s="19">
        <v>29.939296722412099</v>
      </c>
      <c r="AI1766" s="19">
        <v>30.3451957702637</v>
      </c>
      <c r="AJ1766" s="19">
        <v>30.907417297363299</v>
      </c>
      <c r="AK1766" s="19">
        <v>30.831907272338899</v>
      </c>
      <c r="AL1766" s="19">
        <v>30.988273620605501</v>
      </c>
      <c r="AM1766" s="19">
        <v>29.895910263061499</v>
      </c>
      <c r="AN1766" s="19">
        <v>29.726585388183601</v>
      </c>
      <c r="AO1766" s="19">
        <v>46.591999999999999</v>
      </c>
      <c r="AP1766" s="19">
        <v>429</v>
      </c>
      <c r="AQ1766" s="19">
        <v>95.1</v>
      </c>
      <c r="AR1766" s="19">
        <v>63</v>
      </c>
      <c r="AS1766" s="19">
        <v>95.1</v>
      </c>
      <c r="AT1766" s="19">
        <v>95.1</v>
      </c>
      <c r="AU1766" s="19">
        <v>0</v>
      </c>
      <c r="AV1766" s="19">
        <v>323.31</v>
      </c>
      <c r="AW1766" s="19" t="s">
        <v>43</v>
      </c>
      <c r="AX1766" s="19" t="s">
        <v>43</v>
      </c>
      <c r="AY1766" s="19" t="s">
        <v>43</v>
      </c>
      <c r="AZ1766" s="19" t="s">
        <v>43</v>
      </c>
      <c r="BA1766" s="19">
        <v>48</v>
      </c>
      <c r="BB1766" s="19">
        <v>48</v>
      </c>
      <c r="BC1766" s="19">
        <v>47</v>
      </c>
      <c r="BD1766" s="19">
        <v>48</v>
      </c>
      <c r="BE1766" s="19">
        <v>47</v>
      </c>
      <c r="BF1766" s="19">
        <v>48</v>
      </c>
      <c r="BG1766" s="19">
        <v>45</v>
      </c>
      <c r="BH1766" s="19">
        <v>47</v>
      </c>
      <c r="BI1766" s="19">
        <v>49</v>
      </c>
      <c r="BJ1766" s="19">
        <v>44</v>
      </c>
      <c r="BK1766" s="19" t="s">
        <v>43</v>
      </c>
      <c r="BL1766" s="19">
        <v>1.54</v>
      </c>
      <c r="BM1766" s="19">
        <v>89.5</v>
      </c>
      <c r="BN1766" s="19">
        <v>90.2</v>
      </c>
      <c r="BO1766" s="19">
        <v>90.2</v>
      </c>
      <c r="BP1766" s="19">
        <v>91.4</v>
      </c>
      <c r="BQ1766" s="19">
        <v>90.7</v>
      </c>
      <c r="BR1766" s="19">
        <v>86.9</v>
      </c>
      <c r="BS1766" s="19">
        <v>83.9</v>
      </c>
      <c r="BT1766" s="19">
        <v>88.3</v>
      </c>
      <c r="BU1766" s="19">
        <v>91.8</v>
      </c>
      <c r="BV1766" s="19">
        <v>90.4</v>
      </c>
      <c r="BW1766" s="19">
        <v>0.152161482656893</v>
      </c>
      <c r="BX1766" s="19">
        <v>0.87899205697069305</v>
      </c>
      <c r="BY1766" s="19">
        <v>0.133058166503908</v>
      </c>
      <c r="BZ1766" s="19">
        <v>0.393215964404662</v>
      </c>
    </row>
    <row r="1767" spans="1:78" s="38" customFormat="1" x14ac:dyDescent="0.3">
      <c r="A1767" s="91">
        <v>1765</v>
      </c>
      <c r="B1767" s="19" t="s">
        <v>6163</v>
      </c>
      <c r="C1767" s="223"/>
      <c r="D1767" s="177">
        <v>0.94996252129471892</v>
      </c>
      <c r="E1767" s="108">
        <f t="shared" si="285"/>
        <v>-7.4057498716248227E-2</v>
      </c>
      <c r="F1767" s="28">
        <v>0.70528798714223007</v>
      </c>
      <c r="G1767" s="129">
        <f t="shared" si="286"/>
        <v>0.15163351323787591</v>
      </c>
      <c r="H1767" s="144"/>
      <c r="I1767" s="145">
        <f t="shared" si="287"/>
        <v>-0.15163351323787591</v>
      </c>
      <c r="J1767" s="74"/>
      <c r="K1767" s="74"/>
      <c r="L1767" s="74" t="str">
        <f t="shared" si="288"/>
        <v/>
      </c>
      <c r="M1767" s="75" t="str">
        <f t="shared" si="292"/>
        <v/>
      </c>
      <c r="N1767" s="74" t="str">
        <f t="shared" si="292"/>
        <v/>
      </c>
      <c r="O1767" s="74" t="str">
        <f t="shared" si="292"/>
        <v/>
      </c>
      <c r="P1767" s="74" t="str">
        <f t="shared" si="292"/>
        <v/>
      </c>
      <c r="Q1767" s="76" t="str">
        <f t="shared" si="292"/>
        <v/>
      </c>
      <c r="R1767" s="74" t="str">
        <f t="shared" si="292"/>
        <v/>
      </c>
      <c r="S1767" s="77">
        <v>37795000</v>
      </c>
      <c r="T1767" s="78">
        <v>23122000</v>
      </c>
      <c r="U1767" s="78">
        <v>24434000</v>
      </c>
      <c r="V1767" s="78">
        <v>31999000</v>
      </c>
      <c r="W1767" s="78">
        <v>29400000</v>
      </c>
      <c r="X1767" s="79">
        <v>5</v>
      </c>
      <c r="Y1767" s="80">
        <v>26939000</v>
      </c>
      <c r="Z1767" s="80">
        <v>29273000</v>
      </c>
      <c r="AA1767" s="80">
        <v>28497000</v>
      </c>
      <c r="AB1767" s="80">
        <v>27469000</v>
      </c>
      <c r="AC1767" s="80">
        <v>27229000</v>
      </c>
      <c r="AD1767" s="96">
        <v>5</v>
      </c>
      <c r="AE1767" s="19">
        <v>25.1716918945313</v>
      </c>
      <c r="AF1767" s="19">
        <v>24.462762832641602</v>
      </c>
      <c r="AG1767" s="19">
        <v>24.542387008666999</v>
      </c>
      <c r="AH1767" s="19">
        <v>24.931524276733398</v>
      </c>
      <c r="AI1767" s="19">
        <v>24.809312820434599</v>
      </c>
      <c r="AJ1767" s="19">
        <v>24.683193206787099</v>
      </c>
      <c r="AK1767" s="19">
        <v>24.8030681610107</v>
      </c>
      <c r="AL1767" s="19">
        <v>24.764307022094702</v>
      </c>
      <c r="AM1767" s="19">
        <v>24.711301803588899</v>
      </c>
      <c r="AN1767" s="19">
        <v>24.6986408233643</v>
      </c>
      <c r="AO1767" s="19">
        <v>236.85</v>
      </c>
      <c r="AP1767" s="19">
        <v>2163</v>
      </c>
      <c r="AQ1767" s="19">
        <v>42.4</v>
      </c>
      <c r="AR1767" s="19">
        <v>80</v>
      </c>
      <c r="AS1767" s="19">
        <v>42.4</v>
      </c>
      <c r="AT1767" s="19">
        <v>42.4</v>
      </c>
      <c r="AU1767" s="19">
        <v>0</v>
      </c>
      <c r="AV1767" s="19">
        <v>323.31</v>
      </c>
      <c r="AW1767" s="19" t="s">
        <v>43</v>
      </c>
      <c r="AX1767" s="19" t="s">
        <v>43</v>
      </c>
      <c r="AY1767" s="19" t="s">
        <v>43</v>
      </c>
      <c r="AZ1767" s="19" t="s">
        <v>43</v>
      </c>
      <c r="BA1767" s="19">
        <v>49</v>
      </c>
      <c r="BB1767" s="19">
        <v>42</v>
      </c>
      <c r="BC1767" s="19">
        <v>45</v>
      </c>
      <c r="BD1767" s="19">
        <v>56</v>
      </c>
      <c r="BE1767" s="19">
        <v>51</v>
      </c>
      <c r="BF1767" s="19">
        <v>48</v>
      </c>
      <c r="BG1767" s="19">
        <v>54</v>
      </c>
      <c r="BH1767" s="19">
        <v>51</v>
      </c>
      <c r="BI1767" s="19">
        <v>52</v>
      </c>
      <c r="BJ1767" s="19">
        <v>52</v>
      </c>
      <c r="BK1767" s="19" t="s">
        <v>43</v>
      </c>
      <c r="BL1767" s="19">
        <v>2.73</v>
      </c>
      <c r="BM1767" s="19">
        <v>25.9</v>
      </c>
      <c r="BN1767" s="19">
        <v>22.9</v>
      </c>
      <c r="BO1767" s="19">
        <v>25.9</v>
      </c>
      <c r="BP1767" s="19">
        <v>32.6</v>
      </c>
      <c r="BQ1767" s="19">
        <v>28.9</v>
      </c>
      <c r="BR1767" s="19">
        <v>26.7</v>
      </c>
      <c r="BS1767" s="19">
        <v>30.9</v>
      </c>
      <c r="BT1767" s="19">
        <v>29.1</v>
      </c>
      <c r="BU1767" s="19">
        <v>29.2</v>
      </c>
      <c r="BV1767" s="19">
        <v>29.7</v>
      </c>
      <c r="BW1767" s="19">
        <v>0.15163351323787599</v>
      </c>
      <c r="BX1767" s="19">
        <v>0.87927093596059103</v>
      </c>
      <c r="BY1767" s="19">
        <v>5.1433563232421903E-2</v>
      </c>
      <c r="BZ1767" s="19">
        <v>0.39200864607173103</v>
      </c>
    </row>
    <row r="1768" spans="1:78" s="38" customFormat="1" x14ac:dyDescent="0.3">
      <c r="A1768" s="91">
        <v>1766</v>
      </c>
      <c r="B1768" s="19" t="s">
        <v>6164</v>
      </c>
      <c r="C1768" s="223" t="s">
        <v>6165</v>
      </c>
      <c r="D1768" s="177">
        <v>0.79392047416273448</v>
      </c>
      <c r="E1768" s="108">
        <f t="shared" si="285"/>
        <v>-0.3329335929059018</v>
      </c>
      <c r="F1768" s="28">
        <v>0.70556304920665247</v>
      </c>
      <c r="G1768" s="129">
        <f t="shared" si="286"/>
        <v>0.15146417156367301</v>
      </c>
      <c r="H1768" s="144"/>
      <c r="I1768" s="145">
        <f t="shared" si="287"/>
        <v>-0.15146417156367301</v>
      </c>
      <c r="J1768" s="74" t="s">
        <v>5376</v>
      </c>
      <c r="K1768" s="74" t="s">
        <v>5377</v>
      </c>
      <c r="L1768" s="74" t="str">
        <f t="shared" si="288"/>
        <v/>
      </c>
      <c r="M1768" s="75" t="str">
        <f t="shared" si="292"/>
        <v/>
      </c>
      <c r="N1768" s="74" t="str">
        <f t="shared" si="292"/>
        <v/>
      </c>
      <c r="O1768" s="74" t="str">
        <f t="shared" si="292"/>
        <v/>
      </c>
      <c r="P1768" s="74" t="str">
        <f t="shared" si="292"/>
        <v/>
      </c>
      <c r="Q1768" s="76" t="str">
        <f t="shared" si="292"/>
        <v/>
      </c>
      <c r="R1768" s="74" t="str">
        <f t="shared" si="292"/>
        <v/>
      </c>
      <c r="S1768" s="77">
        <v>10123000</v>
      </c>
      <c r="T1768" s="78">
        <v>10956000</v>
      </c>
      <c r="U1768" s="78">
        <v>12899000</v>
      </c>
      <c r="V1768" s="78">
        <v>2597800</v>
      </c>
      <c r="W1768" s="78">
        <v>5131400</v>
      </c>
      <c r="X1768" s="79">
        <v>5</v>
      </c>
      <c r="Y1768" s="80">
        <v>7335800</v>
      </c>
      <c r="Z1768" s="80">
        <v>7782000</v>
      </c>
      <c r="AA1768" s="80">
        <v>9328500</v>
      </c>
      <c r="AB1768" s="80">
        <v>5047000</v>
      </c>
      <c r="AC1768" s="80">
        <v>3618900</v>
      </c>
      <c r="AD1768" s="96">
        <v>5</v>
      </c>
      <c r="AE1768" s="19">
        <v>23.271133422851602</v>
      </c>
      <c r="AF1768" s="19">
        <v>23.385217666626001</v>
      </c>
      <c r="AG1768" s="19">
        <v>23.620756149291999</v>
      </c>
      <c r="AH1768" s="19">
        <v>21.30885887146</v>
      </c>
      <c r="AI1768" s="19">
        <v>22.290920257568398</v>
      </c>
      <c r="AJ1768" s="19">
        <v>22.806522369384801</v>
      </c>
      <c r="AK1768" s="19">
        <v>22.891710281372099</v>
      </c>
      <c r="AL1768" s="19">
        <v>23.153213500976602</v>
      </c>
      <c r="AM1768" s="19">
        <v>22.266994476318398</v>
      </c>
      <c r="AN1768" s="19">
        <v>21.7871189117432</v>
      </c>
      <c r="AO1768" s="19">
        <v>66.774000000000001</v>
      </c>
      <c r="AP1768" s="19">
        <v>626</v>
      </c>
      <c r="AQ1768" s="19">
        <v>41.5</v>
      </c>
      <c r="AR1768" s="19">
        <v>22</v>
      </c>
      <c r="AS1768" s="19">
        <v>41.5</v>
      </c>
      <c r="AT1768" s="19">
        <v>41.5</v>
      </c>
      <c r="AU1768" s="19">
        <v>0</v>
      </c>
      <c r="AV1768" s="19">
        <v>247.66</v>
      </c>
      <c r="AW1768" s="19">
        <v>22</v>
      </c>
      <c r="AX1768" s="19">
        <v>22</v>
      </c>
      <c r="AY1768" s="19">
        <v>22</v>
      </c>
      <c r="AZ1768" s="19" t="s">
        <v>43</v>
      </c>
      <c r="BA1768" s="19">
        <v>10</v>
      </c>
      <c r="BB1768" s="19">
        <v>17</v>
      </c>
      <c r="BC1768" s="19">
        <v>17</v>
      </c>
      <c r="BD1768" s="19">
        <v>4</v>
      </c>
      <c r="BE1768" s="19">
        <v>9</v>
      </c>
      <c r="BF1768" s="19">
        <v>11</v>
      </c>
      <c r="BG1768" s="19">
        <v>13</v>
      </c>
      <c r="BH1768" s="19">
        <v>13</v>
      </c>
      <c r="BI1768" s="19">
        <v>8</v>
      </c>
      <c r="BJ1768" s="19">
        <v>6</v>
      </c>
      <c r="BK1768" s="19">
        <v>626</v>
      </c>
      <c r="BL1768" s="19">
        <v>1.94</v>
      </c>
      <c r="BM1768" s="19">
        <v>23</v>
      </c>
      <c r="BN1768" s="19">
        <v>35.6</v>
      </c>
      <c r="BO1768" s="19">
        <v>32.700000000000003</v>
      </c>
      <c r="BP1768" s="19">
        <v>9.3000000000000007</v>
      </c>
      <c r="BQ1768" s="19">
        <v>20.9</v>
      </c>
      <c r="BR1768" s="19">
        <v>25.9</v>
      </c>
      <c r="BS1768" s="19">
        <v>30.8</v>
      </c>
      <c r="BT1768" s="19">
        <v>27.2</v>
      </c>
      <c r="BU1768" s="19">
        <v>17.7</v>
      </c>
      <c r="BV1768" s="19">
        <v>10.1</v>
      </c>
      <c r="BW1768" s="19">
        <v>0.15146417156367301</v>
      </c>
      <c r="BX1768" s="19">
        <v>0.87911050328227602</v>
      </c>
      <c r="BY1768" s="19">
        <v>0.19426536560058599</v>
      </c>
      <c r="BZ1768" s="19">
        <v>0.391621231838643</v>
      </c>
    </row>
    <row r="1769" spans="1:78" s="38" customFormat="1" x14ac:dyDescent="0.3">
      <c r="A1769" s="91">
        <v>1767</v>
      </c>
      <c r="B1769" s="19" t="s">
        <v>6166</v>
      </c>
      <c r="C1769" s="223" t="s">
        <v>6167</v>
      </c>
      <c r="D1769" s="177">
        <v>0.77367273490277289</v>
      </c>
      <c r="E1769" s="108">
        <f t="shared" si="285"/>
        <v>-0.3702046623388846</v>
      </c>
      <c r="F1769" s="28">
        <v>0.7073565326960618</v>
      </c>
      <c r="G1769" s="129">
        <f t="shared" si="286"/>
        <v>0.150361631247659</v>
      </c>
      <c r="H1769" s="144"/>
      <c r="I1769" s="145">
        <f t="shared" si="287"/>
        <v>-0.150361631247659</v>
      </c>
      <c r="J1769" s="74" t="s">
        <v>6168</v>
      </c>
      <c r="K1769" s="74" t="s">
        <v>6169</v>
      </c>
      <c r="L1769" s="74" t="str">
        <f t="shared" si="288"/>
        <v/>
      </c>
      <c r="M1769" s="75" t="str">
        <f t="shared" si="292"/>
        <v/>
      </c>
      <c r="N1769" s="74" t="str">
        <f t="shared" si="292"/>
        <v/>
      </c>
      <c r="O1769" s="74" t="str">
        <f t="shared" si="292"/>
        <v/>
      </c>
      <c r="P1769" s="74" t="str">
        <f t="shared" si="292"/>
        <v/>
      </c>
      <c r="Q1769" s="76" t="str">
        <f t="shared" si="292"/>
        <v/>
      </c>
      <c r="R1769" s="74" t="str">
        <f t="shared" si="292"/>
        <v/>
      </c>
      <c r="S1769" s="77">
        <v>11615000</v>
      </c>
      <c r="T1769" s="78">
        <v>13074000</v>
      </c>
      <c r="U1769" s="78">
        <v>12390000</v>
      </c>
      <c r="V1769" s="78">
        <v>3169500</v>
      </c>
      <c r="W1769" s="78">
        <v>3597300</v>
      </c>
      <c r="X1769" s="79">
        <v>5</v>
      </c>
      <c r="Y1769" s="80">
        <v>8646600</v>
      </c>
      <c r="Z1769" s="80">
        <v>8377900</v>
      </c>
      <c r="AA1769" s="80">
        <v>8689800</v>
      </c>
      <c r="AB1769" s="80">
        <v>4565600</v>
      </c>
      <c r="AC1769" s="80">
        <v>3642400</v>
      </c>
      <c r="AD1769" s="96">
        <v>5</v>
      </c>
      <c r="AE1769" s="19">
        <v>23.469486236572301</v>
      </c>
      <c r="AF1769" s="19">
        <v>23.6401977539063</v>
      </c>
      <c r="AG1769" s="19">
        <v>23.5626735687256</v>
      </c>
      <c r="AH1769" s="19">
        <v>21.595823287963899</v>
      </c>
      <c r="AI1769" s="19">
        <v>21.7784824371338</v>
      </c>
      <c r="AJ1769" s="19">
        <v>23.043701171875</v>
      </c>
      <c r="AK1769" s="19">
        <v>22.9981575012207</v>
      </c>
      <c r="AL1769" s="19">
        <v>23.0508918762207</v>
      </c>
      <c r="AM1769" s="19">
        <v>22.122373580932599</v>
      </c>
      <c r="AN1769" s="19">
        <v>21.7964572906494</v>
      </c>
      <c r="AO1769" s="19">
        <v>87.227999999999994</v>
      </c>
      <c r="AP1769" s="19">
        <v>813</v>
      </c>
      <c r="AQ1769" s="19">
        <v>42.3</v>
      </c>
      <c r="AR1769" s="19">
        <v>27</v>
      </c>
      <c r="AS1769" s="19">
        <v>42.3</v>
      </c>
      <c r="AT1769" s="19">
        <v>42.3</v>
      </c>
      <c r="AU1769" s="19">
        <v>0</v>
      </c>
      <c r="AV1769" s="19">
        <v>207.39</v>
      </c>
      <c r="AW1769" s="19">
        <v>27</v>
      </c>
      <c r="AX1769" s="19">
        <v>27</v>
      </c>
      <c r="AY1769" s="19">
        <v>27</v>
      </c>
      <c r="AZ1769" s="19" t="s">
        <v>43</v>
      </c>
      <c r="BA1769" s="19">
        <v>18</v>
      </c>
      <c r="BB1769" s="19">
        <v>22</v>
      </c>
      <c r="BC1769" s="19">
        <v>20</v>
      </c>
      <c r="BD1769" s="19">
        <v>10</v>
      </c>
      <c r="BE1769" s="19">
        <v>8</v>
      </c>
      <c r="BF1769" s="19">
        <v>16</v>
      </c>
      <c r="BG1769" s="19">
        <v>15</v>
      </c>
      <c r="BH1769" s="19">
        <v>16</v>
      </c>
      <c r="BI1769" s="19">
        <v>10</v>
      </c>
      <c r="BJ1769" s="19">
        <v>8</v>
      </c>
      <c r="BK1769" s="19">
        <v>813</v>
      </c>
      <c r="BL1769" s="19">
        <v>2.0299999999999998</v>
      </c>
      <c r="BM1769" s="19">
        <v>28.5</v>
      </c>
      <c r="BN1769" s="19">
        <v>35.1</v>
      </c>
      <c r="BO1769" s="19">
        <v>31.4</v>
      </c>
      <c r="BP1769" s="19">
        <v>13.8</v>
      </c>
      <c r="BQ1769" s="19">
        <v>11.6</v>
      </c>
      <c r="BR1769" s="19">
        <v>26.2</v>
      </c>
      <c r="BS1769" s="19">
        <v>25</v>
      </c>
      <c r="BT1769" s="19">
        <v>29</v>
      </c>
      <c r="BU1769" s="19">
        <v>14.1</v>
      </c>
      <c r="BV1769" s="19">
        <v>13.5</v>
      </c>
      <c r="BW1769" s="19">
        <v>0.150361631247659</v>
      </c>
      <c r="BX1769" s="19">
        <v>0.88089229086932797</v>
      </c>
      <c r="BY1769" s="19">
        <v>0.207016372680666</v>
      </c>
      <c r="BZ1769" s="19">
        <v>0.38909676670473597</v>
      </c>
    </row>
    <row r="1770" spans="1:78" s="38" customFormat="1" x14ac:dyDescent="0.3">
      <c r="A1770" s="91">
        <v>1768</v>
      </c>
      <c r="B1770" s="19" t="s">
        <v>6170</v>
      </c>
      <c r="C1770" s="223" t="s">
        <v>6171</v>
      </c>
      <c r="D1770" s="177">
        <v>0.95682718674747413</v>
      </c>
      <c r="E1770" s="108">
        <f t="shared" si="285"/>
        <v>-6.3669712846604568E-2</v>
      </c>
      <c r="F1770" s="28">
        <v>0.70762926228851386</v>
      </c>
      <c r="G1770" s="129">
        <f t="shared" si="286"/>
        <v>0.15019421619806592</v>
      </c>
      <c r="H1770" s="144"/>
      <c r="I1770" s="145">
        <f t="shared" si="287"/>
        <v>-0.15019421619806592</v>
      </c>
      <c r="J1770" s="74" t="s">
        <v>6172</v>
      </c>
      <c r="K1770" s="74" t="s">
        <v>6173</v>
      </c>
      <c r="L1770" s="74" t="str">
        <f t="shared" si="288"/>
        <v/>
      </c>
      <c r="M1770" s="75" t="str">
        <f t="shared" si="292"/>
        <v/>
      </c>
      <c r="N1770" s="74" t="str">
        <f t="shared" si="292"/>
        <v/>
      </c>
      <c r="O1770" s="74" t="str">
        <f t="shared" si="292"/>
        <v/>
      </c>
      <c r="P1770" s="74" t="str">
        <f t="shared" si="292"/>
        <v/>
      </c>
      <c r="Q1770" s="76" t="str">
        <f t="shared" si="292"/>
        <v/>
      </c>
      <c r="R1770" s="74" t="str">
        <f t="shared" si="292"/>
        <v/>
      </c>
      <c r="S1770" s="77">
        <v>12562000</v>
      </c>
      <c r="T1770" s="78">
        <v>11910000</v>
      </c>
      <c r="U1770" s="78">
        <v>11572000</v>
      </c>
      <c r="V1770" s="78">
        <v>8298300</v>
      </c>
      <c r="W1770" s="78">
        <v>8936600</v>
      </c>
      <c r="X1770" s="79">
        <v>5</v>
      </c>
      <c r="Y1770" s="80">
        <v>12385000</v>
      </c>
      <c r="Z1770" s="80">
        <v>11828000</v>
      </c>
      <c r="AA1770" s="80">
        <v>11229000</v>
      </c>
      <c r="AB1770" s="80">
        <v>8610700</v>
      </c>
      <c r="AC1770" s="80">
        <v>6926000</v>
      </c>
      <c r="AD1770" s="96">
        <v>5</v>
      </c>
      <c r="AE1770" s="19">
        <v>23.582563400268601</v>
      </c>
      <c r="AF1770" s="19">
        <v>23.505670547485401</v>
      </c>
      <c r="AG1770" s="19">
        <v>23.464134216308601</v>
      </c>
      <c r="AH1770" s="19">
        <v>22.9843845367432</v>
      </c>
      <c r="AI1770" s="19">
        <v>23.091295242309599</v>
      </c>
      <c r="AJ1770" s="19">
        <v>23.562089920043899</v>
      </c>
      <c r="AK1770" s="19">
        <v>23.495702743530298</v>
      </c>
      <c r="AL1770" s="19">
        <v>23.420726776123001</v>
      </c>
      <c r="AM1770" s="19">
        <v>23.0376987457275</v>
      </c>
      <c r="AN1770" s="19">
        <v>22.723590850830099</v>
      </c>
      <c r="AO1770" s="19">
        <v>114.53</v>
      </c>
      <c r="AP1770" s="19">
        <v>1030</v>
      </c>
      <c r="AQ1770" s="19">
        <v>47.2</v>
      </c>
      <c r="AR1770" s="19">
        <v>37</v>
      </c>
      <c r="AS1770" s="19">
        <v>47.2</v>
      </c>
      <c r="AT1770" s="19">
        <v>47.2</v>
      </c>
      <c r="AU1770" s="19">
        <v>0</v>
      </c>
      <c r="AV1770" s="19">
        <v>306</v>
      </c>
      <c r="AW1770" s="19">
        <v>37</v>
      </c>
      <c r="AX1770" s="19">
        <v>37</v>
      </c>
      <c r="AY1770" s="19">
        <v>37</v>
      </c>
      <c r="AZ1770" s="19" t="s">
        <v>43</v>
      </c>
      <c r="BA1770" s="19">
        <v>24</v>
      </c>
      <c r="BB1770" s="19">
        <v>25</v>
      </c>
      <c r="BC1770" s="19">
        <v>23</v>
      </c>
      <c r="BD1770" s="19">
        <v>17</v>
      </c>
      <c r="BE1770" s="19">
        <v>13</v>
      </c>
      <c r="BF1770" s="19">
        <v>22</v>
      </c>
      <c r="BG1770" s="19">
        <v>21</v>
      </c>
      <c r="BH1770" s="19">
        <v>23</v>
      </c>
      <c r="BI1770" s="19">
        <v>15</v>
      </c>
      <c r="BJ1770" s="19">
        <v>11</v>
      </c>
      <c r="BK1770" s="19">
        <v>1030</v>
      </c>
      <c r="BL1770" s="19">
        <v>1.98</v>
      </c>
      <c r="BM1770" s="19">
        <v>32.5</v>
      </c>
      <c r="BN1770" s="19">
        <v>37.200000000000003</v>
      </c>
      <c r="BO1770" s="19">
        <v>35.5</v>
      </c>
      <c r="BP1770" s="19">
        <v>21.4</v>
      </c>
      <c r="BQ1770" s="19">
        <v>17.100000000000001</v>
      </c>
      <c r="BR1770" s="19">
        <v>28.9</v>
      </c>
      <c r="BS1770" s="19">
        <v>26.8</v>
      </c>
      <c r="BT1770" s="19">
        <v>31.6</v>
      </c>
      <c r="BU1770" s="19">
        <v>18.7</v>
      </c>
      <c r="BV1770" s="19">
        <v>14.5</v>
      </c>
      <c r="BW1770" s="19">
        <v>0.150194216198066</v>
      </c>
      <c r="BX1770" s="19">
        <v>0.88076721311475403</v>
      </c>
      <c r="BY1770" s="19">
        <v>7.7647781372068195E-2</v>
      </c>
      <c r="BZ1770" s="19">
        <v>0.388713119083752</v>
      </c>
    </row>
    <row r="1771" spans="1:78" s="38" customFormat="1" x14ac:dyDescent="0.3">
      <c r="A1771" s="91">
        <v>1769</v>
      </c>
      <c r="B1771" s="19" t="s">
        <v>6174</v>
      </c>
      <c r="C1771" s="223" t="s">
        <v>525</v>
      </c>
      <c r="D1771" s="177">
        <v>1.0467755403759018</v>
      </c>
      <c r="E1771" s="108">
        <f t="shared" si="285"/>
        <v>6.595211896107718E-2</v>
      </c>
      <c r="F1771" s="28">
        <v>0.70898785553533705</v>
      </c>
      <c r="G1771" s="129">
        <f t="shared" si="286"/>
        <v>0.14936120391307003</v>
      </c>
      <c r="H1771" s="144"/>
      <c r="I1771" s="145">
        <f t="shared" si="287"/>
        <v>0.14936120391307003</v>
      </c>
      <c r="J1771" s="74" t="s">
        <v>6175</v>
      </c>
      <c r="K1771" s="74" t="s">
        <v>6176</v>
      </c>
      <c r="L1771" s="74" t="str">
        <f t="shared" si="288"/>
        <v/>
      </c>
      <c r="M1771" s="75" t="str">
        <f t="shared" si="292"/>
        <v/>
      </c>
      <c r="N1771" s="74" t="str">
        <f t="shared" si="292"/>
        <v/>
      </c>
      <c r="O1771" s="74" t="str">
        <f t="shared" si="292"/>
        <v/>
      </c>
      <c r="P1771" s="74" t="str">
        <f t="shared" si="292"/>
        <v/>
      </c>
      <c r="Q1771" s="76" t="str">
        <f t="shared" si="292"/>
        <v/>
      </c>
      <c r="R1771" s="74" t="str">
        <f t="shared" si="292"/>
        <v/>
      </c>
      <c r="S1771" s="77">
        <v>20764000</v>
      </c>
      <c r="T1771" s="78">
        <v>25558000</v>
      </c>
      <c r="U1771" s="78">
        <v>29390000</v>
      </c>
      <c r="V1771" s="78">
        <v>35674000</v>
      </c>
      <c r="W1771" s="78">
        <v>34716000</v>
      </c>
      <c r="X1771" s="79">
        <v>5</v>
      </c>
      <c r="Y1771" s="80">
        <v>33724000</v>
      </c>
      <c r="Z1771" s="80">
        <v>30204000</v>
      </c>
      <c r="AA1771" s="80">
        <v>21604000</v>
      </c>
      <c r="AB1771" s="80">
        <v>34755000</v>
      </c>
      <c r="AC1771" s="80">
        <v>32649000</v>
      </c>
      <c r="AD1771" s="96">
        <v>5</v>
      </c>
      <c r="AE1771" s="19">
        <v>24.307580947876001</v>
      </c>
      <c r="AF1771" s="19">
        <v>24.607271194458001</v>
      </c>
      <c r="AG1771" s="19">
        <v>24.808822631835898</v>
      </c>
      <c r="AH1771" s="19">
        <v>25.0883693695068</v>
      </c>
      <c r="AI1771" s="19">
        <v>25.049097061157202</v>
      </c>
      <c r="AJ1771" s="19">
        <v>25.0072727203369</v>
      </c>
      <c r="AK1771" s="19">
        <v>24.8482360839844</v>
      </c>
      <c r="AL1771" s="19">
        <v>24.364795684814499</v>
      </c>
      <c r="AM1771" s="19">
        <v>25.050716400146499</v>
      </c>
      <c r="AN1771" s="19">
        <v>24.960535049438501</v>
      </c>
      <c r="AO1771" s="19">
        <v>46.85</v>
      </c>
      <c r="AP1771" s="19">
        <v>425</v>
      </c>
      <c r="AQ1771" s="19">
        <v>61.4</v>
      </c>
      <c r="AR1771" s="19">
        <v>24</v>
      </c>
      <c r="AS1771" s="19">
        <v>61.4</v>
      </c>
      <c r="AT1771" s="19">
        <v>61.4</v>
      </c>
      <c r="AU1771" s="19">
        <v>0</v>
      </c>
      <c r="AV1771" s="19">
        <v>323.31</v>
      </c>
      <c r="AW1771" s="19">
        <v>24</v>
      </c>
      <c r="AX1771" s="19">
        <v>24</v>
      </c>
      <c r="AY1771" s="19">
        <v>24</v>
      </c>
      <c r="AZ1771" s="19" t="s">
        <v>43</v>
      </c>
      <c r="BA1771" s="19">
        <v>13</v>
      </c>
      <c r="BB1771" s="19">
        <v>14</v>
      </c>
      <c r="BC1771" s="19">
        <v>13</v>
      </c>
      <c r="BD1771" s="19">
        <v>17</v>
      </c>
      <c r="BE1771" s="19">
        <v>19</v>
      </c>
      <c r="BF1771" s="19">
        <v>15</v>
      </c>
      <c r="BG1771" s="19">
        <v>14</v>
      </c>
      <c r="BH1771" s="19">
        <v>14</v>
      </c>
      <c r="BI1771" s="19">
        <v>20</v>
      </c>
      <c r="BJ1771" s="19">
        <v>17</v>
      </c>
      <c r="BK1771" s="19">
        <v>425</v>
      </c>
      <c r="BL1771" s="19">
        <v>1.38</v>
      </c>
      <c r="BM1771" s="19">
        <v>45.4</v>
      </c>
      <c r="BN1771" s="19">
        <v>43.1</v>
      </c>
      <c r="BO1771" s="19">
        <v>41.2</v>
      </c>
      <c r="BP1771" s="19">
        <v>47.1</v>
      </c>
      <c r="BQ1771" s="19">
        <v>53.4</v>
      </c>
      <c r="BR1771" s="19">
        <v>49.6</v>
      </c>
      <c r="BS1771" s="19">
        <v>42.6</v>
      </c>
      <c r="BT1771" s="19">
        <v>44.2</v>
      </c>
      <c r="BU1771" s="19">
        <v>53.4</v>
      </c>
      <c r="BV1771" s="19">
        <v>46.4</v>
      </c>
      <c r="BW1771" s="19">
        <v>0.14936120391307001</v>
      </c>
      <c r="BX1771" s="19">
        <v>0.88174781659388601</v>
      </c>
      <c r="BY1771" s="19">
        <v>-7.4082946777345199E-2</v>
      </c>
      <c r="BZ1771" s="19">
        <v>-0.38680293081825501</v>
      </c>
    </row>
    <row r="1772" spans="1:78" s="38" customFormat="1" x14ac:dyDescent="0.3">
      <c r="A1772" s="91">
        <v>1770</v>
      </c>
      <c r="B1772" s="19" t="s">
        <v>6177</v>
      </c>
      <c r="C1772" s="223" t="s">
        <v>6178</v>
      </c>
      <c r="D1772" s="177">
        <v>1.0772535175331575</v>
      </c>
      <c r="E1772" s="108">
        <f t="shared" si="285"/>
        <v>0.10735780925763161</v>
      </c>
      <c r="F1772" s="28">
        <v>0.71047742462350638</v>
      </c>
      <c r="G1772" s="129">
        <f t="shared" si="286"/>
        <v>0.14844971719774</v>
      </c>
      <c r="H1772" s="144"/>
      <c r="I1772" s="145">
        <f t="shared" si="287"/>
        <v>0.14844971719774</v>
      </c>
      <c r="J1772" s="74" t="s">
        <v>6179</v>
      </c>
      <c r="K1772" s="74" t="s">
        <v>6180</v>
      </c>
      <c r="L1772" s="74" t="str">
        <f t="shared" si="288"/>
        <v/>
      </c>
      <c r="M1772" s="75" t="str">
        <f t="shared" si="292"/>
        <v/>
      </c>
      <c r="N1772" s="74" t="str">
        <f t="shared" si="292"/>
        <v/>
      </c>
      <c r="O1772" s="74" t="str">
        <f t="shared" si="292"/>
        <v/>
      </c>
      <c r="P1772" s="74" t="str">
        <f t="shared" si="292"/>
        <v/>
      </c>
      <c r="Q1772" s="76" t="str">
        <f t="shared" si="292"/>
        <v/>
      </c>
      <c r="R1772" s="74" t="str">
        <f t="shared" si="292"/>
        <v>GO:0097014</v>
      </c>
      <c r="S1772" s="77">
        <v>5299200</v>
      </c>
      <c r="T1772" s="78">
        <v>4928700</v>
      </c>
      <c r="U1772" s="78">
        <v>4440700</v>
      </c>
      <c r="V1772" s="78">
        <v>3039300</v>
      </c>
      <c r="W1772" s="78">
        <v>3848400</v>
      </c>
      <c r="X1772" s="79">
        <v>5</v>
      </c>
      <c r="Y1772" s="80">
        <v>5483100</v>
      </c>
      <c r="Z1772" s="80">
        <v>5496600</v>
      </c>
      <c r="AA1772" s="80">
        <v>5644300</v>
      </c>
      <c r="AB1772" s="80">
        <v>3210500</v>
      </c>
      <c r="AC1772" s="80">
        <v>3387100</v>
      </c>
      <c r="AD1772" s="96">
        <v>5</v>
      </c>
      <c r="AE1772" s="19">
        <v>22.337343215942401</v>
      </c>
      <c r="AF1772" s="19">
        <v>22.2327766418457</v>
      </c>
      <c r="AG1772" s="19">
        <v>22.082355499267599</v>
      </c>
      <c r="AH1772" s="19">
        <v>21.535306930541999</v>
      </c>
      <c r="AI1772" s="19">
        <v>21.875827789306602</v>
      </c>
      <c r="AJ1772" s="19">
        <v>22.386560440063501</v>
      </c>
      <c r="AK1772" s="19">
        <v>22.390108108520501</v>
      </c>
      <c r="AL1772" s="19">
        <v>22.4283638000488</v>
      </c>
      <c r="AM1772" s="19">
        <v>21.614366531372099</v>
      </c>
      <c r="AN1772" s="19">
        <v>21.6916198730469</v>
      </c>
      <c r="AO1772" s="19">
        <v>47.244</v>
      </c>
      <c r="AP1772" s="19">
        <v>417</v>
      </c>
      <c r="AQ1772" s="19">
        <v>31.7</v>
      </c>
      <c r="AR1772" s="19">
        <v>10</v>
      </c>
      <c r="AS1772" s="19">
        <v>31.7</v>
      </c>
      <c r="AT1772" s="19">
        <v>31.7</v>
      </c>
      <c r="AU1772" s="19">
        <v>0</v>
      </c>
      <c r="AV1772" s="19">
        <v>197.32</v>
      </c>
      <c r="AW1772" s="19">
        <v>10</v>
      </c>
      <c r="AX1772" s="19">
        <v>10</v>
      </c>
      <c r="AY1772" s="19">
        <v>10</v>
      </c>
      <c r="AZ1772" s="19" t="s">
        <v>43</v>
      </c>
      <c r="BA1772" s="19">
        <v>8</v>
      </c>
      <c r="BB1772" s="19">
        <v>6</v>
      </c>
      <c r="BC1772" s="19">
        <v>5</v>
      </c>
      <c r="BD1772" s="19">
        <v>7</v>
      </c>
      <c r="BE1772" s="19">
        <v>6</v>
      </c>
      <c r="BF1772" s="19">
        <v>10</v>
      </c>
      <c r="BG1772" s="19">
        <v>8</v>
      </c>
      <c r="BH1772" s="19">
        <v>8</v>
      </c>
      <c r="BI1772" s="19">
        <v>7</v>
      </c>
      <c r="BJ1772" s="19">
        <v>6</v>
      </c>
      <c r="BK1772" s="19">
        <v>417</v>
      </c>
      <c r="BL1772" s="19">
        <v>1.25</v>
      </c>
      <c r="BM1772" s="19">
        <v>24.2</v>
      </c>
      <c r="BN1772" s="19">
        <v>19.399999999999999</v>
      </c>
      <c r="BO1772" s="19">
        <v>15.3</v>
      </c>
      <c r="BP1772" s="19">
        <v>23.3</v>
      </c>
      <c r="BQ1772" s="19">
        <v>18.7</v>
      </c>
      <c r="BR1772" s="19">
        <v>31.7</v>
      </c>
      <c r="BS1772" s="19">
        <v>26.4</v>
      </c>
      <c r="BT1772" s="19">
        <v>24.2</v>
      </c>
      <c r="BU1772" s="19">
        <v>20.9</v>
      </c>
      <c r="BV1772" s="19">
        <v>19.899999999999999</v>
      </c>
      <c r="BW1772" s="19">
        <v>0.14844971719774</v>
      </c>
      <c r="BX1772" s="19">
        <v>0.88283065175893105</v>
      </c>
      <c r="BY1772" s="19">
        <v>-8.9481735229490794E-2</v>
      </c>
      <c r="BZ1772" s="19">
        <v>-0.38471037938192798</v>
      </c>
    </row>
    <row r="1773" spans="1:78" s="38" customFormat="1" x14ac:dyDescent="0.3">
      <c r="A1773" s="91">
        <v>1771</v>
      </c>
      <c r="B1773" s="19" t="s">
        <v>6181</v>
      </c>
      <c r="C1773" s="223" t="s">
        <v>6182</v>
      </c>
      <c r="D1773" s="177">
        <v>1.0324092108045542</v>
      </c>
      <c r="E1773" s="108">
        <f t="shared" si="285"/>
        <v>4.601491783740648E-2</v>
      </c>
      <c r="F1773" s="28">
        <v>0.71097547615057799</v>
      </c>
      <c r="G1773" s="129">
        <f t="shared" si="286"/>
        <v>0.14814537923670806</v>
      </c>
      <c r="H1773" s="144"/>
      <c r="I1773" s="145">
        <f t="shared" si="287"/>
        <v>0.14814537923670806</v>
      </c>
      <c r="J1773" s="74" t="s">
        <v>6183</v>
      </c>
      <c r="K1773" s="74" t="s">
        <v>6184</v>
      </c>
      <c r="L1773" s="74" t="str">
        <f t="shared" si="288"/>
        <v/>
      </c>
      <c r="M1773" s="75" t="str">
        <f t="shared" ref="M1773:R1782" si="293">IF(ISNUMBER(FIND(M$2,$J1773))=TRUE,M$2,"")</f>
        <v/>
      </c>
      <c r="N1773" s="74" t="str">
        <f t="shared" si="293"/>
        <v/>
      </c>
      <c r="O1773" s="74" t="str">
        <f t="shared" si="293"/>
        <v/>
      </c>
      <c r="P1773" s="74" t="str">
        <f t="shared" si="293"/>
        <v/>
      </c>
      <c r="Q1773" s="76" t="str">
        <f t="shared" si="293"/>
        <v/>
      </c>
      <c r="R1773" s="74" t="str">
        <f t="shared" si="293"/>
        <v/>
      </c>
      <c r="S1773" s="77">
        <v>218010000</v>
      </c>
      <c r="T1773" s="78">
        <v>183580000</v>
      </c>
      <c r="U1773" s="78">
        <v>184500000</v>
      </c>
      <c r="V1773" s="78">
        <v>159480000</v>
      </c>
      <c r="W1773" s="78">
        <v>152940000</v>
      </c>
      <c r="X1773" s="79">
        <v>5</v>
      </c>
      <c r="Y1773" s="80">
        <v>197240000</v>
      </c>
      <c r="Z1773" s="80">
        <v>203010000</v>
      </c>
      <c r="AA1773" s="80">
        <v>201580000</v>
      </c>
      <c r="AB1773" s="80">
        <v>148500000</v>
      </c>
      <c r="AC1773" s="80">
        <v>177300000</v>
      </c>
      <c r="AD1773" s="96">
        <v>5</v>
      </c>
      <c r="AE1773" s="19">
        <v>27.6998195648193</v>
      </c>
      <c r="AF1773" s="19">
        <v>27.4518337249756</v>
      </c>
      <c r="AG1773" s="19">
        <v>27.4590454101563</v>
      </c>
      <c r="AH1773" s="19">
        <v>27.24880027771</v>
      </c>
      <c r="AI1773" s="19">
        <v>27.188390731811499</v>
      </c>
      <c r="AJ1773" s="19">
        <v>27.555376052856399</v>
      </c>
      <c r="AK1773" s="19">
        <v>27.5969753265381</v>
      </c>
      <c r="AL1773" s="19">
        <v>27.586776733398398</v>
      </c>
      <c r="AM1773" s="19">
        <v>27.145887374877901</v>
      </c>
      <c r="AN1773" s="19">
        <v>27.401617050170898</v>
      </c>
      <c r="AO1773" s="19">
        <v>468.13</v>
      </c>
      <c r="AP1773" s="19">
        <v>4151</v>
      </c>
      <c r="AQ1773" s="19">
        <v>60.7</v>
      </c>
      <c r="AR1773" s="19">
        <v>178</v>
      </c>
      <c r="AS1773" s="19">
        <v>60.7</v>
      </c>
      <c r="AT1773" s="19">
        <v>60.7</v>
      </c>
      <c r="AU1773" s="19">
        <v>0</v>
      </c>
      <c r="AV1773" s="19">
        <v>323.31</v>
      </c>
      <c r="AW1773" s="19">
        <v>178</v>
      </c>
      <c r="AX1773" s="19">
        <v>178</v>
      </c>
      <c r="AY1773" s="19">
        <v>178</v>
      </c>
      <c r="AZ1773" s="19" t="s">
        <v>43</v>
      </c>
      <c r="BA1773" s="19">
        <v>119</v>
      </c>
      <c r="BB1773" s="19">
        <v>120</v>
      </c>
      <c r="BC1773" s="19">
        <v>112</v>
      </c>
      <c r="BD1773" s="19">
        <v>113</v>
      </c>
      <c r="BE1773" s="19">
        <v>116</v>
      </c>
      <c r="BF1773" s="19">
        <v>124</v>
      </c>
      <c r="BG1773" s="19">
        <v>137</v>
      </c>
      <c r="BH1773" s="19">
        <v>129</v>
      </c>
      <c r="BI1773" s="19">
        <v>116</v>
      </c>
      <c r="BJ1773" s="19">
        <v>109</v>
      </c>
      <c r="BK1773" s="19">
        <v>4151</v>
      </c>
      <c r="BL1773" s="19">
        <v>2.64</v>
      </c>
      <c r="BM1773" s="19">
        <v>43.9</v>
      </c>
      <c r="BN1773" s="19">
        <v>47.3</v>
      </c>
      <c r="BO1773" s="19">
        <v>43.8</v>
      </c>
      <c r="BP1773" s="19">
        <v>41.6</v>
      </c>
      <c r="BQ1773" s="19">
        <v>41.1</v>
      </c>
      <c r="BR1773" s="19">
        <v>47.1</v>
      </c>
      <c r="BS1773" s="19">
        <v>51</v>
      </c>
      <c r="BT1773" s="19">
        <v>50.6</v>
      </c>
      <c r="BU1773" s="19">
        <v>41.8</v>
      </c>
      <c r="BV1773" s="19">
        <v>38.4</v>
      </c>
      <c r="BW1773" s="19">
        <v>0.14814537923670801</v>
      </c>
      <c r="BX1773" s="19">
        <v>0.88279128065395096</v>
      </c>
      <c r="BY1773" s="19">
        <v>-4.7748565673828097E-2</v>
      </c>
      <c r="BZ1773" s="19">
        <v>-0.38401113035721701</v>
      </c>
    </row>
    <row r="1774" spans="1:78" s="38" customFormat="1" x14ac:dyDescent="0.3">
      <c r="A1774" s="91">
        <v>1772</v>
      </c>
      <c r="B1774" s="19" t="s">
        <v>6185</v>
      </c>
      <c r="C1774" s="223" t="s">
        <v>6186</v>
      </c>
      <c r="D1774" s="177">
        <v>0.92669050715214563</v>
      </c>
      <c r="E1774" s="108">
        <f t="shared" si="285"/>
        <v>-0.10984050182876512</v>
      </c>
      <c r="F1774" s="28">
        <v>0.71141231572547514</v>
      </c>
      <c r="G1774" s="129">
        <f t="shared" si="286"/>
        <v>0.14787862072836999</v>
      </c>
      <c r="H1774" s="144"/>
      <c r="I1774" s="145">
        <f t="shared" si="287"/>
        <v>-0.14787862072836999</v>
      </c>
      <c r="J1774" s="74" t="s">
        <v>6187</v>
      </c>
      <c r="K1774" s="74" t="s">
        <v>6188</v>
      </c>
      <c r="L1774" s="74" t="str">
        <f t="shared" si="288"/>
        <v>GO:0003729</v>
      </c>
      <c r="M1774" s="75" t="str">
        <f t="shared" si="293"/>
        <v/>
      </c>
      <c r="N1774" s="74" t="str">
        <f t="shared" si="293"/>
        <v/>
      </c>
      <c r="O1774" s="74" t="str">
        <f t="shared" si="293"/>
        <v>GO:0003729</v>
      </c>
      <c r="P1774" s="74" t="str">
        <f t="shared" si="293"/>
        <v/>
      </c>
      <c r="Q1774" s="76" t="str">
        <f t="shared" si="293"/>
        <v/>
      </c>
      <c r="R1774" s="74" t="str">
        <f t="shared" si="293"/>
        <v/>
      </c>
      <c r="S1774" s="77">
        <v>79745000</v>
      </c>
      <c r="T1774" s="78">
        <v>76412000</v>
      </c>
      <c r="U1774" s="78">
        <v>61302000</v>
      </c>
      <c r="V1774" s="78">
        <v>36659000</v>
      </c>
      <c r="W1774" s="78">
        <v>41178000</v>
      </c>
      <c r="X1774" s="79">
        <v>5</v>
      </c>
      <c r="Y1774" s="80">
        <v>86393000</v>
      </c>
      <c r="Z1774" s="80">
        <v>50505000</v>
      </c>
      <c r="AA1774" s="80">
        <v>66667000</v>
      </c>
      <c r="AB1774" s="80">
        <v>34760000</v>
      </c>
      <c r="AC1774" s="80">
        <v>35323000</v>
      </c>
      <c r="AD1774" s="96">
        <v>5</v>
      </c>
      <c r="AE1774" s="19">
        <v>26.2488899230957</v>
      </c>
      <c r="AF1774" s="19">
        <v>26.1872959136963</v>
      </c>
      <c r="AG1774" s="19">
        <v>25.869430541992202</v>
      </c>
      <c r="AH1774" s="19">
        <v>25.12766456604</v>
      </c>
      <c r="AI1774" s="19">
        <v>25.2953701019287</v>
      </c>
      <c r="AJ1774" s="19">
        <v>26.3644104003906</v>
      </c>
      <c r="AK1774" s="19">
        <v>25.589921951293899</v>
      </c>
      <c r="AL1774" s="19">
        <v>25.9904689788818</v>
      </c>
      <c r="AM1774" s="19">
        <v>25.0509243011475</v>
      </c>
      <c r="AN1774" s="19">
        <v>25.074104309081999</v>
      </c>
      <c r="AO1774" s="19">
        <v>51.673999999999999</v>
      </c>
      <c r="AP1774" s="19">
        <v>480</v>
      </c>
      <c r="AQ1774" s="19">
        <v>51.2</v>
      </c>
      <c r="AR1774" s="19">
        <v>21</v>
      </c>
      <c r="AS1774" s="19">
        <v>51.2</v>
      </c>
      <c r="AT1774" s="19">
        <v>51.2</v>
      </c>
      <c r="AU1774" s="19">
        <v>0</v>
      </c>
      <c r="AV1774" s="19">
        <v>323.31</v>
      </c>
      <c r="AW1774" s="19">
        <v>21</v>
      </c>
      <c r="AX1774" s="19">
        <v>21</v>
      </c>
      <c r="AY1774" s="19">
        <v>21</v>
      </c>
      <c r="AZ1774" s="19" t="s">
        <v>43</v>
      </c>
      <c r="BA1774" s="19">
        <v>11</v>
      </c>
      <c r="BB1774" s="19">
        <v>12</v>
      </c>
      <c r="BC1774" s="19">
        <v>11</v>
      </c>
      <c r="BD1774" s="19">
        <v>15</v>
      </c>
      <c r="BE1774" s="19">
        <v>17</v>
      </c>
      <c r="BF1774" s="19">
        <v>14</v>
      </c>
      <c r="BG1774" s="19">
        <v>12</v>
      </c>
      <c r="BH1774" s="19">
        <v>13</v>
      </c>
      <c r="BI1774" s="19">
        <v>15</v>
      </c>
      <c r="BJ1774" s="19">
        <v>15</v>
      </c>
      <c r="BK1774" s="19">
        <v>480</v>
      </c>
      <c r="BL1774" s="19">
        <v>1.52</v>
      </c>
      <c r="BM1774" s="19">
        <v>32.299999999999997</v>
      </c>
      <c r="BN1774" s="19">
        <v>39.200000000000003</v>
      </c>
      <c r="BO1774" s="19">
        <v>32.299999999999997</v>
      </c>
      <c r="BP1774" s="19">
        <v>39.200000000000003</v>
      </c>
      <c r="BQ1774" s="19">
        <v>40.799999999999997</v>
      </c>
      <c r="BR1774" s="19">
        <v>35.799999999999997</v>
      </c>
      <c r="BS1774" s="19">
        <v>35.6</v>
      </c>
      <c r="BT1774" s="19">
        <v>41.2</v>
      </c>
      <c r="BU1774" s="19">
        <v>35</v>
      </c>
      <c r="BV1774" s="19">
        <v>38.799999999999997</v>
      </c>
      <c r="BW1774" s="19">
        <v>0.14787862072836999</v>
      </c>
      <c r="BX1774" s="19">
        <v>0.88306619449741197</v>
      </c>
      <c r="BY1774" s="19">
        <v>0.13176422119140699</v>
      </c>
      <c r="BZ1774" s="19">
        <v>0.38339799173510197</v>
      </c>
    </row>
    <row r="1775" spans="1:78" s="38" customFormat="1" x14ac:dyDescent="0.3">
      <c r="A1775" s="91">
        <v>1773</v>
      </c>
      <c r="B1775" s="19" t="s">
        <v>6189</v>
      </c>
      <c r="C1775" s="223" t="s">
        <v>6190</v>
      </c>
      <c r="D1775" s="177">
        <v>1.0095454053930066</v>
      </c>
      <c r="E1775" s="108">
        <f t="shared" si="285"/>
        <v>1.3705798893451273E-2</v>
      </c>
      <c r="F1775" s="28">
        <v>0.71182994188745552</v>
      </c>
      <c r="G1775" s="129">
        <f t="shared" si="286"/>
        <v>0.147623748106535</v>
      </c>
      <c r="H1775" s="144"/>
      <c r="I1775" s="145">
        <f t="shared" si="287"/>
        <v>0.147623748106535</v>
      </c>
      <c r="J1775" s="74" t="s">
        <v>6191</v>
      </c>
      <c r="K1775" s="74" t="s">
        <v>6192</v>
      </c>
      <c r="L1775" s="74" t="str">
        <f t="shared" si="288"/>
        <v/>
      </c>
      <c r="M1775" s="75" t="str">
        <f t="shared" si="293"/>
        <v/>
      </c>
      <c r="N1775" s="74" t="str">
        <f t="shared" si="293"/>
        <v/>
      </c>
      <c r="O1775" s="74" t="str">
        <f t="shared" si="293"/>
        <v/>
      </c>
      <c r="P1775" s="74" t="str">
        <f t="shared" si="293"/>
        <v/>
      </c>
      <c r="Q1775" s="76" t="str">
        <f t="shared" si="293"/>
        <v/>
      </c>
      <c r="R1775" s="74" t="str">
        <f t="shared" si="293"/>
        <v/>
      </c>
      <c r="S1775" s="77">
        <v>15094000</v>
      </c>
      <c r="T1775" s="78">
        <v>15647000</v>
      </c>
      <c r="U1775" s="78">
        <v>20350000</v>
      </c>
      <c r="V1775" s="78">
        <v>4958700</v>
      </c>
      <c r="W1775" s="78">
        <v>4984900</v>
      </c>
      <c r="X1775" s="79">
        <v>5</v>
      </c>
      <c r="Y1775" s="80">
        <v>15684000</v>
      </c>
      <c r="Z1775" s="80">
        <v>13494000</v>
      </c>
      <c r="AA1775" s="80">
        <v>14795000</v>
      </c>
      <c r="AB1775" s="80">
        <v>6617200</v>
      </c>
      <c r="AC1775" s="80">
        <v>11027000</v>
      </c>
      <c r="AD1775" s="96">
        <v>5</v>
      </c>
      <c r="AE1775" s="19">
        <v>23.847471237182599</v>
      </c>
      <c r="AF1775" s="19">
        <v>23.8993835449219</v>
      </c>
      <c r="AG1775" s="19">
        <v>24.278526306152301</v>
      </c>
      <c r="AH1775" s="19">
        <v>22.241531372070298</v>
      </c>
      <c r="AI1775" s="19">
        <v>22.2491340637207</v>
      </c>
      <c r="AJ1775" s="19">
        <v>23.902790069580099</v>
      </c>
      <c r="AK1775" s="19">
        <v>23.685813903808601</v>
      </c>
      <c r="AL1775" s="19">
        <v>23.818605422973601</v>
      </c>
      <c r="AM1775" s="19">
        <v>22.657789230346701</v>
      </c>
      <c r="AN1775" s="19">
        <v>23.394536972045898</v>
      </c>
      <c r="AO1775" s="19">
        <v>106.29</v>
      </c>
      <c r="AP1775" s="19">
        <v>970</v>
      </c>
      <c r="AQ1775" s="19">
        <v>48.1</v>
      </c>
      <c r="AR1775" s="19">
        <v>32</v>
      </c>
      <c r="AS1775" s="19">
        <v>48.1</v>
      </c>
      <c r="AT1775" s="19">
        <v>48.1</v>
      </c>
      <c r="AU1775" s="19">
        <v>0</v>
      </c>
      <c r="AV1775" s="19">
        <v>323.31</v>
      </c>
      <c r="AW1775" s="19">
        <v>33</v>
      </c>
      <c r="AX1775" s="19">
        <v>33</v>
      </c>
      <c r="AY1775" s="19">
        <v>32</v>
      </c>
      <c r="AZ1775" s="19" t="s">
        <v>43</v>
      </c>
      <c r="BA1775" s="19">
        <v>21</v>
      </c>
      <c r="BB1775" s="19">
        <v>18</v>
      </c>
      <c r="BC1775" s="19">
        <v>21</v>
      </c>
      <c r="BD1775" s="19">
        <v>12</v>
      </c>
      <c r="BE1775" s="19">
        <v>6</v>
      </c>
      <c r="BF1775" s="19">
        <v>21</v>
      </c>
      <c r="BG1775" s="19">
        <v>18</v>
      </c>
      <c r="BH1775" s="19">
        <v>17</v>
      </c>
      <c r="BI1775" s="19">
        <v>8</v>
      </c>
      <c r="BJ1775" s="19">
        <v>12</v>
      </c>
      <c r="BK1775" s="19">
        <v>970</v>
      </c>
      <c r="BL1775" s="19">
        <v>2.1</v>
      </c>
      <c r="BM1775" s="19">
        <v>30.4</v>
      </c>
      <c r="BN1775" s="19">
        <v>30.1</v>
      </c>
      <c r="BO1775" s="19">
        <v>32.4</v>
      </c>
      <c r="BP1775" s="19">
        <v>16.8</v>
      </c>
      <c r="BQ1775" s="19">
        <v>10.8</v>
      </c>
      <c r="BR1775" s="19">
        <v>34.299999999999997</v>
      </c>
      <c r="BS1775" s="19">
        <v>30.9</v>
      </c>
      <c r="BT1775" s="19">
        <v>26.2</v>
      </c>
      <c r="BU1775" s="19">
        <v>12</v>
      </c>
      <c r="BV1775" s="19">
        <v>18.2</v>
      </c>
      <c r="BW1775" s="19">
        <v>0.147623748106535</v>
      </c>
      <c r="BX1775" s="19">
        <v>0.88310046283691801</v>
      </c>
      <c r="BY1775" s="19">
        <v>-0.188697814941406</v>
      </c>
      <c r="BZ1775" s="19">
        <v>-0.38281196948617202</v>
      </c>
    </row>
    <row r="1776" spans="1:78" s="38" customFormat="1" x14ac:dyDescent="0.3">
      <c r="A1776" s="91">
        <v>1774</v>
      </c>
      <c r="B1776" s="19" t="s">
        <v>6193</v>
      </c>
      <c r="C1776" s="223" t="s">
        <v>6194</v>
      </c>
      <c r="D1776" s="177">
        <v>0.94601144830064765</v>
      </c>
      <c r="E1776" s="108">
        <f t="shared" si="285"/>
        <v>-8.0070452224771479E-2</v>
      </c>
      <c r="F1776" s="28">
        <v>0.71308687669156934</v>
      </c>
      <c r="G1776" s="129">
        <f t="shared" si="286"/>
        <v>0.146857556025695</v>
      </c>
      <c r="H1776" s="144"/>
      <c r="I1776" s="145">
        <f t="shared" si="287"/>
        <v>-0.146857556025695</v>
      </c>
      <c r="J1776" s="74" t="s">
        <v>6195</v>
      </c>
      <c r="K1776" s="74" t="s">
        <v>6196</v>
      </c>
      <c r="L1776" s="74" t="str">
        <f t="shared" si="288"/>
        <v/>
      </c>
      <c r="M1776" s="75" t="str">
        <f t="shared" si="293"/>
        <v/>
      </c>
      <c r="N1776" s="74" t="str">
        <f t="shared" si="293"/>
        <v/>
      </c>
      <c r="O1776" s="74" t="str">
        <f t="shared" si="293"/>
        <v/>
      </c>
      <c r="P1776" s="74" t="str">
        <f t="shared" si="293"/>
        <v/>
      </c>
      <c r="Q1776" s="76" t="str">
        <f t="shared" si="293"/>
        <v/>
      </c>
      <c r="R1776" s="74" t="str">
        <f t="shared" si="293"/>
        <v>GO:0097014</v>
      </c>
      <c r="S1776" s="77">
        <v>13439000</v>
      </c>
      <c r="T1776" s="78">
        <v>10599000</v>
      </c>
      <c r="U1776" s="78">
        <v>9763100</v>
      </c>
      <c r="V1776" s="78">
        <v>16905000</v>
      </c>
      <c r="W1776" s="78">
        <v>14404000</v>
      </c>
      <c r="X1776" s="79">
        <v>5</v>
      </c>
      <c r="Y1776" s="80">
        <v>9844900</v>
      </c>
      <c r="Z1776" s="80">
        <v>10474000</v>
      </c>
      <c r="AA1776" s="80">
        <v>11453000</v>
      </c>
      <c r="AB1776" s="80">
        <v>14877000</v>
      </c>
      <c r="AC1776" s="80">
        <v>14946000</v>
      </c>
      <c r="AD1776" s="96">
        <v>5</v>
      </c>
      <c r="AE1776" s="19">
        <v>23.6799221038818</v>
      </c>
      <c r="AF1776" s="19">
        <v>23.337425231933601</v>
      </c>
      <c r="AG1776" s="19">
        <v>23.218908309936499</v>
      </c>
      <c r="AH1776" s="19">
        <v>24.0109462738037</v>
      </c>
      <c r="AI1776" s="19">
        <v>23.779966354370099</v>
      </c>
      <c r="AJ1776" s="19">
        <v>23.2309455871582</v>
      </c>
      <c r="AK1776" s="19">
        <v>23.320308685302699</v>
      </c>
      <c r="AL1776" s="19">
        <v>23.449222564697301</v>
      </c>
      <c r="AM1776" s="19">
        <v>23.826580047607401</v>
      </c>
      <c r="AN1776" s="19">
        <v>23.833255767822301</v>
      </c>
      <c r="AO1776" s="19">
        <v>32.508000000000003</v>
      </c>
      <c r="AP1776" s="19">
        <v>296</v>
      </c>
      <c r="AQ1776" s="19">
        <v>65.900000000000006</v>
      </c>
      <c r="AR1776" s="19">
        <v>17</v>
      </c>
      <c r="AS1776" s="19">
        <v>65.900000000000006</v>
      </c>
      <c r="AT1776" s="19">
        <v>65.900000000000006</v>
      </c>
      <c r="AU1776" s="19">
        <v>0</v>
      </c>
      <c r="AV1776" s="19">
        <v>323.31</v>
      </c>
      <c r="AW1776" s="19">
        <v>17</v>
      </c>
      <c r="AX1776" s="19">
        <v>17</v>
      </c>
      <c r="AY1776" s="19">
        <v>17</v>
      </c>
      <c r="AZ1776" s="19" t="s">
        <v>43</v>
      </c>
      <c r="BA1776" s="19">
        <v>10</v>
      </c>
      <c r="BB1776" s="19">
        <v>11</v>
      </c>
      <c r="BC1776" s="19">
        <v>10</v>
      </c>
      <c r="BD1776" s="19">
        <v>14</v>
      </c>
      <c r="BE1776" s="19">
        <v>14</v>
      </c>
      <c r="BF1776" s="19">
        <v>12</v>
      </c>
      <c r="BG1776" s="19">
        <v>11</v>
      </c>
      <c r="BH1776" s="19">
        <v>12</v>
      </c>
      <c r="BI1776" s="19">
        <v>15</v>
      </c>
      <c r="BJ1776" s="19">
        <v>16</v>
      </c>
      <c r="BK1776" s="19">
        <v>296</v>
      </c>
      <c r="BL1776" s="19">
        <v>1.1599999999999999</v>
      </c>
      <c r="BM1776" s="19">
        <v>44.3</v>
      </c>
      <c r="BN1776" s="19">
        <v>40.5</v>
      </c>
      <c r="BO1776" s="19">
        <v>38.5</v>
      </c>
      <c r="BP1776" s="19">
        <v>56.4</v>
      </c>
      <c r="BQ1776" s="19">
        <v>51</v>
      </c>
      <c r="BR1776" s="19">
        <v>46.3</v>
      </c>
      <c r="BS1776" s="19">
        <v>42.9</v>
      </c>
      <c r="BT1776" s="19">
        <v>46.3</v>
      </c>
      <c r="BU1776" s="19">
        <v>53</v>
      </c>
      <c r="BV1776" s="19">
        <v>58.8</v>
      </c>
      <c r="BW1776" s="19">
        <v>0.146857556025695</v>
      </c>
      <c r="BX1776" s="19">
        <v>0.88432553075666898</v>
      </c>
      <c r="BY1776" s="19">
        <v>7.3371124267577401E-2</v>
      </c>
      <c r="BZ1776" s="19">
        <v>0.381049085828564</v>
      </c>
    </row>
    <row r="1777" spans="1:78" s="38" customFormat="1" x14ac:dyDescent="0.3">
      <c r="A1777" s="91">
        <v>1775</v>
      </c>
      <c r="B1777" s="19" t="s">
        <v>6197</v>
      </c>
      <c r="C1777" s="223" t="s">
        <v>76</v>
      </c>
      <c r="D1777" s="177">
        <v>1.0148834268987363</v>
      </c>
      <c r="E1777" s="108">
        <f t="shared" si="285"/>
        <v>2.1314023869991615E-2</v>
      </c>
      <c r="F1777" s="28">
        <v>0.71376992469931122</v>
      </c>
      <c r="G1777" s="129">
        <f t="shared" si="286"/>
        <v>0.14644175536089399</v>
      </c>
      <c r="H1777" s="144"/>
      <c r="I1777" s="145">
        <f t="shared" si="287"/>
        <v>0.14644175536089399</v>
      </c>
      <c r="J1777" s="74" t="s">
        <v>2457</v>
      </c>
      <c r="K1777" s="74" t="s">
        <v>2458</v>
      </c>
      <c r="L1777" s="74" t="str">
        <f t="shared" si="288"/>
        <v/>
      </c>
      <c r="M1777" s="75" t="str">
        <f t="shared" si="293"/>
        <v/>
      </c>
      <c r="N1777" s="74" t="str">
        <f t="shared" si="293"/>
        <v/>
      </c>
      <c r="O1777" s="74" t="str">
        <f t="shared" si="293"/>
        <v/>
      </c>
      <c r="P1777" s="74" t="str">
        <f t="shared" si="293"/>
        <v/>
      </c>
      <c r="Q1777" s="76" t="str">
        <f t="shared" si="293"/>
        <v/>
      </c>
      <c r="R1777" s="74" t="str">
        <f t="shared" si="293"/>
        <v>GO:0097014</v>
      </c>
      <c r="S1777" s="77">
        <v>2248400</v>
      </c>
      <c r="T1777" s="78">
        <v>4458000</v>
      </c>
      <c r="U1777" s="78">
        <v>3987800</v>
      </c>
      <c r="V1777" s="78">
        <v>2032400</v>
      </c>
      <c r="W1777" s="78">
        <v>1826500</v>
      </c>
      <c r="X1777" s="79">
        <v>5</v>
      </c>
      <c r="Y1777" s="80">
        <v>3161500</v>
      </c>
      <c r="Z1777" s="80">
        <v>3104000</v>
      </c>
      <c r="AA1777" s="80">
        <v>3344500</v>
      </c>
      <c r="AB1777" s="80">
        <v>2897800</v>
      </c>
      <c r="AC1777" s="80">
        <v>2261900</v>
      </c>
      <c r="AD1777" s="96">
        <v>5</v>
      </c>
      <c r="AE1777" s="19">
        <v>21.100467681884801</v>
      </c>
      <c r="AF1777" s="19">
        <v>22.087965011596701</v>
      </c>
      <c r="AG1777" s="19">
        <v>21.927162170410199</v>
      </c>
      <c r="AH1777" s="19">
        <v>20.954753875732401</v>
      </c>
      <c r="AI1777" s="19">
        <v>20.8006496429443</v>
      </c>
      <c r="AJ1777" s="19">
        <v>21.592178344726602</v>
      </c>
      <c r="AK1777" s="19">
        <v>21.565696716308601</v>
      </c>
      <c r="AL1777" s="19">
        <v>21.6733589172363</v>
      </c>
      <c r="AM1777" s="19">
        <v>21.466526031494102</v>
      </c>
      <c r="AN1777" s="19">
        <v>21.109104156494102</v>
      </c>
      <c r="AO1777" s="19">
        <v>91.905000000000001</v>
      </c>
      <c r="AP1777" s="19">
        <v>807</v>
      </c>
      <c r="AQ1777" s="19">
        <v>29.4</v>
      </c>
      <c r="AR1777" s="19">
        <v>18</v>
      </c>
      <c r="AS1777" s="19">
        <v>29.4</v>
      </c>
      <c r="AT1777" s="19">
        <v>29.4</v>
      </c>
      <c r="AU1777" s="19">
        <v>0</v>
      </c>
      <c r="AV1777" s="19">
        <v>58.57</v>
      </c>
      <c r="AW1777" s="19">
        <v>18</v>
      </c>
      <c r="AX1777" s="19">
        <v>18</v>
      </c>
      <c r="AY1777" s="19">
        <v>18</v>
      </c>
      <c r="AZ1777" s="19" t="s">
        <v>43</v>
      </c>
      <c r="BA1777" s="19">
        <v>9</v>
      </c>
      <c r="BB1777" s="19">
        <v>15</v>
      </c>
      <c r="BC1777" s="19">
        <v>14</v>
      </c>
      <c r="BD1777" s="19">
        <v>5</v>
      </c>
      <c r="BE1777" s="19">
        <v>7</v>
      </c>
      <c r="BF1777" s="19">
        <v>10</v>
      </c>
      <c r="BG1777" s="19">
        <v>9</v>
      </c>
      <c r="BH1777" s="19">
        <v>5</v>
      </c>
      <c r="BI1777" s="19">
        <v>5</v>
      </c>
      <c r="BJ1777" s="19">
        <v>5</v>
      </c>
      <c r="BK1777" s="19">
        <v>807</v>
      </c>
      <c r="BL1777" s="19">
        <v>2.08</v>
      </c>
      <c r="BM1777" s="19">
        <v>11.5</v>
      </c>
      <c r="BN1777" s="19">
        <v>22.6</v>
      </c>
      <c r="BO1777" s="19">
        <v>22.2</v>
      </c>
      <c r="BP1777" s="19">
        <v>6.2</v>
      </c>
      <c r="BQ1777" s="19">
        <v>8.3000000000000007</v>
      </c>
      <c r="BR1777" s="19">
        <v>13.1</v>
      </c>
      <c r="BS1777" s="19">
        <v>12.1</v>
      </c>
      <c r="BT1777" s="19">
        <v>7.3</v>
      </c>
      <c r="BU1777" s="19">
        <v>6.4</v>
      </c>
      <c r="BV1777" s="19">
        <v>7.7</v>
      </c>
      <c r="BW1777" s="19">
        <v>0.14644175536089399</v>
      </c>
      <c r="BX1777" s="19">
        <v>0.88494476190476201</v>
      </c>
      <c r="BY1777" s="19">
        <v>-0.107173156738281</v>
      </c>
      <c r="BZ1777" s="19">
        <v>-0.380091642109047</v>
      </c>
    </row>
    <row r="1778" spans="1:78" s="38" customFormat="1" x14ac:dyDescent="0.3">
      <c r="A1778" s="91">
        <v>1776</v>
      </c>
      <c r="B1778" s="19" t="s">
        <v>6198</v>
      </c>
      <c r="C1778" s="223" t="s">
        <v>76</v>
      </c>
      <c r="D1778" s="177">
        <v>0.925127639823625</v>
      </c>
      <c r="E1778" s="108">
        <f t="shared" si="285"/>
        <v>-0.11227566694844845</v>
      </c>
      <c r="F1778" s="28">
        <v>0.71459187319113959</v>
      </c>
      <c r="G1778" s="129">
        <f t="shared" si="286"/>
        <v>0.14594192718803306</v>
      </c>
      <c r="H1778" s="144"/>
      <c r="I1778" s="145">
        <f t="shared" si="287"/>
        <v>-0.14594192718803306</v>
      </c>
      <c r="J1778" s="74"/>
      <c r="K1778" s="74"/>
      <c r="L1778" s="74" t="str">
        <f t="shared" si="288"/>
        <v/>
      </c>
      <c r="M1778" s="75" t="str">
        <f t="shared" si="293"/>
        <v/>
      </c>
      <c r="N1778" s="74" t="str">
        <f t="shared" si="293"/>
        <v/>
      </c>
      <c r="O1778" s="74" t="str">
        <f t="shared" si="293"/>
        <v/>
      </c>
      <c r="P1778" s="74" t="str">
        <f t="shared" si="293"/>
        <v/>
      </c>
      <c r="Q1778" s="76" t="str">
        <f t="shared" si="293"/>
        <v/>
      </c>
      <c r="R1778" s="74" t="str">
        <f t="shared" si="293"/>
        <v/>
      </c>
      <c r="S1778" s="77">
        <v>24016000</v>
      </c>
      <c r="T1778" s="78">
        <v>48507000</v>
      </c>
      <c r="U1778" s="78">
        <v>43813000</v>
      </c>
      <c r="V1778" s="78">
        <v>49015000</v>
      </c>
      <c r="W1778" s="78">
        <v>41481000</v>
      </c>
      <c r="X1778" s="79">
        <v>5</v>
      </c>
      <c r="Y1778" s="80">
        <v>41012000</v>
      </c>
      <c r="Z1778" s="80">
        <v>33799000</v>
      </c>
      <c r="AA1778" s="80">
        <v>44936000</v>
      </c>
      <c r="AB1778" s="80">
        <v>41048000</v>
      </c>
      <c r="AC1778" s="80">
        <v>30551000</v>
      </c>
      <c r="AD1778" s="96">
        <v>5</v>
      </c>
      <c r="AE1778" s="19">
        <v>24.517492294311499</v>
      </c>
      <c r="AF1778" s="19">
        <v>25.531688690185501</v>
      </c>
      <c r="AG1778" s="19">
        <v>25.3848552703857</v>
      </c>
      <c r="AH1778" s="19">
        <v>25.5467205047607</v>
      </c>
      <c r="AI1778" s="19">
        <v>25.3059482574463</v>
      </c>
      <c r="AJ1778" s="19">
        <v>25.289543151855501</v>
      </c>
      <c r="AK1778" s="19">
        <v>25.01047706604</v>
      </c>
      <c r="AL1778" s="19">
        <v>25.4213676452637</v>
      </c>
      <c r="AM1778" s="19">
        <v>25.290807723998999</v>
      </c>
      <c r="AN1778" s="19">
        <v>24.8647155761719</v>
      </c>
      <c r="AO1778" s="19">
        <v>16.835000000000001</v>
      </c>
      <c r="AP1778" s="19">
        <v>158</v>
      </c>
      <c r="AQ1778" s="19">
        <v>25.3</v>
      </c>
      <c r="AR1778" s="19">
        <v>5</v>
      </c>
      <c r="AS1778" s="19">
        <v>25.3</v>
      </c>
      <c r="AT1778" s="19">
        <v>25.3</v>
      </c>
      <c r="AU1778" s="19">
        <v>0</v>
      </c>
      <c r="AV1778" s="19">
        <v>82.215999999999994</v>
      </c>
      <c r="AW1778" s="19">
        <v>5</v>
      </c>
      <c r="AX1778" s="19">
        <v>5</v>
      </c>
      <c r="AY1778" s="19">
        <v>5</v>
      </c>
      <c r="AZ1778" s="19" t="s">
        <v>43</v>
      </c>
      <c r="BA1778" s="19">
        <v>5</v>
      </c>
      <c r="BB1778" s="19">
        <v>4</v>
      </c>
      <c r="BC1778" s="19">
        <v>4</v>
      </c>
      <c r="BD1778" s="19">
        <v>3</v>
      </c>
      <c r="BE1778" s="19">
        <v>3</v>
      </c>
      <c r="BF1778" s="19">
        <v>4</v>
      </c>
      <c r="BG1778" s="19">
        <v>3</v>
      </c>
      <c r="BH1778" s="19">
        <v>3</v>
      </c>
      <c r="BI1778" s="19">
        <v>3</v>
      </c>
      <c r="BJ1778" s="19">
        <v>3</v>
      </c>
      <c r="BK1778" s="19">
        <v>158</v>
      </c>
      <c r="BL1778" s="19">
        <v>1.63</v>
      </c>
      <c r="BM1778" s="19">
        <v>25.3</v>
      </c>
      <c r="BN1778" s="19">
        <v>25.3</v>
      </c>
      <c r="BO1778" s="19">
        <v>25.3</v>
      </c>
      <c r="BP1778" s="19">
        <v>24.1</v>
      </c>
      <c r="BQ1778" s="19">
        <v>24.1</v>
      </c>
      <c r="BR1778" s="19">
        <v>25.3</v>
      </c>
      <c r="BS1778" s="19">
        <v>24.1</v>
      </c>
      <c r="BT1778" s="19">
        <v>24.1</v>
      </c>
      <c r="BU1778" s="19">
        <v>24.1</v>
      </c>
      <c r="BV1778" s="19">
        <v>24.1</v>
      </c>
      <c r="BW1778" s="19">
        <v>0.145941927188033</v>
      </c>
      <c r="BX1778" s="19">
        <v>0.885078553954879</v>
      </c>
      <c r="BY1778" s="19">
        <v>8.1958770751953097E-2</v>
      </c>
      <c r="BZ1778" s="19">
        <v>0.378940008584354</v>
      </c>
    </row>
    <row r="1779" spans="1:78" s="38" customFormat="1" x14ac:dyDescent="0.3">
      <c r="A1779" s="91">
        <v>1777</v>
      </c>
      <c r="B1779" s="19" t="s">
        <v>6199</v>
      </c>
      <c r="C1779" s="223" t="s">
        <v>76</v>
      </c>
      <c r="D1779" s="177">
        <v>0.96973760085512961</v>
      </c>
      <c r="E1779" s="108">
        <f t="shared" si="285"/>
        <v>-4.4333670430418942E-2</v>
      </c>
      <c r="F1779" s="28">
        <v>0.71514459664922314</v>
      </c>
      <c r="G1779" s="129">
        <f t="shared" si="286"/>
        <v>0.14560613836976305</v>
      </c>
      <c r="H1779" s="144"/>
      <c r="I1779" s="145">
        <f t="shared" si="287"/>
        <v>-0.14560613836976305</v>
      </c>
      <c r="J1779" s="74" t="s">
        <v>144</v>
      </c>
      <c r="K1779" s="74" t="s">
        <v>145</v>
      </c>
      <c r="L1779" s="74" t="str">
        <f t="shared" si="288"/>
        <v/>
      </c>
      <c r="M1779" s="75" t="str">
        <f t="shared" si="293"/>
        <v/>
      </c>
      <c r="N1779" s="74" t="str">
        <f t="shared" si="293"/>
        <v/>
      </c>
      <c r="O1779" s="74" t="str">
        <f t="shared" si="293"/>
        <v/>
      </c>
      <c r="P1779" s="74" t="str">
        <f t="shared" si="293"/>
        <v/>
      </c>
      <c r="Q1779" s="76" t="str">
        <f t="shared" si="293"/>
        <v/>
      </c>
      <c r="R1779" s="74" t="str">
        <f t="shared" si="293"/>
        <v/>
      </c>
      <c r="S1779" s="77">
        <v>36475000</v>
      </c>
      <c r="T1779" s="78">
        <v>39665000</v>
      </c>
      <c r="U1779" s="78">
        <v>49743000</v>
      </c>
      <c r="V1779" s="78">
        <v>40920000</v>
      </c>
      <c r="W1779" s="78">
        <v>46498000</v>
      </c>
      <c r="X1779" s="79">
        <v>5</v>
      </c>
      <c r="Y1779" s="80">
        <v>30755000</v>
      </c>
      <c r="Z1779" s="80">
        <v>49604000</v>
      </c>
      <c r="AA1779" s="80">
        <v>37324000</v>
      </c>
      <c r="AB1779" s="80">
        <v>46903000</v>
      </c>
      <c r="AC1779" s="80">
        <v>42260000</v>
      </c>
      <c r="AD1779" s="96">
        <v>5</v>
      </c>
      <c r="AE1779" s="19">
        <v>25.120405197143601</v>
      </c>
      <c r="AF1779" s="19">
        <v>25.2413635253906</v>
      </c>
      <c r="AG1779" s="19">
        <v>25.567989349365199</v>
      </c>
      <c r="AH1779" s="19">
        <v>25.286302566528299</v>
      </c>
      <c r="AI1779" s="19">
        <v>25.470664978027301</v>
      </c>
      <c r="AJ1779" s="19">
        <v>24.874317169189499</v>
      </c>
      <c r="AK1779" s="19">
        <v>25.5639533996582</v>
      </c>
      <c r="AL1779" s="19">
        <v>25.153600692748999</v>
      </c>
      <c r="AM1779" s="19">
        <v>25.483177185058601</v>
      </c>
      <c r="AN1779" s="19">
        <v>25.332790374755898</v>
      </c>
      <c r="AO1779" s="19">
        <v>46.24</v>
      </c>
      <c r="AP1779" s="19">
        <v>420</v>
      </c>
      <c r="AQ1779" s="19">
        <v>66.400000000000006</v>
      </c>
      <c r="AR1779" s="19">
        <v>30</v>
      </c>
      <c r="AS1779" s="19">
        <v>66.400000000000006</v>
      </c>
      <c r="AT1779" s="19">
        <v>66.400000000000006</v>
      </c>
      <c r="AU1779" s="19">
        <v>0</v>
      </c>
      <c r="AV1779" s="19">
        <v>323.31</v>
      </c>
      <c r="AW1779" s="19" t="s">
        <v>43</v>
      </c>
      <c r="AX1779" s="19" t="s">
        <v>43</v>
      </c>
      <c r="AY1779" s="19" t="s">
        <v>43</v>
      </c>
      <c r="AZ1779" s="19" t="s">
        <v>43</v>
      </c>
      <c r="BA1779" s="19">
        <v>8</v>
      </c>
      <c r="BB1779" s="19">
        <v>12</v>
      </c>
      <c r="BC1779" s="19">
        <v>14</v>
      </c>
      <c r="BD1779" s="19">
        <v>22</v>
      </c>
      <c r="BE1779" s="19">
        <v>22</v>
      </c>
      <c r="BF1779" s="19">
        <v>16</v>
      </c>
      <c r="BG1779" s="19">
        <v>15</v>
      </c>
      <c r="BH1779" s="19">
        <v>16</v>
      </c>
      <c r="BI1779" s="19">
        <v>23</v>
      </c>
      <c r="BJ1779" s="19">
        <v>22</v>
      </c>
      <c r="BK1779" s="19" t="s">
        <v>43</v>
      </c>
      <c r="BL1779" s="19">
        <v>1.61</v>
      </c>
      <c r="BM1779" s="19">
        <v>23.6</v>
      </c>
      <c r="BN1779" s="19">
        <v>33.1</v>
      </c>
      <c r="BO1779" s="19">
        <v>39.799999999999997</v>
      </c>
      <c r="BP1779" s="19">
        <v>52.6</v>
      </c>
      <c r="BQ1779" s="19">
        <v>54.3</v>
      </c>
      <c r="BR1779" s="19">
        <v>40.700000000000003</v>
      </c>
      <c r="BS1779" s="19">
        <v>45.7</v>
      </c>
      <c r="BT1779" s="19">
        <v>40</v>
      </c>
      <c r="BU1779" s="19">
        <v>53.6</v>
      </c>
      <c r="BV1779" s="19">
        <v>50.7</v>
      </c>
      <c r="BW1779" s="19">
        <v>0.14560613836976299</v>
      </c>
      <c r="BX1779" s="19">
        <v>0.88557717391304303</v>
      </c>
      <c r="BY1779" s="19">
        <v>5.5777359008789801E-2</v>
      </c>
      <c r="BZ1779" s="19">
        <v>0.378165899055243</v>
      </c>
    </row>
    <row r="1780" spans="1:78" s="38" customFormat="1" x14ac:dyDescent="0.3">
      <c r="A1780" s="91">
        <v>1778</v>
      </c>
      <c r="B1780" s="19" t="s">
        <v>6200</v>
      </c>
      <c r="C1780" s="223" t="s">
        <v>954</v>
      </c>
      <c r="D1780" s="177">
        <v>1.0702176207789993</v>
      </c>
      <c r="E1780" s="108">
        <f t="shared" si="285"/>
        <v>9.7904187743933405E-2</v>
      </c>
      <c r="F1780" s="28">
        <v>0.71551585326729283</v>
      </c>
      <c r="G1780" s="129">
        <f t="shared" si="286"/>
        <v>0.14538073938815796</v>
      </c>
      <c r="H1780" s="144"/>
      <c r="I1780" s="145">
        <f t="shared" si="287"/>
        <v>0.14538073938815796</v>
      </c>
      <c r="J1780" s="74" t="s">
        <v>649</v>
      </c>
      <c r="K1780" s="74" t="s">
        <v>650</v>
      </c>
      <c r="L1780" s="74" t="str">
        <f t="shared" si="288"/>
        <v/>
      </c>
      <c r="M1780" s="75" t="str">
        <f t="shared" si="293"/>
        <v/>
      </c>
      <c r="N1780" s="74" t="str">
        <f t="shared" si="293"/>
        <v/>
      </c>
      <c r="O1780" s="74" t="str">
        <f t="shared" si="293"/>
        <v/>
      </c>
      <c r="P1780" s="74" t="str">
        <f t="shared" si="293"/>
        <v/>
      </c>
      <c r="Q1780" s="76" t="str">
        <f t="shared" si="293"/>
        <v/>
      </c>
      <c r="R1780" s="74" t="str">
        <f t="shared" si="293"/>
        <v/>
      </c>
      <c r="S1780" s="77">
        <v>3849700</v>
      </c>
      <c r="T1780" s="78">
        <v>3784000</v>
      </c>
      <c r="U1780" s="78">
        <v>4296000</v>
      </c>
      <c r="V1780" s="78">
        <v>2364700</v>
      </c>
      <c r="W1780" s="78">
        <v>4463000</v>
      </c>
      <c r="X1780" s="79">
        <v>5</v>
      </c>
      <c r="Y1780" s="80">
        <v>4652600</v>
      </c>
      <c r="Z1780" s="80">
        <v>4710200</v>
      </c>
      <c r="AA1780" s="80">
        <v>4914700</v>
      </c>
      <c r="AB1780" s="80">
        <v>2912900</v>
      </c>
      <c r="AC1780" s="80">
        <v>2884100</v>
      </c>
      <c r="AD1780" s="96">
        <v>5</v>
      </c>
      <c r="AE1780" s="19">
        <v>21.876314163208001</v>
      </c>
      <c r="AF1780" s="19">
        <v>21.8514804840088</v>
      </c>
      <c r="AG1780" s="19">
        <v>22.034563064575199</v>
      </c>
      <c r="AH1780" s="19">
        <v>21.173225402831999</v>
      </c>
      <c r="AI1780" s="19">
        <v>22.089582443237301</v>
      </c>
      <c r="AJ1780" s="19">
        <v>22.149604797363299</v>
      </c>
      <c r="AK1780" s="19">
        <v>22.167356491088899</v>
      </c>
      <c r="AL1780" s="19">
        <v>22.228672027587901</v>
      </c>
      <c r="AM1780" s="19">
        <v>21.474023818969702</v>
      </c>
      <c r="AN1780" s="19">
        <v>21.459690093994102</v>
      </c>
      <c r="AO1780" s="19">
        <v>47.558999999999997</v>
      </c>
      <c r="AP1780" s="19">
        <v>433</v>
      </c>
      <c r="AQ1780" s="19">
        <v>38.1</v>
      </c>
      <c r="AR1780" s="19">
        <v>12</v>
      </c>
      <c r="AS1780" s="19">
        <v>38.1</v>
      </c>
      <c r="AT1780" s="19">
        <v>38.1</v>
      </c>
      <c r="AU1780" s="19">
        <v>0</v>
      </c>
      <c r="AV1780" s="19">
        <v>117.73</v>
      </c>
      <c r="AW1780" s="19">
        <v>12</v>
      </c>
      <c r="AX1780" s="19">
        <v>12</v>
      </c>
      <c r="AY1780" s="19">
        <v>12</v>
      </c>
      <c r="AZ1780" s="19" t="s">
        <v>43</v>
      </c>
      <c r="BA1780" s="19">
        <v>4</v>
      </c>
      <c r="BB1780" s="19">
        <v>5</v>
      </c>
      <c r="BC1780" s="19">
        <v>8</v>
      </c>
      <c r="BD1780" s="19">
        <v>6</v>
      </c>
      <c r="BE1780" s="19">
        <v>7</v>
      </c>
      <c r="BF1780" s="19">
        <v>9</v>
      </c>
      <c r="BG1780" s="19">
        <v>9</v>
      </c>
      <c r="BH1780" s="19">
        <v>9</v>
      </c>
      <c r="BI1780" s="19">
        <v>6</v>
      </c>
      <c r="BJ1780" s="19">
        <v>5</v>
      </c>
      <c r="BK1780" s="19">
        <v>433</v>
      </c>
      <c r="BL1780" s="19">
        <v>1.19</v>
      </c>
      <c r="BM1780" s="19">
        <v>12.7</v>
      </c>
      <c r="BN1780" s="19">
        <v>16.399999999999999</v>
      </c>
      <c r="BO1780" s="19">
        <v>25.9</v>
      </c>
      <c r="BP1780" s="19">
        <v>18.899999999999999</v>
      </c>
      <c r="BQ1780" s="19">
        <v>23.6</v>
      </c>
      <c r="BR1780" s="19">
        <v>28.4</v>
      </c>
      <c r="BS1780" s="19">
        <v>28.4</v>
      </c>
      <c r="BT1780" s="19">
        <v>33</v>
      </c>
      <c r="BU1780" s="19">
        <v>19.2</v>
      </c>
      <c r="BV1780" s="19">
        <v>16.399999999999999</v>
      </c>
      <c r="BW1780" s="19">
        <v>0.14538073938815799</v>
      </c>
      <c r="BX1780" s="19">
        <v>0.88584623743547897</v>
      </c>
      <c r="BY1780" s="19">
        <v>-9.0836334228516294E-2</v>
      </c>
      <c r="BZ1780" s="19">
        <v>-0.37764608112010001</v>
      </c>
    </row>
    <row r="1781" spans="1:78" s="38" customFormat="1" x14ac:dyDescent="0.3">
      <c r="A1781" s="91">
        <v>1779</v>
      </c>
      <c r="B1781" s="19" t="s">
        <v>6201</v>
      </c>
      <c r="C1781" s="223" t="s">
        <v>6202</v>
      </c>
      <c r="D1781" s="177">
        <v>1.0456802095847386</v>
      </c>
      <c r="E1781" s="108">
        <f t="shared" si="285"/>
        <v>6.4441713357603347E-2</v>
      </c>
      <c r="F1781" s="28">
        <v>0.71603206653004114</v>
      </c>
      <c r="G1781" s="129">
        <f t="shared" si="286"/>
        <v>0.14506752796419703</v>
      </c>
      <c r="H1781" s="144"/>
      <c r="I1781" s="145">
        <f t="shared" si="287"/>
        <v>0.14506752796419703</v>
      </c>
      <c r="J1781" s="74" t="s">
        <v>202</v>
      </c>
      <c r="K1781" s="74" t="s">
        <v>203</v>
      </c>
      <c r="L1781" s="74" t="str">
        <f t="shared" si="288"/>
        <v/>
      </c>
      <c r="M1781" s="75" t="str">
        <f t="shared" si="293"/>
        <v/>
      </c>
      <c r="N1781" s="74" t="str">
        <f t="shared" si="293"/>
        <v/>
      </c>
      <c r="O1781" s="74" t="str">
        <f t="shared" si="293"/>
        <v/>
      </c>
      <c r="P1781" s="74" t="str">
        <f t="shared" si="293"/>
        <v/>
      </c>
      <c r="Q1781" s="76" t="str">
        <f t="shared" si="293"/>
        <v/>
      </c>
      <c r="R1781" s="74" t="str">
        <f t="shared" si="293"/>
        <v/>
      </c>
      <c r="S1781" s="77">
        <v>3073300</v>
      </c>
      <c r="T1781" s="78">
        <v>1739900</v>
      </c>
      <c r="U1781" s="78">
        <v>1593800</v>
      </c>
      <c r="V1781" s="78">
        <v>3840600</v>
      </c>
      <c r="W1781" s="78">
        <v>3570200</v>
      </c>
      <c r="X1781" s="79">
        <v>5</v>
      </c>
      <c r="Y1781" s="80">
        <v>2250800</v>
      </c>
      <c r="Z1781" s="80">
        <v>2051400</v>
      </c>
      <c r="AA1781" s="80">
        <v>3819400</v>
      </c>
      <c r="AB1781" s="80">
        <v>3258700</v>
      </c>
      <c r="AC1781" s="80">
        <v>3068700</v>
      </c>
      <c r="AD1781" s="96">
        <v>5</v>
      </c>
      <c r="AE1781" s="19">
        <v>21.551357269287099</v>
      </c>
      <c r="AF1781" s="19">
        <v>20.730573654174801</v>
      </c>
      <c r="AG1781" s="19">
        <v>20.604038238525401</v>
      </c>
      <c r="AH1781" s="19">
        <v>21.872900009155298</v>
      </c>
      <c r="AI1781" s="19">
        <v>21.767574310302699</v>
      </c>
      <c r="AJ1781" s="19">
        <v>21.102006912231399</v>
      </c>
      <c r="AK1781" s="19">
        <v>20.968177795410199</v>
      </c>
      <c r="AL1781" s="19">
        <v>21.864913940429702</v>
      </c>
      <c r="AM1781" s="19">
        <v>21.6358642578125</v>
      </c>
      <c r="AN1781" s="19">
        <v>21.549196243286101</v>
      </c>
      <c r="AO1781" s="19">
        <v>32.616</v>
      </c>
      <c r="AP1781" s="19">
        <v>281</v>
      </c>
      <c r="AQ1781" s="19">
        <v>43.8</v>
      </c>
      <c r="AR1781" s="19">
        <v>11</v>
      </c>
      <c r="AS1781" s="19">
        <v>43.8</v>
      </c>
      <c r="AT1781" s="19">
        <v>43.8</v>
      </c>
      <c r="AU1781" s="19">
        <v>0</v>
      </c>
      <c r="AV1781" s="19">
        <v>26.957999999999998</v>
      </c>
      <c r="AW1781" s="19">
        <v>11</v>
      </c>
      <c r="AX1781" s="19">
        <v>11</v>
      </c>
      <c r="AY1781" s="19">
        <v>11</v>
      </c>
      <c r="AZ1781" s="19" t="s">
        <v>43</v>
      </c>
      <c r="BA1781" s="19">
        <v>3</v>
      </c>
      <c r="BB1781" s="19">
        <v>3</v>
      </c>
      <c r="BC1781" s="19">
        <v>3</v>
      </c>
      <c r="BD1781" s="19">
        <v>7</v>
      </c>
      <c r="BE1781" s="19">
        <v>10</v>
      </c>
      <c r="BF1781" s="19">
        <v>6</v>
      </c>
      <c r="BG1781" s="19">
        <v>3</v>
      </c>
      <c r="BH1781" s="19">
        <v>6</v>
      </c>
      <c r="BI1781" s="19">
        <v>8</v>
      </c>
      <c r="BJ1781" s="19">
        <v>9</v>
      </c>
      <c r="BK1781" s="19">
        <v>281</v>
      </c>
      <c r="BL1781" s="19">
        <v>1.1399999999999999</v>
      </c>
      <c r="BM1781" s="19">
        <v>11</v>
      </c>
      <c r="BN1781" s="19">
        <v>12.5</v>
      </c>
      <c r="BO1781" s="19">
        <v>12.5</v>
      </c>
      <c r="BP1781" s="19">
        <v>24.6</v>
      </c>
      <c r="BQ1781" s="19">
        <v>33.5</v>
      </c>
      <c r="BR1781" s="19">
        <v>31</v>
      </c>
      <c r="BS1781" s="19">
        <v>18.899999999999999</v>
      </c>
      <c r="BT1781" s="19">
        <v>28.8</v>
      </c>
      <c r="BU1781" s="19">
        <v>24.9</v>
      </c>
      <c r="BV1781" s="19">
        <v>28.8</v>
      </c>
      <c r="BW1781" s="19">
        <v>0.145067527964197</v>
      </c>
      <c r="BX1781" s="19">
        <v>0.885742671009772</v>
      </c>
      <c r="BY1781" s="19">
        <v>-0.11874313354492499</v>
      </c>
      <c r="BZ1781" s="19">
        <v>-0.37692348833474099</v>
      </c>
    </row>
    <row r="1782" spans="1:78" s="38" customFormat="1" x14ac:dyDescent="0.3">
      <c r="A1782" s="91">
        <v>1780</v>
      </c>
      <c r="B1782" s="19" t="s">
        <v>6203</v>
      </c>
      <c r="C1782" s="223" t="s">
        <v>3797</v>
      </c>
      <c r="D1782" s="177">
        <v>0.91614671129894309</v>
      </c>
      <c r="E1782" s="108">
        <f t="shared" si="285"/>
        <v>-0.12634944556625241</v>
      </c>
      <c r="F1782" s="28">
        <v>0.71842638322357177</v>
      </c>
      <c r="G1782" s="129">
        <f t="shared" si="286"/>
        <v>0.1436177271787</v>
      </c>
      <c r="H1782" s="144"/>
      <c r="I1782" s="145">
        <f t="shared" si="287"/>
        <v>-0.1436177271787</v>
      </c>
      <c r="J1782" s="74" t="s">
        <v>6204</v>
      </c>
      <c r="K1782" s="74" t="s">
        <v>6205</v>
      </c>
      <c r="L1782" s="74" t="str">
        <f t="shared" si="288"/>
        <v/>
      </c>
      <c r="M1782" s="75" t="str">
        <f t="shared" si="293"/>
        <v/>
      </c>
      <c r="N1782" s="74" t="str">
        <f t="shared" si="293"/>
        <v/>
      </c>
      <c r="O1782" s="74" t="str">
        <f t="shared" si="293"/>
        <v/>
      </c>
      <c r="P1782" s="74" t="str">
        <f t="shared" si="293"/>
        <v/>
      </c>
      <c r="Q1782" s="76" t="str">
        <f t="shared" si="293"/>
        <v/>
      </c>
      <c r="R1782" s="74" t="str">
        <f t="shared" si="293"/>
        <v>GO:0097014</v>
      </c>
      <c r="S1782" s="77">
        <v>15272000</v>
      </c>
      <c r="T1782" s="78">
        <v>26394000</v>
      </c>
      <c r="U1782" s="78">
        <v>35389000</v>
      </c>
      <c r="V1782" s="78">
        <v>26450000</v>
      </c>
      <c r="W1782" s="78">
        <v>21666000</v>
      </c>
      <c r="X1782" s="79">
        <v>5</v>
      </c>
      <c r="Y1782" s="80">
        <v>23055000</v>
      </c>
      <c r="Z1782" s="80">
        <v>20060000</v>
      </c>
      <c r="AA1782" s="80">
        <v>23499000</v>
      </c>
      <c r="AB1782" s="80">
        <v>22261000</v>
      </c>
      <c r="AC1782" s="80">
        <v>25800000</v>
      </c>
      <c r="AD1782" s="96">
        <v>5</v>
      </c>
      <c r="AE1782" s="19">
        <v>23.864385604858398</v>
      </c>
      <c r="AF1782" s="19">
        <v>24.6537075042725</v>
      </c>
      <c r="AG1782" s="19">
        <v>25.076797485351602</v>
      </c>
      <c r="AH1782" s="19">
        <v>24.656764984130898</v>
      </c>
      <c r="AI1782" s="19">
        <v>24.3689289093018</v>
      </c>
      <c r="AJ1782" s="19">
        <v>24.458576202392599</v>
      </c>
      <c r="AK1782" s="19">
        <v>24.257818222045898</v>
      </c>
      <c r="AL1782" s="19">
        <v>24.4860954284668</v>
      </c>
      <c r="AM1782" s="19">
        <v>24.408014297485401</v>
      </c>
      <c r="AN1782" s="19">
        <v>24.6208686828613</v>
      </c>
      <c r="AO1782" s="19">
        <v>24.515000000000001</v>
      </c>
      <c r="AP1782" s="19">
        <v>222</v>
      </c>
      <c r="AQ1782" s="19">
        <v>43.7</v>
      </c>
      <c r="AR1782" s="19">
        <v>12</v>
      </c>
      <c r="AS1782" s="19">
        <v>43.7</v>
      </c>
      <c r="AT1782" s="19">
        <v>43.7</v>
      </c>
      <c r="AU1782" s="19">
        <v>0</v>
      </c>
      <c r="AV1782" s="19">
        <v>275.81</v>
      </c>
      <c r="AW1782" s="19">
        <v>12</v>
      </c>
      <c r="AX1782" s="19">
        <v>12</v>
      </c>
      <c r="AY1782" s="19">
        <v>12</v>
      </c>
      <c r="AZ1782" s="19" t="s">
        <v>43</v>
      </c>
      <c r="BA1782" s="19">
        <v>7</v>
      </c>
      <c r="BB1782" s="19">
        <v>9</v>
      </c>
      <c r="BC1782" s="19">
        <v>9</v>
      </c>
      <c r="BD1782" s="19">
        <v>10</v>
      </c>
      <c r="BE1782" s="19">
        <v>10</v>
      </c>
      <c r="BF1782" s="19">
        <v>8</v>
      </c>
      <c r="BG1782" s="19">
        <v>7</v>
      </c>
      <c r="BH1782" s="19">
        <v>8</v>
      </c>
      <c r="BI1782" s="19">
        <v>9</v>
      </c>
      <c r="BJ1782" s="19">
        <v>9</v>
      </c>
      <c r="BK1782" s="19">
        <v>222</v>
      </c>
      <c r="BL1782" s="19">
        <v>1.17</v>
      </c>
      <c r="BM1782" s="19">
        <v>36</v>
      </c>
      <c r="BN1782" s="19">
        <v>41</v>
      </c>
      <c r="BO1782" s="19">
        <v>43.7</v>
      </c>
      <c r="BP1782" s="19">
        <v>43.7</v>
      </c>
      <c r="BQ1782" s="19">
        <v>43.7</v>
      </c>
      <c r="BR1782" s="19">
        <v>41</v>
      </c>
      <c r="BS1782" s="19">
        <v>41</v>
      </c>
      <c r="BT1782" s="19">
        <v>41</v>
      </c>
      <c r="BU1782" s="19">
        <v>43.7</v>
      </c>
      <c r="BV1782" s="19">
        <v>43.7</v>
      </c>
      <c r="BW1782" s="19">
        <v>0.1436177271787</v>
      </c>
      <c r="BX1782" s="19">
        <v>0.88832881172002198</v>
      </c>
      <c r="BY1782" s="19">
        <v>7.7842330932615098E-2</v>
      </c>
      <c r="BZ1782" s="19">
        <v>0.37357477086090102</v>
      </c>
    </row>
    <row r="1783" spans="1:78" s="38" customFormat="1" x14ac:dyDescent="0.3">
      <c r="A1783" s="91">
        <v>1781</v>
      </c>
      <c r="B1783" s="19" t="s">
        <v>6206</v>
      </c>
      <c r="C1783" s="223" t="s">
        <v>6207</v>
      </c>
      <c r="D1783" s="177">
        <v>1.0460789683604563</v>
      </c>
      <c r="E1783" s="108">
        <f t="shared" si="285"/>
        <v>6.4991764550181713E-2</v>
      </c>
      <c r="F1783" s="28">
        <v>0.71863149175494845</v>
      </c>
      <c r="G1783" s="129">
        <f t="shared" si="286"/>
        <v>0.14349375513063706</v>
      </c>
      <c r="H1783" s="144"/>
      <c r="I1783" s="145">
        <f t="shared" si="287"/>
        <v>0.14349375513063706</v>
      </c>
      <c r="J1783" s="74" t="s">
        <v>6208</v>
      </c>
      <c r="K1783" s="74" t="s">
        <v>6209</v>
      </c>
      <c r="L1783" s="74" t="str">
        <f t="shared" si="288"/>
        <v/>
      </c>
      <c r="M1783" s="75" t="str">
        <f t="shared" ref="M1783:R1792" si="294">IF(ISNUMBER(FIND(M$2,$J1783))=TRUE,M$2,"")</f>
        <v/>
      </c>
      <c r="N1783" s="74" t="str">
        <f t="shared" si="294"/>
        <v/>
      </c>
      <c r="O1783" s="74" t="str">
        <f t="shared" si="294"/>
        <v/>
      </c>
      <c r="P1783" s="74" t="str">
        <f t="shared" si="294"/>
        <v/>
      </c>
      <c r="Q1783" s="76" t="str">
        <f t="shared" si="294"/>
        <v/>
      </c>
      <c r="R1783" s="74" t="str">
        <f t="shared" si="294"/>
        <v>GO:0097014</v>
      </c>
      <c r="S1783" s="77">
        <v>64720000</v>
      </c>
      <c r="T1783" s="78">
        <v>70245000</v>
      </c>
      <c r="U1783" s="78">
        <v>50429000</v>
      </c>
      <c r="V1783" s="78">
        <v>43480000</v>
      </c>
      <c r="W1783" s="78">
        <v>43159000</v>
      </c>
      <c r="X1783" s="79">
        <v>5</v>
      </c>
      <c r="Y1783" s="80">
        <v>69943000</v>
      </c>
      <c r="Z1783" s="80">
        <v>64751000</v>
      </c>
      <c r="AA1783" s="80">
        <v>58410000</v>
      </c>
      <c r="AB1783" s="80">
        <v>47250000</v>
      </c>
      <c r="AC1783" s="80">
        <v>44214000</v>
      </c>
      <c r="AD1783" s="96">
        <v>5</v>
      </c>
      <c r="AE1783" s="19">
        <v>25.947708129882798</v>
      </c>
      <c r="AF1783" s="19">
        <v>26.065891265869102</v>
      </c>
      <c r="AG1783" s="19">
        <v>25.5877494812012</v>
      </c>
      <c r="AH1783" s="19">
        <v>25.373847961425799</v>
      </c>
      <c r="AI1783" s="19">
        <v>25.363157272338899</v>
      </c>
      <c r="AJ1783" s="19">
        <v>26.059677124023398</v>
      </c>
      <c r="AK1783" s="19">
        <v>25.948398590087901</v>
      </c>
      <c r="AL1783" s="19">
        <v>25.799711227416999</v>
      </c>
      <c r="AM1783" s="19">
        <v>25.493810653686499</v>
      </c>
      <c r="AN1783" s="19">
        <v>25.3980007171631</v>
      </c>
      <c r="AO1783" s="19">
        <v>78.432000000000002</v>
      </c>
      <c r="AP1783" s="19">
        <v>692</v>
      </c>
      <c r="AQ1783" s="19">
        <v>76.400000000000006</v>
      </c>
      <c r="AR1783" s="19">
        <v>55</v>
      </c>
      <c r="AS1783" s="19">
        <v>76.400000000000006</v>
      </c>
      <c r="AT1783" s="19">
        <v>76.400000000000006</v>
      </c>
      <c r="AU1783" s="19">
        <v>0</v>
      </c>
      <c r="AV1783" s="19">
        <v>323.31</v>
      </c>
      <c r="AW1783" s="19">
        <v>55</v>
      </c>
      <c r="AX1783" s="19">
        <v>55</v>
      </c>
      <c r="AY1783" s="19">
        <v>55</v>
      </c>
      <c r="AZ1783" s="19" t="s">
        <v>43</v>
      </c>
      <c r="BA1783" s="19">
        <v>35</v>
      </c>
      <c r="BB1783" s="19">
        <v>40</v>
      </c>
      <c r="BC1783" s="19">
        <v>38</v>
      </c>
      <c r="BD1783" s="19">
        <v>29</v>
      </c>
      <c r="BE1783" s="19">
        <v>31</v>
      </c>
      <c r="BF1783" s="19">
        <v>38</v>
      </c>
      <c r="BG1783" s="19">
        <v>39</v>
      </c>
      <c r="BH1783" s="19">
        <v>33</v>
      </c>
      <c r="BI1783" s="19">
        <v>32</v>
      </c>
      <c r="BJ1783" s="19">
        <v>26</v>
      </c>
      <c r="BK1783" s="19">
        <v>692</v>
      </c>
      <c r="BL1783" s="19">
        <v>1.91</v>
      </c>
      <c r="BM1783" s="19">
        <v>49.7</v>
      </c>
      <c r="BN1783" s="19">
        <v>60.3</v>
      </c>
      <c r="BO1783" s="19">
        <v>60</v>
      </c>
      <c r="BP1783" s="19">
        <v>44.1</v>
      </c>
      <c r="BQ1783" s="19">
        <v>48.7</v>
      </c>
      <c r="BR1783" s="19">
        <v>60.4</v>
      </c>
      <c r="BS1783" s="19">
        <v>62.7</v>
      </c>
      <c r="BT1783" s="19">
        <v>51.7</v>
      </c>
      <c r="BU1783" s="19">
        <v>51.7</v>
      </c>
      <c r="BV1783" s="19">
        <v>38.200000000000003</v>
      </c>
      <c r="BW1783" s="19">
        <v>0.143493755130637</v>
      </c>
      <c r="BX1783" s="19">
        <v>0.88836452400325505</v>
      </c>
      <c r="BY1783" s="19">
        <v>-7.2248840332029801E-2</v>
      </c>
      <c r="BZ1783" s="19">
        <v>-0.373288119679546</v>
      </c>
    </row>
    <row r="1784" spans="1:78" s="38" customFormat="1" x14ac:dyDescent="0.3">
      <c r="A1784" s="91">
        <v>1782</v>
      </c>
      <c r="B1784" s="19" t="s">
        <v>6210</v>
      </c>
      <c r="C1784" s="223"/>
      <c r="D1784" s="177">
        <v>0.88517099250714393</v>
      </c>
      <c r="E1784" s="108">
        <f t="shared" si="285"/>
        <v>-0.17597192080649279</v>
      </c>
      <c r="F1784" s="28">
        <v>0.71908126592701149</v>
      </c>
      <c r="G1784" s="129">
        <f t="shared" si="286"/>
        <v>0.14322202568209697</v>
      </c>
      <c r="H1784" s="144"/>
      <c r="I1784" s="145">
        <f t="shared" si="287"/>
        <v>-0.14322202568209697</v>
      </c>
      <c r="J1784" s="74"/>
      <c r="K1784" s="74"/>
      <c r="L1784" s="74" t="str">
        <f t="shared" si="288"/>
        <v/>
      </c>
      <c r="M1784" s="75" t="str">
        <f t="shared" si="294"/>
        <v/>
      </c>
      <c r="N1784" s="74" t="str">
        <f t="shared" si="294"/>
        <v/>
      </c>
      <c r="O1784" s="74" t="str">
        <f t="shared" si="294"/>
        <v/>
      </c>
      <c r="P1784" s="74" t="str">
        <f t="shared" si="294"/>
        <v/>
      </c>
      <c r="Q1784" s="76" t="str">
        <f t="shared" si="294"/>
        <v/>
      </c>
      <c r="R1784" s="74" t="str">
        <f t="shared" si="294"/>
        <v/>
      </c>
      <c r="S1784" s="77">
        <v>17697000</v>
      </c>
      <c r="T1784" s="78">
        <v>20836000</v>
      </c>
      <c r="U1784" s="78">
        <v>18961000</v>
      </c>
      <c r="V1784" s="78">
        <v>8634300</v>
      </c>
      <c r="W1784" s="78">
        <v>9810700</v>
      </c>
      <c r="X1784" s="79">
        <v>5</v>
      </c>
      <c r="Y1784" s="80">
        <v>15704000</v>
      </c>
      <c r="Z1784" s="80">
        <v>14604000</v>
      </c>
      <c r="AA1784" s="80">
        <v>14882000</v>
      </c>
      <c r="AB1784" s="80">
        <v>12720000</v>
      </c>
      <c r="AC1784" s="80">
        <v>9309000</v>
      </c>
      <c r="AD1784" s="96">
        <v>5</v>
      </c>
      <c r="AE1784" s="19">
        <v>24.077001571655298</v>
      </c>
      <c r="AF1784" s="19">
        <v>24.312574386596701</v>
      </c>
      <c r="AG1784" s="19">
        <v>24.176530838012699</v>
      </c>
      <c r="AH1784" s="19">
        <v>23.0416469573975</v>
      </c>
      <c r="AI1784" s="19">
        <v>23.225925445556602</v>
      </c>
      <c r="AJ1784" s="19">
        <v>23.904628753662099</v>
      </c>
      <c r="AK1784" s="19">
        <v>23.799860000610401</v>
      </c>
      <c r="AL1784" s="19">
        <v>23.827064514160199</v>
      </c>
      <c r="AM1784" s="19">
        <v>23.6005954742432</v>
      </c>
      <c r="AN1784" s="19">
        <v>23.150194168090799</v>
      </c>
      <c r="AO1784" s="19">
        <v>65.555999999999997</v>
      </c>
      <c r="AP1784" s="19">
        <v>582</v>
      </c>
      <c r="AQ1784" s="19">
        <v>27.1</v>
      </c>
      <c r="AR1784" s="19">
        <v>11</v>
      </c>
      <c r="AS1784" s="19">
        <v>23.4</v>
      </c>
      <c r="AT1784" s="19">
        <v>16.8</v>
      </c>
      <c r="AU1784" s="19">
        <v>0</v>
      </c>
      <c r="AV1784" s="19">
        <v>323.31</v>
      </c>
      <c r="AW1784" s="19">
        <v>16</v>
      </c>
      <c r="AX1784" s="19">
        <v>13</v>
      </c>
      <c r="AY1784" s="19">
        <v>11</v>
      </c>
      <c r="AZ1784" s="19" t="s">
        <v>43</v>
      </c>
      <c r="BA1784" s="19">
        <v>11</v>
      </c>
      <c r="BB1784" s="19">
        <v>12</v>
      </c>
      <c r="BC1784" s="19">
        <v>12</v>
      </c>
      <c r="BD1784" s="19">
        <v>5</v>
      </c>
      <c r="BE1784" s="19">
        <v>9</v>
      </c>
      <c r="BF1784" s="19">
        <v>11</v>
      </c>
      <c r="BG1784" s="19">
        <v>10</v>
      </c>
      <c r="BH1784" s="19">
        <v>9</v>
      </c>
      <c r="BI1784" s="19">
        <v>11</v>
      </c>
      <c r="BJ1784" s="19">
        <v>8</v>
      </c>
      <c r="BK1784" s="19">
        <v>582</v>
      </c>
      <c r="BL1784" s="19">
        <v>1.95</v>
      </c>
      <c r="BM1784" s="19">
        <v>18.399999999999999</v>
      </c>
      <c r="BN1784" s="19">
        <v>27.1</v>
      </c>
      <c r="BO1784" s="19">
        <v>27.1</v>
      </c>
      <c r="BP1784" s="19">
        <v>12.4</v>
      </c>
      <c r="BQ1784" s="19">
        <v>21.6</v>
      </c>
      <c r="BR1784" s="19">
        <v>24.6</v>
      </c>
      <c r="BS1784" s="19">
        <v>24.6</v>
      </c>
      <c r="BT1784" s="19">
        <v>21.6</v>
      </c>
      <c r="BU1784" s="19">
        <v>27.1</v>
      </c>
      <c r="BV1784" s="19">
        <v>16.7</v>
      </c>
      <c r="BW1784" s="19">
        <v>0.14322202568209699</v>
      </c>
      <c r="BX1784" s="19">
        <v>0.88844022770398501</v>
      </c>
      <c r="BY1784" s="19">
        <v>0.110267257690431</v>
      </c>
      <c r="BZ1784" s="19">
        <v>0.37265965261170497</v>
      </c>
    </row>
    <row r="1785" spans="1:78" s="38" customFormat="1" x14ac:dyDescent="0.3">
      <c r="A1785" s="91">
        <v>1783</v>
      </c>
      <c r="B1785" s="19" t="s">
        <v>6211</v>
      </c>
      <c r="C1785" s="223" t="s">
        <v>2339</v>
      </c>
      <c r="D1785" s="177">
        <v>0.96822305492554972</v>
      </c>
      <c r="E1785" s="108">
        <f t="shared" si="285"/>
        <v>-4.6588647424026151E-2</v>
      </c>
      <c r="F1785" s="28">
        <v>0.71984295983228574</v>
      </c>
      <c r="G1785" s="129">
        <f t="shared" si="286"/>
        <v>0.14276223845364402</v>
      </c>
      <c r="H1785" s="144"/>
      <c r="I1785" s="145">
        <f t="shared" si="287"/>
        <v>-0.14276223845364402</v>
      </c>
      <c r="J1785" s="74" t="s">
        <v>6212</v>
      </c>
      <c r="K1785" s="74" t="s">
        <v>6213</v>
      </c>
      <c r="L1785" s="74" t="str">
        <f t="shared" si="288"/>
        <v/>
      </c>
      <c r="M1785" s="75" t="str">
        <f t="shared" si="294"/>
        <v/>
      </c>
      <c r="N1785" s="74" t="str">
        <f t="shared" si="294"/>
        <v/>
      </c>
      <c r="O1785" s="74" t="str">
        <f t="shared" si="294"/>
        <v/>
      </c>
      <c r="P1785" s="74" t="str">
        <f t="shared" si="294"/>
        <v/>
      </c>
      <c r="Q1785" s="76" t="str">
        <f t="shared" si="294"/>
        <v/>
      </c>
      <c r="R1785" s="74" t="str">
        <f t="shared" si="294"/>
        <v/>
      </c>
      <c r="S1785" s="77">
        <v>18440000</v>
      </c>
      <c r="T1785" s="78">
        <v>15858000</v>
      </c>
      <c r="U1785" s="78">
        <v>18724000</v>
      </c>
      <c r="V1785" s="78">
        <v>13809000</v>
      </c>
      <c r="W1785" s="78">
        <v>14297000</v>
      </c>
      <c r="X1785" s="79">
        <v>5</v>
      </c>
      <c r="Y1785" s="80">
        <v>15292000</v>
      </c>
      <c r="Z1785" s="80">
        <v>16298000</v>
      </c>
      <c r="AA1785" s="80">
        <v>17795000</v>
      </c>
      <c r="AB1785" s="80">
        <v>14760000</v>
      </c>
      <c r="AC1785" s="80">
        <v>14405000</v>
      </c>
      <c r="AD1785" s="96">
        <v>5</v>
      </c>
      <c r="AE1785" s="19">
        <v>24.136335372924801</v>
      </c>
      <c r="AF1785" s="19">
        <v>23.918706893920898</v>
      </c>
      <c r="AG1785" s="19">
        <v>24.1583862304688</v>
      </c>
      <c r="AH1785" s="19">
        <v>23.7191047668457</v>
      </c>
      <c r="AI1785" s="19">
        <v>23.769208908081101</v>
      </c>
      <c r="AJ1785" s="19">
        <v>23.866273880004901</v>
      </c>
      <c r="AK1785" s="19">
        <v>23.9581909179688</v>
      </c>
      <c r="AL1785" s="19">
        <v>24.084968566894499</v>
      </c>
      <c r="AM1785" s="19">
        <v>23.815189361572301</v>
      </c>
      <c r="AN1785" s="19">
        <v>23.780065536498999</v>
      </c>
      <c r="AO1785" s="19">
        <v>75.932000000000002</v>
      </c>
      <c r="AP1785" s="19">
        <v>668</v>
      </c>
      <c r="AQ1785" s="19">
        <v>49.9</v>
      </c>
      <c r="AR1785" s="19">
        <v>29</v>
      </c>
      <c r="AS1785" s="19">
        <v>49.9</v>
      </c>
      <c r="AT1785" s="19">
        <v>49.9</v>
      </c>
      <c r="AU1785" s="19">
        <v>0</v>
      </c>
      <c r="AV1785" s="19">
        <v>323.31</v>
      </c>
      <c r="AW1785" s="19">
        <v>29</v>
      </c>
      <c r="AX1785" s="19">
        <v>29</v>
      </c>
      <c r="AY1785" s="19">
        <v>29</v>
      </c>
      <c r="AZ1785" s="19" t="s">
        <v>43</v>
      </c>
      <c r="BA1785" s="19">
        <v>17</v>
      </c>
      <c r="BB1785" s="19">
        <v>18</v>
      </c>
      <c r="BC1785" s="19">
        <v>18</v>
      </c>
      <c r="BD1785" s="19">
        <v>17</v>
      </c>
      <c r="BE1785" s="19">
        <v>19</v>
      </c>
      <c r="BF1785" s="19">
        <v>17</v>
      </c>
      <c r="BG1785" s="19">
        <v>20</v>
      </c>
      <c r="BH1785" s="19">
        <v>18</v>
      </c>
      <c r="BI1785" s="19">
        <v>22</v>
      </c>
      <c r="BJ1785" s="19">
        <v>21</v>
      </c>
      <c r="BK1785" s="19">
        <v>668</v>
      </c>
      <c r="BL1785" s="19">
        <v>1.85</v>
      </c>
      <c r="BM1785" s="19">
        <v>32.200000000000003</v>
      </c>
      <c r="BN1785" s="19">
        <v>35.5</v>
      </c>
      <c r="BO1785" s="19">
        <v>38.200000000000003</v>
      </c>
      <c r="BP1785" s="19">
        <v>32.200000000000003</v>
      </c>
      <c r="BQ1785" s="19">
        <v>32.799999999999997</v>
      </c>
      <c r="BR1785" s="19">
        <v>32.299999999999997</v>
      </c>
      <c r="BS1785" s="19">
        <v>38.6</v>
      </c>
      <c r="BT1785" s="19">
        <v>35.6</v>
      </c>
      <c r="BU1785" s="19">
        <v>41.9</v>
      </c>
      <c r="BV1785" s="19">
        <v>37.299999999999997</v>
      </c>
      <c r="BW1785" s="19">
        <v>0.142762238453644</v>
      </c>
      <c r="BX1785" s="19">
        <v>0.88918482384823805</v>
      </c>
      <c r="BY1785" s="19">
        <v>3.9410781860350901E-2</v>
      </c>
      <c r="BZ1785" s="19">
        <v>0.37159571269094299</v>
      </c>
    </row>
    <row r="1786" spans="1:78" s="38" customFormat="1" x14ac:dyDescent="0.3">
      <c r="A1786" s="91">
        <v>1784</v>
      </c>
      <c r="B1786" s="19" t="s">
        <v>6214</v>
      </c>
      <c r="C1786" s="223" t="s">
        <v>6215</v>
      </c>
      <c r="D1786" s="177">
        <v>1.0557964483203819</v>
      </c>
      <c r="E1786" s="108">
        <f t="shared" si="285"/>
        <v>7.8331717930053363E-2</v>
      </c>
      <c r="F1786" s="28">
        <v>0.72308692406079711</v>
      </c>
      <c r="G1786" s="129">
        <f t="shared" si="286"/>
        <v>0.14080949195746204</v>
      </c>
      <c r="H1786" s="144"/>
      <c r="I1786" s="145">
        <f t="shared" si="287"/>
        <v>0.14080949195746204</v>
      </c>
      <c r="J1786" s="74" t="s">
        <v>6216</v>
      </c>
      <c r="K1786" s="74" t="s">
        <v>6217</v>
      </c>
      <c r="L1786" s="74" t="str">
        <f t="shared" si="288"/>
        <v/>
      </c>
      <c r="M1786" s="75" t="str">
        <f t="shared" si="294"/>
        <v/>
      </c>
      <c r="N1786" s="74" t="str">
        <f t="shared" si="294"/>
        <v/>
      </c>
      <c r="O1786" s="74" t="str">
        <f t="shared" si="294"/>
        <v/>
      </c>
      <c r="P1786" s="74" t="str">
        <f t="shared" si="294"/>
        <v/>
      </c>
      <c r="Q1786" s="76" t="str">
        <f t="shared" si="294"/>
        <v/>
      </c>
      <c r="R1786" s="74" t="str">
        <f t="shared" si="294"/>
        <v/>
      </c>
      <c r="S1786" s="77">
        <v>1952700</v>
      </c>
      <c r="T1786" s="78">
        <v>1157300</v>
      </c>
      <c r="U1786" s="78">
        <v>1369800</v>
      </c>
      <c r="V1786" s="78">
        <v>1784600</v>
      </c>
      <c r="W1786" s="78">
        <v>1945800</v>
      </c>
      <c r="X1786" s="79">
        <v>5</v>
      </c>
      <c r="Y1786" s="80">
        <v>1279100</v>
      </c>
      <c r="Z1786" s="80">
        <v>1797500</v>
      </c>
      <c r="AA1786" s="80">
        <v>2396700</v>
      </c>
      <c r="AB1786" s="80">
        <v>1590400</v>
      </c>
      <c r="AC1786" s="80">
        <v>1604600</v>
      </c>
      <c r="AD1786" s="96">
        <v>5</v>
      </c>
      <c r="AE1786" s="19">
        <v>20.897039413452099</v>
      </c>
      <c r="AF1786" s="19">
        <v>20.142332077026399</v>
      </c>
      <c r="AG1786" s="19">
        <v>20.385534286498999</v>
      </c>
      <c r="AH1786" s="19">
        <v>20.767169952392599</v>
      </c>
      <c r="AI1786" s="19">
        <v>20.891931533813501</v>
      </c>
      <c r="AJ1786" s="19">
        <v>20.286697387695298</v>
      </c>
      <c r="AK1786" s="19">
        <v>20.777561187744102</v>
      </c>
      <c r="AL1786" s="19">
        <v>21.1926174163818</v>
      </c>
      <c r="AM1786" s="19">
        <v>20.600957870483398</v>
      </c>
      <c r="AN1786" s="19">
        <v>20.613782882690401</v>
      </c>
      <c r="AO1786" s="19">
        <v>40.664999999999999</v>
      </c>
      <c r="AP1786" s="19">
        <v>369</v>
      </c>
      <c r="AQ1786" s="19">
        <v>26.8</v>
      </c>
      <c r="AR1786" s="19">
        <v>2</v>
      </c>
      <c r="AS1786" s="19">
        <v>26.8</v>
      </c>
      <c r="AT1786" s="19">
        <v>9.5</v>
      </c>
      <c r="AU1786" s="19">
        <v>0</v>
      </c>
      <c r="AV1786" s="19">
        <v>23.023</v>
      </c>
      <c r="AW1786" s="19">
        <v>10</v>
      </c>
      <c r="AX1786" s="19">
        <v>10</v>
      </c>
      <c r="AY1786" s="19">
        <v>2</v>
      </c>
      <c r="AZ1786" s="19" t="s">
        <v>43</v>
      </c>
      <c r="BA1786" s="19">
        <v>3</v>
      </c>
      <c r="BB1786" s="19">
        <v>5</v>
      </c>
      <c r="BC1786" s="19">
        <v>3</v>
      </c>
      <c r="BD1786" s="19">
        <v>4</v>
      </c>
      <c r="BE1786" s="19">
        <v>3</v>
      </c>
      <c r="BF1786" s="19">
        <v>6</v>
      </c>
      <c r="BG1786" s="19">
        <v>5</v>
      </c>
      <c r="BH1786" s="19">
        <v>5</v>
      </c>
      <c r="BI1786" s="19">
        <v>5</v>
      </c>
      <c r="BJ1786" s="19">
        <v>4</v>
      </c>
      <c r="BK1786" s="19">
        <v>369</v>
      </c>
      <c r="BL1786" s="19">
        <v>1.47</v>
      </c>
      <c r="BM1786" s="19">
        <v>12.5</v>
      </c>
      <c r="BN1786" s="19">
        <v>18.7</v>
      </c>
      <c r="BO1786" s="19">
        <v>7.6</v>
      </c>
      <c r="BP1786" s="19">
        <v>14.4</v>
      </c>
      <c r="BQ1786" s="19">
        <v>9.1999999999999993</v>
      </c>
      <c r="BR1786" s="19">
        <v>15.7</v>
      </c>
      <c r="BS1786" s="19">
        <v>15.4</v>
      </c>
      <c r="BT1786" s="19">
        <v>15.4</v>
      </c>
      <c r="BU1786" s="19">
        <v>19.2</v>
      </c>
      <c r="BV1786" s="19">
        <v>16</v>
      </c>
      <c r="BW1786" s="19">
        <v>0.14080949195746201</v>
      </c>
      <c r="BX1786" s="19">
        <v>0.89226421223605801</v>
      </c>
      <c r="BY1786" s="19">
        <v>-7.7521896362306095E-2</v>
      </c>
      <c r="BZ1786" s="19">
        <v>-0.36706970498895503</v>
      </c>
    </row>
    <row r="1787" spans="1:78" s="38" customFormat="1" x14ac:dyDescent="0.3">
      <c r="A1787" s="91">
        <v>1785</v>
      </c>
      <c r="B1787" s="19" t="s">
        <v>6218</v>
      </c>
      <c r="C1787" s="223" t="s">
        <v>6219</v>
      </c>
      <c r="D1787" s="177">
        <v>0.87893054778337376</v>
      </c>
      <c r="E1787" s="108">
        <f t="shared" si="285"/>
        <v>-0.18617892534028574</v>
      </c>
      <c r="F1787" s="28">
        <v>0.72433321561510666</v>
      </c>
      <c r="G1787" s="129">
        <f t="shared" si="286"/>
        <v>0.140061598980427</v>
      </c>
      <c r="H1787" s="144"/>
      <c r="I1787" s="145">
        <f t="shared" si="287"/>
        <v>-0.140061598980427</v>
      </c>
      <c r="J1787" s="74" t="s">
        <v>6220</v>
      </c>
      <c r="K1787" s="74" t="s">
        <v>6221</v>
      </c>
      <c r="L1787" s="74" t="str">
        <f t="shared" si="288"/>
        <v/>
      </c>
      <c r="M1787" s="75" t="str">
        <f t="shared" si="294"/>
        <v/>
      </c>
      <c r="N1787" s="74" t="str">
        <f t="shared" si="294"/>
        <v/>
      </c>
      <c r="O1787" s="74" t="str">
        <f t="shared" si="294"/>
        <v/>
      </c>
      <c r="P1787" s="74" t="str">
        <f t="shared" si="294"/>
        <v/>
      </c>
      <c r="Q1787" s="76" t="str">
        <f t="shared" si="294"/>
        <v/>
      </c>
      <c r="R1787" s="74" t="str">
        <f t="shared" si="294"/>
        <v/>
      </c>
      <c r="S1787" s="77">
        <v>11113000</v>
      </c>
      <c r="T1787" s="78">
        <v>9924300</v>
      </c>
      <c r="U1787" s="78">
        <v>9822300</v>
      </c>
      <c r="V1787" s="78">
        <v>4619200</v>
      </c>
      <c r="W1787" s="78">
        <v>4728700</v>
      </c>
      <c r="X1787" s="79">
        <v>5</v>
      </c>
      <c r="Y1787" s="80">
        <v>8263100</v>
      </c>
      <c r="Z1787" s="80">
        <v>6920700</v>
      </c>
      <c r="AA1787" s="80">
        <v>9158600</v>
      </c>
      <c r="AB1787" s="80">
        <v>5324100</v>
      </c>
      <c r="AC1787" s="80">
        <v>5673100</v>
      </c>
      <c r="AD1787" s="96">
        <v>5</v>
      </c>
      <c r="AE1787" s="19">
        <v>23.405744552612301</v>
      </c>
      <c r="AF1787" s="19">
        <v>23.2425346374512</v>
      </c>
      <c r="AG1787" s="19">
        <v>23.2276287078857</v>
      </c>
      <c r="AH1787" s="19">
        <v>22.1392116546631</v>
      </c>
      <c r="AI1787" s="19">
        <v>22.173011779785199</v>
      </c>
      <c r="AJ1787" s="19">
        <v>22.9782524108887</v>
      </c>
      <c r="AK1787" s="19">
        <v>22.722486495971701</v>
      </c>
      <c r="AL1787" s="19">
        <v>23.126695632934599</v>
      </c>
      <c r="AM1787" s="19">
        <v>22.3441066741943</v>
      </c>
      <c r="AN1787" s="19">
        <v>22.435705184936499</v>
      </c>
      <c r="AO1787" s="19">
        <v>100.85</v>
      </c>
      <c r="AP1787" s="19">
        <v>913</v>
      </c>
      <c r="AQ1787" s="19">
        <v>41.5</v>
      </c>
      <c r="AR1787" s="19">
        <v>28</v>
      </c>
      <c r="AS1787" s="19">
        <v>41.5</v>
      </c>
      <c r="AT1787" s="19">
        <v>41.5</v>
      </c>
      <c r="AU1787" s="19">
        <v>0</v>
      </c>
      <c r="AV1787" s="19">
        <v>97.834999999999994</v>
      </c>
      <c r="AW1787" s="19">
        <v>28</v>
      </c>
      <c r="AX1787" s="19">
        <v>28</v>
      </c>
      <c r="AY1787" s="19">
        <v>28</v>
      </c>
      <c r="AZ1787" s="19" t="s">
        <v>43</v>
      </c>
      <c r="BA1787" s="19">
        <v>17</v>
      </c>
      <c r="BB1787" s="19">
        <v>15</v>
      </c>
      <c r="BC1787" s="19">
        <v>19</v>
      </c>
      <c r="BD1787" s="19">
        <v>10</v>
      </c>
      <c r="BE1787" s="19">
        <v>11</v>
      </c>
      <c r="BF1787" s="19">
        <v>16</v>
      </c>
      <c r="BG1787" s="19">
        <v>11</v>
      </c>
      <c r="BH1787" s="19">
        <v>11</v>
      </c>
      <c r="BI1787" s="19">
        <v>10</v>
      </c>
      <c r="BJ1787" s="19">
        <v>8</v>
      </c>
      <c r="BK1787" s="19">
        <v>913</v>
      </c>
      <c r="BL1787" s="19">
        <v>2.09</v>
      </c>
      <c r="BM1787" s="19">
        <v>20.2</v>
      </c>
      <c r="BN1787" s="19">
        <v>23.8</v>
      </c>
      <c r="BO1787" s="19">
        <v>28.8</v>
      </c>
      <c r="BP1787" s="19">
        <v>13.8</v>
      </c>
      <c r="BQ1787" s="19">
        <v>13.8</v>
      </c>
      <c r="BR1787" s="19">
        <v>20</v>
      </c>
      <c r="BS1787" s="19">
        <v>15.9</v>
      </c>
      <c r="BT1787" s="19">
        <v>16.399999999999999</v>
      </c>
      <c r="BU1787" s="19">
        <v>14.6</v>
      </c>
      <c r="BV1787" s="19">
        <v>11.7</v>
      </c>
      <c r="BW1787" s="19">
        <v>0.140061598980427</v>
      </c>
      <c r="BX1787" s="19">
        <v>0.89306897484446801</v>
      </c>
      <c r="BY1787" s="19">
        <v>0.116176986694338</v>
      </c>
      <c r="BZ1787" s="19">
        <v>0.36533308295868699</v>
      </c>
    </row>
    <row r="1788" spans="1:78" s="38" customFormat="1" x14ac:dyDescent="0.3">
      <c r="A1788" s="91">
        <v>1786</v>
      </c>
      <c r="B1788" s="19" t="s">
        <v>6222</v>
      </c>
      <c r="C1788" s="223" t="s">
        <v>6223</v>
      </c>
      <c r="D1788" s="177">
        <v>0.97494903378614639</v>
      </c>
      <c r="E1788" s="108">
        <f t="shared" si="285"/>
        <v>-3.660129205160724E-2</v>
      </c>
      <c r="F1788" s="28">
        <v>0.72507795782066642</v>
      </c>
      <c r="G1788" s="129">
        <f t="shared" si="286"/>
        <v>0.13961529711011303</v>
      </c>
      <c r="H1788" s="144"/>
      <c r="I1788" s="145">
        <f t="shared" si="287"/>
        <v>-0.13961529711011303</v>
      </c>
      <c r="J1788" s="74" t="s">
        <v>6224</v>
      </c>
      <c r="K1788" s="74" t="s">
        <v>6225</v>
      </c>
      <c r="L1788" s="74" t="str">
        <f t="shared" si="288"/>
        <v/>
      </c>
      <c r="M1788" s="75" t="str">
        <f t="shared" si="294"/>
        <v/>
      </c>
      <c r="N1788" s="74" t="str">
        <f t="shared" si="294"/>
        <v/>
      </c>
      <c r="O1788" s="74" t="str">
        <f t="shared" si="294"/>
        <v/>
      </c>
      <c r="P1788" s="74" t="str">
        <f t="shared" si="294"/>
        <v/>
      </c>
      <c r="Q1788" s="76" t="str">
        <f t="shared" si="294"/>
        <v/>
      </c>
      <c r="R1788" s="74" t="str">
        <f t="shared" si="294"/>
        <v>GO:0097014</v>
      </c>
      <c r="S1788" s="77">
        <v>25729000</v>
      </c>
      <c r="T1788" s="78">
        <v>31681000</v>
      </c>
      <c r="U1788" s="78">
        <v>30116000</v>
      </c>
      <c r="V1788" s="78">
        <v>34715000</v>
      </c>
      <c r="W1788" s="78">
        <v>29330000</v>
      </c>
      <c r="X1788" s="79">
        <v>5</v>
      </c>
      <c r="Y1788" s="80">
        <v>25561000</v>
      </c>
      <c r="Z1788" s="80">
        <v>31462000</v>
      </c>
      <c r="AA1788" s="80">
        <v>29839000</v>
      </c>
      <c r="AB1788" s="80">
        <v>27033000</v>
      </c>
      <c r="AC1788" s="80">
        <v>33879000</v>
      </c>
      <c r="AD1788" s="96">
        <v>5</v>
      </c>
      <c r="AE1788" s="19">
        <v>24.6168918609619</v>
      </c>
      <c r="AF1788" s="19">
        <v>24.9171142578125</v>
      </c>
      <c r="AG1788" s="19">
        <v>24.8440265655518</v>
      </c>
      <c r="AH1788" s="19">
        <v>25.049055099487301</v>
      </c>
      <c r="AI1788" s="19">
        <v>24.805873870849599</v>
      </c>
      <c r="AJ1788" s="19">
        <v>24.6074409484863</v>
      </c>
      <c r="AK1788" s="19">
        <v>24.907106399536101</v>
      </c>
      <c r="AL1788" s="19">
        <v>24.830696105956999</v>
      </c>
      <c r="AM1788" s="19">
        <v>24.688219070434599</v>
      </c>
      <c r="AN1788" s="19">
        <v>25.013887405395501</v>
      </c>
      <c r="AO1788" s="19">
        <v>57.323</v>
      </c>
      <c r="AP1788" s="19">
        <v>513</v>
      </c>
      <c r="AQ1788" s="19">
        <v>66.3</v>
      </c>
      <c r="AR1788" s="19">
        <v>30</v>
      </c>
      <c r="AS1788" s="19">
        <v>66.3</v>
      </c>
      <c r="AT1788" s="19">
        <v>66.3</v>
      </c>
      <c r="AU1788" s="19">
        <v>0</v>
      </c>
      <c r="AV1788" s="19">
        <v>323.31</v>
      </c>
      <c r="AW1788" s="19">
        <v>30</v>
      </c>
      <c r="AX1788" s="19">
        <v>30</v>
      </c>
      <c r="AY1788" s="19">
        <v>30</v>
      </c>
      <c r="AZ1788" s="19" t="s">
        <v>43</v>
      </c>
      <c r="BA1788" s="19">
        <v>19</v>
      </c>
      <c r="BB1788" s="19">
        <v>22</v>
      </c>
      <c r="BC1788" s="19">
        <v>21</v>
      </c>
      <c r="BD1788" s="19">
        <v>16</v>
      </c>
      <c r="BE1788" s="19">
        <v>19</v>
      </c>
      <c r="BF1788" s="19">
        <v>22</v>
      </c>
      <c r="BG1788" s="19">
        <v>22</v>
      </c>
      <c r="BH1788" s="19">
        <v>22</v>
      </c>
      <c r="BI1788" s="19">
        <v>19</v>
      </c>
      <c r="BJ1788" s="19">
        <v>16</v>
      </c>
      <c r="BK1788" s="19">
        <v>513</v>
      </c>
      <c r="BL1788" s="19">
        <v>1.48</v>
      </c>
      <c r="BM1788" s="19">
        <v>43.5</v>
      </c>
      <c r="BN1788" s="19">
        <v>55</v>
      </c>
      <c r="BO1788" s="19">
        <v>48.5</v>
      </c>
      <c r="BP1788" s="19">
        <v>37.4</v>
      </c>
      <c r="BQ1788" s="19">
        <v>49.3</v>
      </c>
      <c r="BR1788" s="19">
        <v>56.1</v>
      </c>
      <c r="BS1788" s="19">
        <v>59.1</v>
      </c>
      <c r="BT1788" s="19">
        <v>59.1</v>
      </c>
      <c r="BU1788" s="19">
        <v>51.3</v>
      </c>
      <c r="BV1788" s="19">
        <v>38.6</v>
      </c>
      <c r="BW1788" s="19">
        <v>0.139615297110113</v>
      </c>
      <c r="BX1788" s="19">
        <v>0.89346958637469598</v>
      </c>
      <c r="BY1788" s="19">
        <v>3.7122344970701E-2</v>
      </c>
      <c r="BZ1788" s="19">
        <v>0.36429591764265601</v>
      </c>
    </row>
    <row r="1789" spans="1:78" s="38" customFormat="1" x14ac:dyDescent="0.3">
      <c r="A1789" s="91">
        <v>1787</v>
      </c>
      <c r="B1789" s="19" t="s">
        <v>6226</v>
      </c>
      <c r="C1789" s="223" t="s">
        <v>76</v>
      </c>
      <c r="D1789" s="177">
        <v>1.0634082249375902</v>
      </c>
      <c r="E1789" s="108">
        <f t="shared" si="285"/>
        <v>8.8695530110393495E-2</v>
      </c>
      <c r="F1789" s="28">
        <v>0.72570792591788902</v>
      </c>
      <c r="G1789" s="129">
        <f t="shared" si="286"/>
        <v>0.13923813368625995</v>
      </c>
      <c r="H1789" s="144"/>
      <c r="I1789" s="145">
        <f t="shared" si="287"/>
        <v>0.13923813368625995</v>
      </c>
      <c r="J1789" s="74" t="s">
        <v>80</v>
      </c>
      <c r="K1789" s="74" t="s">
        <v>81</v>
      </c>
      <c r="L1789" s="74" t="str">
        <f t="shared" si="288"/>
        <v/>
      </c>
      <c r="M1789" s="75" t="str">
        <f t="shared" si="294"/>
        <v/>
      </c>
      <c r="N1789" s="74" t="str">
        <f t="shared" si="294"/>
        <v/>
      </c>
      <c r="O1789" s="74" t="str">
        <f t="shared" si="294"/>
        <v/>
      </c>
      <c r="P1789" s="74" t="str">
        <f t="shared" si="294"/>
        <v/>
      </c>
      <c r="Q1789" s="76" t="str">
        <f t="shared" si="294"/>
        <v/>
      </c>
      <c r="R1789" s="74" t="str">
        <f t="shared" si="294"/>
        <v/>
      </c>
      <c r="S1789" s="77">
        <v>1982900</v>
      </c>
      <c r="T1789" s="78">
        <v>1444200</v>
      </c>
      <c r="U1789" s="78">
        <v>1395100</v>
      </c>
      <c r="V1789" s="78">
        <v>3551300</v>
      </c>
      <c r="W1789" s="78">
        <v>3043000</v>
      </c>
      <c r="X1789" s="79">
        <v>5</v>
      </c>
      <c r="Y1789" s="80">
        <v>2487700</v>
      </c>
      <c r="Z1789" s="80">
        <v>1761400</v>
      </c>
      <c r="AA1789" s="80">
        <v>1618100</v>
      </c>
      <c r="AB1789" s="80">
        <v>3755500</v>
      </c>
      <c r="AC1789" s="80">
        <v>2517700</v>
      </c>
      <c r="AD1789" s="96">
        <v>5</v>
      </c>
      <c r="AE1789" s="19">
        <v>20.9191799163818</v>
      </c>
      <c r="AF1789" s="19">
        <v>20.461839675903299</v>
      </c>
      <c r="AG1789" s="19">
        <v>20.411937713623001</v>
      </c>
      <c r="AH1789" s="19">
        <v>21.759916305541999</v>
      </c>
      <c r="AI1789" s="19">
        <v>21.537063598632798</v>
      </c>
      <c r="AJ1789" s="19">
        <v>21.246381759643601</v>
      </c>
      <c r="AK1789" s="19">
        <v>20.748291015625</v>
      </c>
      <c r="AL1789" s="19">
        <v>20.625869750976602</v>
      </c>
      <c r="AM1789" s="19">
        <v>21.840574264526399</v>
      </c>
      <c r="AN1789" s="19">
        <v>21.263675689697301</v>
      </c>
      <c r="AO1789" s="19">
        <v>14.678000000000001</v>
      </c>
      <c r="AP1789" s="19">
        <v>130</v>
      </c>
      <c r="AQ1789" s="19">
        <v>29.2</v>
      </c>
      <c r="AR1789" s="19">
        <v>3</v>
      </c>
      <c r="AS1789" s="19">
        <v>29.2</v>
      </c>
      <c r="AT1789" s="19">
        <v>29.2</v>
      </c>
      <c r="AU1789" s="19">
        <v>0</v>
      </c>
      <c r="AV1789" s="19">
        <v>33.762999999999998</v>
      </c>
      <c r="AW1789" s="19">
        <v>3</v>
      </c>
      <c r="AX1789" s="19">
        <v>3</v>
      </c>
      <c r="AY1789" s="19">
        <v>3</v>
      </c>
      <c r="AZ1789" s="19" t="s">
        <v>43</v>
      </c>
      <c r="BA1789" s="19">
        <v>2</v>
      </c>
      <c r="BB1789" s="19">
        <v>2</v>
      </c>
      <c r="BC1789" s="19">
        <v>2</v>
      </c>
      <c r="BD1789" s="19">
        <v>3</v>
      </c>
      <c r="BE1789" s="19">
        <v>3</v>
      </c>
      <c r="BF1789" s="19">
        <v>2</v>
      </c>
      <c r="BG1789" s="19">
        <v>2</v>
      </c>
      <c r="BH1789" s="19">
        <v>2</v>
      </c>
      <c r="BI1789" s="19">
        <v>3</v>
      </c>
      <c r="BJ1789" s="19">
        <v>3</v>
      </c>
      <c r="BK1789" s="19">
        <v>130</v>
      </c>
      <c r="BL1789" s="19">
        <v>1.1499999999999999</v>
      </c>
      <c r="BM1789" s="19">
        <v>21.5</v>
      </c>
      <c r="BN1789" s="19">
        <v>21.5</v>
      </c>
      <c r="BO1789" s="19">
        <v>21.5</v>
      </c>
      <c r="BP1789" s="19">
        <v>29.2</v>
      </c>
      <c r="BQ1789" s="19">
        <v>29.2</v>
      </c>
      <c r="BR1789" s="19">
        <v>21.5</v>
      </c>
      <c r="BS1789" s="19">
        <v>21.5</v>
      </c>
      <c r="BT1789" s="19">
        <v>21.5</v>
      </c>
      <c r="BU1789" s="19">
        <v>29.2</v>
      </c>
      <c r="BV1789" s="19">
        <v>29.2</v>
      </c>
      <c r="BW1789" s="19">
        <v>0.13923813368626001</v>
      </c>
      <c r="BX1789" s="19">
        <v>0.89304211663066901</v>
      </c>
      <c r="BY1789" s="19">
        <v>-0.12697105407714901</v>
      </c>
      <c r="BZ1789" s="19">
        <v>-0.36341893098988498</v>
      </c>
    </row>
    <row r="1790" spans="1:78" s="38" customFormat="1" x14ac:dyDescent="0.3">
      <c r="A1790" s="91">
        <v>1788</v>
      </c>
      <c r="B1790" s="19" t="s">
        <v>6227</v>
      </c>
      <c r="C1790" s="223" t="s">
        <v>6228</v>
      </c>
      <c r="D1790" s="177">
        <v>1.0700873241165998</v>
      </c>
      <c r="E1790" s="108">
        <f t="shared" si="285"/>
        <v>9.7728532074521729E-2</v>
      </c>
      <c r="F1790" s="28">
        <v>0.72698923598534271</v>
      </c>
      <c r="G1790" s="129">
        <f t="shared" si="286"/>
        <v>0.13847201938412101</v>
      </c>
      <c r="H1790" s="144"/>
      <c r="I1790" s="145">
        <f t="shared" si="287"/>
        <v>0.13847201938412101</v>
      </c>
      <c r="J1790" s="74" t="s">
        <v>428</v>
      </c>
      <c r="K1790" s="74" t="s">
        <v>429</v>
      </c>
      <c r="L1790" s="74" t="str">
        <f t="shared" si="288"/>
        <v/>
      </c>
      <c r="M1790" s="75" t="str">
        <f t="shared" si="294"/>
        <v/>
      </c>
      <c r="N1790" s="74" t="str">
        <f t="shared" si="294"/>
        <v/>
      </c>
      <c r="O1790" s="74" t="str">
        <f t="shared" si="294"/>
        <v/>
      </c>
      <c r="P1790" s="74" t="str">
        <f t="shared" si="294"/>
        <v/>
      </c>
      <c r="Q1790" s="76" t="str">
        <f t="shared" si="294"/>
        <v/>
      </c>
      <c r="R1790" s="74" t="str">
        <f t="shared" si="294"/>
        <v/>
      </c>
      <c r="S1790" s="77">
        <v>11394000</v>
      </c>
      <c r="T1790" s="78">
        <v>16570000</v>
      </c>
      <c r="U1790" s="78">
        <v>20343000</v>
      </c>
      <c r="V1790" s="78">
        <v>9902800</v>
      </c>
      <c r="W1790" s="78">
        <v>10202000</v>
      </c>
      <c r="X1790" s="79">
        <v>5</v>
      </c>
      <c r="Y1790" s="80">
        <v>17088000</v>
      </c>
      <c r="Z1790" s="80">
        <v>17382000</v>
      </c>
      <c r="AA1790" s="80">
        <v>18525000</v>
      </c>
      <c r="AB1790" s="80">
        <v>10971000</v>
      </c>
      <c r="AC1790" s="80">
        <v>9240600</v>
      </c>
      <c r="AD1790" s="96">
        <v>5</v>
      </c>
      <c r="AE1790" s="19">
        <v>23.441770553588899</v>
      </c>
      <c r="AF1790" s="19">
        <v>23.982070922851602</v>
      </c>
      <c r="AG1790" s="19">
        <v>24.278028488159201</v>
      </c>
      <c r="AH1790" s="19">
        <v>23.239404678344702</v>
      </c>
      <c r="AI1790" s="19">
        <v>23.2823486328125</v>
      </c>
      <c r="AJ1790" s="19">
        <v>24.0264797210693</v>
      </c>
      <c r="AK1790" s="19">
        <v>24.051090240478501</v>
      </c>
      <c r="AL1790" s="19">
        <v>24.142971038818398</v>
      </c>
      <c r="AM1790" s="19">
        <v>23.387191772460898</v>
      </c>
      <c r="AN1790" s="19">
        <v>23.139554977416999</v>
      </c>
      <c r="AO1790" s="19">
        <v>76.643000000000001</v>
      </c>
      <c r="AP1790" s="19">
        <v>674</v>
      </c>
      <c r="AQ1790" s="19">
        <v>33.799999999999997</v>
      </c>
      <c r="AR1790" s="19">
        <v>0</v>
      </c>
      <c r="AS1790" s="19">
        <v>8</v>
      </c>
      <c r="AT1790" s="19">
        <v>0</v>
      </c>
      <c r="AU1790" s="19">
        <v>0</v>
      </c>
      <c r="AV1790" s="19">
        <v>323.31</v>
      </c>
      <c r="AW1790" s="19" t="s">
        <v>43</v>
      </c>
      <c r="AX1790" s="19" t="s">
        <v>43</v>
      </c>
      <c r="AY1790" s="19" t="s">
        <v>43</v>
      </c>
      <c r="AZ1790" s="19" t="s">
        <v>43</v>
      </c>
      <c r="BA1790" s="19">
        <v>3</v>
      </c>
      <c r="BB1790" s="19">
        <v>4</v>
      </c>
      <c r="BC1790" s="19">
        <v>4</v>
      </c>
      <c r="BD1790" s="19">
        <v>3</v>
      </c>
      <c r="BE1790" s="19">
        <v>4</v>
      </c>
      <c r="BF1790" s="19">
        <v>3</v>
      </c>
      <c r="BG1790" s="19">
        <v>3</v>
      </c>
      <c r="BH1790" s="19">
        <v>3</v>
      </c>
      <c r="BI1790" s="19">
        <v>3</v>
      </c>
      <c r="BJ1790" s="19">
        <v>3</v>
      </c>
      <c r="BK1790" s="19" t="s">
        <v>43</v>
      </c>
      <c r="BL1790" s="19">
        <v>1.95</v>
      </c>
      <c r="BM1790" s="19">
        <v>26.9</v>
      </c>
      <c r="BN1790" s="19">
        <v>29.8</v>
      </c>
      <c r="BO1790" s="19">
        <v>26.9</v>
      </c>
      <c r="BP1790" s="19">
        <v>26.3</v>
      </c>
      <c r="BQ1790" s="19">
        <v>28.9</v>
      </c>
      <c r="BR1790" s="19">
        <v>27.4</v>
      </c>
      <c r="BS1790" s="19">
        <v>27.2</v>
      </c>
      <c r="BT1790" s="19">
        <v>27.4</v>
      </c>
      <c r="BU1790" s="19">
        <v>24</v>
      </c>
      <c r="BV1790" s="19">
        <v>25.1</v>
      </c>
      <c r="BW1790" s="19">
        <v>0.13847201938412099</v>
      </c>
      <c r="BX1790" s="19">
        <v>0.89434709851551997</v>
      </c>
      <c r="BY1790" s="19">
        <v>-0.10473289489746</v>
      </c>
      <c r="BZ1790" s="19">
        <v>-0.36163615594090698</v>
      </c>
    </row>
    <row r="1791" spans="1:78" s="38" customFormat="1" x14ac:dyDescent="0.3">
      <c r="A1791" s="91">
        <v>1789</v>
      </c>
      <c r="B1791" s="19" t="s">
        <v>6229</v>
      </c>
      <c r="C1791" s="223" t="s">
        <v>6230</v>
      </c>
      <c r="D1791" s="177">
        <v>0.84655391929788548</v>
      </c>
      <c r="E1791" s="108">
        <f t="shared" si="285"/>
        <v>-0.24032613470936762</v>
      </c>
      <c r="F1791" s="28">
        <v>0.72724337947204276</v>
      </c>
      <c r="G1791" s="129">
        <f t="shared" si="286"/>
        <v>0.13832022370324307</v>
      </c>
      <c r="H1791" s="144"/>
      <c r="I1791" s="145">
        <f t="shared" si="287"/>
        <v>-0.13832022370324307</v>
      </c>
      <c r="J1791" s="74" t="s">
        <v>6231</v>
      </c>
      <c r="K1791" s="74" t="s">
        <v>6232</v>
      </c>
      <c r="L1791" s="74" t="str">
        <f t="shared" si="288"/>
        <v>GO:0005730;GO:0003723</v>
      </c>
      <c r="M1791" s="75" t="str">
        <f t="shared" si="294"/>
        <v/>
      </c>
      <c r="N1791" s="74" t="str">
        <f t="shared" si="294"/>
        <v/>
      </c>
      <c r="O1791" s="74" t="str">
        <f t="shared" si="294"/>
        <v/>
      </c>
      <c r="P1791" s="74" t="str">
        <f t="shared" si="294"/>
        <v>GO:0005730</v>
      </c>
      <c r="Q1791" s="76" t="str">
        <f t="shared" si="294"/>
        <v>GO:0003723</v>
      </c>
      <c r="R1791" s="74" t="str">
        <f t="shared" si="294"/>
        <v/>
      </c>
      <c r="S1791" s="77">
        <v>5002600</v>
      </c>
      <c r="T1791" s="78">
        <v>13288000</v>
      </c>
      <c r="U1791" s="78">
        <v>11823000</v>
      </c>
      <c r="V1791" s="78">
        <v>3010200</v>
      </c>
      <c r="W1791" s="78">
        <v>2927300</v>
      </c>
      <c r="X1791" s="79">
        <v>5</v>
      </c>
      <c r="Y1791" s="80">
        <v>7149600</v>
      </c>
      <c r="Z1791" s="80">
        <v>9826600</v>
      </c>
      <c r="AA1791" s="80">
        <v>9299700</v>
      </c>
      <c r="AB1791" s="80">
        <v>1929600</v>
      </c>
      <c r="AC1791" s="80">
        <v>2313700</v>
      </c>
      <c r="AD1791" s="96">
        <v>5</v>
      </c>
      <c r="AE1791" s="19">
        <v>22.254245758056602</v>
      </c>
      <c r="AF1791" s="19">
        <v>23.663619995117202</v>
      </c>
      <c r="AG1791" s="19">
        <v>23.495092391967798</v>
      </c>
      <c r="AH1791" s="19">
        <v>21.521427154541001</v>
      </c>
      <c r="AI1791" s="19">
        <v>21.481138229370099</v>
      </c>
      <c r="AJ1791" s="19">
        <v>22.7694301605225</v>
      </c>
      <c r="AK1791" s="19">
        <v>23.2282600402832</v>
      </c>
      <c r="AL1791" s="19">
        <v>23.1487522125244</v>
      </c>
      <c r="AM1791" s="19">
        <v>20.879869461059599</v>
      </c>
      <c r="AN1791" s="19">
        <v>21.141771316528299</v>
      </c>
      <c r="AO1791" s="19">
        <v>98.120999999999995</v>
      </c>
      <c r="AP1791" s="19">
        <v>891</v>
      </c>
      <c r="AQ1791" s="19">
        <v>23.8</v>
      </c>
      <c r="AR1791" s="19">
        <v>20</v>
      </c>
      <c r="AS1791" s="19">
        <v>23.8</v>
      </c>
      <c r="AT1791" s="19">
        <v>23.8</v>
      </c>
      <c r="AU1791" s="19">
        <v>0</v>
      </c>
      <c r="AV1791" s="19">
        <v>155.54</v>
      </c>
      <c r="AW1791" s="19">
        <v>20</v>
      </c>
      <c r="AX1791" s="19">
        <v>20</v>
      </c>
      <c r="AY1791" s="19">
        <v>20</v>
      </c>
      <c r="AZ1791" s="19" t="s">
        <v>43</v>
      </c>
      <c r="BA1791" s="19">
        <v>8</v>
      </c>
      <c r="BB1791" s="19">
        <v>16</v>
      </c>
      <c r="BC1791" s="19">
        <v>14</v>
      </c>
      <c r="BD1791" s="19">
        <v>6</v>
      </c>
      <c r="BE1791" s="19">
        <v>6</v>
      </c>
      <c r="BF1791" s="19">
        <v>10</v>
      </c>
      <c r="BG1791" s="19">
        <v>14</v>
      </c>
      <c r="BH1791" s="19">
        <v>15</v>
      </c>
      <c r="BI1791" s="19">
        <v>4</v>
      </c>
      <c r="BJ1791" s="19">
        <v>4</v>
      </c>
      <c r="BK1791" s="19">
        <v>891</v>
      </c>
      <c r="BL1791" s="19">
        <v>2.85</v>
      </c>
      <c r="BM1791" s="19">
        <v>9.3000000000000007</v>
      </c>
      <c r="BN1791" s="19">
        <v>18.899999999999999</v>
      </c>
      <c r="BO1791" s="19">
        <v>17.5</v>
      </c>
      <c r="BP1791" s="19">
        <v>8.1999999999999993</v>
      </c>
      <c r="BQ1791" s="19">
        <v>8.5</v>
      </c>
      <c r="BR1791" s="19">
        <v>16</v>
      </c>
      <c r="BS1791" s="19">
        <v>17.8</v>
      </c>
      <c r="BT1791" s="19">
        <v>19.3</v>
      </c>
      <c r="BU1791" s="19">
        <v>5.4</v>
      </c>
      <c r="BV1791" s="19">
        <v>5.4</v>
      </c>
      <c r="BW1791" s="19">
        <v>0.13832022370324301</v>
      </c>
      <c r="BX1791" s="19">
        <v>0.89439287641662202</v>
      </c>
      <c r="BY1791" s="19">
        <v>0.249488067626952</v>
      </c>
      <c r="BZ1791" s="19">
        <v>0.36128269992612899</v>
      </c>
    </row>
    <row r="1792" spans="1:78" s="38" customFormat="1" x14ac:dyDescent="0.3">
      <c r="A1792" s="91">
        <v>1790</v>
      </c>
      <c r="B1792" s="19" t="s">
        <v>6233</v>
      </c>
      <c r="C1792" s="223" t="s">
        <v>6234</v>
      </c>
      <c r="D1792" s="177">
        <v>1.0366059678072483</v>
      </c>
      <c r="E1792" s="108">
        <f t="shared" si="285"/>
        <v>5.186760454732664E-2</v>
      </c>
      <c r="F1792" s="28">
        <v>0.72724474245926973</v>
      </c>
      <c r="G1792" s="129">
        <f t="shared" si="286"/>
        <v>0.13831940975664198</v>
      </c>
      <c r="H1792" s="144"/>
      <c r="I1792" s="145">
        <f t="shared" si="287"/>
        <v>0.13831940975664198</v>
      </c>
      <c r="J1792" s="74" t="s">
        <v>395</v>
      </c>
      <c r="K1792" s="74" t="s">
        <v>396</v>
      </c>
      <c r="L1792" s="74" t="str">
        <f t="shared" si="288"/>
        <v/>
      </c>
      <c r="M1792" s="75" t="str">
        <f t="shared" si="294"/>
        <v/>
      </c>
      <c r="N1792" s="74" t="str">
        <f t="shared" si="294"/>
        <v/>
      </c>
      <c r="O1792" s="74" t="str">
        <f t="shared" si="294"/>
        <v/>
      </c>
      <c r="P1792" s="74" t="str">
        <f t="shared" si="294"/>
        <v/>
      </c>
      <c r="Q1792" s="76" t="str">
        <f t="shared" si="294"/>
        <v/>
      </c>
      <c r="R1792" s="74" t="str">
        <f t="shared" si="294"/>
        <v>GO:0097014</v>
      </c>
      <c r="S1792" s="77">
        <v>5065600</v>
      </c>
      <c r="T1792" s="78">
        <v>6395500</v>
      </c>
      <c r="U1792" s="78">
        <v>7360200</v>
      </c>
      <c r="V1792" s="78">
        <v>7429000</v>
      </c>
      <c r="W1792" s="78">
        <v>5359300</v>
      </c>
      <c r="X1792" s="79">
        <v>5</v>
      </c>
      <c r="Y1792" s="80">
        <v>5238600</v>
      </c>
      <c r="Z1792" s="80">
        <v>7675500</v>
      </c>
      <c r="AA1792" s="80">
        <v>6446800</v>
      </c>
      <c r="AB1792" s="80">
        <v>5954100</v>
      </c>
      <c r="AC1792" s="80">
        <v>7451700</v>
      </c>
      <c r="AD1792" s="96">
        <v>5</v>
      </c>
      <c r="AE1792" s="19">
        <v>22.272302627563501</v>
      </c>
      <c r="AF1792" s="19">
        <v>22.608625411987301</v>
      </c>
      <c r="AG1792" s="19">
        <v>22.811313629150401</v>
      </c>
      <c r="AH1792" s="19">
        <v>22.8247375488281</v>
      </c>
      <c r="AI1792" s="19">
        <v>22.353612899780298</v>
      </c>
      <c r="AJ1792" s="19">
        <v>22.3207492828369</v>
      </c>
      <c r="AK1792" s="19">
        <v>22.871829986572301</v>
      </c>
      <c r="AL1792" s="19">
        <v>22.620151519775401</v>
      </c>
      <c r="AM1792" s="19">
        <v>22.505451202392599</v>
      </c>
      <c r="AN1792" s="19">
        <v>22.829137802123999</v>
      </c>
      <c r="AO1792" s="19">
        <v>26.459</v>
      </c>
      <c r="AP1792" s="19">
        <v>232</v>
      </c>
      <c r="AQ1792" s="19">
        <v>62.5</v>
      </c>
      <c r="AR1792" s="19">
        <v>15</v>
      </c>
      <c r="AS1792" s="19">
        <v>62.5</v>
      </c>
      <c r="AT1792" s="19">
        <v>62.5</v>
      </c>
      <c r="AU1792" s="19">
        <v>0</v>
      </c>
      <c r="AV1792" s="19">
        <v>240.35</v>
      </c>
      <c r="AW1792" s="19">
        <v>15</v>
      </c>
      <c r="AX1792" s="19">
        <v>15</v>
      </c>
      <c r="AY1792" s="19">
        <v>15</v>
      </c>
      <c r="AZ1792" s="19" t="s">
        <v>43</v>
      </c>
      <c r="BA1792" s="19">
        <v>5</v>
      </c>
      <c r="BB1792" s="19">
        <v>3</v>
      </c>
      <c r="BC1792" s="19">
        <v>3</v>
      </c>
      <c r="BD1792" s="19">
        <v>8</v>
      </c>
      <c r="BE1792" s="19">
        <v>12</v>
      </c>
      <c r="BF1792" s="19">
        <v>8</v>
      </c>
      <c r="BG1792" s="19">
        <v>8</v>
      </c>
      <c r="BH1792" s="19">
        <v>7</v>
      </c>
      <c r="BI1792" s="19">
        <v>13</v>
      </c>
      <c r="BJ1792" s="19">
        <v>10</v>
      </c>
      <c r="BK1792" s="19">
        <v>232</v>
      </c>
      <c r="BL1792" s="19">
        <v>1.1200000000000001</v>
      </c>
      <c r="BM1792" s="19">
        <v>41.8</v>
      </c>
      <c r="BN1792" s="19">
        <v>21.1</v>
      </c>
      <c r="BO1792" s="19">
        <v>30.6</v>
      </c>
      <c r="BP1792" s="19">
        <v>49.6</v>
      </c>
      <c r="BQ1792" s="19">
        <v>53</v>
      </c>
      <c r="BR1792" s="19">
        <v>42.2</v>
      </c>
      <c r="BS1792" s="19">
        <v>41.4</v>
      </c>
      <c r="BT1792" s="19">
        <v>41.8</v>
      </c>
      <c r="BU1792" s="19">
        <v>59.1</v>
      </c>
      <c r="BV1792" s="19">
        <v>47.8</v>
      </c>
      <c r="BW1792" s="19">
        <v>0.138319409756642</v>
      </c>
      <c r="BX1792" s="19">
        <v>0.89415160507148606</v>
      </c>
      <c r="BY1792" s="19">
        <v>-5.5345535278320299E-2</v>
      </c>
      <c r="BZ1792" s="19">
        <v>-0.36128080445440702</v>
      </c>
    </row>
    <row r="1793" spans="1:78" s="38" customFormat="1" x14ac:dyDescent="0.3">
      <c r="A1793" s="91">
        <v>1791</v>
      </c>
      <c r="B1793" s="19" t="s">
        <v>6235</v>
      </c>
      <c r="C1793" s="223" t="s">
        <v>6236</v>
      </c>
      <c r="D1793" s="177">
        <v>0.91141444842244168</v>
      </c>
      <c r="E1793" s="108">
        <f t="shared" si="285"/>
        <v>-0.13382085346579528</v>
      </c>
      <c r="F1793" s="28">
        <v>0.72882454167381383</v>
      </c>
      <c r="G1793" s="129">
        <f t="shared" si="286"/>
        <v>0.13737701181159004</v>
      </c>
      <c r="H1793" s="144"/>
      <c r="I1793" s="145">
        <f t="shared" si="287"/>
        <v>-0.13737701181159004</v>
      </c>
      <c r="J1793" s="74" t="s">
        <v>6237</v>
      </c>
      <c r="K1793" s="74" t="s">
        <v>6238</v>
      </c>
      <c r="L1793" s="74" t="str">
        <f t="shared" si="288"/>
        <v/>
      </c>
      <c r="M1793" s="75" t="str">
        <f t="shared" ref="M1793:R1802" si="295">IF(ISNUMBER(FIND(M$2,$J1793))=TRUE,M$2,"")</f>
        <v/>
      </c>
      <c r="N1793" s="74" t="str">
        <f t="shared" si="295"/>
        <v/>
      </c>
      <c r="O1793" s="74" t="str">
        <f t="shared" si="295"/>
        <v/>
      </c>
      <c r="P1793" s="74" t="str">
        <f t="shared" si="295"/>
        <v/>
      </c>
      <c r="Q1793" s="76" t="str">
        <f t="shared" si="295"/>
        <v/>
      </c>
      <c r="R1793" s="74" t="str">
        <f t="shared" si="295"/>
        <v/>
      </c>
      <c r="S1793" s="77">
        <v>238890000</v>
      </c>
      <c r="T1793" s="78">
        <v>208080000</v>
      </c>
      <c r="U1793" s="78">
        <v>234940000</v>
      </c>
      <c r="V1793" s="78">
        <v>118550000</v>
      </c>
      <c r="W1793" s="78">
        <v>124070000</v>
      </c>
      <c r="X1793" s="79">
        <v>5</v>
      </c>
      <c r="Y1793" s="80">
        <v>194390000</v>
      </c>
      <c r="Z1793" s="80">
        <v>198220000</v>
      </c>
      <c r="AA1793" s="80">
        <v>191240000</v>
      </c>
      <c r="AB1793" s="80">
        <v>123090000</v>
      </c>
      <c r="AC1793" s="80">
        <v>135690000</v>
      </c>
      <c r="AD1793" s="96">
        <v>5</v>
      </c>
      <c r="AE1793" s="19">
        <v>27.831771850585898</v>
      </c>
      <c r="AF1793" s="19">
        <v>27.632562637329102</v>
      </c>
      <c r="AG1793" s="19">
        <v>27.807716369628899</v>
      </c>
      <c r="AH1793" s="19">
        <v>26.820920944213899</v>
      </c>
      <c r="AI1793" s="19">
        <v>26.886579513549801</v>
      </c>
      <c r="AJ1793" s="19">
        <v>27.534378051757798</v>
      </c>
      <c r="AK1793" s="19">
        <v>27.562526702880898</v>
      </c>
      <c r="AL1793" s="19">
        <v>27.510808944702099</v>
      </c>
      <c r="AM1793" s="19">
        <v>26.875139236450199</v>
      </c>
      <c r="AN1793" s="19">
        <v>27.015739440918001</v>
      </c>
      <c r="AO1793" s="19">
        <v>110.32</v>
      </c>
      <c r="AP1793" s="19">
        <v>1011</v>
      </c>
      <c r="AQ1793" s="19">
        <v>60.4</v>
      </c>
      <c r="AR1793" s="19">
        <v>62</v>
      </c>
      <c r="AS1793" s="19">
        <v>60.4</v>
      </c>
      <c r="AT1793" s="19">
        <v>60.4</v>
      </c>
      <c r="AU1793" s="19">
        <v>0</v>
      </c>
      <c r="AV1793" s="19">
        <v>323.31</v>
      </c>
      <c r="AW1793" s="19">
        <v>62</v>
      </c>
      <c r="AX1793" s="19">
        <v>62</v>
      </c>
      <c r="AY1793" s="19">
        <v>62</v>
      </c>
      <c r="AZ1793" s="19" t="s">
        <v>43</v>
      </c>
      <c r="BA1793" s="19">
        <v>48</v>
      </c>
      <c r="BB1793" s="19">
        <v>50</v>
      </c>
      <c r="BC1793" s="19">
        <v>50</v>
      </c>
      <c r="BD1793" s="19">
        <v>45</v>
      </c>
      <c r="BE1793" s="19">
        <v>47</v>
      </c>
      <c r="BF1793" s="19">
        <v>42</v>
      </c>
      <c r="BG1793" s="19">
        <v>40</v>
      </c>
      <c r="BH1793" s="19">
        <v>43</v>
      </c>
      <c r="BI1793" s="19">
        <v>44</v>
      </c>
      <c r="BJ1793" s="19">
        <v>44</v>
      </c>
      <c r="BK1793" s="19">
        <v>1011</v>
      </c>
      <c r="BL1793" s="19">
        <v>2.06</v>
      </c>
      <c r="BM1793" s="19">
        <v>51.7</v>
      </c>
      <c r="BN1793" s="19">
        <v>57.2</v>
      </c>
      <c r="BO1793" s="19">
        <v>55.9</v>
      </c>
      <c r="BP1793" s="19">
        <v>50.6</v>
      </c>
      <c r="BQ1793" s="19">
        <v>51.7</v>
      </c>
      <c r="BR1793" s="19">
        <v>47.6</v>
      </c>
      <c r="BS1793" s="19">
        <v>45.1</v>
      </c>
      <c r="BT1793" s="19">
        <v>48.5</v>
      </c>
      <c r="BU1793" s="19">
        <v>50</v>
      </c>
      <c r="BV1793" s="19">
        <v>49.2</v>
      </c>
      <c r="BW1793" s="19">
        <v>0.13737701181159001</v>
      </c>
      <c r="BX1793" s="19">
        <v>0.89535309973045796</v>
      </c>
      <c r="BY1793" s="19">
        <v>9.61917877197251E-2</v>
      </c>
      <c r="BZ1793" s="19">
        <v>0.359084781329221</v>
      </c>
    </row>
    <row r="1794" spans="1:78" s="38" customFormat="1" x14ac:dyDescent="0.3">
      <c r="A1794" s="91">
        <v>1792</v>
      </c>
      <c r="B1794" s="19" t="s">
        <v>6239</v>
      </c>
      <c r="C1794" s="223" t="s">
        <v>6240</v>
      </c>
      <c r="D1794" s="177">
        <v>0.95032801018822843</v>
      </c>
      <c r="E1794" s="108">
        <f t="shared" si="285"/>
        <v>-7.3502542500940959E-2</v>
      </c>
      <c r="F1794" s="28">
        <v>0.72883656642207029</v>
      </c>
      <c r="G1794" s="129">
        <f t="shared" si="286"/>
        <v>0.13736984652223003</v>
      </c>
      <c r="H1794" s="144"/>
      <c r="I1794" s="145">
        <f t="shared" si="287"/>
        <v>-0.13736984652223003</v>
      </c>
      <c r="J1794" s="74" t="s">
        <v>6241</v>
      </c>
      <c r="K1794" s="74" t="s">
        <v>6242</v>
      </c>
      <c r="L1794" s="74" t="str">
        <f t="shared" si="288"/>
        <v/>
      </c>
      <c r="M1794" s="75" t="str">
        <f t="shared" si="295"/>
        <v/>
      </c>
      <c r="N1794" s="74" t="str">
        <f t="shared" si="295"/>
        <v/>
      </c>
      <c r="O1794" s="74" t="str">
        <f t="shared" si="295"/>
        <v/>
      </c>
      <c r="P1794" s="74" t="str">
        <f t="shared" si="295"/>
        <v/>
      </c>
      <c r="Q1794" s="76" t="str">
        <f t="shared" si="295"/>
        <v/>
      </c>
      <c r="R1794" s="74" t="str">
        <f t="shared" si="295"/>
        <v>GO:0097014</v>
      </c>
      <c r="S1794" s="77">
        <v>55775000</v>
      </c>
      <c r="T1794" s="78">
        <v>48099000</v>
      </c>
      <c r="U1794" s="78">
        <v>52285000</v>
      </c>
      <c r="V1794" s="78">
        <v>38714000</v>
      </c>
      <c r="W1794" s="78">
        <v>33626000</v>
      </c>
      <c r="X1794" s="79">
        <v>5</v>
      </c>
      <c r="Y1794" s="80">
        <v>49425000</v>
      </c>
      <c r="Z1794" s="80">
        <v>45385000</v>
      </c>
      <c r="AA1794" s="80">
        <v>46614000</v>
      </c>
      <c r="AB1794" s="80">
        <v>37384000</v>
      </c>
      <c r="AC1794" s="80">
        <v>38341000</v>
      </c>
      <c r="AD1794" s="96">
        <v>5</v>
      </c>
      <c r="AE1794" s="19">
        <v>25.733116149902301</v>
      </c>
      <c r="AF1794" s="19">
        <v>25.519502639770501</v>
      </c>
      <c r="AG1794" s="19">
        <v>25.639894485473601</v>
      </c>
      <c r="AH1794" s="19">
        <v>25.206352233886701</v>
      </c>
      <c r="AI1794" s="19">
        <v>25.003074645996101</v>
      </c>
      <c r="AJ1794" s="19">
        <v>25.5587368011475</v>
      </c>
      <c r="AK1794" s="19">
        <v>25.435712814331101</v>
      </c>
      <c r="AL1794" s="19">
        <v>25.474260330200199</v>
      </c>
      <c r="AM1794" s="19">
        <v>25.155918121337901</v>
      </c>
      <c r="AN1794" s="19">
        <v>25.192384719848601</v>
      </c>
      <c r="AO1794" s="19">
        <v>89.376000000000005</v>
      </c>
      <c r="AP1794" s="19">
        <v>785</v>
      </c>
      <c r="AQ1794" s="19">
        <v>69.3</v>
      </c>
      <c r="AR1794" s="19">
        <v>52</v>
      </c>
      <c r="AS1794" s="19">
        <v>69.3</v>
      </c>
      <c r="AT1794" s="19">
        <v>69.3</v>
      </c>
      <c r="AU1794" s="19">
        <v>0</v>
      </c>
      <c r="AV1794" s="19">
        <v>323.31</v>
      </c>
      <c r="AW1794" s="19">
        <v>52</v>
      </c>
      <c r="AX1794" s="19">
        <v>52</v>
      </c>
      <c r="AY1794" s="19">
        <v>52</v>
      </c>
      <c r="AZ1794" s="19" t="s">
        <v>43</v>
      </c>
      <c r="BA1794" s="19">
        <v>34</v>
      </c>
      <c r="BB1794" s="19">
        <v>36</v>
      </c>
      <c r="BC1794" s="19">
        <v>33</v>
      </c>
      <c r="BD1794" s="19">
        <v>26</v>
      </c>
      <c r="BE1794" s="19">
        <v>29</v>
      </c>
      <c r="BF1794" s="19">
        <v>36</v>
      </c>
      <c r="BG1794" s="19">
        <v>35</v>
      </c>
      <c r="BH1794" s="19">
        <v>34</v>
      </c>
      <c r="BI1794" s="19">
        <v>31</v>
      </c>
      <c r="BJ1794" s="19">
        <v>24</v>
      </c>
      <c r="BK1794" s="19">
        <v>785</v>
      </c>
      <c r="BL1794" s="19">
        <v>1.91</v>
      </c>
      <c r="BM1794" s="19">
        <v>48.9</v>
      </c>
      <c r="BN1794" s="19">
        <v>56.8</v>
      </c>
      <c r="BO1794" s="19">
        <v>52.2</v>
      </c>
      <c r="BP1794" s="19">
        <v>40.4</v>
      </c>
      <c r="BQ1794" s="19">
        <v>38.200000000000003</v>
      </c>
      <c r="BR1794" s="19">
        <v>59.9</v>
      </c>
      <c r="BS1794" s="19">
        <v>55.8</v>
      </c>
      <c r="BT1794" s="19">
        <v>54</v>
      </c>
      <c r="BU1794" s="19">
        <v>42.2</v>
      </c>
      <c r="BV1794" s="19">
        <v>34.299999999999997</v>
      </c>
      <c r="BW1794" s="19">
        <v>0.13736984652223</v>
      </c>
      <c r="BX1794" s="19">
        <v>0.89513015359741299</v>
      </c>
      <c r="BY1794" s="19">
        <v>5.69854736328139E-2</v>
      </c>
      <c r="BZ1794" s="19">
        <v>0.359068073515522</v>
      </c>
    </row>
    <row r="1795" spans="1:78" s="38" customFormat="1" x14ac:dyDescent="0.3">
      <c r="A1795" s="91">
        <v>1793</v>
      </c>
      <c r="B1795" s="19" t="s">
        <v>6243</v>
      </c>
      <c r="C1795" s="223" t="s">
        <v>6244</v>
      </c>
      <c r="D1795" s="177">
        <v>1.0189972671315097</v>
      </c>
      <c r="E1795" s="108">
        <f t="shared" ref="E1795:E1858" si="296">LOG(D1795,2)</f>
        <v>2.7150182317166129E-2</v>
      </c>
      <c r="F1795" s="28">
        <v>0.72986699771141283</v>
      </c>
      <c r="G1795" s="129">
        <f t="shared" ref="G1795:G1858" si="297">-LOG(F1795,10)</f>
        <v>0.13675627333521406</v>
      </c>
      <c r="H1795" s="144"/>
      <c r="I1795" s="145">
        <f t="shared" si="287"/>
        <v>0.13675627333521406</v>
      </c>
      <c r="J1795" s="74" t="s">
        <v>80</v>
      </c>
      <c r="K1795" s="74" t="s">
        <v>81</v>
      </c>
      <c r="L1795" s="74" t="str">
        <f t="shared" si="288"/>
        <v/>
      </c>
      <c r="M1795" s="75" t="str">
        <f t="shared" si="295"/>
        <v/>
      </c>
      <c r="N1795" s="74" t="str">
        <f t="shared" si="295"/>
        <v/>
      </c>
      <c r="O1795" s="74" t="str">
        <f t="shared" si="295"/>
        <v/>
      </c>
      <c r="P1795" s="74" t="str">
        <f t="shared" si="295"/>
        <v/>
      </c>
      <c r="Q1795" s="76" t="str">
        <f t="shared" si="295"/>
        <v/>
      </c>
      <c r="R1795" s="74" t="str">
        <f t="shared" si="295"/>
        <v/>
      </c>
      <c r="S1795" s="77">
        <v>3682000</v>
      </c>
      <c r="T1795" s="78">
        <v>3333600</v>
      </c>
      <c r="U1795" s="78">
        <v>2052400</v>
      </c>
      <c r="V1795" s="78">
        <v>6028600</v>
      </c>
      <c r="W1795" s="78">
        <v>4479900</v>
      </c>
      <c r="X1795" s="79">
        <v>5</v>
      </c>
      <c r="Y1795" s="80">
        <v>3744500</v>
      </c>
      <c r="Z1795" s="80">
        <v>3620300</v>
      </c>
      <c r="AA1795" s="80">
        <v>4814600</v>
      </c>
      <c r="AB1795" s="80">
        <v>3256900</v>
      </c>
      <c r="AC1795" s="80">
        <v>4512100</v>
      </c>
      <c r="AD1795" s="96">
        <v>5</v>
      </c>
      <c r="AE1795" s="19">
        <v>21.812057495117202</v>
      </c>
      <c r="AF1795" s="19">
        <v>21.6686496734619</v>
      </c>
      <c r="AG1795" s="19">
        <v>20.968879699706999</v>
      </c>
      <c r="AH1795" s="19">
        <v>22.523391723632798</v>
      </c>
      <c r="AI1795" s="19">
        <v>22.095035552978501</v>
      </c>
      <c r="AJ1795" s="19">
        <v>21.836341857910199</v>
      </c>
      <c r="AK1795" s="19">
        <v>21.787677764892599</v>
      </c>
      <c r="AL1795" s="19">
        <v>22.1989841461182</v>
      </c>
      <c r="AM1795" s="19">
        <v>21.635068893432599</v>
      </c>
      <c r="AN1795" s="19">
        <v>22.1053676605225</v>
      </c>
      <c r="AO1795" s="19">
        <v>21.129000000000001</v>
      </c>
      <c r="AP1795" s="19">
        <v>189</v>
      </c>
      <c r="AQ1795" s="19">
        <v>59.8</v>
      </c>
      <c r="AR1795" s="19">
        <v>10</v>
      </c>
      <c r="AS1795" s="19">
        <v>59.8</v>
      </c>
      <c r="AT1795" s="19">
        <v>59.8</v>
      </c>
      <c r="AU1795" s="19">
        <v>0</v>
      </c>
      <c r="AV1795" s="19">
        <v>216.42</v>
      </c>
      <c r="AW1795" s="19">
        <v>10</v>
      </c>
      <c r="AX1795" s="19">
        <v>10</v>
      </c>
      <c r="AY1795" s="19">
        <v>10</v>
      </c>
      <c r="AZ1795" s="19" t="s">
        <v>43</v>
      </c>
      <c r="BA1795" s="19">
        <v>4</v>
      </c>
      <c r="BB1795" s="19">
        <v>2</v>
      </c>
      <c r="BC1795" s="19">
        <v>3</v>
      </c>
      <c r="BD1795" s="19">
        <v>7</v>
      </c>
      <c r="BE1795" s="19">
        <v>8</v>
      </c>
      <c r="BF1795" s="19">
        <v>5</v>
      </c>
      <c r="BG1795" s="19">
        <v>5</v>
      </c>
      <c r="BH1795" s="19">
        <v>6</v>
      </c>
      <c r="BI1795" s="19">
        <v>8</v>
      </c>
      <c r="BJ1795" s="19">
        <v>8</v>
      </c>
      <c r="BK1795" s="19">
        <v>189</v>
      </c>
      <c r="BL1795" s="19">
        <v>1.18</v>
      </c>
      <c r="BM1795" s="19">
        <v>28</v>
      </c>
      <c r="BN1795" s="19">
        <v>14.8</v>
      </c>
      <c r="BO1795" s="19">
        <v>21.2</v>
      </c>
      <c r="BP1795" s="19">
        <v>51.9</v>
      </c>
      <c r="BQ1795" s="19">
        <v>54.5</v>
      </c>
      <c r="BR1795" s="19">
        <v>36</v>
      </c>
      <c r="BS1795" s="19">
        <v>38.1</v>
      </c>
      <c r="BT1795" s="19">
        <v>46.6</v>
      </c>
      <c r="BU1795" s="19">
        <v>54.5</v>
      </c>
      <c r="BV1795" s="19">
        <v>54.5</v>
      </c>
      <c r="BW1795" s="19">
        <v>0.13675627333521401</v>
      </c>
      <c r="BX1795" s="19">
        <v>0.89598814974414198</v>
      </c>
      <c r="BY1795" s="19">
        <v>-9.9085235595705298E-2</v>
      </c>
      <c r="BZ1795" s="19">
        <v>-0.357636749956802</v>
      </c>
    </row>
    <row r="1796" spans="1:78" s="38" customFormat="1" x14ac:dyDescent="0.3">
      <c r="A1796" s="91">
        <v>1794</v>
      </c>
      <c r="B1796" s="19" t="s">
        <v>6245</v>
      </c>
      <c r="C1796" s="223" t="s">
        <v>6246</v>
      </c>
      <c r="D1796" s="177">
        <v>0.87034032622396384</v>
      </c>
      <c r="E1796" s="108">
        <f t="shared" si="296"/>
        <v>-0.20034845145634</v>
      </c>
      <c r="F1796" s="28">
        <v>0.73003986889043404</v>
      </c>
      <c r="G1796" s="129">
        <f t="shared" si="297"/>
        <v>0.13665342156953306</v>
      </c>
      <c r="H1796" s="144"/>
      <c r="I1796" s="145">
        <f t="shared" ref="I1796:I1859" si="298">IF(D1796&gt;1,1,-1)*G1796</f>
        <v>-0.13665342156953306</v>
      </c>
      <c r="J1796" s="74" t="s">
        <v>6247</v>
      </c>
      <c r="K1796" s="74" t="s">
        <v>6248</v>
      </c>
      <c r="L1796" s="74" t="str">
        <f t="shared" ref="L1796:L1859" si="299">_xlfn.TEXTJOIN(";",TRUE,M1796,N1796,O1796,P1796,Q1796)</f>
        <v/>
      </c>
      <c r="M1796" s="75" t="str">
        <f t="shared" si="295"/>
        <v/>
      </c>
      <c r="N1796" s="74" t="str">
        <f t="shared" si="295"/>
        <v/>
      </c>
      <c r="O1796" s="74" t="str">
        <f t="shared" si="295"/>
        <v/>
      </c>
      <c r="P1796" s="74" t="str">
        <f t="shared" si="295"/>
        <v/>
      </c>
      <c r="Q1796" s="76" t="str">
        <f t="shared" si="295"/>
        <v/>
      </c>
      <c r="R1796" s="74" t="str">
        <f t="shared" si="295"/>
        <v/>
      </c>
      <c r="S1796" s="77">
        <v>2965700</v>
      </c>
      <c r="T1796" s="78">
        <v>4541300</v>
      </c>
      <c r="U1796" s="78">
        <v>4809000</v>
      </c>
      <c r="V1796" s="78">
        <v>1410600</v>
      </c>
      <c r="W1796" s="78">
        <v>2299200</v>
      </c>
      <c r="X1796" s="79">
        <v>5</v>
      </c>
      <c r="Y1796" s="80">
        <v>3637900</v>
      </c>
      <c r="Z1796" s="80">
        <v>3044200</v>
      </c>
      <c r="AA1796" s="80">
        <v>3404200</v>
      </c>
      <c r="AB1796" s="80">
        <v>1258200</v>
      </c>
      <c r="AC1796" s="80">
        <v>2603400</v>
      </c>
      <c r="AD1796" s="96">
        <v>5</v>
      </c>
      <c r="AE1796" s="19">
        <v>21.499940872192401</v>
      </c>
      <c r="AF1796" s="19">
        <v>22.114673614501999</v>
      </c>
      <c r="AG1796" s="19">
        <v>22.1973056793213</v>
      </c>
      <c r="AH1796" s="19">
        <v>20.4278774261475</v>
      </c>
      <c r="AI1796" s="19">
        <v>21.1326999664307</v>
      </c>
      <c r="AJ1796" s="19">
        <v>21.794673919677699</v>
      </c>
      <c r="AK1796" s="19">
        <v>21.537631988525401</v>
      </c>
      <c r="AL1796" s="19">
        <v>21.6988849639893</v>
      </c>
      <c r="AM1796" s="19">
        <v>20.2629299163818</v>
      </c>
      <c r="AN1796" s="19">
        <v>21.311965942382798</v>
      </c>
      <c r="AO1796" s="19">
        <v>91.730999999999995</v>
      </c>
      <c r="AP1796" s="19">
        <v>820</v>
      </c>
      <c r="AQ1796" s="19">
        <v>44.3</v>
      </c>
      <c r="AR1796" s="19">
        <v>22</v>
      </c>
      <c r="AS1796" s="19">
        <v>44.3</v>
      </c>
      <c r="AT1796" s="19">
        <v>44.3</v>
      </c>
      <c r="AU1796" s="19">
        <v>0</v>
      </c>
      <c r="AV1796" s="19">
        <v>104.46</v>
      </c>
      <c r="AW1796" s="19">
        <v>22</v>
      </c>
      <c r="AX1796" s="19">
        <v>22</v>
      </c>
      <c r="AY1796" s="19">
        <v>22</v>
      </c>
      <c r="AZ1796" s="19" t="s">
        <v>43</v>
      </c>
      <c r="BA1796" s="19">
        <v>11</v>
      </c>
      <c r="BB1796" s="19">
        <v>16</v>
      </c>
      <c r="BC1796" s="19">
        <v>14</v>
      </c>
      <c r="BD1796" s="19">
        <v>4</v>
      </c>
      <c r="BE1796" s="19">
        <v>4</v>
      </c>
      <c r="BF1796" s="19">
        <v>14</v>
      </c>
      <c r="BG1796" s="19">
        <v>10</v>
      </c>
      <c r="BH1796" s="19">
        <v>9</v>
      </c>
      <c r="BI1796" s="19">
        <v>3</v>
      </c>
      <c r="BJ1796" s="19">
        <v>3</v>
      </c>
      <c r="BK1796" s="19">
        <v>820</v>
      </c>
      <c r="BL1796" s="19">
        <v>2.02</v>
      </c>
      <c r="BM1796" s="19">
        <v>20.7</v>
      </c>
      <c r="BN1796" s="19">
        <v>32.799999999999997</v>
      </c>
      <c r="BO1796" s="19">
        <v>28.2</v>
      </c>
      <c r="BP1796" s="19">
        <v>7.1</v>
      </c>
      <c r="BQ1796" s="19">
        <v>6.5</v>
      </c>
      <c r="BR1796" s="19">
        <v>31.2</v>
      </c>
      <c r="BS1796" s="19">
        <v>19.3</v>
      </c>
      <c r="BT1796" s="19">
        <v>18.7</v>
      </c>
      <c r="BU1796" s="19">
        <v>5</v>
      </c>
      <c r="BV1796" s="19">
        <v>5</v>
      </c>
      <c r="BW1796" s="19">
        <v>0.136653421569533</v>
      </c>
      <c r="BX1796" s="19">
        <v>0.89596661281637002</v>
      </c>
      <c r="BY1796" s="19">
        <v>0.153282165527344</v>
      </c>
      <c r="BZ1796" s="19">
        <v>0.35739670228305798</v>
      </c>
    </row>
    <row r="1797" spans="1:78" s="38" customFormat="1" x14ac:dyDescent="0.3">
      <c r="A1797" s="91">
        <v>1795</v>
      </c>
      <c r="B1797" s="19" t="s">
        <v>6249</v>
      </c>
      <c r="C1797" s="223" t="s">
        <v>6250</v>
      </c>
      <c r="D1797" s="177">
        <v>1.0171962365849214</v>
      </c>
      <c r="E1797" s="108">
        <f t="shared" si="296"/>
        <v>2.459802947813761E-2</v>
      </c>
      <c r="F1797" s="28">
        <v>0.73178799219377699</v>
      </c>
      <c r="G1797" s="129">
        <f t="shared" si="297"/>
        <v>0.13561472106800607</v>
      </c>
      <c r="H1797" s="144"/>
      <c r="I1797" s="145">
        <f t="shared" si="298"/>
        <v>0.13561472106800607</v>
      </c>
      <c r="J1797" s="74" t="s">
        <v>6251</v>
      </c>
      <c r="K1797" s="74" t="s">
        <v>6252</v>
      </c>
      <c r="L1797" s="74" t="str">
        <f t="shared" si="299"/>
        <v/>
      </c>
      <c r="M1797" s="75" t="str">
        <f t="shared" si="295"/>
        <v/>
      </c>
      <c r="N1797" s="74" t="str">
        <f t="shared" si="295"/>
        <v/>
      </c>
      <c r="O1797" s="74" t="str">
        <f t="shared" si="295"/>
        <v/>
      </c>
      <c r="P1797" s="74" t="str">
        <f t="shared" si="295"/>
        <v/>
      </c>
      <c r="Q1797" s="76" t="str">
        <f t="shared" si="295"/>
        <v/>
      </c>
      <c r="R1797" s="74" t="str">
        <f t="shared" si="295"/>
        <v>GO:0097014</v>
      </c>
      <c r="S1797" s="77">
        <v>17403000</v>
      </c>
      <c r="T1797" s="78">
        <v>25376000</v>
      </c>
      <c r="U1797" s="78">
        <v>27237000</v>
      </c>
      <c r="V1797" s="78">
        <v>9064300</v>
      </c>
      <c r="W1797" s="78">
        <v>14760000</v>
      </c>
      <c r="X1797" s="79">
        <v>5</v>
      </c>
      <c r="Y1797" s="80">
        <v>20294000</v>
      </c>
      <c r="Z1797" s="80">
        <v>24066000</v>
      </c>
      <c r="AA1797" s="80">
        <v>19937000</v>
      </c>
      <c r="AB1797" s="80">
        <v>15423000</v>
      </c>
      <c r="AC1797" s="80">
        <v>15734000</v>
      </c>
      <c r="AD1797" s="96">
        <v>5</v>
      </c>
      <c r="AE1797" s="19">
        <v>24.052833557128899</v>
      </c>
      <c r="AF1797" s="19">
        <v>24.596961975097699</v>
      </c>
      <c r="AG1797" s="19">
        <v>24.6990642547607</v>
      </c>
      <c r="AH1797" s="19">
        <v>23.1117649078369</v>
      </c>
      <c r="AI1797" s="19">
        <v>23.815189361572301</v>
      </c>
      <c r="AJ1797" s="19">
        <v>24.274549484252901</v>
      </c>
      <c r="AK1797" s="19">
        <v>24.520492553710898</v>
      </c>
      <c r="AL1797" s="19">
        <v>24.248945236206101</v>
      </c>
      <c r="AM1797" s="19">
        <v>23.8785800933838</v>
      </c>
      <c r="AN1797" s="19">
        <v>23.907382965087901</v>
      </c>
      <c r="AO1797" s="19">
        <v>100.48</v>
      </c>
      <c r="AP1797" s="19">
        <v>898</v>
      </c>
      <c r="AQ1797" s="19">
        <v>50.9</v>
      </c>
      <c r="AR1797" s="19">
        <v>37</v>
      </c>
      <c r="AS1797" s="19">
        <v>50.9</v>
      </c>
      <c r="AT1797" s="19">
        <v>50.9</v>
      </c>
      <c r="AU1797" s="19">
        <v>0</v>
      </c>
      <c r="AV1797" s="19">
        <v>323.31</v>
      </c>
      <c r="AW1797" s="19" t="s">
        <v>43</v>
      </c>
      <c r="AX1797" s="19" t="s">
        <v>43</v>
      </c>
      <c r="AY1797" s="19" t="s">
        <v>43</v>
      </c>
      <c r="AZ1797" s="19" t="s">
        <v>43</v>
      </c>
      <c r="BA1797" s="19">
        <v>18</v>
      </c>
      <c r="BB1797" s="19">
        <v>27</v>
      </c>
      <c r="BC1797" s="19">
        <v>25</v>
      </c>
      <c r="BD1797" s="19">
        <v>17</v>
      </c>
      <c r="BE1797" s="19">
        <v>19</v>
      </c>
      <c r="BF1797" s="19">
        <v>23</v>
      </c>
      <c r="BG1797" s="19">
        <v>17</v>
      </c>
      <c r="BH1797" s="19">
        <v>22</v>
      </c>
      <c r="BI1797" s="19">
        <v>18</v>
      </c>
      <c r="BJ1797" s="19">
        <v>18</v>
      </c>
      <c r="BK1797" s="19" t="s">
        <v>43</v>
      </c>
      <c r="BL1797" s="19">
        <v>1.89</v>
      </c>
      <c r="BM1797" s="19">
        <v>31.8</v>
      </c>
      <c r="BN1797" s="19">
        <v>42.4</v>
      </c>
      <c r="BO1797" s="19">
        <v>37.9</v>
      </c>
      <c r="BP1797" s="19">
        <v>19.5</v>
      </c>
      <c r="BQ1797" s="19">
        <v>22.5</v>
      </c>
      <c r="BR1797" s="19">
        <v>34.200000000000003</v>
      </c>
      <c r="BS1797" s="19">
        <v>27.8</v>
      </c>
      <c r="BT1797" s="19">
        <v>33.700000000000003</v>
      </c>
      <c r="BU1797" s="19">
        <v>20.7</v>
      </c>
      <c r="BV1797" s="19">
        <v>22.9</v>
      </c>
      <c r="BW1797" s="19">
        <v>0.13561472106800601</v>
      </c>
      <c r="BX1797" s="19">
        <v>0.89664731182795698</v>
      </c>
      <c r="BY1797" s="19">
        <v>-0.110827255249024</v>
      </c>
      <c r="BZ1797" s="19">
        <v>-0.354970548743203</v>
      </c>
    </row>
    <row r="1798" spans="1:78" s="38" customFormat="1" x14ac:dyDescent="0.3">
      <c r="A1798" s="91">
        <v>1796</v>
      </c>
      <c r="B1798" s="19" t="s">
        <v>6253</v>
      </c>
      <c r="C1798" s="223" t="s">
        <v>76</v>
      </c>
      <c r="D1798" s="177">
        <v>1.0197236199333988</v>
      </c>
      <c r="E1798" s="108">
        <f t="shared" si="296"/>
        <v>2.817818535201827E-2</v>
      </c>
      <c r="F1798" s="28">
        <v>0.73216111312713872</v>
      </c>
      <c r="G1798" s="129">
        <f t="shared" si="297"/>
        <v>0.13539334128729999</v>
      </c>
      <c r="H1798" s="144"/>
      <c r="I1798" s="145">
        <f t="shared" si="298"/>
        <v>0.13539334128729999</v>
      </c>
      <c r="J1798" s="74" t="s">
        <v>6254</v>
      </c>
      <c r="K1798" s="74" t="s">
        <v>6255</v>
      </c>
      <c r="L1798" s="74" t="str">
        <f t="shared" si="299"/>
        <v>GO:0003729</v>
      </c>
      <c r="M1798" s="75" t="str">
        <f t="shared" si="295"/>
        <v/>
      </c>
      <c r="N1798" s="74" t="str">
        <f t="shared" si="295"/>
        <v/>
      </c>
      <c r="O1798" s="74" t="str">
        <f t="shared" si="295"/>
        <v>GO:0003729</v>
      </c>
      <c r="P1798" s="74" t="str">
        <f t="shared" si="295"/>
        <v/>
      </c>
      <c r="Q1798" s="76" t="str">
        <f t="shared" si="295"/>
        <v/>
      </c>
      <c r="R1798" s="74" t="str">
        <f t="shared" si="295"/>
        <v>GO:0097014</v>
      </c>
      <c r="S1798" s="77">
        <v>46878000</v>
      </c>
      <c r="T1798" s="78">
        <v>44093000</v>
      </c>
      <c r="U1798" s="78">
        <v>54333000</v>
      </c>
      <c r="V1798" s="78">
        <v>69671000</v>
      </c>
      <c r="W1798" s="78">
        <v>57693000</v>
      </c>
      <c r="X1798" s="79">
        <v>5</v>
      </c>
      <c r="Y1798" s="80">
        <v>60337000</v>
      </c>
      <c r="Z1798" s="80">
        <v>50773000</v>
      </c>
      <c r="AA1798" s="80">
        <v>58394000</v>
      </c>
      <c r="AB1798" s="80">
        <v>52705000</v>
      </c>
      <c r="AC1798" s="80">
        <v>55837000</v>
      </c>
      <c r="AD1798" s="96">
        <v>5</v>
      </c>
      <c r="AE1798" s="19">
        <v>25.482408523559599</v>
      </c>
      <c r="AF1798" s="19">
        <v>25.394046783447301</v>
      </c>
      <c r="AG1798" s="19">
        <v>25.695325851440401</v>
      </c>
      <c r="AH1798" s="19">
        <v>26.054054260253899</v>
      </c>
      <c r="AI1798" s="19">
        <v>25.7818927764893</v>
      </c>
      <c r="AJ1798" s="19">
        <v>25.846540451049801</v>
      </c>
      <c r="AK1798" s="19">
        <v>25.597558975219702</v>
      </c>
      <c r="AL1798" s="19">
        <v>25.79931640625</v>
      </c>
      <c r="AM1798" s="19">
        <v>25.651435852050799</v>
      </c>
      <c r="AN1798" s="19">
        <v>25.734718322753899</v>
      </c>
      <c r="AO1798" s="19">
        <v>22.358000000000001</v>
      </c>
      <c r="AP1798" s="19">
        <v>192</v>
      </c>
      <c r="AQ1798" s="19">
        <v>82.8</v>
      </c>
      <c r="AR1798" s="19">
        <v>17</v>
      </c>
      <c r="AS1798" s="19">
        <v>82.8</v>
      </c>
      <c r="AT1798" s="19">
        <v>82.8</v>
      </c>
      <c r="AU1798" s="19">
        <v>0</v>
      </c>
      <c r="AV1798" s="19">
        <v>323.31</v>
      </c>
      <c r="AW1798" s="19">
        <v>17</v>
      </c>
      <c r="AX1798" s="19">
        <v>17</v>
      </c>
      <c r="AY1798" s="19">
        <v>17</v>
      </c>
      <c r="AZ1798" s="19" t="s">
        <v>43</v>
      </c>
      <c r="BA1798" s="19">
        <v>11</v>
      </c>
      <c r="BB1798" s="19">
        <v>13</v>
      </c>
      <c r="BC1798" s="19">
        <v>11</v>
      </c>
      <c r="BD1798" s="19">
        <v>15</v>
      </c>
      <c r="BE1798" s="19">
        <v>16</v>
      </c>
      <c r="BF1798" s="19">
        <v>13</v>
      </c>
      <c r="BG1798" s="19">
        <v>12</v>
      </c>
      <c r="BH1798" s="19">
        <v>14</v>
      </c>
      <c r="BI1798" s="19">
        <v>15</v>
      </c>
      <c r="BJ1798" s="19">
        <v>15</v>
      </c>
      <c r="BK1798" s="19">
        <v>192</v>
      </c>
      <c r="BL1798" s="19">
        <v>1.19</v>
      </c>
      <c r="BM1798" s="19">
        <v>64.599999999999994</v>
      </c>
      <c r="BN1798" s="19">
        <v>72.900000000000006</v>
      </c>
      <c r="BO1798" s="19">
        <v>66.7</v>
      </c>
      <c r="BP1798" s="19">
        <v>71.900000000000006</v>
      </c>
      <c r="BQ1798" s="19">
        <v>71.900000000000006</v>
      </c>
      <c r="BR1798" s="19">
        <v>77.099999999999994</v>
      </c>
      <c r="BS1798" s="19">
        <v>75</v>
      </c>
      <c r="BT1798" s="19">
        <v>77.099999999999994</v>
      </c>
      <c r="BU1798" s="19">
        <v>69.8</v>
      </c>
      <c r="BV1798" s="19">
        <v>71.900000000000006</v>
      </c>
      <c r="BW1798" s="19">
        <v>0.13539334128729999</v>
      </c>
      <c r="BX1798" s="19">
        <v>0.89678473528621305</v>
      </c>
      <c r="BY1798" s="19">
        <v>-4.4368362426759199E-2</v>
      </c>
      <c r="BZ1798" s="19">
        <v>-0.354453008521951</v>
      </c>
    </row>
    <row r="1799" spans="1:78" s="38" customFormat="1" x14ac:dyDescent="0.3">
      <c r="A1799" s="91">
        <v>1797</v>
      </c>
      <c r="B1799" s="19" t="s">
        <v>6256</v>
      </c>
      <c r="C1799" s="223" t="s">
        <v>76</v>
      </c>
      <c r="D1799" s="177">
        <v>1.0533697576460535</v>
      </c>
      <c r="E1799" s="108">
        <f t="shared" si="296"/>
        <v>7.5011945276260331E-2</v>
      </c>
      <c r="F1799" s="28">
        <v>0.73248810750942872</v>
      </c>
      <c r="G1799" s="129">
        <f t="shared" si="297"/>
        <v>0.13519942201133894</v>
      </c>
      <c r="H1799" s="144"/>
      <c r="I1799" s="145">
        <f t="shared" si="298"/>
        <v>0.13519942201133894</v>
      </c>
      <c r="J1799" s="74" t="s">
        <v>96</v>
      </c>
      <c r="K1799" s="74" t="s">
        <v>97</v>
      </c>
      <c r="L1799" s="74" t="str">
        <f t="shared" si="299"/>
        <v/>
      </c>
      <c r="M1799" s="75" t="str">
        <f t="shared" si="295"/>
        <v/>
      </c>
      <c r="N1799" s="74" t="str">
        <f t="shared" si="295"/>
        <v/>
      </c>
      <c r="O1799" s="74" t="str">
        <f t="shared" si="295"/>
        <v/>
      </c>
      <c r="P1799" s="74" t="str">
        <f t="shared" si="295"/>
        <v/>
      </c>
      <c r="Q1799" s="76" t="str">
        <f t="shared" si="295"/>
        <v/>
      </c>
      <c r="R1799" s="74" t="str">
        <f t="shared" si="295"/>
        <v/>
      </c>
      <c r="S1799" s="77">
        <v>9823200</v>
      </c>
      <c r="T1799" s="78">
        <v>6136800</v>
      </c>
      <c r="U1799" s="78">
        <v>6368000</v>
      </c>
      <c r="V1799" s="78">
        <v>4447800</v>
      </c>
      <c r="W1799" s="78">
        <v>5986200</v>
      </c>
      <c r="X1799" s="79">
        <v>5</v>
      </c>
      <c r="Y1799" s="80">
        <v>8043000</v>
      </c>
      <c r="Z1799" s="80">
        <v>8687100</v>
      </c>
      <c r="AA1799" s="80">
        <v>7510400</v>
      </c>
      <c r="AB1799" s="80">
        <v>5323300</v>
      </c>
      <c r="AC1799" s="80">
        <v>4946700</v>
      </c>
      <c r="AD1799" s="96">
        <v>5</v>
      </c>
      <c r="AE1799" s="19">
        <v>23.22776222229</v>
      </c>
      <c r="AF1799" s="19">
        <v>22.549055099487301</v>
      </c>
      <c r="AG1799" s="19">
        <v>22.602409362793001</v>
      </c>
      <c r="AH1799" s="19">
        <v>22.084659576416001</v>
      </c>
      <c r="AI1799" s="19">
        <v>22.513208389282202</v>
      </c>
      <c r="AJ1799" s="19">
        <v>22.939302444458001</v>
      </c>
      <c r="AK1799" s="19">
        <v>23.050443649291999</v>
      </c>
      <c r="AL1799" s="19">
        <v>22.840457916259801</v>
      </c>
      <c r="AM1799" s="19">
        <v>22.343889236450199</v>
      </c>
      <c r="AN1799" s="19">
        <v>22.238035202026399</v>
      </c>
      <c r="AO1799" s="19">
        <v>28.503</v>
      </c>
      <c r="AP1799" s="19">
        <v>252</v>
      </c>
      <c r="AQ1799" s="19">
        <v>40.1</v>
      </c>
      <c r="AR1799" s="19">
        <v>10</v>
      </c>
      <c r="AS1799" s="19">
        <v>40.1</v>
      </c>
      <c r="AT1799" s="19">
        <v>40.1</v>
      </c>
      <c r="AU1799" s="19">
        <v>0</v>
      </c>
      <c r="AV1799" s="19">
        <v>59.743000000000002</v>
      </c>
      <c r="AW1799" s="19">
        <v>10</v>
      </c>
      <c r="AX1799" s="19">
        <v>10</v>
      </c>
      <c r="AY1799" s="19">
        <v>10</v>
      </c>
      <c r="AZ1799" s="19" t="s">
        <v>43</v>
      </c>
      <c r="BA1799" s="19">
        <v>7</v>
      </c>
      <c r="BB1799" s="19">
        <v>7</v>
      </c>
      <c r="BC1799" s="19">
        <v>7</v>
      </c>
      <c r="BD1799" s="19">
        <v>6</v>
      </c>
      <c r="BE1799" s="19">
        <v>8</v>
      </c>
      <c r="BF1799" s="19">
        <v>8</v>
      </c>
      <c r="BG1799" s="19">
        <v>8</v>
      </c>
      <c r="BH1799" s="19">
        <v>7</v>
      </c>
      <c r="BI1799" s="19">
        <v>7</v>
      </c>
      <c r="BJ1799" s="19">
        <v>7</v>
      </c>
      <c r="BK1799" s="19">
        <v>252</v>
      </c>
      <c r="BL1799" s="19">
        <v>1.1200000000000001</v>
      </c>
      <c r="BM1799" s="19">
        <v>25.8</v>
      </c>
      <c r="BN1799" s="19">
        <v>25.8</v>
      </c>
      <c r="BO1799" s="19">
        <v>25.8</v>
      </c>
      <c r="BP1799" s="19">
        <v>28.6</v>
      </c>
      <c r="BQ1799" s="19">
        <v>34.5</v>
      </c>
      <c r="BR1799" s="19">
        <v>31.3</v>
      </c>
      <c r="BS1799" s="19">
        <v>31.3</v>
      </c>
      <c r="BT1799" s="19">
        <v>31.3</v>
      </c>
      <c r="BU1799" s="19">
        <v>31.3</v>
      </c>
      <c r="BV1799" s="19">
        <v>34.5</v>
      </c>
      <c r="BW1799" s="19">
        <v>0.135199422011339</v>
      </c>
      <c r="BX1799" s="19">
        <v>0.89696184846856497</v>
      </c>
      <c r="BY1799" s="19">
        <v>-8.7006759643554005E-2</v>
      </c>
      <c r="BZ1799" s="19">
        <v>-0.35399953493170699</v>
      </c>
    </row>
    <row r="1800" spans="1:78" s="38" customFormat="1" x14ac:dyDescent="0.3">
      <c r="A1800" s="91">
        <v>1798</v>
      </c>
      <c r="B1800" s="19" t="s">
        <v>6257</v>
      </c>
      <c r="C1800" s="223" t="s">
        <v>76</v>
      </c>
      <c r="D1800" s="177">
        <v>1.0316109365823647</v>
      </c>
      <c r="E1800" s="108">
        <f t="shared" si="296"/>
        <v>4.4898972995004886E-2</v>
      </c>
      <c r="F1800" s="28">
        <v>0.73368755294996935</v>
      </c>
      <c r="G1800" s="129">
        <f t="shared" si="297"/>
        <v>0.134488848692703</v>
      </c>
      <c r="H1800" s="144"/>
      <c r="I1800" s="145">
        <f t="shared" si="298"/>
        <v>0.134488848692703</v>
      </c>
      <c r="J1800" s="74"/>
      <c r="K1800" s="74"/>
      <c r="L1800" s="74" t="str">
        <f t="shared" si="299"/>
        <v/>
      </c>
      <c r="M1800" s="75" t="str">
        <f t="shared" si="295"/>
        <v/>
      </c>
      <c r="N1800" s="74" t="str">
        <f t="shared" si="295"/>
        <v/>
      </c>
      <c r="O1800" s="74" t="str">
        <f t="shared" si="295"/>
        <v/>
      </c>
      <c r="P1800" s="74" t="str">
        <f t="shared" si="295"/>
        <v/>
      </c>
      <c r="Q1800" s="76" t="str">
        <f t="shared" si="295"/>
        <v/>
      </c>
      <c r="R1800" s="74" t="str">
        <f t="shared" si="295"/>
        <v/>
      </c>
      <c r="S1800" s="77">
        <v>2365500</v>
      </c>
      <c r="T1800" s="78">
        <v>1724500</v>
      </c>
      <c r="U1800" s="78">
        <v>1500700</v>
      </c>
      <c r="V1800" s="78">
        <v>3304600</v>
      </c>
      <c r="W1800" s="78">
        <v>1832000</v>
      </c>
      <c r="X1800" s="79">
        <v>5</v>
      </c>
      <c r="Y1800" s="80">
        <v>1625500</v>
      </c>
      <c r="Z1800" s="80">
        <v>2337500</v>
      </c>
      <c r="AA1800" s="80">
        <v>2204800</v>
      </c>
      <c r="AB1800" s="80">
        <v>2760700</v>
      </c>
      <c r="AC1800" s="80">
        <v>2137900</v>
      </c>
      <c r="AD1800" s="96">
        <v>5</v>
      </c>
      <c r="AE1800" s="19">
        <v>21.173713684081999</v>
      </c>
      <c r="AF1800" s="19">
        <v>20.717746734619102</v>
      </c>
      <c r="AG1800" s="19">
        <v>20.517204284668001</v>
      </c>
      <c r="AH1800" s="19">
        <v>21.656044006347699</v>
      </c>
      <c r="AI1800" s="19">
        <v>20.804988861083999</v>
      </c>
      <c r="AJ1800" s="19">
        <v>20.632452011108398</v>
      </c>
      <c r="AK1800" s="19">
        <v>21.1565341949463</v>
      </c>
      <c r="AL1800" s="19">
        <v>21.072216033935501</v>
      </c>
      <c r="AM1800" s="19">
        <v>21.396602630615199</v>
      </c>
      <c r="AN1800" s="19">
        <v>21.027763366699201</v>
      </c>
      <c r="AO1800" s="19">
        <v>26.007999999999999</v>
      </c>
      <c r="AP1800" s="19">
        <v>230</v>
      </c>
      <c r="AQ1800" s="19">
        <v>32.6</v>
      </c>
      <c r="AR1800" s="19">
        <v>6</v>
      </c>
      <c r="AS1800" s="19">
        <v>32.6</v>
      </c>
      <c r="AT1800" s="19">
        <v>32.6</v>
      </c>
      <c r="AU1800" s="19">
        <v>0</v>
      </c>
      <c r="AV1800" s="19">
        <v>62.575000000000003</v>
      </c>
      <c r="AW1800" s="19">
        <v>6</v>
      </c>
      <c r="AX1800" s="19">
        <v>6</v>
      </c>
      <c r="AY1800" s="19">
        <v>6</v>
      </c>
      <c r="AZ1800" s="19" t="s">
        <v>43</v>
      </c>
      <c r="BA1800" s="19">
        <v>4</v>
      </c>
      <c r="BB1800" s="19">
        <v>2</v>
      </c>
      <c r="BC1800" s="19">
        <v>3</v>
      </c>
      <c r="BD1800" s="19">
        <v>5</v>
      </c>
      <c r="BE1800" s="19">
        <v>4</v>
      </c>
      <c r="BF1800" s="19">
        <v>5</v>
      </c>
      <c r="BG1800" s="19">
        <v>5</v>
      </c>
      <c r="BH1800" s="19">
        <v>5</v>
      </c>
      <c r="BI1800" s="19">
        <v>5</v>
      </c>
      <c r="BJ1800" s="19">
        <v>2</v>
      </c>
      <c r="BK1800" s="19">
        <v>230</v>
      </c>
      <c r="BL1800" s="19">
        <v>1.1499999999999999</v>
      </c>
      <c r="BM1800" s="19">
        <v>20.399999999999999</v>
      </c>
      <c r="BN1800" s="19">
        <v>8.3000000000000007</v>
      </c>
      <c r="BO1800" s="19">
        <v>14.3</v>
      </c>
      <c r="BP1800" s="19">
        <v>26.5</v>
      </c>
      <c r="BQ1800" s="19">
        <v>22.6</v>
      </c>
      <c r="BR1800" s="19">
        <v>26.5</v>
      </c>
      <c r="BS1800" s="19">
        <v>26.5</v>
      </c>
      <c r="BT1800" s="19">
        <v>26.5</v>
      </c>
      <c r="BU1800" s="19">
        <v>26.5</v>
      </c>
      <c r="BV1800" s="19">
        <v>10.4</v>
      </c>
      <c r="BW1800" s="19">
        <v>0.134488848692703</v>
      </c>
      <c r="BX1800" s="19">
        <v>0.89767409395973197</v>
      </c>
      <c r="BY1800" s="19">
        <v>-8.3174133300779801E-2</v>
      </c>
      <c r="BZ1800" s="19">
        <v>-0.35233684136547</v>
      </c>
    </row>
    <row r="1801" spans="1:78" s="38" customFormat="1" x14ac:dyDescent="0.3">
      <c r="A1801" s="91">
        <v>1799</v>
      </c>
      <c r="B1801" s="19" t="s">
        <v>6258</v>
      </c>
      <c r="C1801" s="223" t="s">
        <v>3314</v>
      </c>
      <c r="D1801" s="177">
        <v>0.97593626778149156</v>
      </c>
      <c r="E1801" s="108">
        <f t="shared" si="296"/>
        <v>-3.5141157301795296E-2</v>
      </c>
      <c r="F1801" s="28">
        <v>0.73449572642966687</v>
      </c>
      <c r="G1801" s="129">
        <f t="shared" si="297"/>
        <v>0.13401072675379699</v>
      </c>
      <c r="H1801" s="144"/>
      <c r="I1801" s="145">
        <f t="shared" si="298"/>
        <v>-0.13401072675379699</v>
      </c>
      <c r="J1801" s="74" t="s">
        <v>4809</v>
      </c>
      <c r="K1801" s="74" t="s">
        <v>4810</v>
      </c>
      <c r="L1801" s="74" t="str">
        <f t="shared" si="299"/>
        <v/>
      </c>
      <c r="M1801" s="75" t="str">
        <f t="shared" si="295"/>
        <v/>
      </c>
      <c r="N1801" s="74" t="str">
        <f t="shared" si="295"/>
        <v/>
      </c>
      <c r="O1801" s="74" t="str">
        <f t="shared" si="295"/>
        <v/>
      </c>
      <c r="P1801" s="74" t="str">
        <f t="shared" si="295"/>
        <v/>
      </c>
      <c r="Q1801" s="76" t="str">
        <f t="shared" si="295"/>
        <v/>
      </c>
      <c r="R1801" s="74" t="str">
        <f t="shared" si="295"/>
        <v/>
      </c>
      <c r="S1801" s="77">
        <v>663910000</v>
      </c>
      <c r="T1801" s="78">
        <v>583900000</v>
      </c>
      <c r="U1801" s="78">
        <v>590930000</v>
      </c>
      <c r="V1801" s="78">
        <v>529550000</v>
      </c>
      <c r="W1801" s="78">
        <v>494940000</v>
      </c>
      <c r="X1801" s="79">
        <v>5</v>
      </c>
      <c r="Y1801" s="80">
        <v>597540000</v>
      </c>
      <c r="Z1801" s="80">
        <v>608890000</v>
      </c>
      <c r="AA1801" s="80">
        <v>570070000</v>
      </c>
      <c r="AB1801" s="80">
        <v>503790000</v>
      </c>
      <c r="AC1801" s="80">
        <v>514040000</v>
      </c>
      <c r="AD1801" s="96">
        <v>5</v>
      </c>
      <c r="AE1801" s="19">
        <v>29.306411743164102</v>
      </c>
      <c r="AF1801" s="19">
        <v>29.1211452484131</v>
      </c>
      <c r="AG1801" s="19">
        <v>29.138412475585898</v>
      </c>
      <c r="AH1801" s="19">
        <v>28.9801921844482</v>
      </c>
      <c r="AI1801" s="19">
        <v>28.8826789855957</v>
      </c>
      <c r="AJ1801" s="19">
        <v>29.154460906982401</v>
      </c>
      <c r="AK1801" s="19">
        <v>29.181606292724599</v>
      </c>
      <c r="AL1801" s="19">
        <v>29.086563110351602</v>
      </c>
      <c r="AM1801" s="19">
        <v>28.908246994018601</v>
      </c>
      <c r="AN1801" s="19">
        <v>28.937305450439499</v>
      </c>
      <c r="AO1801" s="19">
        <v>531.17999999999995</v>
      </c>
      <c r="AP1801" s="19">
        <v>4658</v>
      </c>
      <c r="AQ1801" s="19">
        <v>64.900000000000006</v>
      </c>
      <c r="AR1801" s="19">
        <v>358</v>
      </c>
      <c r="AS1801" s="19">
        <v>64.900000000000006</v>
      </c>
      <c r="AT1801" s="19">
        <v>64.400000000000006</v>
      </c>
      <c r="AU1801" s="19">
        <v>0</v>
      </c>
      <c r="AV1801" s="19">
        <v>323.31</v>
      </c>
      <c r="AW1801" s="19" t="s">
        <v>43</v>
      </c>
      <c r="AX1801" s="19" t="s">
        <v>43</v>
      </c>
      <c r="AY1801" s="19" t="s">
        <v>43</v>
      </c>
      <c r="AZ1801" s="19" t="s">
        <v>43</v>
      </c>
      <c r="BA1801" s="19">
        <v>243</v>
      </c>
      <c r="BB1801" s="19">
        <v>252</v>
      </c>
      <c r="BC1801" s="19">
        <v>241</v>
      </c>
      <c r="BD1801" s="19">
        <v>261</v>
      </c>
      <c r="BE1801" s="19">
        <v>262</v>
      </c>
      <c r="BF1801" s="19">
        <v>247</v>
      </c>
      <c r="BG1801" s="19">
        <v>242</v>
      </c>
      <c r="BH1801" s="19">
        <v>228</v>
      </c>
      <c r="BI1801" s="19">
        <v>267</v>
      </c>
      <c r="BJ1801" s="19">
        <v>250</v>
      </c>
      <c r="BK1801" s="19" t="s">
        <v>43</v>
      </c>
      <c r="BL1801" s="19">
        <v>2.4</v>
      </c>
      <c r="BM1801" s="19">
        <v>51.6</v>
      </c>
      <c r="BN1801" s="19">
        <v>52.6</v>
      </c>
      <c r="BO1801" s="19">
        <v>50.7</v>
      </c>
      <c r="BP1801" s="19">
        <v>54</v>
      </c>
      <c r="BQ1801" s="19">
        <v>53.9</v>
      </c>
      <c r="BR1801" s="19">
        <v>53.2</v>
      </c>
      <c r="BS1801" s="19">
        <v>51</v>
      </c>
      <c r="BT1801" s="19">
        <v>50.3</v>
      </c>
      <c r="BU1801" s="19">
        <v>54</v>
      </c>
      <c r="BV1801" s="19">
        <v>51.3</v>
      </c>
      <c r="BW1801" s="19">
        <v>0.13401072675379699</v>
      </c>
      <c r="BX1801" s="19">
        <v>0.89812503353903905</v>
      </c>
      <c r="BY1801" s="19">
        <v>3.2131576538084503E-2</v>
      </c>
      <c r="BZ1801" s="19">
        <v>0.35121714473296001</v>
      </c>
    </row>
    <row r="1802" spans="1:78" s="38" customFormat="1" x14ac:dyDescent="0.3">
      <c r="A1802" s="91">
        <v>1800</v>
      </c>
      <c r="B1802" s="19" t="s">
        <v>6259</v>
      </c>
      <c r="C1802" s="223" t="s">
        <v>6260</v>
      </c>
      <c r="D1802" s="177">
        <v>0.94716255431528196</v>
      </c>
      <c r="E1802" s="108">
        <f t="shared" si="296"/>
        <v>-7.8316049152250142E-2</v>
      </c>
      <c r="F1802" s="28">
        <v>0.73542780544829045</v>
      </c>
      <c r="G1802" s="129">
        <f t="shared" si="297"/>
        <v>0.133459954118403</v>
      </c>
      <c r="H1802" s="144"/>
      <c r="I1802" s="145">
        <f t="shared" si="298"/>
        <v>-0.133459954118403</v>
      </c>
      <c r="J1802" s="74" t="s">
        <v>6261</v>
      </c>
      <c r="K1802" s="74" t="s">
        <v>6262</v>
      </c>
      <c r="L1802" s="74" t="str">
        <f t="shared" si="299"/>
        <v/>
      </c>
      <c r="M1802" s="75" t="str">
        <f t="shared" si="295"/>
        <v/>
      </c>
      <c r="N1802" s="74" t="str">
        <f t="shared" si="295"/>
        <v/>
      </c>
      <c r="O1802" s="74" t="str">
        <f t="shared" si="295"/>
        <v/>
      </c>
      <c r="P1802" s="74" t="str">
        <f t="shared" si="295"/>
        <v/>
      </c>
      <c r="Q1802" s="76" t="str">
        <f t="shared" si="295"/>
        <v/>
      </c>
      <c r="R1802" s="74" t="str">
        <f t="shared" si="295"/>
        <v/>
      </c>
      <c r="S1802" s="77">
        <v>4119000</v>
      </c>
      <c r="T1802" s="78">
        <v>6058100</v>
      </c>
      <c r="U1802" s="78">
        <v>3886800</v>
      </c>
      <c r="V1802" s="78">
        <v>6938300</v>
      </c>
      <c r="W1802" s="78">
        <v>5049400</v>
      </c>
      <c r="X1802" s="79">
        <v>5</v>
      </c>
      <c r="Y1802" s="80">
        <v>4522500</v>
      </c>
      <c r="Z1802" s="80">
        <v>6617700</v>
      </c>
      <c r="AA1802" s="80">
        <v>5611300</v>
      </c>
      <c r="AB1802" s="80">
        <v>3335300</v>
      </c>
      <c r="AC1802" s="80">
        <v>4588300</v>
      </c>
      <c r="AD1802" s="96">
        <v>5</v>
      </c>
      <c r="AE1802" s="19">
        <v>21.973863601684599</v>
      </c>
      <c r="AF1802" s="19">
        <v>22.530433654785199</v>
      </c>
      <c r="AG1802" s="19">
        <v>21.890151977539102</v>
      </c>
      <c r="AH1802" s="19">
        <v>22.726150512695298</v>
      </c>
      <c r="AI1802" s="19">
        <v>22.2676811218262</v>
      </c>
      <c r="AJ1802" s="19">
        <v>22.108688354492202</v>
      </c>
      <c r="AK1802" s="19">
        <v>22.6578979492188</v>
      </c>
      <c r="AL1802" s="19">
        <v>22.4199028015137</v>
      </c>
      <c r="AM1802" s="19">
        <v>21.669385910034201</v>
      </c>
      <c r="AN1802" s="19">
        <v>22.1295280456543</v>
      </c>
      <c r="AO1802" s="19">
        <v>16.922000000000001</v>
      </c>
      <c r="AP1802" s="19">
        <v>156</v>
      </c>
      <c r="AQ1802" s="19">
        <v>39.1</v>
      </c>
      <c r="AR1802" s="19">
        <v>4</v>
      </c>
      <c r="AS1802" s="19">
        <v>39.1</v>
      </c>
      <c r="AT1802" s="19">
        <v>39.1</v>
      </c>
      <c r="AU1802" s="19">
        <v>0</v>
      </c>
      <c r="AV1802" s="19">
        <v>50.82</v>
      </c>
      <c r="AW1802" s="19">
        <v>4</v>
      </c>
      <c r="AX1802" s="19">
        <v>4</v>
      </c>
      <c r="AY1802" s="19">
        <v>4</v>
      </c>
      <c r="AZ1802" s="19" t="s">
        <v>43</v>
      </c>
      <c r="BA1802" s="19">
        <v>3</v>
      </c>
      <c r="BB1802" s="19">
        <v>2</v>
      </c>
      <c r="BC1802" s="19">
        <v>4</v>
      </c>
      <c r="BD1802" s="19">
        <v>2</v>
      </c>
      <c r="BE1802" s="19">
        <v>3</v>
      </c>
      <c r="BF1802" s="19">
        <v>4</v>
      </c>
      <c r="BG1802" s="19">
        <v>3</v>
      </c>
      <c r="BH1802" s="19">
        <v>3</v>
      </c>
      <c r="BI1802" s="19">
        <v>2</v>
      </c>
      <c r="BJ1802" s="19">
        <v>3</v>
      </c>
      <c r="BK1802" s="19">
        <v>156</v>
      </c>
      <c r="BL1802" s="19">
        <v>1.1200000000000001</v>
      </c>
      <c r="BM1802" s="19">
        <v>30.1</v>
      </c>
      <c r="BN1802" s="19">
        <v>22.4</v>
      </c>
      <c r="BO1802" s="19">
        <v>39.1</v>
      </c>
      <c r="BP1802" s="19">
        <v>14.7</v>
      </c>
      <c r="BQ1802" s="19">
        <v>23.7</v>
      </c>
      <c r="BR1802" s="19">
        <v>39.1</v>
      </c>
      <c r="BS1802" s="19">
        <v>31.4</v>
      </c>
      <c r="BT1802" s="19">
        <v>23.7</v>
      </c>
      <c r="BU1802" s="19">
        <v>16</v>
      </c>
      <c r="BV1802" s="19">
        <v>23.7</v>
      </c>
      <c r="BW1802" s="19">
        <v>0.133459954118403</v>
      </c>
      <c r="BX1802" s="19">
        <v>0.89831787724470702</v>
      </c>
      <c r="BY1802" s="19">
        <v>8.0575561523438893E-2</v>
      </c>
      <c r="BZ1802" s="19">
        <v>0.349926386612886</v>
      </c>
    </row>
    <row r="1803" spans="1:78" s="38" customFormat="1" x14ac:dyDescent="0.3">
      <c r="A1803" s="91">
        <v>1801</v>
      </c>
      <c r="B1803" s="19" t="s">
        <v>6263</v>
      </c>
      <c r="C1803" s="223" t="s">
        <v>6264</v>
      </c>
      <c r="D1803" s="177">
        <v>0.78821994982202215</v>
      </c>
      <c r="E1803" s="108">
        <f t="shared" si="296"/>
        <v>-0.34332983038362114</v>
      </c>
      <c r="F1803" s="28">
        <v>0.73607378806076174</v>
      </c>
      <c r="G1803" s="129">
        <f t="shared" si="297"/>
        <v>0.133078647426978</v>
      </c>
      <c r="H1803" s="144"/>
      <c r="I1803" s="145">
        <f t="shared" si="298"/>
        <v>-0.133078647426978</v>
      </c>
      <c r="J1803" s="74" t="s">
        <v>6265</v>
      </c>
      <c r="K1803" s="74" t="s">
        <v>6266</v>
      </c>
      <c r="L1803" s="74" t="str">
        <f t="shared" si="299"/>
        <v/>
      </c>
      <c r="M1803" s="75" t="str">
        <f t="shared" ref="M1803:R1812" si="300">IF(ISNUMBER(FIND(M$2,$J1803))=TRUE,M$2,"")</f>
        <v/>
      </c>
      <c r="N1803" s="74" t="str">
        <f t="shared" si="300"/>
        <v/>
      </c>
      <c r="O1803" s="74" t="str">
        <f t="shared" si="300"/>
        <v/>
      </c>
      <c r="P1803" s="74" t="str">
        <f t="shared" si="300"/>
        <v/>
      </c>
      <c r="Q1803" s="76" t="str">
        <f t="shared" si="300"/>
        <v/>
      </c>
      <c r="R1803" s="74" t="str">
        <f t="shared" si="300"/>
        <v/>
      </c>
      <c r="S1803" s="77">
        <v>12369000</v>
      </c>
      <c r="T1803" s="78">
        <v>16577000</v>
      </c>
      <c r="U1803" s="78">
        <v>16155000</v>
      </c>
      <c r="V1803" s="78">
        <v>3902200</v>
      </c>
      <c r="W1803" s="78">
        <v>6200300</v>
      </c>
      <c r="X1803" s="79">
        <v>5</v>
      </c>
      <c r="Y1803" s="80">
        <v>9701500</v>
      </c>
      <c r="Z1803" s="80">
        <v>10241000</v>
      </c>
      <c r="AA1803" s="80">
        <v>7582900</v>
      </c>
      <c r="AB1803" s="80">
        <v>8041100</v>
      </c>
      <c r="AC1803" s="80">
        <v>7946000</v>
      </c>
      <c r="AD1803" s="96">
        <v>5</v>
      </c>
      <c r="AE1803" s="19">
        <v>23.560226440429702</v>
      </c>
      <c r="AF1803" s="19">
        <v>23.982679367065401</v>
      </c>
      <c r="AG1803" s="19">
        <v>23.945476531982401</v>
      </c>
      <c r="AH1803" s="19">
        <v>21.895856857299801</v>
      </c>
      <c r="AI1803" s="19">
        <v>22.563905715942401</v>
      </c>
      <c r="AJ1803" s="19">
        <v>23.209775924682599</v>
      </c>
      <c r="AK1803" s="19">
        <v>23.2878532409668</v>
      </c>
      <c r="AL1803" s="19">
        <v>22.8543186187744</v>
      </c>
      <c r="AM1803" s="19">
        <v>22.938961029052699</v>
      </c>
      <c r="AN1803" s="19">
        <v>22.921796798706101</v>
      </c>
      <c r="AO1803" s="19">
        <v>103.03</v>
      </c>
      <c r="AP1803" s="19">
        <v>906</v>
      </c>
      <c r="AQ1803" s="19">
        <v>46.2</v>
      </c>
      <c r="AR1803" s="19">
        <v>27</v>
      </c>
      <c r="AS1803" s="19">
        <v>46.2</v>
      </c>
      <c r="AT1803" s="19">
        <v>46.2</v>
      </c>
      <c r="AU1803" s="19">
        <v>0</v>
      </c>
      <c r="AV1803" s="19">
        <v>205.18</v>
      </c>
      <c r="AW1803" s="19" t="s">
        <v>43</v>
      </c>
      <c r="AX1803" s="19" t="s">
        <v>43</v>
      </c>
      <c r="AY1803" s="19" t="s">
        <v>43</v>
      </c>
      <c r="AZ1803" s="19" t="s">
        <v>43</v>
      </c>
      <c r="BA1803" s="19">
        <v>21</v>
      </c>
      <c r="BB1803" s="19">
        <v>20</v>
      </c>
      <c r="BC1803" s="19">
        <v>20</v>
      </c>
      <c r="BD1803" s="19">
        <v>6</v>
      </c>
      <c r="BE1803" s="19">
        <v>10</v>
      </c>
      <c r="BF1803" s="19">
        <v>18</v>
      </c>
      <c r="BG1803" s="19">
        <v>19</v>
      </c>
      <c r="BH1803" s="19">
        <v>16</v>
      </c>
      <c r="BI1803" s="19">
        <v>10</v>
      </c>
      <c r="BJ1803" s="19">
        <v>7</v>
      </c>
      <c r="BK1803" s="19" t="s">
        <v>43</v>
      </c>
      <c r="BL1803" s="19">
        <v>2.1</v>
      </c>
      <c r="BM1803" s="19">
        <v>30.5</v>
      </c>
      <c r="BN1803" s="19">
        <v>31.7</v>
      </c>
      <c r="BO1803" s="19">
        <v>31.2</v>
      </c>
      <c r="BP1803" s="19">
        <v>6.8</v>
      </c>
      <c r="BQ1803" s="19">
        <v>15.5</v>
      </c>
      <c r="BR1803" s="19">
        <v>29.5</v>
      </c>
      <c r="BS1803" s="19">
        <v>31.1</v>
      </c>
      <c r="BT1803" s="19">
        <v>24.1</v>
      </c>
      <c r="BU1803" s="19">
        <v>13.6</v>
      </c>
      <c r="BV1803" s="19">
        <v>8.1999999999999993</v>
      </c>
      <c r="BW1803" s="19">
        <v>0.133078647426978</v>
      </c>
      <c r="BX1803" s="19">
        <v>0.89837386181039103</v>
      </c>
      <c r="BY1803" s="19">
        <v>0.14708786010741901</v>
      </c>
      <c r="BZ1803" s="19">
        <v>0.34903219841037503</v>
      </c>
    </row>
    <row r="1804" spans="1:78" s="38" customFormat="1" x14ac:dyDescent="0.3">
      <c r="A1804" s="91">
        <v>1802</v>
      </c>
      <c r="B1804" s="19" t="s">
        <v>6267</v>
      </c>
      <c r="C1804" s="223" t="s">
        <v>6268</v>
      </c>
      <c r="D1804" s="177">
        <v>0.95638563692265777</v>
      </c>
      <c r="E1804" s="108">
        <f t="shared" si="296"/>
        <v>-6.4335631186683478E-2</v>
      </c>
      <c r="F1804" s="28">
        <v>0.73697685864092632</v>
      </c>
      <c r="G1804" s="129">
        <f t="shared" si="297"/>
        <v>0.13254614894194894</v>
      </c>
      <c r="H1804" s="144"/>
      <c r="I1804" s="145">
        <f t="shared" si="298"/>
        <v>-0.13254614894194894</v>
      </c>
      <c r="J1804" s="74" t="s">
        <v>6269</v>
      </c>
      <c r="K1804" s="74" t="s">
        <v>6270</v>
      </c>
      <c r="L1804" s="74" t="str">
        <f t="shared" si="299"/>
        <v/>
      </c>
      <c r="M1804" s="75" t="str">
        <f t="shared" si="300"/>
        <v/>
      </c>
      <c r="N1804" s="74" t="str">
        <f t="shared" si="300"/>
        <v/>
      </c>
      <c r="O1804" s="74" t="str">
        <f t="shared" si="300"/>
        <v/>
      </c>
      <c r="P1804" s="74" t="str">
        <f t="shared" si="300"/>
        <v/>
      </c>
      <c r="Q1804" s="76" t="str">
        <f t="shared" si="300"/>
        <v/>
      </c>
      <c r="R1804" s="74" t="str">
        <f t="shared" si="300"/>
        <v/>
      </c>
      <c r="S1804" s="77">
        <v>79379000</v>
      </c>
      <c r="T1804" s="78">
        <v>70915000</v>
      </c>
      <c r="U1804" s="78">
        <v>69019000</v>
      </c>
      <c r="V1804" s="78">
        <v>52938000</v>
      </c>
      <c r="W1804" s="78">
        <v>50716000</v>
      </c>
      <c r="X1804" s="79">
        <v>5</v>
      </c>
      <c r="Y1804" s="80">
        <v>71468000</v>
      </c>
      <c r="Z1804" s="80">
        <v>69000000</v>
      </c>
      <c r="AA1804" s="80">
        <v>61716000</v>
      </c>
      <c r="AB1804" s="80">
        <v>55341000</v>
      </c>
      <c r="AC1804" s="80">
        <v>51356000</v>
      </c>
      <c r="AD1804" s="96">
        <v>5</v>
      </c>
      <c r="AE1804" s="19">
        <v>26.242254257202099</v>
      </c>
      <c r="AF1804" s="19">
        <v>26.079587936401399</v>
      </c>
      <c r="AG1804" s="19">
        <v>26.040491104126001</v>
      </c>
      <c r="AH1804" s="19">
        <v>25.657800674438501</v>
      </c>
      <c r="AI1804" s="19">
        <v>25.5959377288818</v>
      </c>
      <c r="AJ1804" s="19">
        <v>26.090793609619102</v>
      </c>
      <c r="AK1804" s="19">
        <v>26.040092468261701</v>
      </c>
      <c r="AL1804" s="19">
        <v>25.8791408538818</v>
      </c>
      <c r="AM1804" s="19">
        <v>25.721845626831101</v>
      </c>
      <c r="AN1804" s="19">
        <v>25.614028930664102</v>
      </c>
      <c r="AO1804" s="19">
        <v>100.63</v>
      </c>
      <c r="AP1804" s="19">
        <v>920</v>
      </c>
      <c r="AQ1804" s="19">
        <v>56.3</v>
      </c>
      <c r="AR1804" s="19">
        <v>16</v>
      </c>
      <c r="AS1804" s="19">
        <v>56.3</v>
      </c>
      <c r="AT1804" s="19">
        <v>17.100000000000001</v>
      </c>
      <c r="AU1804" s="19">
        <v>0</v>
      </c>
      <c r="AV1804" s="19">
        <v>323.31</v>
      </c>
      <c r="AW1804" s="19">
        <v>46</v>
      </c>
      <c r="AX1804" s="19">
        <v>46</v>
      </c>
      <c r="AY1804" s="19">
        <v>16</v>
      </c>
      <c r="AZ1804" s="19" t="s">
        <v>43</v>
      </c>
      <c r="BA1804" s="19">
        <v>31</v>
      </c>
      <c r="BB1804" s="19">
        <v>33</v>
      </c>
      <c r="BC1804" s="19">
        <v>33</v>
      </c>
      <c r="BD1804" s="19">
        <v>31</v>
      </c>
      <c r="BE1804" s="19">
        <v>38</v>
      </c>
      <c r="BF1804" s="19">
        <v>31</v>
      </c>
      <c r="BG1804" s="19">
        <v>31</v>
      </c>
      <c r="BH1804" s="19">
        <v>30</v>
      </c>
      <c r="BI1804" s="19">
        <v>32</v>
      </c>
      <c r="BJ1804" s="19">
        <v>27</v>
      </c>
      <c r="BK1804" s="19">
        <v>920</v>
      </c>
      <c r="BL1804" s="19">
        <v>2.02</v>
      </c>
      <c r="BM1804" s="19">
        <v>42.4</v>
      </c>
      <c r="BN1804" s="19">
        <v>48.4</v>
      </c>
      <c r="BO1804" s="19">
        <v>45</v>
      </c>
      <c r="BP1804" s="19">
        <v>37.9</v>
      </c>
      <c r="BQ1804" s="19">
        <v>46.6</v>
      </c>
      <c r="BR1804" s="19">
        <v>40</v>
      </c>
      <c r="BS1804" s="19">
        <v>41.2</v>
      </c>
      <c r="BT1804" s="19">
        <v>42.7</v>
      </c>
      <c r="BU1804" s="19">
        <v>43.5</v>
      </c>
      <c r="BV1804" s="19">
        <v>30.5</v>
      </c>
      <c r="BW1804" s="19">
        <v>0.13254614894194899</v>
      </c>
      <c r="BX1804" s="19">
        <v>0.898687717420391</v>
      </c>
      <c r="BY1804" s="19">
        <v>5.4034042358395602E-2</v>
      </c>
      <c r="BZ1804" s="19">
        <v>0.34778265941275299</v>
      </c>
    </row>
    <row r="1805" spans="1:78" s="38" customFormat="1" x14ac:dyDescent="0.3">
      <c r="A1805" s="91">
        <v>1803</v>
      </c>
      <c r="B1805" s="19" t="s">
        <v>6271</v>
      </c>
      <c r="C1805" s="223" t="s">
        <v>70</v>
      </c>
      <c r="D1805" s="177">
        <v>1.0466877437844992</v>
      </c>
      <c r="E1805" s="108">
        <f t="shared" si="296"/>
        <v>6.5831110192443823E-2</v>
      </c>
      <c r="F1805" s="28">
        <v>0.73703512937350801</v>
      </c>
      <c r="G1805" s="129">
        <f t="shared" si="297"/>
        <v>0.13251181182958399</v>
      </c>
      <c r="H1805" s="144"/>
      <c r="I1805" s="145">
        <f t="shared" si="298"/>
        <v>0.13251181182958399</v>
      </c>
      <c r="J1805" s="74" t="s">
        <v>6272</v>
      </c>
      <c r="K1805" s="74" t="s">
        <v>6273</v>
      </c>
      <c r="L1805" s="74" t="str">
        <f t="shared" si="299"/>
        <v/>
      </c>
      <c r="M1805" s="75" t="str">
        <f t="shared" si="300"/>
        <v/>
      </c>
      <c r="N1805" s="74" t="str">
        <f t="shared" si="300"/>
        <v/>
      </c>
      <c r="O1805" s="74" t="str">
        <f t="shared" si="300"/>
        <v/>
      </c>
      <c r="P1805" s="74" t="str">
        <f t="shared" si="300"/>
        <v/>
      </c>
      <c r="Q1805" s="76" t="str">
        <f t="shared" si="300"/>
        <v/>
      </c>
      <c r="R1805" s="74" t="str">
        <f t="shared" si="300"/>
        <v/>
      </c>
      <c r="S1805" s="77">
        <v>8121100</v>
      </c>
      <c r="T1805" s="78">
        <v>7167400</v>
      </c>
      <c r="U1805" s="78">
        <v>7478600</v>
      </c>
      <c r="V1805" s="78">
        <v>2635200</v>
      </c>
      <c r="W1805" s="78">
        <v>5721500</v>
      </c>
      <c r="X1805" s="79">
        <v>5</v>
      </c>
      <c r="Y1805" s="80">
        <v>6594000</v>
      </c>
      <c r="Z1805" s="80">
        <v>6561600</v>
      </c>
      <c r="AA1805" s="80">
        <v>8964200</v>
      </c>
      <c r="AB1805" s="80">
        <v>3996200</v>
      </c>
      <c r="AC1805" s="80">
        <v>6460900</v>
      </c>
      <c r="AD1805" s="96">
        <v>5</v>
      </c>
      <c r="AE1805" s="19">
        <v>22.953243255615199</v>
      </c>
      <c r="AF1805" s="19">
        <v>22.773017883300799</v>
      </c>
      <c r="AG1805" s="19">
        <v>22.834337234497099</v>
      </c>
      <c r="AH1805" s="19">
        <v>21.329481124877901</v>
      </c>
      <c r="AI1805" s="19">
        <v>22.447961807251001</v>
      </c>
      <c r="AJ1805" s="19">
        <v>22.652723312377901</v>
      </c>
      <c r="AK1805" s="19">
        <v>22.645616531372099</v>
      </c>
      <c r="AL1805" s="19">
        <v>23.0957431793213</v>
      </c>
      <c r="AM1805" s="19">
        <v>21.930196762085</v>
      </c>
      <c r="AN1805" s="19">
        <v>22.623304367065401</v>
      </c>
      <c r="AO1805" s="19">
        <v>93.194999999999993</v>
      </c>
      <c r="AP1805" s="19">
        <v>846</v>
      </c>
      <c r="AQ1805" s="19">
        <v>33.299999999999997</v>
      </c>
      <c r="AR1805" s="19">
        <v>25</v>
      </c>
      <c r="AS1805" s="19">
        <v>33.299999999999997</v>
      </c>
      <c r="AT1805" s="19">
        <v>33.299999999999997</v>
      </c>
      <c r="AU1805" s="19">
        <v>0</v>
      </c>
      <c r="AV1805" s="19">
        <v>128.6</v>
      </c>
      <c r="AW1805" s="19">
        <v>25</v>
      </c>
      <c r="AX1805" s="19">
        <v>25</v>
      </c>
      <c r="AY1805" s="19">
        <v>25</v>
      </c>
      <c r="AZ1805" s="19" t="s">
        <v>43</v>
      </c>
      <c r="BA1805" s="19">
        <v>15</v>
      </c>
      <c r="BB1805" s="19">
        <v>19</v>
      </c>
      <c r="BC1805" s="19">
        <v>18</v>
      </c>
      <c r="BD1805" s="19">
        <v>7</v>
      </c>
      <c r="BE1805" s="19">
        <v>7</v>
      </c>
      <c r="BF1805" s="19">
        <v>18</v>
      </c>
      <c r="BG1805" s="19">
        <v>14</v>
      </c>
      <c r="BH1805" s="19">
        <v>12</v>
      </c>
      <c r="BI1805" s="19">
        <v>7</v>
      </c>
      <c r="BJ1805" s="19">
        <v>9</v>
      </c>
      <c r="BK1805" s="19">
        <v>846</v>
      </c>
      <c r="BL1805" s="19">
        <v>2.04</v>
      </c>
      <c r="BM1805" s="19">
        <v>18.600000000000001</v>
      </c>
      <c r="BN1805" s="19">
        <v>27.1</v>
      </c>
      <c r="BO1805" s="19">
        <v>26.4</v>
      </c>
      <c r="BP1805" s="19">
        <v>9.6</v>
      </c>
      <c r="BQ1805" s="19">
        <v>8.3000000000000007</v>
      </c>
      <c r="BR1805" s="19">
        <v>25.2</v>
      </c>
      <c r="BS1805" s="19">
        <v>20.3</v>
      </c>
      <c r="BT1805" s="19">
        <v>17.399999999999999</v>
      </c>
      <c r="BU1805" s="19">
        <v>10.8</v>
      </c>
      <c r="BV1805" s="19">
        <v>11.9</v>
      </c>
      <c r="BW1805" s="19">
        <v>0.13251181182958399</v>
      </c>
      <c r="BX1805" s="19">
        <v>0.89826584648301699</v>
      </c>
      <c r="BY1805" s="19">
        <v>-0.121908569335936</v>
      </c>
      <c r="BZ1805" s="19">
        <v>-0.34770205345254102</v>
      </c>
    </row>
    <row r="1806" spans="1:78" s="38" customFormat="1" x14ac:dyDescent="0.3">
      <c r="A1806" s="91">
        <v>1804</v>
      </c>
      <c r="B1806" s="19" t="s">
        <v>6274</v>
      </c>
      <c r="C1806" s="223" t="s">
        <v>1071</v>
      </c>
      <c r="D1806" s="177">
        <v>0.86336530932251965</v>
      </c>
      <c r="E1806" s="108">
        <f t="shared" si="296"/>
        <v>-0.21195696951194404</v>
      </c>
      <c r="F1806" s="28">
        <v>0.73813920964343638</v>
      </c>
      <c r="G1806" s="129">
        <f t="shared" si="297"/>
        <v>0.13186172452036507</v>
      </c>
      <c r="H1806" s="144"/>
      <c r="I1806" s="145">
        <f t="shared" si="298"/>
        <v>-0.13186172452036507</v>
      </c>
      <c r="J1806" s="74" t="s">
        <v>6275</v>
      </c>
      <c r="K1806" s="74" t="s">
        <v>6276</v>
      </c>
      <c r="L1806" s="74" t="str">
        <f t="shared" si="299"/>
        <v/>
      </c>
      <c r="M1806" s="75" t="str">
        <f t="shared" si="300"/>
        <v/>
      </c>
      <c r="N1806" s="74" t="str">
        <f t="shared" si="300"/>
        <v/>
      </c>
      <c r="O1806" s="74" t="str">
        <f t="shared" si="300"/>
        <v/>
      </c>
      <c r="P1806" s="74" t="str">
        <f t="shared" si="300"/>
        <v/>
      </c>
      <c r="Q1806" s="76" t="str">
        <f t="shared" si="300"/>
        <v/>
      </c>
      <c r="R1806" s="74" t="str">
        <f t="shared" si="300"/>
        <v/>
      </c>
      <c r="S1806" s="77">
        <v>8918200</v>
      </c>
      <c r="T1806" s="78">
        <v>15526000</v>
      </c>
      <c r="U1806" s="78">
        <v>14857000</v>
      </c>
      <c r="V1806" s="78">
        <v>6303500</v>
      </c>
      <c r="W1806" s="78">
        <v>5861000</v>
      </c>
      <c r="X1806" s="79">
        <v>5</v>
      </c>
      <c r="Y1806" s="80">
        <v>8463800</v>
      </c>
      <c r="Z1806" s="80">
        <v>11540000</v>
      </c>
      <c r="AA1806" s="80">
        <v>8518900</v>
      </c>
      <c r="AB1806" s="80">
        <v>6954500</v>
      </c>
      <c r="AC1806" s="80">
        <v>8956500</v>
      </c>
      <c r="AD1806" s="96">
        <v>5</v>
      </c>
      <c r="AE1806" s="19">
        <v>23.088321685791001</v>
      </c>
      <c r="AF1806" s="19">
        <v>23.88818359375</v>
      </c>
      <c r="AG1806" s="19">
        <v>23.824640274047901</v>
      </c>
      <c r="AH1806" s="19">
        <v>22.587720870971701</v>
      </c>
      <c r="AI1806" s="19">
        <v>22.482715606689499</v>
      </c>
      <c r="AJ1806" s="19">
        <v>23.012874603271499</v>
      </c>
      <c r="AK1806" s="19">
        <v>23.460140228271499</v>
      </c>
      <c r="AL1806" s="19">
        <v>23.0222358703613</v>
      </c>
      <c r="AM1806" s="19">
        <v>22.729515075683601</v>
      </c>
      <c r="AN1806" s="19">
        <v>23.09450340271</v>
      </c>
      <c r="AO1806" s="19">
        <v>247.99</v>
      </c>
      <c r="AP1806" s="19">
        <v>2197</v>
      </c>
      <c r="AQ1806" s="19">
        <v>44.7</v>
      </c>
      <c r="AR1806" s="19">
        <v>19</v>
      </c>
      <c r="AS1806" s="19">
        <v>39.6</v>
      </c>
      <c r="AT1806" s="19">
        <v>39.6</v>
      </c>
      <c r="AU1806" s="19">
        <v>0</v>
      </c>
      <c r="AV1806" s="19">
        <v>69.988</v>
      </c>
      <c r="AW1806" s="19">
        <v>21</v>
      </c>
      <c r="AX1806" s="19">
        <v>19</v>
      </c>
      <c r="AY1806" s="19">
        <v>19</v>
      </c>
      <c r="AZ1806" s="19" t="s">
        <v>43</v>
      </c>
      <c r="BA1806" s="19">
        <v>7</v>
      </c>
      <c r="BB1806" s="19">
        <v>12</v>
      </c>
      <c r="BC1806" s="19">
        <v>11</v>
      </c>
      <c r="BD1806" s="19">
        <v>8</v>
      </c>
      <c r="BE1806" s="19">
        <v>9</v>
      </c>
      <c r="BF1806" s="19">
        <v>10</v>
      </c>
      <c r="BG1806" s="19">
        <v>12</v>
      </c>
      <c r="BH1806" s="19">
        <v>8</v>
      </c>
      <c r="BI1806" s="19">
        <v>12</v>
      </c>
      <c r="BJ1806" s="19">
        <v>11</v>
      </c>
      <c r="BK1806" s="19">
        <v>2197</v>
      </c>
      <c r="BL1806" s="19">
        <v>2.83</v>
      </c>
      <c r="BM1806" s="19">
        <v>18.399999999999999</v>
      </c>
      <c r="BN1806" s="19">
        <v>22</v>
      </c>
      <c r="BO1806" s="19">
        <v>20.9</v>
      </c>
      <c r="BP1806" s="19">
        <v>21.5</v>
      </c>
      <c r="BQ1806" s="19">
        <v>30.4</v>
      </c>
      <c r="BR1806" s="19">
        <v>9.1</v>
      </c>
      <c r="BS1806" s="19">
        <v>14.3</v>
      </c>
      <c r="BT1806" s="19">
        <v>12.1</v>
      </c>
      <c r="BU1806" s="19">
        <v>31.7</v>
      </c>
      <c r="BV1806" s="19">
        <v>31.6</v>
      </c>
      <c r="BW1806" s="19">
        <v>0.13186172452036499</v>
      </c>
      <c r="BX1806" s="19">
        <v>0.89936898395721898</v>
      </c>
      <c r="BY1806" s="19">
        <v>0.110462570190428</v>
      </c>
      <c r="BZ1806" s="19">
        <v>0.34617525046803499</v>
      </c>
    </row>
    <row r="1807" spans="1:78" s="38" customFormat="1" x14ac:dyDescent="0.3">
      <c r="A1807" s="91">
        <v>1805</v>
      </c>
      <c r="B1807" s="19" t="s">
        <v>6277</v>
      </c>
      <c r="C1807" s="223" t="s">
        <v>1148</v>
      </c>
      <c r="D1807" s="177">
        <v>0.94774971650513962</v>
      </c>
      <c r="E1807" s="108">
        <f t="shared" si="296"/>
        <v>-7.7421975036354923E-2</v>
      </c>
      <c r="F1807" s="28">
        <v>0.73900911737645836</v>
      </c>
      <c r="G1807" s="129">
        <f t="shared" si="297"/>
        <v>0.13135020355123697</v>
      </c>
      <c r="H1807" s="144"/>
      <c r="I1807" s="145">
        <f t="shared" si="298"/>
        <v>-0.13135020355123697</v>
      </c>
      <c r="J1807" s="74" t="s">
        <v>6278</v>
      </c>
      <c r="K1807" s="74" t="s">
        <v>6279</v>
      </c>
      <c r="L1807" s="74" t="str">
        <f t="shared" si="299"/>
        <v/>
      </c>
      <c r="M1807" s="75" t="str">
        <f t="shared" si="300"/>
        <v/>
      </c>
      <c r="N1807" s="74" t="str">
        <f t="shared" si="300"/>
        <v/>
      </c>
      <c r="O1807" s="74" t="str">
        <f t="shared" si="300"/>
        <v/>
      </c>
      <c r="P1807" s="74" t="str">
        <f t="shared" si="300"/>
        <v/>
      </c>
      <c r="Q1807" s="76" t="str">
        <f t="shared" si="300"/>
        <v/>
      </c>
      <c r="R1807" s="74" t="str">
        <f t="shared" si="300"/>
        <v/>
      </c>
      <c r="S1807" s="77">
        <v>4298600</v>
      </c>
      <c r="T1807" s="78">
        <v>3241600</v>
      </c>
      <c r="U1807" s="78">
        <v>3433200</v>
      </c>
      <c r="V1807" s="78">
        <v>5106200</v>
      </c>
      <c r="W1807" s="78">
        <v>5702100</v>
      </c>
      <c r="X1807" s="79">
        <v>5</v>
      </c>
      <c r="Y1807" s="80">
        <v>4527000</v>
      </c>
      <c r="Z1807" s="80">
        <v>3359700</v>
      </c>
      <c r="AA1807" s="80">
        <v>2944000</v>
      </c>
      <c r="AB1807" s="80">
        <v>5408000</v>
      </c>
      <c r="AC1807" s="80">
        <v>4404900</v>
      </c>
      <c r="AD1807" s="96">
        <v>5</v>
      </c>
      <c r="AE1807" s="19">
        <v>22.035434722900401</v>
      </c>
      <c r="AF1807" s="19">
        <v>21.6282749176025</v>
      </c>
      <c r="AG1807" s="19">
        <v>21.711122512817401</v>
      </c>
      <c r="AH1807" s="19">
        <v>22.283819198608398</v>
      </c>
      <c r="AI1807" s="19">
        <v>22.443061828613299</v>
      </c>
      <c r="AJ1807" s="19">
        <v>22.110124588012699</v>
      </c>
      <c r="AK1807" s="19">
        <v>21.6799011230469</v>
      </c>
      <c r="AL1807" s="19">
        <v>21.489345550537099</v>
      </c>
      <c r="AM1807" s="19">
        <v>22.366662979126001</v>
      </c>
      <c r="AN1807" s="19">
        <v>22.0706787109375</v>
      </c>
      <c r="AO1807" s="19">
        <v>393.88</v>
      </c>
      <c r="AP1807" s="19">
        <v>3577</v>
      </c>
      <c r="AQ1807" s="19">
        <v>16.100000000000001</v>
      </c>
      <c r="AR1807" s="19">
        <v>48</v>
      </c>
      <c r="AS1807" s="19">
        <v>16.100000000000001</v>
      </c>
      <c r="AT1807" s="19">
        <v>16.100000000000001</v>
      </c>
      <c r="AU1807" s="19">
        <v>0</v>
      </c>
      <c r="AV1807" s="19">
        <v>102.69</v>
      </c>
      <c r="AW1807" s="19" t="s">
        <v>43</v>
      </c>
      <c r="AX1807" s="19" t="s">
        <v>43</v>
      </c>
      <c r="AY1807" s="19" t="s">
        <v>43</v>
      </c>
      <c r="AZ1807" s="19" t="s">
        <v>43</v>
      </c>
      <c r="BA1807" s="19">
        <v>26</v>
      </c>
      <c r="BB1807" s="19">
        <v>15</v>
      </c>
      <c r="BC1807" s="19">
        <v>19</v>
      </c>
      <c r="BD1807" s="19">
        <v>21</v>
      </c>
      <c r="BE1807" s="19">
        <v>17</v>
      </c>
      <c r="BF1807" s="19">
        <v>25</v>
      </c>
      <c r="BG1807" s="19">
        <v>29</v>
      </c>
      <c r="BH1807" s="19">
        <v>25</v>
      </c>
      <c r="BI1807" s="19">
        <v>25</v>
      </c>
      <c r="BJ1807" s="19">
        <v>20</v>
      </c>
      <c r="BK1807" s="19" t="s">
        <v>43</v>
      </c>
      <c r="BL1807" s="19">
        <v>2.83</v>
      </c>
      <c r="BM1807" s="19">
        <v>8.1999999999999993</v>
      </c>
      <c r="BN1807" s="19">
        <v>5.0999999999999996</v>
      </c>
      <c r="BO1807" s="19">
        <v>6.5</v>
      </c>
      <c r="BP1807" s="19">
        <v>6.8</v>
      </c>
      <c r="BQ1807" s="19">
        <v>6.4</v>
      </c>
      <c r="BR1807" s="19">
        <v>8.6999999999999993</v>
      </c>
      <c r="BS1807" s="19">
        <v>9.6999999999999993</v>
      </c>
      <c r="BT1807" s="19">
        <v>8.6</v>
      </c>
      <c r="BU1807" s="19">
        <v>8.1999999999999993</v>
      </c>
      <c r="BV1807" s="19">
        <v>6.2</v>
      </c>
      <c r="BW1807" s="19">
        <v>0.131350203551237</v>
      </c>
      <c r="BX1807" s="19">
        <v>0.89971573604060895</v>
      </c>
      <c r="BY1807" s="19">
        <v>7.7000045776369305E-2</v>
      </c>
      <c r="BZ1807" s="19">
        <v>0.344972908280685</v>
      </c>
    </row>
    <row r="1808" spans="1:78" s="38" customFormat="1" x14ac:dyDescent="0.3">
      <c r="A1808" s="91">
        <v>1806</v>
      </c>
      <c r="B1808" s="19" t="s">
        <v>6280</v>
      </c>
      <c r="C1808" s="223" t="s">
        <v>6281</v>
      </c>
      <c r="D1808" s="177">
        <v>0.97583293840168406</v>
      </c>
      <c r="E1808" s="108">
        <f t="shared" si="296"/>
        <v>-3.5293913871059152E-2</v>
      </c>
      <c r="F1808" s="28">
        <v>0.73935306953685487</v>
      </c>
      <c r="G1808" s="129">
        <f t="shared" si="297"/>
        <v>0.13114811974617696</v>
      </c>
      <c r="H1808" s="144"/>
      <c r="I1808" s="145">
        <f t="shared" si="298"/>
        <v>-0.13114811974617696</v>
      </c>
      <c r="J1808" s="74" t="s">
        <v>6282</v>
      </c>
      <c r="K1808" s="74" t="s">
        <v>6283</v>
      </c>
      <c r="L1808" s="74" t="str">
        <f t="shared" si="299"/>
        <v/>
      </c>
      <c r="M1808" s="75" t="str">
        <f t="shared" si="300"/>
        <v/>
      </c>
      <c r="N1808" s="74" t="str">
        <f t="shared" si="300"/>
        <v/>
      </c>
      <c r="O1808" s="74" t="str">
        <f t="shared" si="300"/>
        <v/>
      </c>
      <c r="P1808" s="74" t="str">
        <f t="shared" si="300"/>
        <v/>
      </c>
      <c r="Q1808" s="76" t="str">
        <f t="shared" si="300"/>
        <v/>
      </c>
      <c r="R1808" s="74" t="str">
        <f t="shared" si="300"/>
        <v/>
      </c>
      <c r="S1808" s="77">
        <v>7638900</v>
      </c>
      <c r="T1808" s="78">
        <v>6254700</v>
      </c>
      <c r="U1808" s="78">
        <v>6664600</v>
      </c>
      <c r="V1808" s="78">
        <v>8194900</v>
      </c>
      <c r="W1808" s="78">
        <v>7540100</v>
      </c>
      <c r="X1808" s="79">
        <v>5</v>
      </c>
      <c r="Y1808" s="80">
        <v>7943400</v>
      </c>
      <c r="Z1808" s="80">
        <v>7105500</v>
      </c>
      <c r="AA1808" s="80">
        <v>7877200</v>
      </c>
      <c r="AB1808" s="80">
        <v>5713300</v>
      </c>
      <c r="AC1808" s="80">
        <v>6776700</v>
      </c>
      <c r="AD1808" s="96">
        <v>5</v>
      </c>
      <c r="AE1808" s="19">
        <v>22.864933013916001</v>
      </c>
      <c r="AF1808" s="19">
        <v>22.576509475708001</v>
      </c>
      <c r="AG1808" s="19">
        <v>22.668087005615199</v>
      </c>
      <c r="AH1808" s="19">
        <v>22.966295242309599</v>
      </c>
      <c r="AI1808" s="19">
        <v>22.8461513519287</v>
      </c>
      <c r="AJ1808" s="19">
        <v>22.9213256835938</v>
      </c>
      <c r="AK1808" s="19">
        <v>22.760505676269499</v>
      </c>
      <c r="AL1808" s="19">
        <v>22.909252166748001</v>
      </c>
      <c r="AM1808" s="19">
        <v>22.4458923339844</v>
      </c>
      <c r="AN1808" s="19">
        <v>22.692152023315401</v>
      </c>
      <c r="AO1808" s="19">
        <v>25.530999999999999</v>
      </c>
      <c r="AP1808" s="19">
        <v>224</v>
      </c>
      <c r="AQ1808" s="19">
        <v>65.2</v>
      </c>
      <c r="AR1808" s="19">
        <v>15</v>
      </c>
      <c r="AS1808" s="19">
        <v>65.2</v>
      </c>
      <c r="AT1808" s="19">
        <v>65.2</v>
      </c>
      <c r="AU1808" s="19">
        <v>0</v>
      </c>
      <c r="AV1808" s="19">
        <v>215.16</v>
      </c>
      <c r="AW1808" s="19">
        <v>15</v>
      </c>
      <c r="AX1808" s="19">
        <v>15</v>
      </c>
      <c r="AY1808" s="19">
        <v>15</v>
      </c>
      <c r="AZ1808" s="19" t="s">
        <v>43</v>
      </c>
      <c r="BA1808" s="19">
        <v>10</v>
      </c>
      <c r="BB1808" s="19">
        <v>10</v>
      </c>
      <c r="BC1808" s="19">
        <v>7</v>
      </c>
      <c r="BD1808" s="19">
        <v>9</v>
      </c>
      <c r="BE1808" s="19">
        <v>10</v>
      </c>
      <c r="BF1808" s="19">
        <v>10</v>
      </c>
      <c r="BG1808" s="19">
        <v>6</v>
      </c>
      <c r="BH1808" s="19">
        <v>9</v>
      </c>
      <c r="BI1808" s="19">
        <v>9</v>
      </c>
      <c r="BJ1808" s="19">
        <v>9</v>
      </c>
      <c r="BK1808" s="19">
        <v>224</v>
      </c>
      <c r="BL1808" s="19">
        <v>1.1000000000000001</v>
      </c>
      <c r="BM1808" s="19">
        <v>50</v>
      </c>
      <c r="BN1808" s="19">
        <v>50</v>
      </c>
      <c r="BO1808" s="19">
        <v>36.6</v>
      </c>
      <c r="BP1808" s="19">
        <v>47.8</v>
      </c>
      <c r="BQ1808" s="19">
        <v>46.9</v>
      </c>
      <c r="BR1808" s="19">
        <v>50</v>
      </c>
      <c r="BS1808" s="19">
        <v>34.799999999999997</v>
      </c>
      <c r="BT1808" s="19">
        <v>45.5</v>
      </c>
      <c r="BU1808" s="19">
        <v>43.3</v>
      </c>
      <c r="BV1808" s="19">
        <v>46</v>
      </c>
      <c r="BW1808" s="19">
        <v>0.13114811974617699</v>
      </c>
      <c r="BX1808" s="19">
        <v>0.89897225186766305</v>
      </c>
      <c r="BY1808" s="19">
        <v>3.8569641113280498E-2</v>
      </c>
      <c r="BZ1808" s="19">
        <v>0.34449766767540002</v>
      </c>
    </row>
    <row r="1809" spans="1:78" s="38" customFormat="1" x14ac:dyDescent="0.3">
      <c r="A1809" s="91">
        <v>1807</v>
      </c>
      <c r="B1809" s="19" t="s">
        <v>6284</v>
      </c>
      <c r="C1809" s="223" t="s">
        <v>3963</v>
      </c>
      <c r="D1809" s="177">
        <v>1.0198835367004133</v>
      </c>
      <c r="E1809" s="108">
        <f t="shared" si="296"/>
        <v>2.8404416296981622E-2</v>
      </c>
      <c r="F1809" s="28">
        <v>0.73957886607414514</v>
      </c>
      <c r="G1809" s="129">
        <f t="shared" si="297"/>
        <v>0.13101550757035096</v>
      </c>
      <c r="H1809" s="144"/>
      <c r="I1809" s="145">
        <f t="shared" si="298"/>
        <v>0.13101550757035096</v>
      </c>
      <c r="J1809" s="74"/>
      <c r="K1809" s="74"/>
      <c r="L1809" s="74" t="str">
        <f t="shared" si="299"/>
        <v/>
      </c>
      <c r="M1809" s="75" t="str">
        <f t="shared" si="300"/>
        <v/>
      </c>
      <c r="N1809" s="74" t="str">
        <f t="shared" si="300"/>
        <v/>
      </c>
      <c r="O1809" s="74" t="str">
        <f t="shared" si="300"/>
        <v/>
      </c>
      <c r="P1809" s="74" t="str">
        <f t="shared" si="300"/>
        <v/>
      </c>
      <c r="Q1809" s="76" t="str">
        <f t="shared" si="300"/>
        <v/>
      </c>
      <c r="R1809" s="74" t="str">
        <f t="shared" si="300"/>
        <v/>
      </c>
      <c r="S1809" s="77">
        <v>9676300</v>
      </c>
      <c r="T1809" s="78">
        <v>8043100</v>
      </c>
      <c r="U1809" s="78">
        <v>8109900</v>
      </c>
      <c r="V1809" s="78">
        <v>6463200</v>
      </c>
      <c r="W1809" s="78">
        <v>6397800</v>
      </c>
      <c r="X1809" s="79">
        <v>5</v>
      </c>
      <c r="Y1809" s="80">
        <v>8266700</v>
      </c>
      <c r="Z1809" s="80">
        <v>8041700</v>
      </c>
      <c r="AA1809" s="80">
        <v>8373600</v>
      </c>
      <c r="AB1809" s="80">
        <v>7904900</v>
      </c>
      <c r="AC1809" s="80">
        <v>6872700</v>
      </c>
      <c r="AD1809" s="96">
        <v>5</v>
      </c>
      <c r="AE1809" s="19">
        <v>23.2060241699219</v>
      </c>
      <c r="AF1809" s="19">
        <v>22.9393196105957</v>
      </c>
      <c r="AG1809" s="19">
        <v>22.951251983642599</v>
      </c>
      <c r="AH1809" s="19">
        <v>22.623817443847699</v>
      </c>
      <c r="AI1809" s="19">
        <v>22.609144210815401</v>
      </c>
      <c r="AJ1809" s="19">
        <v>22.978879928588899</v>
      </c>
      <c r="AK1809" s="19">
        <v>22.939069747924801</v>
      </c>
      <c r="AL1809" s="19">
        <v>22.9974174499512</v>
      </c>
      <c r="AM1809" s="19">
        <v>22.9143161773682</v>
      </c>
      <c r="AN1809" s="19">
        <v>22.712446212768601</v>
      </c>
      <c r="AO1809" s="19">
        <v>40.668999999999997</v>
      </c>
      <c r="AP1809" s="19">
        <v>359</v>
      </c>
      <c r="AQ1809" s="19">
        <v>64.099999999999994</v>
      </c>
      <c r="AR1809" s="19">
        <v>3</v>
      </c>
      <c r="AS1809" s="19">
        <v>10.9</v>
      </c>
      <c r="AT1809" s="19">
        <v>7.2</v>
      </c>
      <c r="AU1809" s="19">
        <v>0</v>
      </c>
      <c r="AV1809" s="19">
        <v>35.112000000000002</v>
      </c>
      <c r="AW1809" s="19">
        <v>27</v>
      </c>
      <c r="AX1809" s="19">
        <v>5</v>
      </c>
      <c r="AY1809" s="19">
        <v>3</v>
      </c>
      <c r="AZ1809" s="19" t="s">
        <v>43</v>
      </c>
      <c r="BA1809" s="19">
        <v>5</v>
      </c>
      <c r="BB1809" s="19">
        <v>4</v>
      </c>
      <c r="BC1809" s="19">
        <v>4</v>
      </c>
      <c r="BD1809" s="19">
        <v>2</v>
      </c>
      <c r="BE1809" s="19">
        <v>2</v>
      </c>
      <c r="BF1809" s="19">
        <v>4</v>
      </c>
      <c r="BG1809" s="19">
        <v>2</v>
      </c>
      <c r="BH1809" s="19">
        <v>2</v>
      </c>
      <c r="BI1809" s="19">
        <v>2</v>
      </c>
      <c r="BJ1809" s="19">
        <v>2</v>
      </c>
      <c r="BK1809" s="19">
        <v>359</v>
      </c>
      <c r="BL1809" s="19">
        <v>2.02</v>
      </c>
      <c r="BM1809" s="19">
        <v>50.4</v>
      </c>
      <c r="BN1809" s="19">
        <v>55.2</v>
      </c>
      <c r="BO1809" s="19">
        <v>59.3</v>
      </c>
      <c r="BP1809" s="19">
        <v>42.3</v>
      </c>
      <c r="BQ1809" s="19">
        <v>46.8</v>
      </c>
      <c r="BR1809" s="19">
        <v>56.3</v>
      </c>
      <c r="BS1809" s="19">
        <v>47.6</v>
      </c>
      <c r="BT1809" s="19">
        <v>47.9</v>
      </c>
      <c r="BU1809" s="19">
        <v>42.3</v>
      </c>
      <c r="BV1809" s="19">
        <v>40.700000000000003</v>
      </c>
      <c r="BW1809" s="19">
        <v>0.13101550757035099</v>
      </c>
      <c r="BX1809" s="19">
        <v>0.89899599893304905</v>
      </c>
      <c r="BY1809" s="19">
        <v>-4.2514419555665497E-2</v>
      </c>
      <c r="BZ1809" s="19">
        <v>-0.34418573024669302</v>
      </c>
    </row>
    <row r="1810" spans="1:78" s="38" customFormat="1" x14ac:dyDescent="0.3">
      <c r="A1810" s="91">
        <v>1808</v>
      </c>
      <c r="B1810" s="19" t="s">
        <v>6285</v>
      </c>
      <c r="C1810" s="223" t="s">
        <v>6286</v>
      </c>
      <c r="D1810" s="177">
        <v>0.94725372108585171</v>
      </c>
      <c r="E1810" s="108">
        <f t="shared" si="296"/>
        <v>-7.8177192819981214E-2</v>
      </c>
      <c r="F1810" s="28">
        <v>0.73980151135559058</v>
      </c>
      <c r="G1810" s="129">
        <f t="shared" si="297"/>
        <v>0.13088478579066698</v>
      </c>
      <c r="H1810" s="144"/>
      <c r="I1810" s="145">
        <f t="shared" si="298"/>
        <v>-0.13088478579066698</v>
      </c>
      <c r="J1810" s="74" t="s">
        <v>6287</v>
      </c>
      <c r="K1810" s="74" t="s">
        <v>6288</v>
      </c>
      <c r="L1810" s="74" t="str">
        <f t="shared" si="299"/>
        <v>GO:0005730</v>
      </c>
      <c r="M1810" s="75" t="str">
        <f t="shared" si="300"/>
        <v/>
      </c>
      <c r="N1810" s="74" t="str">
        <f t="shared" si="300"/>
        <v/>
      </c>
      <c r="O1810" s="74" t="str">
        <f t="shared" si="300"/>
        <v/>
      </c>
      <c r="P1810" s="74" t="str">
        <f t="shared" si="300"/>
        <v>GO:0005730</v>
      </c>
      <c r="Q1810" s="76" t="str">
        <f t="shared" si="300"/>
        <v/>
      </c>
      <c r="R1810" s="74" t="str">
        <f t="shared" si="300"/>
        <v/>
      </c>
      <c r="S1810" s="77">
        <v>2513800</v>
      </c>
      <c r="T1810" s="78">
        <v>1744000</v>
      </c>
      <c r="U1810" s="78">
        <v>1808900</v>
      </c>
      <c r="V1810" s="78">
        <v>3038600</v>
      </c>
      <c r="W1810" s="78">
        <v>1953300</v>
      </c>
      <c r="X1810" s="79">
        <v>5</v>
      </c>
      <c r="Y1810" s="80">
        <v>1671000</v>
      </c>
      <c r="Z1810" s="80">
        <v>2187200</v>
      </c>
      <c r="AA1810" s="80">
        <v>1760900</v>
      </c>
      <c r="AB1810" s="80">
        <v>2028600</v>
      </c>
      <c r="AC1810" s="80">
        <v>2827600</v>
      </c>
      <c r="AD1810" s="96">
        <v>5</v>
      </c>
      <c r="AE1810" s="19">
        <v>21.261438369751001</v>
      </c>
      <c r="AF1810" s="19">
        <v>20.7339687347412</v>
      </c>
      <c r="AG1810" s="19">
        <v>20.7866821289063</v>
      </c>
      <c r="AH1810" s="19">
        <v>21.534975051879901</v>
      </c>
      <c r="AI1810" s="19">
        <v>20.897481918335</v>
      </c>
      <c r="AJ1810" s="19">
        <v>20.672279357910199</v>
      </c>
      <c r="AK1810" s="19">
        <v>21.060653686523398</v>
      </c>
      <c r="AL1810" s="19">
        <v>20.747880935668899</v>
      </c>
      <c r="AM1810" s="19">
        <v>20.952053070068398</v>
      </c>
      <c r="AN1810" s="19">
        <v>21.431146621704102</v>
      </c>
      <c r="AO1810" s="19">
        <v>29.326000000000001</v>
      </c>
      <c r="AP1810" s="19">
        <v>253</v>
      </c>
      <c r="AQ1810" s="19">
        <v>41.5</v>
      </c>
      <c r="AR1810" s="19">
        <v>8</v>
      </c>
      <c r="AS1810" s="19">
        <v>41.5</v>
      </c>
      <c r="AT1810" s="19">
        <v>41.5</v>
      </c>
      <c r="AU1810" s="19">
        <v>0</v>
      </c>
      <c r="AV1810" s="19">
        <v>22.475000000000001</v>
      </c>
      <c r="AW1810" s="19">
        <v>8</v>
      </c>
      <c r="AX1810" s="19">
        <v>8</v>
      </c>
      <c r="AY1810" s="19">
        <v>8</v>
      </c>
      <c r="AZ1810" s="19" t="s">
        <v>43</v>
      </c>
      <c r="BA1810" s="19">
        <v>3</v>
      </c>
      <c r="BB1810" s="19">
        <v>5</v>
      </c>
      <c r="BC1810" s="19">
        <v>2</v>
      </c>
      <c r="BD1810" s="19">
        <v>4</v>
      </c>
      <c r="BE1810" s="19">
        <v>7</v>
      </c>
      <c r="BF1810" s="19">
        <v>6</v>
      </c>
      <c r="BG1810" s="19">
        <v>4</v>
      </c>
      <c r="BH1810" s="19">
        <v>5</v>
      </c>
      <c r="BI1810" s="19">
        <v>7</v>
      </c>
      <c r="BJ1810" s="19">
        <v>5</v>
      </c>
      <c r="BK1810" s="19">
        <v>253</v>
      </c>
      <c r="BL1810" s="19">
        <v>1.32</v>
      </c>
      <c r="BM1810" s="19">
        <v>12.6</v>
      </c>
      <c r="BN1810" s="19">
        <v>24.1</v>
      </c>
      <c r="BO1810" s="19">
        <v>9.9</v>
      </c>
      <c r="BP1810" s="19">
        <v>18.2</v>
      </c>
      <c r="BQ1810" s="19">
        <v>38.299999999999997</v>
      </c>
      <c r="BR1810" s="19">
        <v>30.4</v>
      </c>
      <c r="BS1810" s="19">
        <v>18.600000000000001</v>
      </c>
      <c r="BT1810" s="19">
        <v>24.9</v>
      </c>
      <c r="BU1810" s="19">
        <v>38.299999999999997</v>
      </c>
      <c r="BV1810" s="19">
        <v>29.2</v>
      </c>
      <c r="BW1810" s="19">
        <v>0.13088478579066701</v>
      </c>
      <c r="BX1810" s="19">
        <v>0.89906240000000004</v>
      </c>
      <c r="BY1810" s="19">
        <v>7.0106506347656306E-2</v>
      </c>
      <c r="BZ1810" s="19">
        <v>0.343878182620941</v>
      </c>
    </row>
    <row r="1811" spans="1:78" s="38" customFormat="1" x14ac:dyDescent="0.3">
      <c r="A1811" s="91">
        <v>1809</v>
      </c>
      <c r="B1811" s="19" t="s">
        <v>6289</v>
      </c>
      <c r="C1811" s="223" t="s">
        <v>6290</v>
      </c>
      <c r="D1811" s="177">
        <v>1.0413958475755547</v>
      </c>
      <c r="E1811" s="108">
        <f t="shared" si="296"/>
        <v>5.8518559301815709E-2</v>
      </c>
      <c r="F1811" s="28">
        <v>0.74026840064827137</v>
      </c>
      <c r="G1811" s="129">
        <f t="shared" si="297"/>
        <v>0.13061078866586603</v>
      </c>
      <c r="H1811" s="144"/>
      <c r="I1811" s="145">
        <f t="shared" si="298"/>
        <v>0.13061078866586603</v>
      </c>
      <c r="J1811" s="74" t="s">
        <v>6291</v>
      </c>
      <c r="K1811" s="74" t="s">
        <v>6292</v>
      </c>
      <c r="L1811" s="74" t="str">
        <f t="shared" si="299"/>
        <v/>
      </c>
      <c r="M1811" s="75" t="str">
        <f t="shared" si="300"/>
        <v/>
      </c>
      <c r="N1811" s="74" t="str">
        <f t="shared" si="300"/>
        <v/>
      </c>
      <c r="O1811" s="74" t="str">
        <f t="shared" si="300"/>
        <v/>
      </c>
      <c r="P1811" s="74" t="str">
        <f t="shared" si="300"/>
        <v/>
      </c>
      <c r="Q1811" s="76" t="str">
        <f t="shared" si="300"/>
        <v/>
      </c>
      <c r="R1811" s="74" t="str">
        <f t="shared" si="300"/>
        <v/>
      </c>
      <c r="S1811" s="77">
        <v>6090800</v>
      </c>
      <c r="T1811" s="78">
        <v>10048000</v>
      </c>
      <c r="U1811" s="78">
        <v>15678000</v>
      </c>
      <c r="V1811" s="78">
        <v>13832000</v>
      </c>
      <c r="W1811" s="78">
        <v>11985000</v>
      </c>
      <c r="X1811" s="79">
        <v>5</v>
      </c>
      <c r="Y1811" s="80">
        <v>8401600</v>
      </c>
      <c r="Z1811" s="80">
        <v>12003000</v>
      </c>
      <c r="AA1811" s="80">
        <v>10362000</v>
      </c>
      <c r="AB1811" s="80">
        <v>15436000</v>
      </c>
      <c r="AC1811" s="80">
        <v>13817000</v>
      </c>
      <c r="AD1811" s="96">
        <v>5</v>
      </c>
      <c r="AE1811" s="19">
        <v>22.538200378418001</v>
      </c>
      <c r="AF1811" s="19">
        <v>23.260404586791999</v>
      </c>
      <c r="AG1811" s="19">
        <v>23.902238845825199</v>
      </c>
      <c r="AH1811" s="19">
        <v>23.7215061187744</v>
      </c>
      <c r="AI1811" s="19">
        <v>23.514726638793899</v>
      </c>
      <c r="AJ1811" s="19">
        <v>23.002233505248999</v>
      </c>
      <c r="AK1811" s="19">
        <v>23.516891479492202</v>
      </c>
      <c r="AL1811" s="19">
        <v>23.3048000335693</v>
      </c>
      <c r="AM1811" s="19">
        <v>23.879795074462901</v>
      </c>
      <c r="AN1811" s="19">
        <v>23.7199401855469</v>
      </c>
      <c r="AO1811" s="19">
        <v>33.188000000000002</v>
      </c>
      <c r="AP1811" s="19">
        <v>318</v>
      </c>
      <c r="AQ1811" s="19">
        <v>71.099999999999994</v>
      </c>
      <c r="AR1811" s="19">
        <v>13</v>
      </c>
      <c r="AS1811" s="19">
        <v>71.099999999999994</v>
      </c>
      <c r="AT1811" s="19">
        <v>71.099999999999994</v>
      </c>
      <c r="AU1811" s="19">
        <v>0</v>
      </c>
      <c r="AV1811" s="19">
        <v>323.31</v>
      </c>
      <c r="AW1811" s="19">
        <v>13</v>
      </c>
      <c r="AX1811" s="19">
        <v>13</v>
      </c>
      <c r="AY1811" s="19">
        <v>13</v>
      </c>
      <c r="AZ1811" s="19" t="s">
        <v>43</v>
      </c>
      <c r="BA1811" s="19">
        <v>10</v>
      </c>
      <c r="BB1811" s="19">
        <v>7</v>
      </c>
      <c r="BC1811" s="19">
        <v>8</v>
      </c>
      <c r="BD1811" s="19">
        <v>10</v>
      </c>
      <c r="BE1811" s="19">
        <v>9</v>
      </c>
      <c r="BF1811" s="19">
        <v>8</v>
      </c>
      <c r="BG1811" s="19">
        <v>6</v>
      </c>
      <c r="BH1811" s="19">
        <v>7</v>
      </c>
      <c r="BI1811" s="19">
        <v>10</v>
      </c>
      <c r="BJ1811" s="19">
        <v>10</v>
      </c>
      <c r="BK1811" s="19">
        <v>318</v>
      </c>
      <c r="BL1811" s="19">
        <v>1.1499999999999999</v>
      </c>
      <c r="BM1811" s="19">
        <v>61.3</v>
      </c>
      <c r="BN1811" s="19">
        <v>39.299999999999997</v>
      </c>
      <c r="BO1811" s="19">
        <v>46.2</v>
      </c>
      <c r="BP1811" s="19">
        <v>53.1</v>
      </c>
      <c r="BQ1811" s="19">
        <v>49.1</v>
      </c>
      <c r="BR1811" s="19">
        <v>50.3</v>
      </c>
      <c r="BS1811" s="19">
        <v>36.200000000000003</v>
      </c>
      <c r="BT1811" s="19">
        <v>47.2</v>
      </c>
      <c r="BU1811" s="19">
        <v>52.2</v>
      </c>
      <c r="BV1811" s="19">
        <v>52.2</v>
      </c>
      <c r="BW1811" s="19">
        <v>0.13061078866586601</v>
      </c>
      <c r="BX1811" s="19">
        <v>0.89943801652892597</v>
      </c>
      <c r="BY1811" s="19">
        <v>-9.7316741943359403E-2</v>
      </c>
      <c r="BZ1811" s="19">
        <v>-0.34323336932690701</v>
      </c>
    </row>
    <row r="1812" spans="1:78" s="38" customFormat="1" x14ac:dyDescent="0.3">
      <c r="A1812" s="91">
        <v>1810</v>
      </c>
      <c r="B1812" s="19" t="s">
        <v>6293</v>
      </c>
      <c r="C1812" s="223" t="s">
        <v>6294</v>
      </c>
      <c r="D1812" s="177">
        <v>0.91187847551878476</v>
      </c>
      <c r="E1812" s="108">
        <f t="shared" si="296"/>
        <v>-0.13308652318194972</v>
      </c>
      <c r="F1812" s="28">
        <v>0.7405259149571628</v>
      </c>
      <c r="G1812" s="129">
        <f t="shared" si="297"/>
        <v>0.13045973859319696</v>
      </c>
      <c r="H1812" s="144"/>
      <c r="I1812" s="145">
        <f t="shared" si="298"/>
        <v>-0.13045973859319696</v>
      </c>
      <c r="J1812" s="74" t="s">
        <v>6295</v>
      </c>
      <c r="K1812" s="74" t="s">
        <v>6296</v>
      </c>
      <c r="L1812" s="74" t="str">
        <f t="shared" si="299"/>
        <v/>
      </c>
      <c r="M1812" s="75" t="str">
        <f t="shared" si="300"/>
        <v/>
      </c>
      <c r="N1812" s="74" t="str">
        <f t="shared" si="300"/>
        <v/>
      </c>
      <c r="O1812" s="74" t="str">
        <f t="shared" si="300"/>
        <v/>
      </c>
      <c r="P1812" s="74" t="str">
        <f t="shared" si="300"/>
        <v/>
      </c>
      <c r="Q1812" s="76" t="str">
        <f t="shared" si="300"/>
        <v/>
      </c>
      <c r="R1812" s="74" t="str">
        <f t="shared" si="300"/>
        <v/>
      </c>
      <c r="S1812" s="77">
        <v>68620000</v>
      </c>
      <c r="T1812" s="78">
        <v>55559000</v>
      </c>
      <c r="U1812" s="78">
        <v>48209000</v>
      </c>
      <c r="V1812" s="78">
        <v>106160000</v>
      </c>
      <c r="W1812" s="78">
        <v>90102000</v>
      </c>
      <c r="X1812" s="79">
        <v>5</v>
      </c>
      <c r="Y1812" s="80">
        <v>61600000</v>
      </c>
      <c r="Z1812" s="80">
        <v>66595000</v>
      </c>
      <c r="AA1812" s="80">
        <v>69407000</v>
      </c>
      <c r="AB1812" s="80">
        <v>64087000</v>
      </c>
      <c r="AC1812" s="80">
        <v>74475000</v>
      </c>
      <c r="AD1812" s="96">
        <v>5</v>
      </c>
      <c r="AE1812" s="19">
        <v>26.0321254730225</v>
      </c>
      <c r="AF1812" s="19">
        <v>25.727518081665</v>
      </c>
      <c r="AG1812" s="19">
        <v>25.522798538208001</v>
      </c>
      <c r="AH1812" s="19">
        <v>26.661664962768601</v>
      </c>
      <c r="AI1812" s="19">
        <v>26.425056457519499</v>
      </c>
      <c r="AJ1812" s="19">
        <v>25.876426696777301</v>
      </c>
      <c r="AK1812" s="19">
        <v>25.9889106750488</v>
      </c>
      <c r="AL1812" s="19">
        <v>26.048578262329102</v>
      </c>
      <c r="AM1812" s="19">
        <v>25.933528900146499</v>
      </c>
      <c r="AN1812" s="19">
        <v>26.150253295898398</v>
      </c>
      <c r="AO1812" s="19">
        <v>25.257999999999999</v>
      </c>
      <c r="AP1812" s="19">
        <v>231</v>
      </c>
      <c r="AQ1812" s="19">
        <v>72.3</v>
      </c>
      <c r="AR1812" s="19">
        <v>18</v>
      </c>
      <c r="AS1812" s="19">
        <v>72.3</v>
      </c>
      <c r="AT1812" s="19">
        <v>72.3</v>
      </c>
      <c r="AU1812" s="19">
        <v>0</v>
      </c>
      <c r="AV1812" s="19">
        <v>323.31</v>
      </c>
      <c r="AW1812" s="19" t="s">
        <v>43</v>
      </c>
      <c r="AX1812" s="19" t="s">
        <v>43</v>
      </c>
      <c r="AY1812" s="19" t="s">
        <v>43</v>
      </c>
      <c r="AZ1812" s="19" t="s">
        <v>43</v>
      </c>
      <c r="BA1812" s="19">
        <v>13</v>
      </c>
      <c r="BB1812" s="19">
        <v>11</v>
      </c>
      <c r="BC1812" s="19">
        <v>12</v>
      </c>
      <c r="BD1812" s="19">
        <v>15</v>
      </c>
      <c r="BE1812" s="19">
        <v>16</v>
      </c>
      <c r="BF1812" s="19">
        <v>12</v>
      </c>
      <c r="BG1812" s="19">
        <v>13</v>
      </c>
      <c r="BH1812" s="19">
        <v>13</v>
      </c>
      <c r="BI1812" s="19">
        <v>15</v>
      </c>
      <c r="BJ1812" s="19">
        <v>16</v>
      </c>
      <c r="BK1812" s="19" t="s">
        <v>43</v>
      </c>
      <c r="BL1812" s="19">
        <v>1.22</v>
      </c>
      <c r="BM1812" s="19">
        <v>61.9</v>
      </c>
      <c r="BN1812" s="19">
        <v>55.4</v>
      </c>
      <c r="BO1812" s="19">
        <v>61</v>
      </c>
      <c r="BP1812" s="19">
        <v>64.900000000000006</v>
      </c>
      <c r="BQ1812" s="19">
        <v>69.7</v>
      </c>
      <c r="BR1812" s="19">
        <v>54.5</v>
      </c>
      <c r="BS1812" s="19">
        <v>61.5</v>
      </c>
      <c r="BT1812" s="19">
        <v>61.9</v>
      </c>
      <c r="BU1812" s="19">
        <v>65.400000000000006</v>
      </c>
      <c r="BV1812" s="19">
        <v>67.5</v>
      </c>
      <c r="BW1812" s="19">
        <v>0.13045973859319701</v>
      </c>
      <c r="BX1812" s="19">
        <v>0.89952025586353901</v>
      </c>
      <c r="BY1812" s="19">
        <v>7.4293136596679701E-2</v>
      </c>
      <c r="BZ1812" s="19">
        <v>0.34287778816229297</v>
      </c>
    </row>
    <row r="1813" spans="1:78" s="38" customFormat="1" x14ac:dyDescent="0.3">
      <c r="A1813" s="91">
        <v>1811</v>
      </c>
      <c r="B1813" s="19" t="s">
        <v>6297</v>
      </c>
      <c r="C1813" s="223" t="s">
        <v>6298</v>
      </c>
      <c r="D1813" s="177">
        <v>1.0780401764723087</v>
      </c>
      <c r="E1813" s="108">
        <f t="shared" si="296"/>
        <v>0.10841094554614522</v>
      </c>
      <c r="F1813" s="28">
        <v>0.7408517566509244</v>
      </c>
      <c r="G1813" s="129">
        <f t="shared" si="297"/>
        <v>0.13026868501574801</v>
      </c>
      <c r="H1813" s="144"/>
      <c r="I1813" s="145">
        <f t="shared" si="298"/>
        <v>0.13026868501574801</v>
      </c>
      <c r="J1813" s="74" t="s">
        <v>6299</v>
      </c>
      <c r="K1813" s="74" t="s">
        <v>6300</v>
      </c>
      <c r="L1813" s="74" t="str">
        <f t="shared" si="299"/>
        <v>GO:0022625;GO:0003735;GO:0005730;GO:0003723</v>
      </c>
      <c r="M1813" s="75" t="str">
        <f t="shared" ref="M1813:R1822" si="301">IF(ISNUMBER(FIND(M$2,$J1813))=TRUE,M$2,"")</f>
        <v>GO:0022625</v>
      </c>
      <c r="N1813" s="74" t="str">
        <f t="shared" si="301"/>
        <v>GO:0003735</v>
      </c>
      <c r="O1813" s="74" t="str">
        <f t="shared" si="301"/>
        <v/>
      </c>
      <c r="P1813" s="74" t="str">
        <f t="shared" si="301"/>
        <v>GO:0005730</v>
      </c>
      <c r="Q1813" s="76" t="str">
        <f t="shared" si="301"/>
        <v>GO:0003723</v>
      </c>
      <c r="R1813" s="74" t="str">
        <f t="shared" si="301"/>
        <v/>
      </c>
      <c r="S1813" s="77">
        <v>63799000</v>
      </c>
      <c r="T1813" s="78">
        <v>58383000</v>
      </c>
      <c r="U1813" s="78">
        <v>71197000</v>
      </c>
      <c r="V1813" s="78">
        <v>146420000</v>
      </c>
      <c r="W1813" s="78">
        <v>104690000</v>
      </c>
      <c r="X1813" s="79">
        <v>5</v>
      </c>
      <c r="Y1813" s="80">
        <v>56749000</v>
      </c>
      <c r="Z1813" s="80">
        <v>141370000</v>
      </c>
      <c r="AA1813" s="80">
        <v>69722000</v>
      </c>
      <c r="AB1813" s="80">
        <v>91606000</v>
      </c>
      <c r="AC1813" s="80">
        <v>119730000</v>
      </c>
      <c r="AD1813" s="96">
        <v>5</v>
      </c>
      <c r="AE1813" s="19">
        <v>25.927030563354499</v>
      </c>
      <c r="AF1813" s="19">
        <v>25.799045562744102</v>
      </c>
      <c r="AG1813" s="19">
        <v>26.085313796997099</v>
      </c>
      <c r="AH1813" s="19">
        <v>27.125537872314499</v>
      </c>
      <c r="AI1813" s="19">
        <v>26.641548156738299</v>
      </c>
      <c r="AJ1813" s="19">
        <v>25.758090972900401</v>
      </c>
      <c r="AK1813" s="19">
        <v>27.074901580810501</v>
      </c>
      <c r="AL1813" s="19">
        <v>26.055110931396499</v>
      </c>
      <c r="AM1813" s="19">
        <v>26.448938369751001</v>
      </c>
      <c r="AN1813" s="19">
        <v>26.835208892822301</v>
      </c>
      <c r="AO1813" s="19">
        <v>22.369</v>
      </c>
      <c r="AP1813" s="19">
        <v>194</v>
      </c>
      <c r="AQ1813" s="19">
        <v>68.599999999999994</v>
      </c>
      <c r="AR1813" s="19">
        <v>17</v>
      </c>
      <c r="AS1813" s="19">
        <v>68.599999999999994</v>
      </c>
      <c r="AT1813" s="19">
        <v>68.599999999999994</v>
      </c>
      <c r="AU1813" s="19">
        <v>0</v>
      </c>
      <c r="AV1813" s="19">
        <v>220.76</v>
      </c>
      <c r="AW1813" s="19" t="s">
        <v>43</v>
      </c>
      <c r="AX1813" s="19" t="s">
        <v>43</v>
      </c>
      <c r="AY1813" s="19" t="s">
        <v>43</v>
      </c>
      <c r="AZ1813" s="19" t="s">
        <v>43</v>
      </c>
      <c r="BA1813" s="19">
        <v>5</v>
      </c>
      <c r="BB1813" s="19">
        <v>6</v>
      </c>
      <c r="BC1813" s="19">
        <v>7</v>
      </c>
      <c r="BD1813" s="19">
        <v>14</v>
      </c>
      <c r="BE1813" s="19">
        <v>14</v>
      </c>
      <c r="BF1813" s="19">
        <v>5</v>
      </c>
      <c r="BG1813" s="19">
        <v>7</v>
      </c>
      <c r="BH1813" s="19">
        <v>6</v>
      </c>
      <c r="BI1813" s="19">
        <v>15</v>
      </c>
      <c r="BJ1813" s="19">
        <v>14</v>
      </c>
      <c r="BK1813" s="19" t="s">
        <v>43</v>
      </c>
      <c r="BL1813" s="19">
        <v>1.33</v>
      </c>
      <c r="BM1813" s="19">
        <v>40.700000000000003</v>
      </c>
      <c r="BN1813" s="19">
        <v>40.700000000000003</v>
      </c>
      <c r="BO1813" s="19">
        <v>42.3</v>
      </c>
      <c r="BP1813" s="19">
        <v>63.4</v>
      </c>
      <c r="BQ1813" s="19">
        <v>60.8</v>
      </c>
      <c r="BR1813" s="19">
        <v>35.1</v>
      </c>
      <c r="BS1813" s="19">
        <v>46.4</v>
      </c>
      <c r="BT1813" s="19">
        <v>44.8</v>
      </c>
      <c r="BU1813" s="19">
        <v>64.900000000000006</v>
      </c>
      <c r="BV1813" s="19">
        <v>63.4</v>
      </c>
      <c r="BW1813" s="19">
        <v>0.13026868501574801</v>
      </c>
      <c r="BX1813" s="19">
        <v>0.89969411137756505</v>
      </c>
      <c r="BY1813" s="19">
        <v>-0.118754959106447</v>
      </c>
      <c r="BZ1813" s="19">
        <v>-0.342427927980548</v>
      </c>
    </row>
    <row r="1814" spans="1:78" s="38" customFormat="1" x14ac:dyDescent="0.3">
      <c r="A1814" s="91">
        <v>1812</v>
      </c>
      <c r="B1814" s="19" t="s">
        <v>6301</v>
      </c>
      <c r="C1814" s="223" t="s">
        <v>6302</v>
      </c>
      <c r="D1814" s="177">
        <v>0.92549255414643128</v>
      </c>
      <c r="E1814" s="108">
        <f t="shared" si="296"/>
        <v>-0.11170671164103248</v>
      </c>
      <c r="F1814" s="28">
        <v>0.74212917218382268</v>
      </c>
      <c r="G1814" s="129">
        <f t="shared" si="297"/>
        <v>0.12952049649429201</v>
      </c>
      <c r="H1814" s="144"/>
      <c r="I1814" s="145">
        <f t="shared" si="298"/>
        <v>-0.12952049649429201</v>
      </c>
      <c r="J1814" s="74" t="s">
        <v>6303</v>
      </c>
      <c r="K1814" s="74" t="s">
        <v>6304</v>
      </c>
      <c r="L1814" s="74" t="str">
        <f t="shared" si="299"/>
        <v/>
      </c>
      <c r="M1814" s="75" t="str">
        <f t="shared" si="301"/>
        <v/>
      </c>
      <c r="N1814" s="74" t="str">
        <f t="shared" si="301"/>
        <v/>
      </c>
      <c r="O1814" s="74" t="str">
        <f t="shared" si="301"/>
        <v/>
      </c>
      <c r="P1814" s="74" t="str">
        <f t="shared" si="301"/>
        <v/>
      </c>
      <c r="Q1814" s="76" t="str">
        <f t="shared" si="301"/>
        <v/>
      </c>
      <c r="R1814" s="74" t="str">
        <f t="shared" si="301"/>
        <v/>
      </c>
      <c r="S1814" s="77">
        <v>81474000</v>
      </c>
      <c r="T1814" s="78">
        <v>81797000</v>
      </c>
      <c r="U1814" s="78">
        <v>90665000</v>
      </c>
      <c r="V1814" s="78">
        <v>46322000</v>
      </c>
      <c r="W1814" s="78">
        <v>47318000</v>
      </c>
      <c r="X1814" s="79">
        <v>5</v>
      </c>
      <c r="Y1814" s="80">
        <v>84769000</v>
      </c>
      <c r="Z1814" s="80">
        <v>70827000</v>
      </c>
      <c r="AA1814" s="80">
        <v>71104000</v>
      </c>
      <c r="AB1814" s="80">
        <v>48959000</v>
      </c>
      <c r="AC1814" s="80">
        <v>46020000</v>
      </c>
      <c r="AD1814" s="96">
        <v>5</v>
      </c>
      <c r="AE1814" s="19">
        <v>26.2798366546631</v>
      </c>
      <c r="AF1814" s="19">
        <v>26.285545349121101</v>
      </c>
      <c r="AG1814" s="19">
        <v>26.4340419769287</v>
      </c>
      <c r="AH1814" s="19">
        <v>25.465194702148398</v>
      </c>
      <c r="AI1814" s="19">
        <v>25.495885848998999</v>
      </c>
      <c r="AJ1814" s="19">
        <v>26.337034225463899</v>
      </c>
      <c r="AK1814" s="19">
        <v>26.077796936035199</v>
      </c>
      <c r="AL1814" s="19">
        <v>26.083427429199201</v>
      </c>
      <c r="AM1814" s="19">
        <v>25.545070648193398</v>
      </c>
      <c r="AN1814" s="19">
        <v>25.455757141113299</v>
      </c>
      <c r="AO1814" s="19">
        <v>91.488</v>
      </c>
      <c r="AP1814" s="19">
        <v>807</v>
      </c>
      <c r="AQ1814" s="19">
        <v>66.7</v>
      </c>
      <c r="AR1814" s="19">
        <v>48</v>
      </c>
      <c r="AS1814" s="19">
        <v>66.7</v>
      </c>
      <c r="AT1814" s="19">
        <v>66.7</v>
      </c>
      <c r="AU1814" s="19">
        <v>0</v>
      </c>
      <c r="AV1814" s="19">
        <v>323.31</v>
      </c>
      <c r="AW1814" s="19">
        <v>48</v>
      </c>
      <c r="AX1814" s="19">
        <v>48</v>
      </c>
      <c r="AY1814" s="19">
        <v>48</v>
      </c>
      <c r="AZ1814" s="19" t="s">
        <v>43</v>
      </c>
      <c r="BA1814" s="19">
        <v>37</v>
      </c>
      <c r="BB1814" s="19">
        <v>42</v>
      </c>
      <c r="BC1814" s="19">
        <v>41</v>
      </c>
      <c r="BD1814" s="19">
        <v>32</v>
      </c>
      <c r="BE1814" s="19">
        <v>32</v>
      </c>
      <c r="BF1814" s="19">
        <v>38</v>
      </c>
      <c r="BG1814" s="19">
        <v>36</v>
      </c>
      <c r="BH1814" s="19">
        <v>34</v>
      </c>
      <c r="BI1814" s="19">
        <v>34</v>
      </c>
      <c r="BJ1814" s="19">
        <v>29</v>
      </c>
      <c r="BK1814" s="19">
        <v>807</v>
      </c>
      <c r="BL1814" s="19">
        <v>2.06</v>
      </c>
      <c r="BM1814" s="19">
        <v>58.7</v>
      </c>
      <c r="BN1814" s="19">
        <v>61.7</v>
      </c>
      <c r="BO1814" s="19">
        <v>61.7</v>
      </c>
      <c r="BP1814" s="19">
        <v>47.8</v>
      </c>
      <c r="BQ1814" s="19">
        <v>50.3</v>
      </c>
      <c r="BR1814" s="19">
        <v>60.3</v>
      </c>
      <c r="BS1814" s="19">
        <v>57.9</v>
      </c>
      <c r="BT1814" s="19">
        <v>55.1</v>
      </c>
      <c r="BU1814" s="19">
        <v>52.3</v>
      </c>
      <c r="BV1814" s="19">
        <v>45.2</v>
      </c>
      <c r="BW1814" s="19">
        <v>0.12952049649429201</v>
      </c>
      <c r="BX1814" s="19">
        <v>0.90051437699680503</v>
      </c>
      <c r="BY1814" s="19">
        <v>9.2283630371092301E-2</v>
      </c>
      <c r="BZ1814" s="19">
        <v>0.34066505555019599</v>
      </c>
    </row>
    <row r="1815" spans="1:78" s="38" customFormat="1" x14ac:dyDescent="0.3">
      <c r="A1815" s="91">
        <v>1813</v>
      </c>
      <c r="B1815" s="19" t="s">
        <v>6305</v>
      </c>
      <c r="C1815" s="223" t="s">
        <v>76</v>
      </c>
      <c r="D1815" s="177">
        <v>1.0635110890270407</v>
      </c>
      <c r="E1815" s="108">
        <f t="shared" si="296"/>
        <v>8.8835076082708589E-2</v>
      </c>
      <c r="F1815" s="28">
        <v>0.74232984535674174</v>
      </c>
      <c r="G1815" s="129">
        <f t="shared" si="297"/>
        <v>0.12940307829525002</v>
      </c>
      <c r="H1815" s="144"/>
      <c r="I1815" s="145">
        <f t="shared" si="298"/>
        <v>0.12940307829525002</v>
      </c>
      <c r="J1815" s="74" t="s">
        <v>6306</v>
      </c>
      <c r="K1815" s="74" t="s">
        <v>6307</v>
      </c>
      <c r="L1815" s="74" t="str">
        <f t="shared" si="299"/>
        <v>GO:0003729</v>
      </c>
      <c r="M1815" s="75" t="str">
        <f t="shared" si="301"/>
        <v/>
      </c>
      <c r="N1815" s="74" t="str">
        <f t="shared" si="301"/>
        <v/>
      </c>
      <c r="O1815" s="74" t="str">
        <f t="shared" si="301"/>
        <v>GO:0003729</v>
      </c>
      <c r="P1815" s="74" t="str">
        <f t="shared" si="301"/>
        <v/>
      </c>
      <c r="Q1815" s="76" t="str">
        <f t="shared" si="301"/>
        <v/>
      </c>
      <c r="R1815" s="74" t="str">
        <f t="shared" si="301"/>
        <v/>
      </c>
      <c r="S1815" s="77">
        <v>5551000</v>
      </c>
      <c r="T1815" s="78">
        <v>5823800</v>
      </c>
      <c r="U1815" s="78">
        <v>5210400</v>
      </c>
      <c r="V1815" s="78">
        <v>5356800</v>
      </c>
      <c r="W1815" s="78">
        <v>4421900</v>
      </c>
      <c r="X1815" s="79">
        <v>5</v>
      </c>
      <c r="Y1815" s="80">
        <v>5497600</v>
      </c>
      <c r="Z1815" s="80">
        <v>6190800</v>
      </c>
      <c r="AA1815" s="80">
        <v>7705800</v>
      </c>
      <c r="AB1815" s="80">
        <v>4212200</v>
      </c>
      <c r="AC1815" s="80">
        <v>4431900</v>
      </c>
      <c r="AD1815" s="96">
        <v>5</v>
      </c>
      <c r="AE1815" s="19">
        <v>22.4043159484863</v>
      </c>
      <c r="AF1815" s="19">
        <v>22.4735298156738</v>
      </c>
      <c r="AG1815" s="19">
        <v>22.312963485717798</v>
      </c>
      <c r="AH1815" s="19">
        <v>22.352939605712901</v>
      </c>
      <c r="AI1815" s="19">
        <v>22.076234817504901</v>
      </c>
      <c r="AJ1815" s="19">
        <v>22.3903713226318</v>
      </c>
      <c r="AK1815" s="19">
        <v>22.561695098876999</v>
      </c>
      <c r="AL1815" s="19">
        <v>22.877513885498001</v>
      </c>
      <c r="AM1815" s="19">
        <v>22.006141662597699</v>
      </c>
      <c r="AN1815" s="19">
        <v>22.079494476318398</v>
      </c>
      <c r="AO1815" s="19">
        <v>66.688999999999993</v>
      </c>
      <c r="AP1815" s="19">
        <v>605</v>
      </c>
      <c r="AQ1815" s="19">
        <v>41.8</v>
      </c>
      <c r="AR1815" s="19">
        <v>19</v>
      </c>
      <c r="AS1815" s="19">
        <v>41.8</v>
      </c>
      <c r="AT1815" s="19">
        <v>41.8</v>
      </c>
      <c r="AU1815" s="19">
        <v>0</v>
      </c>
      <c r="AV1815" s="19">
        <v>198.9</v>
      </c>
      <c r="AW1815" s="19">
        <v>19</v>
      </c>
      <c r="AX1815" s="19">
        <v>19</v>
      </c>
      <c r="AY1815" s="19">
        <v>19</v>
      </c>
      <c r="AZ1815" s="19" t="s">
        <v>43</v>
      </c>
      <c r="BA1815" s="19">
        <v>5</v>
      </c>
      <c r="BB1815" s="19">
        <v>9</v>
      </c>
      <c r="BC1815" s="19">
        <v>8</v>
      </c>
      <c r="BD1815" s="19">
        <v>5</v>
      </c>
      <c r="BE1815" s="19">
        <v>9</v>
      </c>
      <c r="BF1815" s="19">
        <v>13</v>
      </c>
      <c r="BG1815" s="19">
        <v>12</v>
      </c>
      <c r="BH1815" s="19">
        <v>12</v>
      </c>
      <c r="BI1815" s="19">
        <v>5</v>
      </c>
      <c r="BJ1815" s="19">
        <v>5</v>
      </c>
      <c r="BK1815" s="19">
        <v>605</v>
      </c>
      <c r="BL1815" s="19">
        <v>1.58</v>
      </c>
      <c r="BM1815" s="19">
        <v>11.4</v>
      </c>
      <c r="BN1815" s="19">
        <v>22</v>
      </c>
      <c r="BO1815" s="19">
        <v>19.2</v>
      </c>
      <c r="BP1815" s="19">
        <v>11.1</v>
      </c>
      <c r="BQ1815" s="19">
        <v>21</v>
      </c>
      <c r="BR1815" s="19">
        <v>32.9</v>
      </c>
      <c r="BS1815" s="19">
        <v>29.9</v>
      </c>
      <c r="BT1815" s="19">
        <v>29.9</v>
      </c>
      <c r="BU1815" s="19">
        <v>11.7</v>
      </c>
      <c r="BV1815" s="19">
        <v>12.9</v>
      </c>
      <c r="BW1815" s="19">
        <v>0.12940307829525</v>
      </c>
      <c r="BX1815" s="19">
        <v>0.90052914559488995</v>
      </c>
      <c r="BY1815" s="19">
        <v>-5.9046554565430398E-2</v>
      </c>
      <c r="BZ1815" s="19">
        <v>-0.34038822726471801</v>
      </c>
    </row>
    <row r="1816" spans="1:78" s="38" customFormat="1" x14ac:dyDescent="0.3">
      <c r="A1816" s="91">
        <v>1814</v>
      </c>
      <c r="B1816" s="19" t="s">
        <v>6308</v>
      </c>
      <c r="C1816" s="223" t="s">
        <v>6309</v>
      </c>
      <c r="D1816" s="177">
        <v>0.97752786913588974</v>
      </c>
      <c r="E1816" s="108">
        <f t="shared" si="296"/>
        <v>-3.2790260916483092E-2</v>
      </c>
      <c r="F1816" s="28">
        <v>0.74322709712146662</v>
      </c>
      <c r="G1816" s="129">
        <f t="shared" si="297"/>
        <v>0.128878464897353</v>
      </c>
      <c r="H1816" s="144"/>
      <c r="I1816" s="145">
        <f t="shared" si="298"/>
        <v>-0.128878464897353</v>
      </c>
      <c r="J1816" s="74" t="s">
        <v>6310</v>
      </c>
      <c r="K1816" s="74" t="s">
        <v>6311</v>
      </c>
      <c r="L1816" s="74" t="str">
        <f t="shared" si="299"/>
        <v/>
      </c>
      <c r="M1816" s="75" t="str">
        <f t="shared" si="301"/>
        <v/>
      </c>
      <c r="N1816" s="74" t="str">
        <f t="shared" si="301"/>
        <v/>
      </c>
      <c r="O1816" s="74" t="str">
        <f t="shared" si="301"/>
        <v/>
      </c>
      <c r="P1816" s="74" t="str">
        <f t="shared" si="301"/>
        <v/>
      </c>
      <c r="Q1816" s="76" t="str">
        <f t="shared" si="301"/>
        <v/>
      </c>
      <c r="R1816" s="74" t="str">
        <f t="shared" si="301"/>
        <v/>
      </c>
      <c r="S1816" s="77">
        <v>61227000</v>
      </c>
      <c r="T1816" s="78">
        <v>48016000</v>
      </c>
      <c r="U1816" s="78">
        <v>45588000</v>
      </c>
      <c r="V1816" s="78">
        <v>50855000</v>
      </c>
      <c r="W1816" s="78">
        <v>48807000</v>
      </c>
      <c r="X1816" s="79">
        <v>5</v>
      </c>
      <c r="Y1816" s="80">
        <v>49840000</v>
      </c>
      <c r="Z1816" s="80">
        <v>50752000</v>
      </c>
      <c r="AA1816" s="80">
        <v>47243000</v>
      </c>
      <c r="AB1816" s="80">
        <v>49981000</v>
      </c>
      <c r="AC1816" s="80">
        <v>50958000</v>
      </c>
      <c r="AD1816" s="96">
        <v>5</v>
      </c>
      <c r="AE1816" s="19">
        <v>25.8676643371582</v>
      </c>
      <c r="AF1816" s="19">
        <v>25.517011642456101</v>
      </c>
      <c r="AG1816" s="19">
        <v>25.4421501159668</v>
      </c>
      <c r="AH1816" s="19">
        <v>25.5998859405518</v>
      </c>
      <c r="AI1816" s="19">
        <v>25.540584564208999</v>
      </c>
      <c r="AJ1816" s="19">
        <v>25.57080078125</v>
      </c>
      <c r="AK1816" s="19">
        <v>25.596961975097699</v>
      </c>
      <c r="AL1816" s="19">
        <v>25.493597030639599</v>
      </c>
      <c r="AM1816" s="19">
        <v>25.574876785278299</v>
      </c>
      <c r="AN1816" s="19">
        <v>25.602806091308601</v>
      </c>
      <c r="AO1816" s="19">
        <v>31.661000000000001</v>
      </c>
      <c r="AP1816" s="19">
        <v>286</v>
      </c>
      <c r="AQ1816" s="19">
        <v>78.7</v>
      </c>
      <c r="AR1816" s="19">
        <v>24</v>
      </c>
      <c r="AS1816" s="19">
        <v>78.7</v>
      </c>
      <c r="AT1816" s="19">
        <v>78.7</v>
      </c>
      <c r="AU1816" s="19">
        <v>0</v>
      </c>
      <c r="AV1816" s="19">
        <v>323.31</v>
      </c>
      <c r="AW1816" s="19" t="s">
        <v>43</v>
      </c>
      <c r="AX1816" s="19" t="s">
        <v>43</v>
      </c>
      <c r="AY1816" s="19" t="s">
        <v>43</v>
      </c>
      <c r="AZ1816" s="19" t="s">
        <v>43</v>
      </c>
      <c r="BA1816" s="19">
        <v>14</v>
      </c>
      <c r="BB1816" s="19">
        <v>17</v>
      </c>
      <c r="BC1816" s="19">
        <v>17</v>
      </c>
      <c r="BD1816" s="19">
        <v>21</v>
      </c>
      <c r="BE1816" s="19">
        <v>22</v>
      </c>
      <c r="BF1816" s="19">
        <v>18</v>
      </c>
      <c r="BG1816" s="19">
        <v>16</v>
      </c>
      <c r="BH1816" s="19">
        <v>17</v>
      </c>
      <c r="BI1816" s="19">
        <v>19</v>
      </c>
      <c r="BJ1816" s="19">
        <v>22</v>
      </c>
      <c r="BK1816" s="19" t="s">
        <v>43</v>
      </c>
      <c r="BL1816" s="19">
        <v>1.17</v>
      </c>
      <c r="BM1816" s="19">
        <v>60.5</v>
      </c>
      <c r="BN1816" s="19">
        <v>75.900000000000006</v>
      </c>
      <c r="BO1816" s="19">
        <v>68.900000000000006</v>
      </c>
      <c r="BP1816" s="19">
        <v>78</v>
      </c>
      <c r="BQ1816" s="19">
        <v>78</v>
      </c>
      <c r="BR1816" s="19">
        <v>72.400000000000006</v>
      </c>
      <c r="BS1816" s="19">
        <v>66.8</v>
      </c>
      <c r="BT1816" s="19">
        <v>70.599999999999994</v>
      </c>
      <c r="BU1816" s="19">
        <v>73.400000000000006</v>
      </c>
      <c r="BV1816" s="19">
        <v>74.5</v>
      </c>
      <c r="BW1816" s="19">
        <v>0.128878464897353</v>
      </c>
      <c r="BX1816" s="19">
        <v>0.90099574468085097</v>
      </c>
      <c r="BY1816" s="19">
        <v>2.5650787353516301E-2</v>
      </c>
      <c r="BZ1816" s="19">
        <v>0.33915082342324299</v>
      </c>
    </row>
    <row r="1817" spans="1:78" s="38" customFormat="1" x14ac:dyDescent="0.3">
      <c r="A1817" s="91">
        <v>1815</v>
      </c>
      <c r="B1817" s="19" t="s">
        <v>6312</v>
      </c>
      <c r="C1817" s="223" t="s">
        <v>6313</v>
      </c>
      <c r="D1817" s="177">
        <v>1.0243873494333353</v>
      </c>
      <c r="E1817" s="108">
        <f t="shared" si="296"/>
        <v>3.4761341743367549E-2</v>
      </c>
      <c r="F1817" s="28">
        <v>0.7436900476453947</v>
      </c>
      <c r="G1817" s="129">
        <f t="shared" si="297"/>
        <v>0.12860803037429902</v>
      </c>
      <c r="H1817" s="144"/>
      <c r="I1817" s="145">
        <f t="shared" si="298"/>
        <v>0.12860803037429902</v>
      </c>
      <c r="J1817" s="74" t="s">
        <v>202</v>
      </c>
      <c r="K1817" s="74" t="s">
        <v>203</v>
      </c>
      <c r="L1817" s="74" t="str">
        <f t="shared" si="299"/>
        <v/>
      </c>
      <c r="M1817" s="75" t="str">
        <f t="shared" si="301"/>
        <v/>
      </c>
      <c r="N1817" s="74" t="str">
        <f t="shared" si="301"/>
        <v/>
      </c>
      <c r="O1817" s="74" t="str">
        <f t="shared" si="301"/>
        <v/>
      </c>
      <c r="P1817" s="74" t="str">
        <f t="shared" si="301"/>
        <v/>
      </c>
      <c r="Q1817" s="76" t="str">
        <f t="shared" si="301"/>
        <v/>
      </c>
      <c r="R1817" s="74" t="str">
        <f t="shared" si="301"/>
        <v/>
      </c>
      <c r="S1817" s="77">
        <v>15795000</v>
      </c>
      <c r="T1817" s="78">
        <v>10199000</v>
      </c>
      <c r="U1817" s="78">
        <v>14014000</v>
      </c>
      <c r="V1817" s="78">
        <v>14250000</v>
      </c>
      <c r="W1817" s="78">
        <v>13154000</v>
      </c>
      <c r="X1817" s="79">
        <v>5</v>
      </c>
      <c r="Y1817" s="80">
        <v>11554000</v>
      </c>
      <c r="Z1817" s="80">
        <v>15440000</v>
      </c>
      <c r="AA1817" s="80">
        <v>14535000</v>
      </c>
      <c r="AB1817" s="80">
        <v>13578000</v>
      </c>
      <c r="AC1817" s="80">
        <v>13949000</v>
      </c>
      <c r="AD1817" s="96">
        <v>5</v>
      </c>
      <c r="AE1817" s="19">
        <v>23.9129638671875</v>
      </c>
      <c r="AF1817" s="19">
        <v>23.281925201416001</v>
      </c>
      <c r="AG1817" s="19">
        <v>23.7403659820557</v>
      </c>
      <c r="AH1817" s="19">
        <v>23.764457702636701</v>
      </c>
      <c r="AI1817" s="19">
        <v>23.648998260498001</v>
      </c>
      <c r="AJ1817" s="19">
        <v>23.461889266967798</v>
      </c>
      <c r="AK1817" s="19">
        <v>23.880168914794901</v>
      </c>
      <c r="AL1817" s="19">
        <v>23.793027877807599</v>
      </c>
      <c r="AM1817" s="19">
        <v>23.694766998291001</v>
      </c>
      <c r="AN1817" s="19">
        <v>23.733657836914102</v>
      </c>
      <c r="AO1817" s="19">
        <v>37.011000000000003</v>
      </c>
      <c r="AP1817" s="19">
        <v>322</v>
      </c>
      <c r="AQ1817" s="19">
        <v>65.8</v>
      </c>
      <c r="AR1817" s="19">
        <v>19</v>
      </c>
      <c r="AS1817" s="19">
        <v>65.8</v>
      </c>
      <c r="AT1817" s="19">
        <v>65.8</v>
      </c>
      <c r="AU1817" s="19">
        <v>0</v>
      </c>
      <c r="AV1817" s="19">
        <v>238.58</v>
      </c>
      <c r="AW1817" s="19">
        <v>19</v>
      </c>
      <c r="AX1817" s="19">
        <v>19</v>
      </c>
      <c r="AY1817" s="19">
        <v>19</v>
      </c>
      <c r="AZ1817" s="19" t="s">
        <v>43</v>
      </c>
      <c r="BA1817" s="19">
        <v>9</v>
      </c>
      <c r="BB1817" s="19">
        <v>8</v>
      </c>
      <c r="BC1817" s="19">
        <v>9</v>
      </c>
      <c r="BD1817" s="19">
        <v>12</v>
      </c>
      <c r="BE1817" s="19">
        <v>14</v>
      </c>
      <c r="BF1817" s="19">
        <v>13</v>
      </c>
      <c r="BG1817" s="19">
        <v>11</v>
      </c>
      <c r="BH1817" s="19">
        <v>13</v>
      </c>
      <c r="BI1817" s="19">
        <v>13</v>
      </c>
      <c r="BJ1817" s="19">
        <v>12</v>
      </c>
      <c r="BK1817" s="19">
        <v>322</v>
      </c>
      <c r="BL1817" s="19">
        <v>1.1399999999999999</v>
      </c>
      <c r="BM1817" s="19">
        <v>40.4</v>
      </c>
      <c r="BN1817" s="19">
        <v>37.6</v>
      </c>
      <c r="BO1817" s="19">
        <v>43.8</v>
      </c>
      <c r="BP1817" s="19">
        <v>45.7</v>
      </c>
      <c r="BQ1817" s="19">
        <v>50.6</v>
      </c>
      <c r="BR1817" s="19">
        <v>54</v>
      </c>
      <c r="BS1817" s="19">
        <v>41.6</v>
      </c>
      <c r="BT1817" s="19">
        <v>54</v>
      </c>
      <c r="BU1817" s="19">
        <v>49.4</v>
      </c>
      <c r="BV1817" s="19">
        <v>46.6</v>
      </c>
      <c r="BW1817" s="19">
        <v>0.12860803037429899</v>
      </c>
      <c r="BX1817" s="19">
        <v>0.90139005583621401</v>
      </c>
      <c r="BY1817" s="19">
        <v>-4.29599761962862E-2</v>
      </c>
      <c r="BZ1817" s="19">
        <v>-0.33851259162559599</v>
      </c>
    </row>
    <row r="1818" spans="1:78" s="38" customFormat="1" x14ac:dyDescent="0.3">
      <c r="A1818" s="91">
        <v>1816</v>
      </c>
      <c r="B1818" s="19" t="s">
        <v>6314</v>
      </c>
      <c r="C1818" s="223" t="s">
        <v>6315</v>
      </c>
      <c r="D1818" s="177">
        <v>0.94521720273546106</v>
      </c>
      <c r="E1818" s="108">
        <f t="shared" si="296"/>
        <v>-8.1282208619091412E-2</v>
      </c>
      <c r="F1818" s="28">
        <v>0.74415210901257633</v>
      </c>
      <c r="G1818" s="129">
        <f t="shared" si="297"/>
        <v>0.12833828306592901</v>
      </c>
      <c r="H1818" s="144"/>
      <c r="I1818" s="145">
        <f t="shared" si="298"/>
        <v>-0.12833828306592901</v>
      </c>
      <c r="J1818" s="74" t="s">
        <v>6316</v>
      </c>
      <c r="K1818" s="74" t="s">
        <v>6317</v>
      </c>
      <c r="L1818" s="74" t="str">
        <f t="shared" si="299"/>
        <v/>
      </c>
      <c r="M1818" s="75" t="str">
        <f t="shared" si="301"/>
        <v/>
      </c>
      <c r="N1818" s="74" t="str">
        <f t="shared" si="301"/>
        <v/>
      </c>
      <c r="O1818" s="74" t="str">
        <f t="shared" si="301"/>
        <v/>
      </c>
      <c r="P1818" s="74" t="str">
        <f t="shared" si="301"/>
        <v/>
      </c>
      <c r="Q1818" s="76" t="str">
        <f t="shared" si="301"/>
        <v/>
      </c>
      <c r="R1818" s="74" t="str">
        <f t="shared" si="301"/>
        <v/>
      </c>
      <c r="S1818" s="77">
        <v>52500000</v>
      </c>
      <c r="T1818" s="78">
        <v>44485000</v>
      </c>
      <c r="U1818" s="78">
        <v>36838000</v>
      </c>
      <c r="V1818" s="78">
        <v>67652000</v>
      </c>
      <c r="W1818" s="78">
        <v>56763000</v>
      </c>
      <c r="X1818" s="79">
        <v>5</v>
      </c>
      <c r="Y1818" s="80">
        <v>50967000</v>
      </c>
      <c r="Z1818" s="80">
        <v>46416000</v>
      </c>
      <c r="AA1818" s="80">
        <v>48567000</v>
      </c>
      <c r="AB1818" s="80">
        <v>49330000</v>
      </c>
      <c r="AC1818" s="80">
        <v>48811000</v>
      </c>
      <c r="AD1818" s="96">
        <v>5</v>
      </c>
      <c r="AE1818" s="19">
        <v>25.645814895629901</v>
      </c>
      <c r="AF1818" s="19">
        <v>25.406816482543899</v>
      </c>
      <c r="AG1818" s="19">
        <v>25.134691238403299</v>
      </c>
      <c r="AH1818" s="19">
        <v>26.0116291046143</v>
      </c>
      <c r="AI1818" s="19">
        <v>25.758447647094702</v>
      </c>
      <c r="AJ1818" s="19">
        <v>25.6030597686768</v>
      </c>
      <c r="AK1818" s="19">
        <v>25.4681186676025</v>
      </c>
      <c r="AL1818" s="19">
        <v>25.533473968505898</v>
      </c>
      <c r="AM1818" s="19">
        <v>25.555961608886701</v>
      </c>
      <c r="AN1818" s="19">
        <v>25.540702819824201</v>
      </c>
      <c r="AO1818" s="19">
        <v>18.873000000000001</v>
      </c>
      <c r="AP1818" s="19">
        <v>169</v>
      </c>
      <c r="AQ1818" s="19">
        <v>76.900000000000006</v>
      </c>
      <c r="AR1818" s="19">
        <v>5</v>
      </c>
      <c r="AS1818" s="19">
        <v>76.900000000000006</v>
      </c>
      <c r="AT1818" s="19">
        <v>40.799999999999997</v>
      </c>
      <c r="AU1818" s="19">
        <v>0</v>
      </c>
      <c r="AV1818" s="19">
        <v>236.26</v>
      </c>
      <c r="AW1818" s="19">
        <v>15</v>
      </c>
      <c r="AX1818" s="19">
        <v>15</v>
      </c>
      <c r="AY1818" s="19">
        <v>5</v>
      </c>
      <c r="AZ1818" s="19" t="s">
        <v>43</v>
      </c>
      <c r="BA1818" s="19">
        <v>10</v>
      </c>
      <c r="BB1818" s="19">
        <v>11</v>
      </c>
      <c r="BC1818" s="19">
        <v>11</v>
      </c>
      <c r="BD1818" s="19">
        <v>10</v>
      </c>
      <c r="BE1818" s="19">
        <v>13</v>
      </c>
      <c r="BF1818" s="19">
        <v>9</v>
      </c>
      <c r="BG1818" s="19">
        <v>8</v>
      </c>
      <c r="BH1818" s="19">
        <v>9</v>
      </c>
      <c r="BI1818" s="19">
        <v>11</v>
      </c>
      <c r="BJ1818" s="19">
        <v>12</v>
      </c>
      <c r="BK1818" s="19">
        <v>169</v>
      </c>
      <c r="BL1818" s="19">
        <v>1.2</v>
      </c>
      <c r="BM1818" s="19">
        <v>61.5</v>
      </c>
      <c r="BN1818" s="19">
        <v>68.599999999999994</v>
      </c>
      <c r="BO1818" s="19">
        <v>68.599999999999994</v>
      </c>
      <c r="BP1818" s="19">
        <v>61.5</v>
      </c>
      <c r="BQ1818" s="19">
        <v>74</v>
      </c>
      <c r="BR1818" s="19">
        <v>46.7</v>
      </c>
      <c r="BS1818" s="19">
        <v>55.6</v>
      </c>
      <c r="BT1818" s="19">
        <v>46.7</v>
      </c>
      <c r="BU1818" s="19">
        <v>65.7</v>
      </c>
      <c r="BV1818" s="19">
        <v>66.3</v>
      </c>
      <c r="BW1818" s="19">
        <v>0.12833828306592901</v>
      </c>
      <c r="BX1818" s="19">
        <v>0.90121041445271</v>
      </c>
      <c r="BY1818" s="19">
        <v>5.1216506958009902E-2</v>
      </c>
      <c r="BZ1818" s="19">
        <v>0.33787573809383797</v>
      </c>
    </row>
    <row r="1819" spans="1:78" s="38" customFormat="1" x14ac:dyDescent="0.3">
      <c r="A1819" s="91">
        <v>1817</v>
      </c>
      <c r="B1819" s="19" t="s">
        <v>6318</v>
      </c>
      <c r="C1819" s="223" t="s">
        <v>4465</v>
      </c>
      <c r="D1819" s="177">
        <v>0.96303195207726144</v>
      </c>
      <c r="E1819" s="108">
        <f t="shared" si="296"/>
        <v>-5.4344429384896219E-2</v>
      </c>
      <c r="F1819" s="28">
        <v>0.74488168431148682</v>
      </c>
      <c r="G1819" s="129">
        <f t="shared" si="297"/>
        <v>0.127912704340684</v>
      </c>
      <c r="H1819" s="144"/>
      <c r="I1819" s="145">
        <f t="shared" si="298"/>
        <v>-0.127912704340684</v>
      </c>
      <c r="J1819" s="74" t="s">
        <v>6319</v>
      </c>
      <c r="K1819" s="74" t="s">
        <v>6320</v>
      </c>
      <c r="L1819" s="74" t="str">
        <f t="shared" si="299"/>
        <v/>
      </c>
      <c r="M1819" s="75" t="str">
        <f t="shared" si="301"/>
        <v/>
      </c>
      <c r="N1819" s="74" t="str">
        <f t="shared" si="301"/>
        <v/>
      </c>
      <c r="O1819" s="74" t="str">
        <f t="shared" si="301"/>
        <v/>
      </c>
      <c r="P1819" s="74" t="str">
        <f t="shared" si="301"/>
        <v/>
      </c>
      <c r="Q1819" s="76" t="str">
        <f t="shared" si="301"/>
        <v/>
      </c>
      <c r="R1819" s="74" t="str">
        <f t="shared" si="301"/>
        <v/>
      </c>
      <c r="S1819" s="77">
        <v>7149500</v>
      </c>
      <c r="T1819" s="78">
        <v>9301600</v>
      </c>
      <c r="U1819" s="78">
        <v>8464400</v>
      </c>
      <c r="V1819" s="78">
        <v>10649000</v>
      </c>
      <c r="W1819" s="78">
        <v>10927000</v>
      </c>
      <c r="X1819" s="79">
        <v>5</v>
      </c>
      <c r="Y1819" s="80">
        <v>8130100</v>
      </c>
      <c r="Z1819" s="80">
        <v>7847700</v>
      </c>
      <c r="AA1819" s="80">
        <v>8194000</v>
      </c>
      <c r="AB1819" s="80">
        <v>10039000</v>
      </c>
      <c r="AC1819" s="80">
        <v>10562000</v>
      </c>
      <c r="AD1819" s="96">
        <v>5</v>
      </c>
      <c r="AE1819" s="19">
        <v>22.769411087036101</v>
      </c>
      <c r="AF1819" s="19">
        <v>23.1490478515625</v>
      </c>
      <c r="AG1819" s="19">
        <v>23.012975692748999</v>
      </c>
      <c r="AH1819" s="19">
        <v>23.344215393066399</v>
      </c>
      <c r="AI1819" s="19">
        <v>23.381393432617202</v>
      </c>
      <c r="AJ1819" s="19">
        <v>22.954841613769499</v>
      </c>
      <c r="AK1819" s="19">
        <v>22.9038391113281</v>
      </c>
      <c r="AL1819" s="19">
        <v>22.966136932373001</v>
      </c>
      <c r="AM1819" s="19">
        <v>23.259111404418899</v>
      </c>
      <c r="AN1819" s="19">
        <v>23.332380294799801</v>
      </c>
      <c r="AO1819" s="19">
        <v>31.106000000000002</v>
      </c>
      <c r="AP1819" s="19">
        <v>284</v>
      </c>
      <c r="AQ1819" s="19">
        <v>63.4</v>
      </c>
      <c r="AR1819" s="19">
        <v>14</v>
      </c>
      <c r="AS1819" s="19">
        <v>63.4</v>
      </c>
      <c r="AT1819" s="19">
        <v>63.4</v>
      </c>
      <c r="AU1819" s="19">
        <v>0</v>
      </c>
      <c r="AV1819" s="19">
        <v>247.13</v>
      </c>
      <c r="AW1819" s="19">
        <v>14</v>
      </c>
      <c r="AX1819" s="19">
        <v>14</v>
      </c>
      <c r="AY1819" s="19">
        <v>14</v>
      </c>
      <c r="AZ1819" s="19" t="s">
        <v>43</v>
      </c>
      <c r="BA1819" s="19">
        <v>5</v>
      </c>
      <c r="BB1819" s="19">
        <v>7</v>
      </c>
      <c r="BC1819" s="19">
        <v>6</v>
      </c>
      <c r="BD1819" s="19">
        <v>9</v>
      </c>
      <c r="BE1819" s="19">
        <v>12</v>
      </c>
      <c r="BF1819" s="19">
        <v>8</v>
      </c>
      <c r="BG1819" s="19">
        <v>6</v>
      </c>
      <c r="BH1819" s="19">
        <v>8</v>
      </c>
      <c r="BI1819" s="19">
        <v>11</v>
      </c>
      <c r="BJ1819" s="19">
        <v>13</v>
      </c>
      <c r="BK1819" s="19">
        <v>284</v>
      </c>
      <c r="BL1819" s="19">
        <v>1.1399999999999999</v>
      </c>
      <c r="BM1819" s="19">
        <v>19</v>
      </c>
      <c r="BN1819" s="19">
        <v>45.8</v>
      </c>
      <c r="BO1819" s="19">
        <v>43.3</v>
      </c>
      <c r="BP1819" s="19">
        <v>42.3</v>
      </c>
      <c r="BQ1819" s="19">
        <v>51.4</v>
      </c>
      <c r="BR1819" s="19">
        <v>37.299999999999997</v>
      </c>
      <c r="BS1819" s="19">
        <v>31.3</v>
      </c>
      <c r="BT1819" s="19">
        <v>46.8</v>
      </c>
      <c r="BU1819" s="19">
        <v>45.4</v>
      </c>
      <c r="BV1819" s="19">
        <v>60.9</v>
      </c>
      <c r="BW1819" s="19">
        <v>0.127912704340684</v>
      </c>
      <c r="BX1819" s="19">
        <v>0.90138571807804602</v>
      </c>
      <c r="BY1819" s="19">
        <v>4.8146820068360803E-2</v>
      </c>
      <c r="BZ1819" s="19">
        <v>0.33687048264068598</v>
      </c>
    </row>
    <row r="1820" spans="1:78" s="38" customFormat="1" x14ac:dyDescent="0.3">
      <c r="A1820" s="91">
        <v>1818</v>
      </c>
      <c r="B1820" s="19" t="s">
        <v>6321</v>
      </c>
      <c r="C1820" s="223" t="s">
        <v>76</v>
      </c>
      <c r="D1820" s="177">
        <v>0.99976081288185037</v>
      </c>
      <c r="E1820" s="108">
        <f t="shared" si="296"/>
        <v>-3.4511534441687301E-4</v>
      </c>
      <c r="F1820" s="28">
        <v>0.74525316570915012</v>
      </c>
      <c r="G1820" s="129">
        <f t="shared" si="297"/>
        <v>0.12769617048205401</v>
      </c>
      <c r="H1820" s="144"/>
      <c r="I1820" s="145">
        <f t="shared" si="298"/>
        <v>-0.12769617048205401</v>
      </c>
      <c r="J1820" s="74" t="s">
        <v>325</v>
      </c>
      <c r="K1820" s="74" t="s">
        <v>326</v>
      </c>
      <c r="L1820" s="74" t="str">
        <f t="shared" si="299"/>
        <v/>
      </c>
      <c r="M1820" s="75" t="str">
        <f t="shared" si="301"/>
        <v/>
      </c>
      <c r="N1820" s="74" t="str">
        <f t="shared" si="301"/>
        <v/>
      </c>
      <c r="O1820" s="74" t="str">
        <f t="shared" si="301"/>
        <v/>
      </c>
      <c r="P1820" s="74" t="str">
        <f t="shared" si="301"/>
        <v/>
      </c>
      <c r="Q1820" s="76" t="str">
        <f t="shared" si="301"/>
        <v/>
      </c>
      <c r="R1820" s="74" t="str">
        <f t="shared" si="301"/>
        <v/>
      </c>
      <c r="S1820" s="77">
        <v>7794100</v>
      </c>
      <c r="T1820" s="78">
        <v>8335700</v>
      </c>
      <c r="U1820" s="78">
        <v>10651000</v>
      </c>
      <c r="V1820" s="78">
        <v>3427300</v>
      </c>
      <c r="W1820" s="78">
        <v>3656600</v>
      </c>
      <c r="X1820" s="79">
        <v>5</v>
      </c>
      <c r="Y1820" s="80">
        <v>8132300</v>
      </c>
      <c r="Z1820" s="80">
        <v>7886200</v>
      </c>
      <c r="AA1820" s="80">
        <v>6836100</v>
      </c>
      <c r="AB1820" s="80">
        <v>4985400</v>
      </c>
      <c r="AC1820" s="80">
        <v>6016600</v>
      </c>
      <c r="AD1820" s="96">
        <v>5</v>
      </c>
      <c r="AE1820" s="19">
        <v>22.8939514160156</v>
      </c>
      <c r="AF1820" s="19">
        <v>22.990871429443398</v>
      </c>
      <c r="AG1820" s="19">
        <v>23.344486236572301</v>
      </c>
      <c r="AH1820" s="19">
        <v>21.708641052246101</v>
      </c>
      <c r="AI1820" s="19">
        <v>21.802070617675799</v>
      </c>
      <c r="AJ1820" s="19">
        <v>22.9552326202393</v>
      </c>
      <c r="AK1820" s="19">
        <v>22.9108982086182</v>
      </c>
      <c r="AL1820" s="19">
        <v>22.7047424316406</v>
      </c>
      <c r="AM1820" s="19">
        <v>22.2492771148682</v>
      </c>
      <c r="AN1820" s="19">
        <v>22.5205173492432</v>
      </c>
      <c r="AO1820" s="19">
        <v>76.97</v>
      </c>
      <c r="AP1820" s="19">
        <v>683</v>
      </c>
      <c r="AQ1820" s="19">
        <v>36.9</v>
      </c>
      <c r="AR1820" s="19">
        <v>19</v>
      </c>
      <c r="AS1820" s="19">
        <v>36.9</v>
      </c>
      <c r="AT1820" s="19">
        <v>36.9</v>
      </c>
      <c r="AU1820" s="19">
        <v>0</v>
      </c>
      <c r="AV1820" s="19">
        <v>100.73</v>
      </c>
      <c r="AW1820" s="19">
        <v>19</v>
      </c>
      <c r="AX1820" s="19">
        <v>19</v>
      </c>
      <c r="AY1820" s="19">
        <v>19</v>
      </c>
      <c r="AZ1820" s="19" t="s">
        <v>43</v>
      </c>
      <c r="BA1820" s="19">
        <v>15</v>
      </c>
      <c r="BB1820" s="19">
        <v>16</v>
      </c>
      <c r="BC1820" s="19">
        <v>15</v>
      </c>
      <c r="BD1820" s="19">
        <v>3</v>
      </c>
      <c r="BE1820" s="19">
        <v>8</v>
      </c>
      <c r="BF1820" s="19">
        <v>12</v>
      </c>
      <c r="BG1820" s="19">
        <v>9</v>
      </c>
      <c r="BH1820" s="19">
        <v>10</v>
      </c>
      <c r="BI1820" s="19">
        <v>6</v>
      </c>
      <c r="BJ1820" s="19">
        <v>6</v>
      </c>
      <c r="BK1820" s="19">
        <v>683</v>
      </c>
      <c r="BL1820" s="19">
        <v>2</v>
      </c>
      <c r="BM1820" s="19">
        <v>24.9</v>
      </c>
      <c r="BN1820" s="19">
        <v>32.5</v>
      </c>
      <c r="BO1820" s="19">
        <v>31.3</v>
      </c>
      <c r="BP1820" s="19">
        <v>5.3</v>
      </c>
      <c r="BQ1820" s="19">
        <v>14.3</v>
      </c>
      <c r="BR1820" s="19">
        <v>27.2</v>
      </c>
      <c r="BS1820" s="19">
        <v>21.5</v>
      </c>
      <c r="BT1820" s="19">
        <v>20.100000000000001</v>
      </c>
      <c r="BU1820" s="19">
        <v>9.8000000000000007</v>
      </c>
      <c r="BV1820" s="19">
        <v>10.8</v>
      </c>
      <c r="BW1820" s="19">
        <v>0.12769617048205401</v>
      </c>
      <c r="BX1820" s="19">
        <v>0.90138179888564596</v>
      </c>
      <c r="BY1820" s="19">
        <v>-0.120129394531251</v>
      </c>
      <c r="BZ1820" s="19">
        <v>-0.33635877695909</v>
      </c>
    </row>
    <row r="1821" spans="1:78" s="38" customFormat="1" x14ac:dyDescent="0.3">
      <c r="A1821" s="91">
        <v>1819</v>
      </c>
      <c r="B1821" s="19" t="s">
        <v>6322</v>
      </c>
      <c r="C1821" s="223" t="s">
        <v>6323</v>
      </c>
      <c r="D1821" s="177">
        <v>1.0196013973010307</v>
      </c>
      <c r="E1821" s="108">
        <f t="shared" si="296"/>
        <v>2.8005255598964947E-2</v>
      </c>
      <c r="F1821" s="28">
        <v>0.74558732843580267</v>
      </c>
      <c r="G1821" s="129">
        <f t="shared" si="297"/>
        <v>0.12750148160521804</v>
      </c>
      <c r="H1821" s="144"/>
      <c r="I1821" s="145">
        <f t="shared" si="298"/>
        <v>0.12750148160521804</v>
      </c>
      <c r="J1821" s="74" t="s">
        <v>6324</v>
      </c>
      <c r="K1821" s="74" t="s">
        <v>6325</v>
      </c>
      <c r="L1821" s="74" t="str">
        <f t="shared" si="299"/>
        <v>GO:0003735;GO:0003729;GO:0003723</v>
      </c>
      <c r="M1821" s="75" t="str">
        <f t="shared" si="301"/>
        <v/>
      </c>
      <c r="N1821" s="74" t="str">
        <f t="shared" si="301"/>
        <v>GO:0003735</v>
      </c>
      <c r="O1821" s="74" t="str">
        <f t="shared" si="301"/>
        <v>GO:0003729</v>
      </c>
      <c r="P1821" s="74" t="str">
        <f t="shared" si="301"/>
        <v/>
      </c>
      <c r="Q1821" s="76" t="str">
        <f t="shared" si="301"/>
        <v>GO:0003723</v>
      </c>
      <c r="R1821" s="74" t="str">
        <f t="shared" si="301"/>
        <v/>
      </c>
      <c r="S1821" s="77">
        <v>106690000</v>
      </c>
      <c r="T1821" s="78">
        <v>88664000</v>
      </c>
      <c r="U1821" s="78">
        <v>104530000</v>
      </c>
      <c r="V1821" s="78">
        <v>154120000</v>
      </c>
      <c r="W1821" s="78">
        <v>148300000</v>
      </c>
      <c r="X1821" s="79">
        <v>5</v>
      </c>
      <c r="Y1821" s="80">
        <v>131710000</v>
      </c>
      <c r="Z1821" s="80">
        <v>129260000</v>
      </c>
      <c r="AA1821" s="80">
        <v>123810000</v>
      </c>
      <c r="AB1821" s="80">
        <v>125910000</v>
      </c>
      <c r="AC1821" s="80">
        <v>103420000</v>
      </c>
      <c r="AD1821" s="96">
        <v>5</v>
      </c>
      <c r="AE1821" s="19">
        <v>26.668849945068398</v>
      </c>
      <c r="AF1821" s="19">
        <v>26.4018459320068</v>
      </c>
      <c r="AG1821" s="19">
        <v>26.639341354370099</v>
      </c>
      <c r="AH1821" s="19">
        <v>27.199478149414102</v>
      </c>
      <c r="AI1821" s="19">
        <v>27.143943786621101</v>
      </c>
      <c r="AJ1821" s="19">
        <v>26.9727897644043</v>
      </c>
      <c r="AK1821" s="19">
        <v>26.945701599121101</v>
      </c>
      <c r="AL1821" s="19">
        <v>26.883552551269499</v>
      </c>
      <c r="AM1821" s="19">
        <v>26.9078178405762</v>
      </c>
      <c r="AN1821" s="19">
        <v>26.623939514160199</v>
      </c>
      <c r="AO1821" s="19">
        <v>19.285</v>
      </c>
      <c r="AP1821" s="19">
        <v>172</v>
      </c>
      <c r="AQ1821" s="19">
        <v>66.3</v>
      </c>
      <c r="AR1821" s="19">
        <v>17</v>
      </c>
      <c r="AS1821" s="19">
        <v>66.3</v>
      </c>
      <c r="AT1821" s="19">
        <v>66.3</v>
      </c>
      <c r="AU1821" s="19">
        <v>0</v>
      </c>
      <c r="AV1821" s="19">
        <v>323.31</v>
      </c>
      <c r="AW1821" s="19" t="s">
        <v>43</v>
      </c>
      <c r="AX1821" s="19" t="s">
        <v>43</v>
      </c>
      <c r="AY1821" s="19" t="s">
        <v>43</v>
      </c>
      <c r="AZ1821" s="19" t="s">
        <v>43</v>
      </c>
      <c r="BA1821" s="19">
        <v>12</v>
      </c>
      <c r="BB1821" s="19">
        <v>12</v>
      </c>
      <c r="BC1821" s="19">
        <v>13</v>
      </c>
      <c r="BD1821" s="19">
        <v>16</v>
      </c>
      <c r="BE1821" s="19">
        <v>15</v>
      </c>
      <c r="BF1821" s="19">
        <v>13</v>
      </c>
      <c r="BG1821" s="19">
        <v>14</v>
      </c>
      <c r="BH1821" s="19">
        <v>13</v>
      </c>
      <c r="BI1821" s="19">
        <v>16</v>
      </c>
      <c r="BJ1821" s="19">
        <v>15</v>
      </c>
      <c r="BK1821" s="19" t="s">
        <v>43</v>
      </c>
      <c r="BL1821" s="19">
        <v>1.23</v>
      </c>
      <c r="BM1821" s="19">
        <v>44.8</v>
      </c>
      <c r="BN1821" s="19">
        <v>44.8</v>
      </c>
      <c r="BO1821" s="19">
        <v>54.7</v>
      </c>
      <c r="BP1821" s="19">
        <v>62.8</v>
      </c>
      <c r="BQ1821" s="19">
        <v>59.3</v>
      </c>
      <c r="BR1821" s="19">
        <v>54.7</v>
      </c>
      <c r="BS1821" s="19">
        <v>58.1</v>
      </c>
      <c r="BT1821" s="19">
        <v>54.7</v>
      </c>
      <c r="BU1821" s="19">
        <v>62.8</v>
      </c>
      <c r="BV1821" s="19">
        <v>59.3</v>
      </c>
      <c r="BW1821" s="19">
        <v>0.12750148160521799</v>
      </c>
      <c r="BX1821" s="19">
        <v>0.90156074270556996</v>
      </c>
      <c r="BY1821" s="19">
        <v>-5.6068420410156299E-2</v>
      </c>
      <c r="BZ1821" s="19">
        <v>-0.33589856020831999</v>
      </c>
    </row>
    <row r="1822" spans="1:78" s="38" customFormat="1" x14ac:dyDescent="0.3">
      <c r="A1822" s="91">
        <v>1820</v>
      </c>
      <c r="B1822" s="19" t="s">
        <v>6326</v>
      </c>
      <c r="C1822" s="223" t="s">
        <v>6327</v>
      </c>
      <c r="D1822" s="177">
        <v>0.96106097292537973</v>
      </c>
      <c r="E1822" s="108">
        <f t="shared" si="296"/>
        <v>-5.7300131581773585E-2</v>
      </c>
      <c r="F1822" s="28">
        <v>0.74585546745112785</v>
      </c>
      <c r="G1822" s="129">
        <f t="shared" si="297"/>
        <v>0.12734532235282897</v>
      </c>
      <c r="H1822" s="144"/>
      <c r="I1822" s="145">
        <f t="shared" si="298"/>
        <v>-0.12734532235282897</v>
      </c>
      <c r="J1822" s="74" t="s">
        <v>6328</v>
      </c>
      <c r="K1822" s="74" t="s">
        <v>6329</v>
      </c>
      <c r="L1822" s="74" t="str">
        <f t="shared" si="299"/>
        <v/>
      </c>
      <c r="M1822" s="75" t="str">
        <f t="shared" si="301"/>
        <v/>
      </c>
      <c r="N1822" s="74" t="str">
        <f t="shared" si="301"/>
        <v/>
      </c>
      <c r="O1822" s="74" t="str">
        <f t="shared" si="301"/>
        <v/>
      </c>
      <c r="P1822" s="74" t="str">
        <f t="shared" si="301"/>
        <v/>
      </c>
      <c r="Q1822" s="76" t="str">
        <f t="shared" si="301"/>
        <v/>
      </c>
      <c r="R1822" s="74" t="str">
        <f t="shared" si="301"/>
        <v/>
      </c>
      <c r="S1822" s="77">
        <v>2107700</v>
      </c>
      <c r="T1822" s="78">
        <v>3247400</v>
      </c>
      <c r="U1822" s="78">
        <v>2959300</v>
      </c>
      <c r="V1822" s="78">
        <v>2957300</v>
      </c>
      <c r="W1822" s="78">
        <v>2357300</v>
      </c>
      <c r="X1822" s="79">
        <v>5</v>
      </c>
      <c r="Y1822" s="80">
        <v>2523000</v>
      </c>
      <c r="Z1822" s="80">
        <v>2742700</v>
      </c>
      <c r="AA1822" s="80">
        <v>2977400</v>
      </c>
      <c r="AB1822" s="80">
        <v>2344500</v>
      </c>
      <c r="AC1822" s="80">
        <v>2510700</v>
      </c>
      <c r="AD1822" s="96">
        <v>5</v>
      </c>
      <c r="AE1822" s="19">
        <v>21.007238388061499</v>
      </c>
      <c r="AF1822" s="19">
        <v>21.630853652954102</v>
      </c>
      <c r="AG1822" s="19">
        <v>21.496824264526399</v>
      </c>
      <c r="AH1822" s="19">
        <v>21.495849609375</v>
      </c>
      <c r="AI1822" s="19">
        <v>21.168703079223601</v>
      </c>
      <c r="AJ1822" s="19">
        <v>21.266708374023398</v>
      </c>
      <c r="AK1822" s="19">
        <v>21.387165069580099</v>
      </c>
      <c r="AL1822" s="19">
        <v>21.505620956420898</v>
      </c>
      <c r="AM1822" s="19">
        <v>21.1608486175537</v>
      </c>
      <c r="AN1822" s="19">
        <v>21.259658813476602</v>
      </c>
      <c r="AO1822" s="19">
        <v>35.134</v>
      </c>
      <c r="AP1822" s="19">
        <v>317</v>
      </c>
      <c r="AQ1822" s="19">
        <v>54.3</v>
      </c>
      <c r="AR1822" s="19">
        <v>11</v>
      </c>
      <c r="AS1822" s="19">
        <v>54.3</v>
      </c>
      <c r="AT1822" s="19">
        <v>54.3</v>
      </c>
      <c r="AU1822" s="19">
        <v>0</v>
      </c>
      <c r="AV1822" s="19">
        <v>138.25</v>
      </c>
      <c r="AW1822" s="19">
        <v>11</v>
      </c>
      <c r="AX1822" s="19">
        <v>11</v>
      </c>
      <c r="AY1822" s="19">
        <v>11</v>
      </c>
      <c r="AZ1822" s="19" t="s">
        <v>43</v>
      </c>
      <c r="BA1822" s="19">
        <v>2</v>
      </c>
      <c r="BB1822" s="19">
        <v>5</v>
      </c>
      <c r="BC1822" s="19">
        <v>6</v>
      </c>
      <c r="BD1822" s="19">
        <v>5</v>
      </c>
      <c r="BE1822" s="19">
        <v>7</v>
      </c>
      <c r="BF1822" s="19">
        <v>8</v>
      </c>
      <c r="BG1822" s="19">
        <v>8</v>
      </c>
      <c r="BH1822" s="19">
        <v>6</v>
      </c>
      <c r="BI1822" s="19">
        <v>5</v>
      </c>
      <c r="BJ1822" s="19">
        <v>6</v>
      </c>
      <c r="BK1822" s="19">
        <v>317</v>
      </c>
      <c r="BL1822" s="19">
        <v>1.07</v>
      </c>
      <c r="BM1822" s="19">
        <v>7.3</v>
      </c>
      <c r="BN1822" s="19">
        <v>28.1</v>
      </c>
      <c r="BO1822" s="19">
        <v>28.7</v>
      </c>
      <c r="BP1822" s="19">
        <v>21.5</v>
      </c>
      <c r="BQ1822" s="19">
        <v>31.9</v>
      </c>
      <c r="BR1822" s="19">
        <v>37.200000000000003</v>
      </c>
      <c r="BS1822" s="19">
        <v>29.7</v>
      </c>
      <c r="BT1822" s="19">
        <v>23.7</v>
      </c>
      <c r="BU1822" s="19">
        <v>26.8</v>
      </c>
      <c r="BV1822" s="19">
        <v>31.5</v>
      </c>
      <c r="BW1822" s="19">
        <v>0.127345322352829</v>
      </c>
      <c r="BX1822" s="19">
        <v>0.90164094404667205</v>
      </c>
      <c r="BY1822" s="19">
        <v>4.38934326171889E-2</v>
      </c>
      <c r="BZ1822" s="19">
        <v>0.33552932993212897</v>
      </c>
    </row>
    <row r="1823" spans="1:78" s="38" customFormat="1" x14ac:dyDescent="0.3">
      <c r="A1823" s="91">
        <v>1821</v>
      </c>
      <c r="B1823" s="19" t="s">
        <v>6330</v>
      </c>
      <c r="C1823" s="223" t="s">
        <v>6331</v>
      </c>
      <c r="D1823" s="177">
        <v>0.95969780245030012</v>
      </c>
      <c r="E1823" s="108">
        <f t="shared" si="296"/>
        <v>-5.9347905242559972E-2</v>
      </c>
      <c r="F1823" s="28">
        <v>0.74634878182615016</v>
      </c>
      <c r="G1823" s="129">
        <f t="shared" si="297"/>
        <v>0.127058171691216</v>
      </c>
      <c r="H1823" s="144"/>
      <c r="I1823" s="145">
        <f t="shared" si="298"/>
        <v>-0.127058171691216</v>
      </c>
      <c r="J1823" s="74" t="s">
        <v>6332</v>
      </c>
      <c r="K1823" s="74" t="s">
        <v>6333</v>
      </c>
      <c r="L1823" s="74" t="str">
        <f t="shared" si="299"/>
        <v/>
      </c>
      <c r="M1823" s="75" t="str">
        <f t="shared" ref="M1823:R1832" si="302">IF(ISNUMBER(FIND(M$2,$J1823))=TRUE,M$2,"")</f>
        <v/>
      </c>
      <c r="N1823" s="74" t="str">
        <f t="shared" si="302"/>
        <v/>
      </c>
      <c r="O1823" s="74" t="str">
        <f t="shared" si="302"/>
        <v/>
      </c>
      <c r="P1823" s="74" t="str">
        <f t="shared" si="302"/>
        <v/>
      </c>
      <c r="Q1823" s="76" t="str">
        <f t="shared" si="302"/>
        <v/>
      </c>
      <c r="R1823" s="74" t="str">
        <f t="shared" si="302"/>
        <v>GO:0097014</v>
      </c>
      <c r="S1823" s="77">
        <v>17250000</v>
      </c>
      <c r="T1823" s="78">
        <v>26088000</v>
      </c>
      <c r="U1823" s="78">
        <v>25994000</v>
      </c>
      <c r="V1823" s="78">
        <v>19446000</v>
      </c>
      <c r="W1823" s="78">
        <v>20025000</v>
      </c>
      <c r="X1823" s="79">
        <v>5</v>
      </c>
      <c r="Y1823" s="80">
        <v>20775000</v>
      </c>
      <c r="Z1823" s="80">
        <v>23402000</v>
      </c>
      <c r="AA1823" s="80">
        <v>18024000</v>
      </c>
      <c r="AB1823" s="80">
        <v>19176000</v>
      </c>
      <c r="AC1823" s="80">
        <v>23041000</v>
      </c>
      <c r="AD1823" s="96">
        <v>5</v>
      </c>
      <c r="AE1823" s="19">
        <v>24.040092468261701</v>
      </c>
      <c r="AF1823" s="19">
        <v>24.636882781982401</v>
      </c>
      <c r="AG1823" s="19">
        <v>24.631675720214801</v>
      </c>
      <c r="AH1823" s="19">
        <v>24.212970733642599</v>
      </c>
      <c r="AI1823" s="19">
        <v>24.255298614501999</v>
      </c>
      <c r="AJ1823" s="19">
        <v>24.308345794677699</v>
      </c>
      <c r="AK1823" s="19">
        <v>24.480129241943398</v>
      </c>
      <c r="AL1823" s="19">
        <v>24.103416442871101</v>
      </c>
      <c r="AM1823" s="19">
        <v>24.192798614501999</v>
      </c>
      <c r="AN1823" s="19">
        <v>24.457700729370099</v>
      </c>
      <c r="AO1823" s="19">
        <v>54.968000000000004</v>
      </c>
      <c r="AP1823" s="19">
        <v>494</v>
      </c>
      <c r="AQ1823" s="19">
        <v>55.9</v>
      </c>
      <c r="AR1823" s="19">
        <v>1</v>
      </c>
      <c r="AS1823" s="19">
        <v>55.9</v>
      </c>
      <c r="AT1823" s="19">
        <v>3.8</v>
      </c>
      <c r="AU1823" s="19">
        <v>0</v>
      </c>
      <c r="AV1823" s="19">
        <v>323.31</v>
      </c>
      <c r="AW1823" s="19" t="s">
        <v>43</v>
      </c>
      <c r="AX1823" s="19" t="s">
        <v>43</v>
      </c>
      <c r="AY1823" s="19" t="s">
        <v>43</v>
      </c>
      <c r="AZ1823" s="19" t="s">
        <v>43</v>
      </c>
      <c r="BA1823" s="19">
        <v>15</v>
      </c>
      <c r="BB1823" s="19">
        <v>14</v>
      </c>
      <c r="BC1823" s="19">
        <v>15</v>
      </c>
      <c r="BD1823" s="19">
        <v>16</v>
      </c>
      <c r="BE1823" s="19">
        <v>16</v>
      </c>
      <c r="BF1823" s="19">
        <v>16</v>
      </c>
      <c r="BG1823" s="19">
        <v>19</v>
      </c>
      <c r="BH1823" s="19">
        <v>17</v>
      </c>
      <c r="BI1823" s="19">
        <v>12</v>
      </c>
      <c r="BJ1823" s="19">
        <v>13</v>
      </c>
      <c r="BK1823" s="19" t="s">
        <v>43</v>
      </c>
      <c r="BL1823" s="19">
        <v>1.37</v>
      </c>
      <c r="BM1823" s="19">
        <v>39.9</v>
      </c>
      <c r="BN1823" s="19">
        <v>35.4</v>
      </c>
      <c r="BO1823" s="19">
        <v>39.9</v>
      </c>
      <c r="BP1823" s="19">
        <v>34.6</v>
      </c>
      <c r="BQ1823" s="19">
        <v>37.9</v>
      </c>
      <c r="BR1823" s="19">
        <v>37.200000000000003</v>
      </c>
      <c r="BS1823" s="19">
        <v>46</v>
      </c>
      <c r="BT1823" s="19">
        <v>38.1</v>
      </c>
      <c r="BU1823" s="19">
        <v>30.8</v>
      </c>
      <c r="BV1823" s="19">
        <v>29.1</v>
      </c>
      <c r="BW1823" s="19">
        <v>0.127058171691216</v>
      </c>
      <c r="BX1823" s="19">
        <v>0.90193001060445399</v>
      </c>
      <c r="BY1823" s="19">
        <v>4.69058990478501E-2</v>
      </c>
      <c r="BZ1823" s="19">
        <v>0.33485016328647099</v>
      </c>
    </row>
    <row r="1824" spans="1:78" s="38" customFormat="1" x14ac:dyDescent="0.3">
      <c r="A1824" s="91">
        <v>1822</v>
      </c>
      <c r="B1824" s="19" t="s">
        <v>6334</v>
      </c>
      <c r="C1824" s="223" t="s">
        <v>1075</v>
      </c>
      <c r="D1824" s="177">
        <v>0.94341907635684619</v>
      </c>
      <c r="E1824" s="108">
        <f t="shared" si="296"/>
        <v>-8.4029321784139965E-2</v>
      </c>
      <c r="F1824" s="28">
        <v>0.74790732213611189</v>
      </c>
      <c r="G1824" s="129">
        <f t="shared" si="297"/>
        <v>0.12615221494110093</v>
      </c>
      <c r="H1824" s="144"/>
      <c r="I1824" s="145">
        <f t="shared" si="298"/>
        <v>-0.12615221494110093</v>
      </c>
      <c r="J1824" s="74" t="s">
        <v>6335</v>
      </c>
      <c r="K1824" s="74" t="s">
        <v>6336</v>
      </c>
      <c r="L1824" s="74" t="str">
        <f t="shared" si="299"/>
        <v/>
      </c>
      <c r="M1824" s="75" t="str">
        <f t="shared" si="302"/>
        <v/>
      </c>
      <c r="N1824" s="74" t="str">
        <f t="shared" si="302"/>
        <v/>
      </c>
      <c r="O1824" s="74" t="str">
        <f t="shared" si="302"/>
        <v/>
      </c>
      <c r="P1824" s="74" t="str">
        <f t="shared" si="302"/>
        <v/>
      </c>
      <c r="Q1824" s="76" t="str">
        <f t="shared" si="302"/>
        <v/>
      </c>
      <c r="R1824" s="74" t="str">
        <f t="shared" si="302"/>
        <v/>
      </c>
      <c r="S1824" s="77">
        <v>2074200</v>
      </c>
      <c r="T1824" s="78">
        <v>2824900</v>
      </c>
      <c r="U1824" s="78">
        <v>2584900</v>
      </c>
      <c r="V1824" s="78">
        <v>3992100</v>
      </c>
      <c r="W1824" s="78">
        <v>3304500</v>
      </c>
      <c r="X1824" s="79">
        <v>5</v>
      </c>
      <c r="Y1824" s="80">
        <v>2675400</v>
      </c>
      <c r="Z1824" s="80">
        <v>3486600</v>
      </c>
      <c r="AA1824" s="80">
        <v>2864500</v>
      </c>
      <c r="AB1824" s="80">
        <v>2323200</v>
      </c>
      <c r="AC1824" s="80">
        <v>2594600</v>
      </c>
      <c r="AD1824" s="96">
        <v>5</v>
      </c>
      <c r="AE1824" s="19">
        <v>20.984123229980501</v>
      </c>
      <c r="AF1824" s="19">
        <v>21.429767608642599</v>
      </c>
      <c r="AG1824" s="19">
        <v>21.301677703857401</v>
      </c>
      <c r="AH1824" s="19">
        <v>21.928716659545898</v>
      </c>
      <c r="AI1824" s="19">
        <v>21.656000137329102</v>
      </c>
      <c r="AJ1824" s="19">
        <v>21.351324081420898</v>
      </c>
      <c r="AK1824" s="19">
        <v>21.7333889007568</v>
      </c>
      <c r="AL1824" s="19">
        <v>21.449851989746101</v>
      </c>
      <c r="AM1824" s="19">
        <v>21.147682189941399</v>
      </c>
      <c r="AN1824" s="19">
        <v>21.307081222534201</v>
      </c>
      <c r="AO1824" s="19">
        <v>21.338999999999999</v>
      </c>
      <c r="AP1824" s="19">
        <v>195</v>
      </c>
      <c r="AQ1824" s="19">
        <v>53.8</v>
      </c>
      <c r="AR1824" s="19">
        <v>7</v>
      </c>
      <c r="AS1824" s="19">
        <v>53.8</v>
      </c>
      <c r="AT1824" s="19">
        <v>53.8</v>
      </c>
      <c r="AU1824" s="19">
        <v>0</v>
      </c>
      <c r="AV1824" s="19">
        <v>72.992000000000004</v>
      </c>
      <c r="AW1824" s="19">
        <v>7</v>
      </c>
      <c r="AX1824" s="19">
        <v>7</v>
      </c>
      <c r="AY1824" s="19">
        <v>7</v>
      </c>
      <c r="AZ1824" s="19" t="s">
        <v>43</v>
      </c>
      <c r="BA1824" s="19">
        <v>3</v>
      </c>
      <c r="BB1824" s="19">
        <v>5</v>
      </c>
      <c r="BC1824" s="19">
        <v>4</v>
      </c>
      <c r="BD1824" s="19">
        <v>5</v>
      </c>
      <c r="BE1824" s="19">
        <v>4</v>
      </c>
      <c r="BF1824" s="19">
        <v>5</v>
      </c>
      <c r="BG1824" s="19">
        <v>5</v>
      </c>
      <c r="BH1824" s="19">
        <v>6</v>
      </c>
      <c r="BI1824" s="19">
        <v>5</v>
      </c>
      <c r="BJ1824" s="19">
        <v>3</v>
      </c>
      <c r="BK1824" s="19">
        <v>195</v>
      </c>
      <c r="BL1824" s="19">
        <v>1.1299999999999999</v>
      </c>
      <c r="BM1824" s="19">
        <v>26.2</v>
      </c>
      <c r="BN1824" s="19">
        <v>38.5</v>
      </c>
      <c r="BO1824" s="19">
        <v>31.8</v>
      </c>
      <c r="BP1824" s="19">
        <v>34.4</v>
      </c>
      <c r="BQ1824" s="19">
        <v>28.2</v>
      </c>
      <c r="BR1824" s="19">
        <v>41.5</v>
      </c>
      <c r="BS1824" s="19">
        <v>41</v>
      </c>
      <c r="BT1824" s="19">
        <v>47.7</v>
      </c>
      <c r="BU1824" s="19">
        <v>33.799999999999997</v>
      </c>
      <c r="BV1824" s="19">
        <v>21.5</v>
      </c>
      <c r="BW1824" s="19">
        <v>0.12615221494110099</v>
      </c>
      <c r="BX1824" s="19">
        <v>0.90333651298357198</v>
      </c>
      <c r="BY1824" s="19">
        <v>6.2191390991213097E-2</v>
      </c>
      <c r="BZ1824" s="19">
        <v>0.33270557890753799</v>
      </c>
    </row>
    <row r="1825" spans="1:78" s="38" customFormat="1" x14ac:dyDescent="0.3">
      <c r="A1825" s="91">
        <v>1823</v>
      </c>
      <c r="B1825" s="19" t="s">
        <v>6337</v>
      </c>
      <c r="C1825" s="223" t="s">
        <v>2725</v>
      </c>
      <c r="D1825" s="177">
        <v>0.95955738771967891</v>
      </c>
      <c r="E1825" s="108">
        <f t="shared" si="296"/>
        <v>-5.955900341953399E-2</v>
      </c>
      <c r="F1825" s="28">
        <v>0.74820105302753015</v>
      </c>
      <c r="G1825" s="129">
        <f t="shared" si="297"/>
        <v>0.12598168490589204</v>
      </c>
      <c r="H1825" s="144"/>
      <c r="I1825" s="145">
        <f t="shared" si="298"/>
        <v>-0.12598168490589204</v>
      </c>
      <c r="J1825" s="74" t="s">
        <v>6338</v>
      </c>
      <c r="K1825" s="74" t="s">
        <v>6339</v>
      </c>
      <c r="L1825" s="74" t="str">
        <f t="shared" si="299"/>
        <v>GO:0003729;GO:0003723</v>
      </c>
      <c r="M1825" s="75" t="str">
        <f t="shared" si="302"/>
        <v/>
      </c>
      <c r="N1825" s="74" t="str">
        <f t="shared" si="302"/>
        <v/>
      </c>
      <c r="O1825" s="74" t="str">
        <f t="shared" si="302"/>
        <v>GO:0003729</v>
      </c>
      <c r="P1825" s="74" t="str">
        <f t="shared" si="302"/>
        <v/>
      </c>
      <c r="Q1825" s="76" t="str">
        <f t="shared" si="302"/>
        <v>GO:0003723</v>
      </c>
      <c r="R1825" s="74" t="str">
        <f t="shared" si="302"/>
        <v/>
      </c>
      <c r="S1825" s="77">
        <v>17304000</v>
      </c>
      <c r="T1825" s="78">
        <v>26996000</v>
      </c>
      <c r="U1825" s="78">
        <v>27312000</v>
      </c>
      <c r="V1825" s="78">
        <v>24279000</v>
      </c>
      <c r="W1825" s="78">
        <v>19334000</v>
      </c>
      <c r="X1825" s="79">
        <v>5</v>
      </c>
      <c r="Y1825" s="80">
        <v>23902000</v>
      </c>
      <c r="Z1825" s="80">
        <v>28866000</v>
      </c>
      <c r="AA1825" s="80">
        <v>23474000</v>
      </c>
      <c r="AB1825" s="80">
        <v>17273000</v>
      </c>
      <c r="AC1825" s="80">
        <v>17050000</v>
      </c>
      <c r="AD1825" s="96">
        <v>5</v>
      </c>
      <c r="AE1825" s="19">
        <v>24.044601440429702</v>
      </c>
      <c r="AF1825" s="19">
        <v>24.686243057251001</v>
      </c>
      <c r="AG1825" s="19">
        <v>24.703031539916999</v>
      </c>
      <c r="AH1825" s="19">
        <v>24.533205032348601</v>
      </c>
      <c r="AI1825" s="19">
        <v>24.204637527465799</v>
      </c>
      <c r="AJ1825" s="19">
        <v>24.510627746581999</v>
      </c>
      <c r="AK1825" s="19">
        <v>24.7828674316406</v>
      </c>
      <c r="AL1825" s="19">
        <v>24.484560012817401</v>
      </c>
      <c r="AM1825" s="19">
        <v>24.042015075683601</v>
      </c>
      <c r="AN1825" s="19">
        <v>24.023267745971701</v>
      </c>
      <c r="AO1825" s="19">
        <v>122.8</v>
      </c>
      <c r="AP1825" s="19">
        <v>1093</v>
      </c>
      <c r="AQ1825" s="19">
        <v>47.3</v>
      </c>
      <c r="AR1825" s="19">
        <v>42</v>
      </c>
      <c r="AS1825" s="19">
        <v>47.3</v>
      </c>
      <c r="AT1825" s="19">
        <v>47.3</v>
      </c>
      <c r="AU1825" s="19">
        <v>0</v>
      </c>
      <c r="AV1825" s="19">
        <v>323.31</v>
      </c>
      <c r="AW1825" s="19">
        <v>42</v>
      </c>
      <c r="AX1825" s="19">
        <v>42</v>
      </c>
      <c r="AY1825" s="19">
        <v>42</v>
      </c>
      <c r="AZ1825" s="19" t="s">
        <v>43</v>
      </c>
      <c r="BA1825" s="19">
        <v>20</v>
      </c>
      <c r="BB1825" s="19">
        <v>25</v>
      </c>
      <c r="BC1825" s="19">
        <v>28</v>
      </c>
      <c r="BD1825" s="19">
        <v>22</v>
      </c>
      <c r="BE1825" s="19">
        <v>25</v>
      </c>
      <c r="BF1825" s="19">
        <v>26</v>
      </c>
      <c r="BG1825" s="19">
        <v>26</v>
      </c>
      <c r="BH1825" s="19">
        <v>21</v>
      </c>
      <c r="BI1825" s="19">
        <v>22</v>
      </c>
      <c r="BJ1825" s="19">
        <v>22</v>
      </c>
      <c r="BK1825" s="19">
        <v>1093</v>
      </c>
      <c r="BL1825" s="19">
        <v>2.11</v>
      </c>
      <c r="BM1825" s="19">
        <v>26</v>
      </c>
      <c r="BN1825" s="19">
        <v>34.5</v>
      </c>
      <c r="BO1825" s="19">
        <v>36.799999999999997</v>
      </c>
      <c r="BP1825" s="19">
        <v>22.3</v>
      </c>
      <c r="BQ1825" s="19">
        <v>26.6</v>
      </c>
      <c r="BR1825" s="19">
        <v>36.6</v>
      </c>
      <c r="BS1825" s="19">
        <v>32.9</v>
      </c>
      <c r="BT1825" s="19">
        <v>28.6</v>
      </c>
      <c r="BU1825" s="19">
        <v>24.6</v>
      </c>
      <c r="BV1825" s="19">
        <v>24.6</v>
      </c>
      <c r="BW1825" s="19">
        <v>0.12598168490589201</v>
      </c>
      <c r="BX1825" s="19">
        <v>0.90337483443708599</v>
      </c>
      <c r="BY1825" s="19">
        <v>6.5676116943357996E-2</v>
      </c>
      <c r="BZ1825" s="19">
        <v>0.33230158941120402</v>
      </c>
    </row>
    <row r="1826" spans="1:78" s="38" customFormat="1" x14ac:dyDescent="0.3">
      <c r="A1826" s="91">
        <v>1824</v>
      </c>
      <c r="B1826" s="19" t="s">
        <v>6340</v>
      </c>
      <c r="C1826" s="223" t="s">
        <v>6341</v>
      </c>
      <c r="D1826" s="177">
        <v>1.0553181786638379</v>
      </c>
      <c r="E1826" s="108">
        <f t="shared" si="296"/>
        <v>7.7678037391167756E-2</v>
      </c>
      <c r="F1826" s="28">
        <v>0.74837023678611569</v>
      </c>
      <c r="G1826" s="129">
        <f t="shared" si="297"/>
        <v>0.12588349302743698</v>
      </c>
      <c r="H1826" s="144"/>
      <c r="I1826" s="145">
        <f t="shared" si="298"/>
        <v>0.12588349302743698</v>
      </c>
      <c r="J1826" s="74" t="s">
        <v>6342</v>
      </c>
      <c r="K1826" s="74" t="s">
        <v>6343</v>
      </c>
      <c r="L1826" s="74" t="str">
        <f t="shared" si="299"/>
        <v/>
      </c>
      <c r="M1826" s="75" t="str">
        <f t="shared" si="302"/>
        <v/>
      </c>
      <c r="N1826" s="74" t="str">
        <f t="shared" si="302"/>
        <v/>
      </c>
      <c r="O1826" s="74" t="str">
        <f t="shared" si="302"/>
        <v/>
      </c>
      <c r="P1826" s="74" t="str">
        <f t="shared" si="302"/>
        <v/>
      </c>
      <c r="Q1826" s="76" t="str">
        <f t="shared" si="302"/>
        <v/>
      </c>
      <c r="R1826" s="74" t="str">
        <f t="shared" si="302"/>
        <v/>
      </c>
      <c r="S1826" s="77">
        <v>3991200</v>
      </c>
      <c r="T1826" s="78">
        <v>3499900</v>
      </c>
      <c r="U1826" s="78">
        <v>3236700</v>
      </c>
      <c r="V1826" s="78">
        <v>5241100</v>
      </c>
      <c r="W1826" s="78">
        <v>4205300</v>
      </c>
      <c r="X1826" s="79">
        <v>5</v>
      </c>
      <c r="Y1826" s="80">
        <v>3912800</v>
      </c>
      <c r="Z1826" s="80">
        <v>3741100</v>
      </c>
      <c r="AA1826" s="80">
        <v>3057900</v>
      </c>
      <c r="AB1826" s="80">
        <v>5588500</v>
      </c>
      <c r="AC1826" s="80">
        <v>4989900</v>
      </c>
      <c r="AD1826" s="96">
        <v>5</v>
      </c>
      <c r="AE1826" s="19">
        <v>21.928390502929702</v>
      </c>
      <c r="AF1826" s="19">
        <v>21.7388820648193</v>
      </c>
      <c r="AG1826" s="19">
        <v>21.626092910766602</v>
      </c>
      <c r="AH1826" s="19">
        <v>22.321437835693398</v>
      </c>
      <c r="AI1826" s="19">
        <v>22.003776550293001</v>
      </c>
      <c r="AJ1826" s="19">
        <v>21.8997707366943</v>
      </c>
      <c r="AK1826" s="19">
        <v>21.8350315093994</v>
      </c>
      <c r="AL1826" s="19">
        <v>21.544109344482401</v>
      </c>
      <c r="AM1826" s="19">
        <v>22.4140300750732</v>
      </c>
      <c r="AN1826" s="19">
        <v>22.2505798339844</v>
      </c>
      <c r="AO1826" s="19">
        <v>334.35</v>
      </c>
      <c r="AP1826" s="19">
        <v>3048</v>
      </c>
      <c r="AQ1826" s="19">
        <v>18.5</v>
      </c>
      <c r="AR1826" s="19">
        <v>42</v>
      </c>
      <c r="AS1826" s="19">
        <v>18.5</v>
      </c>
      <c r="AT1826" s="19">
        <v>18.5</v>
      </c>
      <c r="AU1826" s="19">
        <v>0</v>
      </c>
      <c r="AV1826" s="19">
        <v>100.53</v>
      </c>
      <c r="AW1826" s="19" t="s">
        <v>43</v>
      </c>
      <c r="AX1826" s="19" t="s">
        <v>43</v>
      </c>
      <c r="AY1826" s="19" t="s">
        <v>43</v>
      </c>
      <c r="AZ1826" s="19" t="s">
        <v>43</v>
      </c>
      <c r="BA1826" s="19">
        <v>11</v>
      </c>
      <c r="BB1826" s="19">
        <v>12</v>
      </c>
      <c r="BC1826" s="19">
        <v>16</v>
      </c>
      <c r="BD1826" s="19">
        <v>18</v>
      </c>
      <c r="BE1826" s="19">
        <v>22</v>
      </c>
      <c r="BF1826" s="19">
        <v>28</v>
      </c>
      <c r="BG1826" s="19">
        <v>27</v>
      </c>
      <c r="BH1826" s="19">
        <v>27</v>
      </c>
      <c r="BI1826" s="19">
        <v>26</v>
      </c>
      <c r="BJ1826" s="19">
        <v>20</v>
      </c>
      <c r="BK1826" s="19" t="s">
        <v>43</v>
      </c>
      <c r="BL1826" s="19">
        <v>2.84</v>
      </c>
      <c r="BM1826" s="19">
        <v>3.9</v>
      </c>
      <c r="BN1826" s="19">
        <v>4.8</v>
      </c>
      <c r="BO1826" s="19">
        <v>6.9</v>
      </c>
      <c r="BP1826" s="19">
        <v>7.3</v>
      </c>
      <c r="BQ1826" s="19">
        <v>8.6999999999999993</v>
      </c>
      <c r="BR1826" s="19">
        <v>11.7</v>
      </c>
      <c r="BS1826" s="19">
        <v>11.6</v>
      </c>
      <c r="BT1826" s="19">
        <v>11.7</v>
      </c>
      <c r="BU1826" s="19">
        <v>11.2</v>
      </c>
      <c r="BV1826" s="19">
        <v>7.7</v>
      </c>
      <c r="BW1826" s="19">
        <v>0.12588349302743701</v>
      </c>
      <c r="BX1826" s="19">
        <v>0.90334110169491499</v>
      </c>
      <c r="BY1826" s="19">
        <v>-6.4988327026370002E-2</v>
      </c>
      <c r="BZ1826" s="19">
        <v>-0.33206892597790599</v>
      </c>
    </row>
    <row r="1827" spans="1:78" s="38" customFormat="1" x14ac:dyDescent="0.3">
      <c r="A1827" s="91">
        <v>1825</v>
      </c>
      <c r="B1827" s="19" t="s">
        <v>6344</v>
      </c>
      <c r="C1827" s="223" t="s">
        <v>6345</v>
      </c>
      <c r="D1827" s="177">
        <v>0.88715848776098383</v>
      </c>
      <c r="E1827" s="108">
        <f t="shared" si="296"/>
        <v>-0.17273623491358314</v>
      </c>
      <c r="F1827" s="28">
        <v>0.74926389086965306</v>
      </c>
      <c r="G1827" s="129">
        <f t="shared" si="297"/>
        <v>0.12536519676788002</v>
      </c>
      <c r="H1827" s="144"/>
      <c r="I1827" s="145">
        <f t="shared" si="298"/>
        <v>-0.12536519676788002</v>
      </c>
      <c r="J1827" s="74" t="s">
        <v>6346</v>
      </c>
      <c r="K1827" s="74" t="s">
        <v>6347</v>
      </c>
      <c r="L1827" s="74" t="str">
        <f t="shared" si="299"/>
        <v/>
      </c>
      <c r="M1827" s="75" t="str">
        <f t="shared" si="302"/>
        <v/>
      </c>
      <c r="N1827" s="74" t="str">
        <f t="shared" si="302"/>
        <v/>
      </c>
      <c r="O1827" s="74" t="str">
        <f t="shared" si="302"/>
        <v/>
      </c>
      <c r="P1827" s="74" t="str">
        <f t="shared" si="302"/>
        <v/>
      </c>
      <c r="Q1827" s="76" t="str">
        <f t="shared" si="302"/>
        <v/>
      </c>
      <c r="R1827" s="74" t="str">
        <f t="shared" si="302"/>
        <v/>
      </c>
      <c r="S1827" s="77">
        <v>903450000</v>
      </c>
      <c r="T1827" s="78">
        <v>1097700000</v>
      </c>
      <c r="U1827" s="78">
        <v>997970000</v>
      </c>
      <c r="V1827" s="78">
        <v>412930000</v>
      </c>
      <c r="W1827" s="78">
        <v>422000000</v>
      </c>
      <c r="X1827" s="79">
        <v>5</v>
      </c>
      <c r="Y1827" s="80">
        <v>756580000</v>
      </c>
      <c r="Z1827" s="80">
        <v>962260000</v>
      </c>
      <c r="AA1827" s="80">
        <v>820450000</v>
      </c>
      <c r="AB1827" s="80">
        <v>370150000</v>
      </c>
      <c r="AC1827" s="80">
        <v>491970000</v>
      </c>
      <c r="AD1827" s="96">
        <v>5</v>
      </c>
      <c r="AE1827" s="19">
        <v>29.750869750976602</v>
      </c>
      <c r="AF1827" s="19">
        <v>30.031837463378899</v>
      </c>
      <c r="AG1827" s="19">
        <v>29.8944206237793</v>
      </c>
      <c r="AH1827" s="19">
        <v>28.621322631835898</v>
      </c>
      <c r="AI1827" s="19">
        <v>28.652667999267599</v>
      </c>
      <c r="AJ1827" s="19">
        <v>29.494916915893601</v>
      </c>
      <c r="AK1827" s="19">
        <v>29.841852188110401</v>
      </c>
      <c r="AL1827" s="19">
        <v>29.611839294433601</v>
      </c>
      <c r="AM1827" s="19">
        <v>28.463535308837901</v>
      </c>
      <c r="AN1827" s="19">
        <v>28.873994827270501</v>
      </c>
      <c r="AO1827" s="19">
        <v>511.32</v>
      </c>
      <c r="AP1827" s="19">
        <v>4455</v>
      </c>
      <c r="AQ1827" s="19">
        <v>75.3</v>
      </c>
      <c r="AR1827" s="19">
        <v>66</v>
      </c>
      <c r="AS1827" s="19">
        <v>75.3</v>
      </c>
      <c r="AT1827" s="19">
        <v>19.399999999999999</v>
      </c>
      <c r="AU1827" s="19">
        <v>0</v>
      </c>
      <c r="AV1827" s="19">
        <v>323.31</v>
      </c>
      <c r="AW1827" s="19">
        <v>94</v>
      </c>
      <c r="AX1827" s="19">
        <v>94</v>
      </c>
      <c r="AY1827" s="19">
        <v>66</v>
      </c>
      <c r="AZ1827" s="19" t="s">
        <v>43</v>
      </c>
      <c r="BA1827" s="19">
        <v>46</v>
      </c>
      <c r="BB1827" s="19">
        <v>51</v>
      </c>
      <c r="BC1827" s="19">
        <v>55</v>
      </c>
      <c r="BD1827" s="19">
        <v>49</v>
      </c>
      <c r="BE1827" s="19">
        <v>50</v>
      </c>
      <c r="BF1827" s="19">
        <v>55</v>
      </c>
      <c r="BG1827" s="19">
        <v>66</v>
      </c>
      <c r="BH1827" s="19">
        <v>58</v>
      </c>
      <c r="BI1827" s="19">
        <v>55</v>
      </c>
      <c r="BJ1827" s="19">
        <v>46</v>
      </c>
      <c r="BK1827" s="19">
        <v>4455</v>
      </c>
      <c r="BL1827" s="19">
        <v>2.67</v>
      </c>
      <c r="BM1827" s="19">
        <v>63.7</v>
      </c>
      <c r="BN1827" s="19">
        <v>65.5</v>
      </c>
      <c r="BO1827" s="19">
        <v>66.5</v>
      </c>
      <c r="BP1827" s="19">
        <v>65.099999999999994</v>
      </c>
      <c r="BQ1827" s="19">
        <v>64.099999999999994</v>
      </c>
      <c r="BR1827" s="19">
        <v>65.3</v>
      </c>
      <c r="BS1827" s="19">
        <v>69.3</v>
      </c>
      <c r="BT1827" s="19">
        <v>67.2</v>
      </c>
      <c r="BU1827" s="19">
        <v>66.2</v>
      </c>
      <c r="BV1827" s="19">
        <v>61.3</v>
      </c>
      <c r="BW1827" s="19">
        <v>0.12536519676787999</v>
      </c>
      <c r="BX1827" s="19">
        <v>0.90372373643821102</v>
      </c>
      <c r="BY1827" s="19">
        <v>0.132995986938475</v>
      </c>
      <c r="BZ1827" s="19">
        <v>0.33084029322862502</v>
      </c>
    </row>
    <row r="1828" spans="1:78" s="38" customFormat="1" x14ac:dyDescent="0.3">
      <c r="A1828" s="91">
        <v>1826</v>
      </c>
      <c r="B1828" s="19" t="s">
        <v>6348</v>
      </c>
      <c r="C1828" s="223" t="s">
        <v>6349</v>
      </c>
      <c r="D1828" s="177">
        <v>0.98233416135283025</v>
      </c>
      <c r="E1828" s="108">
        <f t="shared" si="296"/>
        <v>-2.5714224196346707E-2</v>
      </c>
      <c r="F1828" s="28">
        <v>0.74939064448395976</v>
      </c>
      <c r="G1828" s="129">
        <f t="shared" si="297"/>
        <v>0.12529173301210797</v>
      </c>
      <c r="H1828" s="144"/>
      <c r="I1828" s="145">
        <f t="shared" si="298"/>
        <v>-0.12529173301210797</v>
      </c>
      <c r="J1828" s="74" t="s">
        <v>6350</v>
      </c>
      <c r="K1828" s="74" t="s">
        <v>6351</v>
      </c>
      <c r="L1828" s="74" t="str">
        <f t="shared" si="299"/>
        <v/>
      </c>
      <c r="M1828" s="75" t="str">
        <f t="shared" si="302"/>
        <v/>
      </c>
      <c r="N1828" s="74" t="str">
        <f t="shared" si="302"/>
        <v/>
      </c>
      <c r="O1828" s="74" t="str">
        <f t="shared" si="302"/>
        <v/>
      </c>
      <c r="P1828" s="74" t="str">
        <f t="shared" si="302"/>
        <v/>
      </c>
      <c r="Q1828" s="76" t="str">
        <f t="shared" si="302"/>
        <v/>
      </c>
      <c r="R1828" s="74" t="str">
        <f t="shared" si="302"/>
        <v/>
      </c>
      <c r="S1828" s="77">
        <v>5226600</v>
      </c>
      <c r="T1828" s="78">
        <v>4524500</v>
      </c>
      <c r="U1828" s="78">
        <v>4729000</v>
      </c>
      <c r="V1828" s="78">
        <v>4682700</v>
      </c>
      <c r="W1828" s="78">
        <v>4266600</v>
      </c>
      <c r="X1828" s="79">
        <v>5</v>
      </c>
      <c r="Y1828" s="80">
        <v>4032200</v>
      </c>
      <c r="Z1828" s="80">
        <v>3694800</v>
      </c>
      <c r="AA1828" s="80">
        <v>5252000</v>
      </c>
      <c r="AB1828" s="80">
        <v>5771100</v>
      </c>
      <c r="AC1828" s="80">
        <v>4265400</v>
      </c>
      <c r="AD1828" s="96">
        <v>5</v>
      </c>
      <c r="AE1828" s="19">
        <v>22.317441940307599</v>
      </c>
      <c r="AF1828" s="19">
        <v>22.109327316284201</v>
      </c>
      <c r="AG1828" s="19">
        <v>22.173103332519499</v>
      </c>
      <c r="AH1828" s="19">
        <v>22.158908843994102</v>
      </c>
      <c r="AI1828" s="19">
        <v>22.024656295776399</v>
      </c>
      <c r="AJ1828" s="19">
        <v>21.94313621521</v>
      </c>
      <c r="AK1828" s="19">
        <v>21.817064285278299</v>
      </c>
      <c r="AL1828" s="19">
        <v>22.324436187744102</v>
      </c>
      <c r="AM1828" s="19">
        <v>22.460414886474599</v>
      </c>
      <c r="AN1828" s="19">
        <v>22.024250030517599</v>
      </c>
      <c r="AO1828" s="19">
        <v>138.21</v>
      </c>
      <c r="AP1828" s="19">
        <v>1270</v>
      </c>
      <c r="AQ1828" s="19">
        <v>26.5</v>
      </c>
      <c r="AR1828" s="19">
        <v>27</v>
      </c>
      <c r="AS1828" s="19">
        <v>26.5</v>
      </c>
      <c r="AT1828" s="19">
        <v>26.5</v>
      </c>
      <c r="AU1828" s="19">
        <v>0</v>
      </c>
      <c r="AV1828" s="19">
        <v>285.76</v>
      </c>
      <c r="AW1828" s="19">
        <v>27</v>
      </c>
      <c r="AX1828" s="19">
        <v>27</v>
      </c>
      <c r="AY1828" s="19">
        <v>27</v>
      </c>
      <c r="AZ1828" s="19" t="s">
        <v>43</v>
      </c>
      <c r="BA1828" s="19">
        <v>15</v>
      </c>
      <c r="BB1828" s="19">
        <v>13</v>
      </c>
      <c r="BC1828" s="19">
        <v>15</v>
      </c>
      <c r="BD1828" s="19">
        <v>18</v>
      </c>
      <c r="BE1828" s="19">
        <v>17</v>
      </c>
      <c r="BF1828" s="19">
        <v>17</v>
      </c>
      <c r="BG1828" s="19">
        <v>16</v>
      </c>
      <c r="BH1828" s="19">
        <v>14</v>
      </c>
      <c r="BI1828" s="19">
        <v>15</v>
      </c>
      <c r="BJ1828" s="19">
        <v>13</v>
      </c>
      <c r="BK1828" s="19">
        <v>1270</v>
      </c>
      <c r="BL1828" s="19">
        <v>2.3199999999999998</v>
      </c>
      <c r="BM1828" s="19">
        <v>13.9</v>
      </c>
      <c r="BN1828" s="19">
        <v>12.8</v>
      </c>
      <c r="BO1828" s="19">
        <v>15</v>
      </c>
      <c r="BP1828" s="19">
        <v>18.3</v>
      </c>
      <c r="BQ1828" s="19">
        <v>15.4</v>
      </c>
      <c r="BR1828" s="19">
        <v>16.399999999999999</v>
      </c>
      <c r="BS1828" s="19">
        <v>16.399999999999999</v>
      </c>
      <c r="BT1828" s="19">
        <v>16.2</v>
      </c>
      <c r="BU1828" s="19">
        <v>13.2</v>
      </c>
      <c r="BV1828" s="19">
        <v>11.9</v>
      </c>
      <c r="BW1828" s="19">
        <v>0.125291733012108</v>
      </c>
      <c r="BX1828" s="19">
        <v>0.90337794234329505</v>
      </c>
      <c r="BY1828" s="19">
        <v>4.2827224731446699E-2</v>
      </c>
      <c r="BZ1828" s="19">
        <v>0.33066607201571901</v>
      </c>
    </row>
    <row r="1829" spans="1:78" s="38" customFormat="1" x14ac:dyDescent="0.3">
      <c r="A1829" s="91">
        <v>1827</v>
      </c>
      <c r="B1829" s="19" t="s">
        <v>6352</v>
      </c>
      <c r="C1829" s="223" t="s">
        <v>76</v>
      </c>
      <c r="D1829" s="177">
        <v>0.93269735087230299</v>
      </c>
      <c r="E1829" s="108">
        <f t="shared" si="296"/>
        <v>-0.10051907514866235</v>
      </c>
      <c r="F1829" s="28">
        <v>0.7501173099286732</v>
      </c>
      <c r="G1829" s="129">
        <f t="shared" si="297"/>
        <v>0.12487081251401491</v>
      </c>
      <c r="H1829" s="144"/>
      <c r="I1829" s="145">
        <f t="shared" si="298"/>
        <v>-0.12487081251401491</v>
      </c>
      <c r="J1829" s="74" t="s">
        <v>6010</v>
      </c>
      <c r="K1829" s="74" t="s">
        <v>6011</v>
      </c>
      <c r="L1829" s="74" t="str">
        <f t="shared" si="299"/>
        <v/>
      </c>
      <c r="M1829" s="75" t="str">
        <f t="shared" si="302"/>
        <v/>
      </c>
      <c r="N1829" s="74" t="str">
        <f t="shared" si="302"/>
        <v/>
      </c>
      <c r="O1829" s="74" t="str">
        <f t="shared" si="302"/>
        <v/>
      </c>
      <c r="P1829" s="74" t="str">
        <f t="shared" si="302"/>
        <v/>
      </c>
      <c r="Q1829" s="76" t="str">
        <f t="shared" si="302"/>
        <v/>
      </c>
      <c r="R1829" s="74" t="str">
        <f t="shared" si="302"/>
        <v>GO:0097014</v>
      </c>
      <c r="S1829" s="77">
        <v>8131100</v>
      </c>
      <c r="T1829" s="78">
        <v>6757900</v>
      </c>
      <c r="U1829" s="78">
        <v>8033500</v>
      </c>
      <c r="V1829" s="78">
        <v>3936100</v>
      </c>
      <c r="W1829" s="78">
        <v>6507100</v>
      </c>
      <c r="X1829" s="79">
        <v>5</v>
      </c>
      <c r="Y1829" s="80">
        <v>6118800</v>
      </c>
      <c r="Z1829" s="80">
        <v>5963500</v>
      </c>
      <c r="AA1829" s="80">
        <v>7587600</v>
      </c>
      <c r="AB1829" s="80">
        <v>4651200</v>
      </c>
      <c r="AC1829" s="80">
        <v>6799000</v>
      </c>
      <c r="AD1829" s="96">
        <v>5</v>
      </c>
      <c r="AE1829" s="19">
        <v>22.955018997192401</v>
      </c>
      <c r="AF1829" s="19">
        <v>22.6881427764893</v>
      </c>
      <c r="AG1829" s="19">
        <v>22.937597274780298</v>
      </c>
      <c r="AH1829" s="19">
        <v>21.9083347320557</v>
      </c>
      <c r="AI1829" s="19">
        <v>22.633583068847699</v>
      </c>
      <c r="AJ1829" s="19">
        <v>22.544816970825199</v>
      </c>
      <c r="AK1829" s="19">
        <v>22.507728576660199</v>
      </c>
      <c r="AL1829" s="19">
        <v>22.855211257934599</v>
      </c>
      <c r="AM1829" s="19">
        <v>22.149171829223601</v>
      </c>
      <c r="AN1829" s="19">
        <v>22.696891784668001</v>
      </c>
      <c r="AO1829" s="19">
        <v>78.486000000000004</v>
      </c>
      <c r="AP1829" s="19">
        <v>704</v>
      </c>
      <c r="AQ1829" s="19">
        <v>51.1</v>
      </c>
      <c r="AR1829" s="19">
        <v>27</v>
      </c>
      <c r="AS1829" s="19">
        <v>51.1</v>
      </c>
      <c r="AT1829" s="19">
        <v>51.1</v>
      </c>
      <c r="AU1829" s="19">
        <v>0</v>
      </c>
      <c r="AV1829" s="19">
        <v>126.59</v>
      </c>
      <c r="AW1829" s="19">
        <v>27</v>
      </c>
      <c r="AX1829" s="19">
        <v>27</v>
      </c>
      <c r="AY1829" s="19">
        <v>27</v>
      </c>
      <c r="AZ1829" s="19" t="s">
        <v>43</v>
      </c>
      <c r="BA1829" s="19">
        <v>17</v>
      </c>
      <c r="BB1829" s="19">
        <v>17</v>
      </c>
      <c r="BC1829" s="19">
        <v>17</v>
      </c>
      <c r="BD1829" s="19">
        <v>7</v>
      </c>
      <c r="BE1829" s="19">
        <v>14</v>
      </c>
      <c r="BF1829" s="19">
        <v>14</v>
      </c>
      <c r="BG1829" s="19">
        <v>13</v>
      </c>
      <c r="BH1829" s="19">
        <v>15</v>
      </c>
      <c r="BI1829" s="19">
        <v>12</v>
      </c>
      <c r="BJ1829" s="19">
        <v>11</v>
      </c>
      <c r="BK1829" s="19">
        <v>704</v>
      </c>
      <c r="BL1829" s="19">
        <v>1.98</v>
      </c>
      <c r="BM1829" s="19">
        <v>36.4</v>
      </c>
      <c r="BN1829" s="19">
        <v>36.799999999999997</v>
      </c>
      <c r="BO1829" s="19">
        <v>34.700000000000003</v>
      </c>
      <c r="BP1829" s="19">
        <v>10.7</v>
      </c>
      <c r="BQ1829" s="19">
        <v>23</v>
      </c>
      <c r="BR1829" s="19">
        <v>26.1</v>
      </c>
      <c r="BS1829" s="19">
        <v>23.3</v>
      </c>
      <c r="BT1829" s="19">
        <v>25.9</v>
      </c>
      <c r="BU1829" s="19">
        <v>19.600000000000001</v>
      </c>
      <c r="BV1829" s="19">
        <v>18.2</v>
      </c>
      <c r="BW1829" s="19">
        <v>0.12487081251401499</v>
      </c>
      <c r="BX1829" s="19">
        <v>0.90382659265133503</v>
      </c>
      <c r="BY1829" s="19">
        <v>7.3771286010742898E-2</v>
      </c>
      <c r="BZ1829" s="19">
        <v>0.329667494453877</v>
      </c>
    </row>
    <row r="1830" spans="1:78" s="38" customFormat="1" x14ac:dyDescent="0.3">
      <c r="A1830" s="91">
        <v>1828</v>
      </c>
      <c r="B1830" s="19" t="s">
        <v>6353</v>
      </c>
      <c r="C1830" s="223" t="s">
        <v>6354</v>
      </c>
      <c r="D1830" s="177">
        <v>1.0194264504813555</v>
      </c>
      <c r="E1830" s="108">
        <f t="shared" si="296"/>
        <v>2.7757691633559983E-2</v>
      </c>
      <c r="F1830" s="28">
        <v>0.75026395137797774</v>
      </c>
      <c r="G1830" s="129">
        <f t="shared" si="297"/>
        <v>0.12478591999489805</v>
      </c>
      <c r="H1830" s="144"/>
      <c r="I1830" s="145">
        <f t="shared" si="298"/>
        <v>0.12478591999489805</v>
      </c>
      <c r="J1830" s="74" t="s">
        <v>6355</v>
      </c>
      <c r="K1830" s="74" t="s">
        <v>6356</v>
      </c>
      <c r="L1830" s="74" t="str">
        <f t="shared" si="299"/>
        <v/>
      </c>
      <c r="M1830" s="75" t="str">
        <f t="shared" si="302"/>
        <v/>
      </c>
      <c r="N1830" s="74" t="str">
        <f t="shared" si="302"/>
        <v/>
      </c>
      <c r="O1830" s="74" t="str">
        <f t="shared" si="302"/>
        <v/>
      </c>
      <c r="P1830" s="74" t="str">
        <f t="shared" si="302"/>
        <v/>
      </c>
      <c r="Q1830" s="76" t="str">
        <f t="shared" si="302"/>
        <v/>
      </c>
      <c r="R1830" s="74" t="str">
        <f t="shared" si="302"/>
        <v>GO:0097014</v>
      </c>
      <c r="S1830" s="77">
        <v>67853000</v>
      </c>
      <c r="T1830" s="78">
        <v>44339000</v>
      </c>
      <c r="U1830" s="78">
        <v>57977000</v>
      </c>
      <c r="V1830" s="78">
        <v>52564000</v>
      </c>
      <c r="W1830" s="78">
        <v>61776000</v>
      </c>
      <c r="X1830" s="79">
        <v>5</v>
      </c>
      <c r="Y1830" s="80">
        <v>62490000</v>
      </c>
      <c r="Z1830" s="80">
        <v>60572000</v>
      </c>
      <c r="AA1830" s="80">
        <v>57338000</v>
      </c>
      <c r="AB1830" s="80">
        <v>50434000</v>
      </c>
      <c r="AC1830" s="80">
        <v>59202000</v>
      </c>
      <c r="AD1830" s="96">
        <v>5</v>
      </c>
      <c r="AE1830" s="19">
        <v>26.0159091949463</v>
      </c>
      <c r="AF1830" s="19">
        <v>25.402072906494102</v>
      </c>
      <c r="AG1830" s="19">
        <v>25.788976669311499</v>
      </c>
      <c r="AH1830" s="19">
        <v>25.6475715637207</v>
      </c>
      <c r="AI1830" s="19">
        <v>25.880542755126999</v>
      </c>
      <c r="AJ1830" s="19">
        <v>25.897121429443398</v>
      </c>
      <c r="AK1830" s="19">
        <v>25.852148056030298</v>
      </c>
      <c r="AL1830" s="19">
        <v>25.772987365722699</v>
      </c>
      <c r="AM1830" s="19">
        <v>25.587892532348601</v>
      </c>
      <c r="AN1830" s="19">
        <v>25.8191432952881</v>
      </c>
      <c r="AO1830" s="19">
        <v>80.197999999999993</v>
      </c>
      <c r="AP1830" s="19">
        <v>726</v>
      </c>
      <c r="AQ1830" s="19">
        <v>43.5</v>
      </c>
      <c r="AR1830" s="19">
        <v>32</v>
      </c>
      <c r="AS1830" s="19">
        <v>43.5</v>
      </c>
      <c r="AT1830" s="19">
        <v>43.5</v>
      </c>
      <c r="AU1830" s="19">
        <v>0</v>
      </c>
      <c r="AV1830" s="19">
        <v>323.31</v>
      </c>
      <c r="AW1830" s="19">
        <v>32</v>
      </c>
      <c r="AX1830" s="19">
        <v>32</v>
      </c>
      <c r="AY1830" s="19">
        <v>32</v>
      </c>
      <c r="AZ1830" s="19" t="s">
        <v>43</v>
      </c>
      <c r="BA1830" s="19">
        <v>21</v>
      </c>
      <c r="BB1830" s="19">
        <v>23</v>
      </c>
      <c r="BC1830" s="19">
        <v>24</v>
      </c>
      <c r="BD1830" s="19">
        <v>19</v>
      </c>
      <c r="BE1830" s="19">
        <v>19</v>
      </c>
      <c r="BF1830" s="19">
        <v>18</v>
      </c>
      <c r="BG1830" s="19">
        <v>18</v>
      </c>
      <c r="BH1830" s="19">
        <v>21</v>
      </c>
      <c r="BI1830" s="19">
        <v>22</v>
      </c>
      <c r="BJ1830" s="19">
        <v>19</v>
      </c>
      <c r="BK1830" s="19">
        <v>726</v>
      </c>
      <c r="BL1830" s="19">
        <v>1.82</v>
      </c>
      <c r="BM1830" s="19">
        <v>29.9</v>
      </c>
      <c r="BN1830" s="19">
        <v>35.4</v>
      </c>
      <c r="BO1830" s="19">
        <v>36</v>
      </c>
      <c r="BP1830" s="19">
        <v>30.9</v>
      </c>
      <c r="BQ1830" s="19">
        <v>32.4</v>
      </c>
      <c r="BR1830" s="19">
        <v>29.9</v>
      </c>
      <c r="BS1830" s="19">
        <v>29.9</v>
      </c>
      <c r="BT1830" s="19">
        <v>31.4</v>
      </c>
      <c r="BU1830" s="19">
        <v>36.200000000000003</v>
      </c>
      <c r="BV1830" s="19">
        <v>31.5</v>
      </c>
      <c r="BW1830" s="19">
        <v>0.12478591999489801</v>
      </c>
      <c r="BX1830" s="19">
        <v>0.90377378435517997</v>
      </c>
      <c r="BY1830" s="19">
        <v>-3.8843917846676797E-2</v>
      </c>
      <c r="BZ1830" s="19">
        <v>-0.329466025275025</v>
      </c>
    </row>
    <row r="1831" spans="1:78" s="38" customFormat="1" x14ac:dyDescent="0.3">
      <c r="A1831" s="91">
        <v>1829</v>
      </c>
      <c r="B1831" s="19" t="s">
        <v>6357</v>
      </c>
      <c r="C1831" s="223" t="s">
        <v>6358</v>
      </c>
      <c r="D1831" s="177">
        <v>0.96134879093307957</v>
      </c>
      <c r="E1831" s="108">
        <f t="shared" si="296"/>
        <v>-5.6868138753505576E-2</v>
      </c>
      <c r="F1831" s="28">
        <v>0.75163453676893843</v>
      </c>
      <c r="G1831" s="129">
        <f t="shared" si="297"/>
        <v>0.12399327276580305</v>
      </c>
      <c r="H1831" s="144"/>
      <c r="I1831" s="145">
        <f t="shared" si="298"/>
        <v>-0.12399327276580305</v>
      </c>
      <c r="J1831" s="74" t="s">
        <v>6359</v>
      </c>
      <c r="K1831" s="74" t="s">
        <v>6360</v>
      </c>
      <c r="L1831" s="74" t="str">
        <f t="shared" si="299"/>
        <v/>
      </c>
      <c r="M1831" s="75" t="str">
        <f t="shared" si="302"/>
        <v/>
      </c>
      <c r="N1831" s="74" t="str">
        <f t="shared" si="302"/>
        <v/>
      </c>
      <c r="O1831" s="74" t="str">
        <f t="shared" si="302"/>
        <v/>
      </c>
      <c r="P1831" s="74" t="str">
        <f t="shared" si="302"/>
        <v/>
      </c>
      <c r="Q1831" s="76" t="str">
        <f t="shared" si="302"/>
        <v/>
      </c>
      <c r="R1831" s="74" t="str">
        <f t="shared" si="302"/>
        <v>GO:0097014</v>
      </c>
      <c r="S1831" s="77">
        <v>145530000</v>
      </c>
      <c r="T1831" s="78">
        <v>195150000</v>
      </c>
      <c r="U1831" s="78">
        <v>163420000</v>
      </c>
      <c r="V1831" s="78">
        <v>233840000</v>
      </c>
      <c r="W1831" s="78">
        <v>186740000</v>
      </c>
      <c r="X1831" s="79">
        <v>5</v>
      </c>
      <c r="Y1831" s="80">
        <v>172300000</v>
      </c>
      <c r="Z1831" s="80">
        <v>167140000</v>
      </c>
      <c r="AA1831" s="80">
        <v>186030000</v>
      </c>
      <c r="AB1831" s="80">
        <v>170950000</v>
      </c>
      <c r="AC1831" s="80">
        <v>192520000</v>
      </c>
      <c r="AD1831" s="96">
        <v>5</v>
      </c>
      <c r="AE1831" s="19">
        <v>27.116741180419901</v>
      </c>
      <c r="AF1831" s="19">
        <v>27.5400085449219</v>
      </c>
      <c r="AG1831" s="19">
        <v>27.284009933471701</v>
      </c>
      <c r="AH1831" s="19">
        <v>27.800947189331101</v>
      </c>
      <c r="AI1831" s="19">
        <v>27.476455688476602</v>
      </c>
      <c r="AJ1831" s="19">
        <v>27.360347747802699</v>
      </c>
      <c r="AK1831" s="19">
        <v>27.316482543945298</v>
      </c>
      <c r="AL1831" s="19">
        <v>27.470960617065401</v>
      </c>
      <c r="AM1831" s="19">
        <v>27.3489990234375</v>
      </c>
      <c r="AN1831" s="19">
        <v>27.520433425903299</v>
      </c>
      <c r="AO1831" s="19">
        <v>20.623999999999999</v>
      </c>
      <c r="AP1831" s="19">
        <v>182</v>
      </c>
      <c r="AQ1831" s="19">
        <v>89.6</v>
      </c>
      <c r="AR1831" s="19">
        <v>4</v>
      </c>
      <c r="AS1831" s="19">
        <v>89.6</v>
      </c>
      <c r="AT1831" s="19">
        <v>16.5</v>
      </c>
      <c r="AU1831" s="19">
        <v>0</v>
      </c>
      <c r="AV1831" s="19">
        <v>323.31</v>
      </c>
      <c r="AW1831" s="19" t="s">
        <v>43</v>
      </c>
      <c r="AX1831" s="19" t="s">
        <v>43</v>
      </c>
      <c r="AY1831" s="19" t="s">
        <v>43</v>
      </c>
      <c r="AZ1831" s="19" t="s">
        <v>43</v>
      </c>
      <c r="BA1831" s="19">
        <v>11</v>
      </c>
      <c r="BB1831" s="19">
        <v>13</v>
      </c>
      <c r="BC1831" s="19">
        <v>13</v>
      </c>
      <c r="BD1831" s="19">
        <v>16</v>
      </c>
      <c r="BE1831" s="19">
        <v>16</v>
      </c>
      <c r="BF1831" s="19">
        <v>12</v>
      </c>
      <c r="BG1831" s="19">
        <v>12</v>
      </c>
      <c r="BH1831" s="19">
        <v>10</v>
      </c>
      <c r="BI1831" s="19">
        <v>14</v>
      </c>
      <c r="BJ1831" s="19">
        <v>15</v>
      </c>
      <c r="BK1831" s="19" t="s">
        <v>43</v>
      </c>
      <c r="BL1831" s="19">
        <v>1.29</v>
      </c>
      <c r="BM1831" s="19">
        <v>75.8</v>
      </c>
      <c r="BN1831" s="19">
        <v>77.5</v>
      </c>
      <c r="BO1831" s="19">
        <v>77.5</v>
      </c>
      <c r="BP1831" s="19">
        <v>89.6</v>
      </c>
      <c r="BQ1831" s="19">
        <v>89.6</v>
      </c>
      <c r="BR1831" s="19">
        <v>77.5</v>
      </c>
      <c r="BS1831" s="19">
        <v>73.599999999999994</v>
      </c>
      <c r="BT1831" s="19">
        <v>72.5</v>
      </c>
      <c r="BU1831" s="19">
        <v>73.099999999999994</v>
      </c>
      <c r="BV1831" s="19">
        <v>89</v>
      </c>
      <c r="BW1831" s="19">
        <v>0.12399327276580301</v>
      </c>
      <c r="BX1831" s="19">
        <v>0.90471613414312102</v>
      </c>
      <c r="BY1831" s="19">
        <v>4.0187835693359403E-2</v>
      </c>
      <c r="BZ1831" s="19">
        <v>0.32758370826621402</v>
      </c>
    </row>
    <row r="1832" spans="1:78" s="38" customFormat="1" x14ac:dyDescent="0.3">
      <c r="A1832" s="91">
        <v>1830</v>
      </c>
      <c r="B1832" s="19" t="s">
        <v>6361</v>
      </c>
      <c r="C1832" s="223" t="s">
        <v>6362</v>
      </c>
      <c r="D1832" s="177">
        <v>0.95508647124623747</v>
      </c>
      <c r="E1832" s="108">
        <f t="shared" si="296"/>
        <v>-6.6296737665051106E-2</v>
      </c>
      <c r="F1832" s="28">
        <v>0.7519752188313592</v>
      </c>
      <c r="G1832" s="129">
        <f t="shared" si="297"/>
        <v>0.123796471246295</v>
      </c>
      <c r="H1832" s="144"/>
      <c r="I1832" s="145">
        <f t="shared" si="298"/>
        <v>-0.123796471246295</v>
      </c>
      <c r="J1832" s="74" t="s">
        <v>6363</v>
      </c>
      <c r="K1832" s="74" t="s">
        <v>6364</v>
      </c>
      <c r="L1832" s="74" t="str">
        <f t="shared" si="299"/>
        <v/>
      </c>
      <c r="M1832" s="75" t="str">
        <f t="shared" si="302"/>
        <v/>
      </c>
      <c r="N1832" s="74" t="str">
        <f t="shared" si="302"/>
        <v/>
      </c>
      <c r="O1832" s="74" t="str">
        <f t="shared" si="302"/>
        <v/>
      </c>
      <c r="P1832" s="74" t="str">
        <f t="shared" si="302"/>
        <v/>
      </c>
      <c r="Q1832" s="76" t="str">
        <f t="shared" si="302"/>
        <v/>
      </c>
      <c r="R1832" s="74" t="str">
        <f t="shared" si="302"/>
        <v/>
      </c>
      <c r="S1832" s="77">
        <v>64574000</v>
      </c>
      <c r="T1832" s="78">
        <v>61916000</v>
      </c>
      <c r="U1832" s="78">
        <v>67646000</v>
      </c>
      <c r="V1832" s="78">
        <v>45014000</v>
      </c>
      <c r="W1832" s="78">
        <v>44239000</v>
      </c>
      <c r="X1832" s="79">
        <v>5</v>
      </c>
      <c r="Y1832" s="80">
        <v>58109000</v>
      </c>
      <c r="Z1832" s="80">
        <v>53094000</v>
      </c>
      <c r="AA1832" s="80">
        <v>59166000</v>
      </c>
      <c r="AB1832" s="80">
        <v>55205000</v>
      </c>
      <c r="AC1832" s="80">
        <v>45087000</v>
      </c>
      <c r="AD1832" s="96">
        <v>5</v>
      </c>
      <c r="AE1832" s="19">
        <v>25.944450378418001</v>
      </c>
      <c r="AF1832" s="19">
        <v>25.8838081359863</v>
      </c>
      <c r="AG1832" s="19">
        <v>26.011501312255898</v>
      </c>
      <c r="AH1832" s="19">
        <v>25.423870086669901</v>
      </c>
      <c r="AI1832" s="19">
        <v>25.3988151550293</v>
      </c>
      <c r="AJ1832" s="19">
        <v>25.792259216308601</v>
      </c>
      <c r="AK1832" s="19">
        <v>25.662046432495099</v>
      </c>
      <c r="AL1832" s="19">
        <v>25.818265914916999</v>
      </c>
      <c r="AM1832" s="19">
        <v>25.718296051025401</v>
      </c>
      <c r="AN1832" s="19">
        <v>25.4262084960938</v>
      </c>
      <c r="AO1832" s="19">
        <v>99.897000000000006</v>
      </c>
      <c r="AP1832" s="19">
        <v>911</v>
      </c>
      <c r="AQ1832" s="19">
        <v>66.5</v>
      </c>
      <c r="AR1832" s="19">
        <v>48</v>
      </c>
      <c r="AS1832" s="19">
        <v>66.5</v>
      </c>
      <c r="AT1832" s="19">
        <v>65.900000000000006</v>
      </c>
      <c r="AU1832" s="19">
        <v>0</v>
      </c>
      <c r="AV1832" s="19">
        <v>323.31</v>
      </c>
      <c r="AW1832" s="19" t="s">
        <v>43</v>
      </c>
      <c r="AX1832" s="19" t="s">
        <v>43</v>
      </c>
      <c r="AY1832" s="19" t="s">
        <v>43</v>
      </c>
      <c r="AZ1832" s="19" t="s">
        <v>43</v>
      </c>
      <c r="BA1832" s="19">
        <v>39</v>
      </c>
      <c r="BB1832" s="19">
        <v>45</v>
      </c>
      <c r="BC1832" s="19">
        <v>42</v>
      </c>
      <c r="BD1832" s="19">
        <v>26</v>
      </c>
      <c r="BE1832" s="19">
        <v>32</v>
      </c>
      <c r="BF1832" s="19">
        <v>43</v>
      </c>
      <c r="BG1832" s="19">
        <v>37</v>
      </c>
      <c r="BH1832" s="19">
        <v>37</v>
      </c>
      <c r="BI1832" s="19">
        <v>31</v>
      </c>
      <c r="BJ1832" s="19">
        <v>30</v>
      </c>
      <c r="BK1832" s="19" t="s">
        <v>43</v>
      </c>
      <c r="BL1832" s="19">
        <v>1.93</v>
      </c>
      <c r="BM1832" s="19">
        <v>52.8</v>
      </c>
      <c r="BN1832" s="19">
        <v>64.5</v>
      </c>
      <c r="BO1832" s="19">
        <v>63.2</v>
      </c>
      <c r="BP1832" s="19">
        <v>37.200000000000003</v>
      </c>
      <c r="BQ1832" s="19">
        <v>43.4</v>
      </c>
      <c r="BR1832" s="19">
        <v>61.4</v>
      </c>
      <c r="BS1832" s="19">
        <v>55.5</v>
      </c>
      <c r="BT1832" s="19">
        <v>55.4</v>
      </c>
      <c r="BU1832" s="19">
        <v>43.7</v>
      </c>
      <c r="BV1832" s="19">
        <v>40.700000000000003</v>
      </c>
      <c r="BW1832" s="19">
        <v>0.123796471246295</v>
      </c>
      <c r="BX1832" s="19">
        <v>0.90482787750792004</v>
      </c>
      <c r="BY1832" s="19">
        <v>4.9073791503904098E-2</v>
      </c>
      <c r="BZ1832" s="19">
        <v>0.32711602685011398</v>
      </c>
    </row>
    <row r="1833" spans="1:78" s="38" customFormat="1" x14ac:dyDescent="0.3">
      <c r="A1833" s="91">
        <v>1831</v>
      </c>
      <c r="B1833" s="19" t="s">
        <v>6365</v>
      </c>
      <c r="C1833" s="223" t="s">
        <v>4774</v>
      </c>
      <c r="D1833" s="177">
        <v>1.0283346629950845</v>
      </c>
      <c r="E1833" s="108">
        <f t="shared" si="296"/>
        <v>4.0309854094549222E-2</v>
      </c>
      <c r="F1833" s="28">
        <v>0.75282930854394692</v>
      </c>
      <c r="G1833" s="129">
        <f t="shared" si="297"/>
        <v>0.12330348164889601</v>
      </c>
      <c r="H1833" s="144"/>
      <c r="I1833" s="145">
        <f t="shared" si="298"/>
        <v>0.12330348164889601</v>
      </c>
      <c r="J1833" s="74" t="s">
        <v>6366</v>
      </c>
      <c r="K1833" s="74" t="s">
        <v>6367</v>
      </c>
      <c r="L1833" s="74" t="str">
        <f t="shared" si="299"/>
        <v/>
      </c>
      <c r="M1833" s="75" t="str">
        <f t="shared" ref="M1833:R1842" si="303">IF(ISNUMBER(FIND(M$2,$J1833))=TRUE,M$2,"")</f>
        <v/>
      </c>
      <c r="N1833" s="74" t="str">
        <f t="shared" si="303"/>
        <v/>
      </c>
      <c r="O1833" s="74" t="str">
        <f t="shared" si="303"/>
        <v/>
      </c>
      <c r="P1833" s="74" t="str">
        <f t="shared" si="303"/>
        <v/>
      </c>
      <c r="Q1833" s="76" t="str">
        <f t="shared" si="303"/>
        <v/>
      </c>
      <c r="R1833" s="74" t="str">
        <f t="shared" si="303"/>
        <v/>
      </c>
      <c r="S1833" s="77">
        <v>5590300</v>
      </c>
      <c r="T1833" s="78">
        <v>5176900</v>
      </c>
      <c r="U1833" s="78">
        <v>5756000</v>
      </c>
      <c r="V1833" s="78">
        <v>5525800</v>
      </c>
      <c r="W1833" s="78">
        <v>5150900</v>
      </c>
      <c r="X1833" s="79">
        <v>5</v>
      </c>
      <c r="Y1833" s="80">
        <v>6195400</v>
      </c>
      <c r="Z1833" s="80">
        <v>5241700</v>
      </c>
      <c r="AA1833" s="80">
        <v>6607100</v>
      </c>
      <c r="AB1833" s="80">
        <v>4730100</v>
      </c>
      <c r="AC1833" s="80">
        <v>5196300</v>
      </c>
      <c r="AD1833" s="96">
        <v>5</v>
      </c>
      <c r="AE1833" s="19">
        <v>22.414493560791001</v>
      </c>
      <c r="AF1833" s="19">
        <v>22.303657531738299</v>
      </c>
      <c r="AG1833" s="19">
        <v>22.4566345214844</v>
      </c>
      <c r="AH1833" s="19">
        <v>22.397752761840799</v>
      </c>
      <c r="AI1833" s="19">
        <v>22.296392440795898</v>
      </c>
      <c r="AJ1833" s="19">
        <v>22.56276512146</v>
      </c>
      <c r="AK1833" s="19">
        <v>22.3216037750244</v>
      </c>
      <c r="AL1833" s="19">
        <v>22.655586242675799</v>
      </c>
      <c r="AM1833" s="19">
        <v>22.173439025878899</v>
      </c>
      <c r="AN1833" s="19">
        <v>22.309053421020501</v>
      </c>
      <c r="AO1833" s="19">
        <v>43.715000000000003</v>
      </c>
      <c r="AP1833" s="19">
        <v>391</v>
      </c>
      <c r="AQ1833" s="19">
        <v>40.200000000000003</v>
      </c>
      <c r="AR1833" s="19">
        <v>16</v>
      </c>
      <c r="AS1833" s="19">
        <v>40.200000000000003</v>
      </c>
      <c r="AT1833" s="19">
        <v>40.200000000000003</v>
      </c>
      <c r="AU1833" s="19">
        <v>0</v>
      </c>
      <c r="AV1833" s="19">
        <v>177.68</v>
      </c>
      <c r="AW1833" s="19" t="s">
        <v>43</v>
      </c>
      <c r="AX1833" s="19" t="s">
        <v>43</v>
      </c>
      <c r="AY1833" s="19" t="s">
        <v>43</v>
      </c>
      <c r="AZ1833" s="19" t="s">
        <v>43</v>
      </c>
      <c r="BA1833" s="19">
        <v>7</v>
      </c>
      <c r="BB1833" s="19">
        <v>11</v>
      </c>
      <c r="BC1833" s="19">
        <v>10</v>
      </c>
      <c r="BD1833" s="19">
        <v>6</v>
      </c>
      <c r="BE1833" s="19">
        <v>9</v>
      </c>
      <c r="BF1833" s="19">
        <v>15</v>
      </c>
      <c r="BG1833" s="19">
        <v>10</v>
      </c>
      <c r="BH1833" s="19">
        <v>13</v>
      </c>
      <c r="BI1833" s="19">
        <v>8</v>
      </c>
      <c r="BJ1833" s="19">
        <v>8</v>
      </c>
      <c r="BK1833" s="19" t="s">
        <v>43</v>
      </c>
      <c r="BL1833" s="19">
        <v>1.26</v>
      </c>
      <c r="BM1833" s="19">
        <v>21.2</v>
      </c>
      <c r="BN1833" s="19">
        <v>30.4</v>
      </c>
      <c r="BO1833" s="19">
        <v>28.1</v>
      </c>
      <c r="BP1833" s="19">
        <v>17.100000000000001</v>
      </c>
      <c r="BQ1833" s="19">
        <v>21.2</v>
      </c>
      <c r="BR1833" s="19">
        <v>38.6</v>
      </c>
      <c r="BS1833" s="19">
        <v>26.1</v>
      </c>
      <c r="BT1833" s="19">
        <v>38.1</v>
      </c>
      <c r="BU1833" s="19">
        <v>18.7</v>
      </c>
      <c r="BV1833" s="19">
        <v>13.6</v>
      </c>
      <c r="BW1833" s="19">
        <v>0.123303481648896</v>
      </c>
      <c r="BX1833" s="19">
        <v>0.90514059614877296</v>
      </c>
      <c r="BY1833" s="19">
        <v>-3.0703353881836599E-2</v>
      </c>
      <c r="BZ1833" s="19">
        <v>-0.32594389865205298</v>
      </c>
    </row>
    <row r="1834" spans="1:78" s="38" customFormat="1" x14ac:dyDescent="0.3">
      <c r="A1834" s="91">
        <v>1832</v>
      </c>
      <c r="B1834" s="19" t="s">
        <v>6368</v>
      </c>
      <c r="C1834" s="223" t="s">
        <v>6369</v>
      </c>
      <c r="D1834" s="177">
        <v>1.0045592247813178</v>
      </c>
      <c r="E1834" s="108">
        <f t="shared" si="296"/>
        <v>6.5626220896800721E-3</v>
      </c>
      <c r="F1834" s="28">
        <v>0.75291273747779319</v>
      </c>
      <c r="G1834" s="129">
        <f t="shared" si="297"/>
        <v>0.12325535557612902</v>
      </c>
      <c r="H1834" s="144"/>
      <c r="I1834" s="145">
        <f t="shared" si="298"/>
        <v>0.12325535557612902</v>
      </c>
      <c r="J1834" s="74" t="s">
        <v>6370</v>
      </c>
      <c r="K1834" s="74" t="s">
        <v>6371</v>
      </c>
      <c r="L1834" s="74" t="str">
        <f t="shared" si="299"/>
        <v/>
      </c>
      <c r="M1834" s="75" t="str">
        <f t="shared" si="303"/>
        <v/>
      </c>
      <c r="N1834" s="74" t="str">
        <f t="shared" si="303"/>
        <v/>
      </c>
      <c r="O1834" s="74" t="str">
        <f t="shared" si="303"/>
        <v/>
      </c>
      <c r="P1834" s="74" t="str">
        <f t="shared" si="303"/>
        <v/>
      </c>
      <c r="Q1834" s="76" t="str">
        <f t="shared" si="303"/>
        <v/>
      </c>
      <c r="R1834" s="74" t="str">
        <f t="shared" si="303"/>
        <v>GO:0097014</v>
      </c>
      <c r="S1834" s="77">
        <v>3676000</v>
      </c>
      <c r="T1834" s="78">
        <v>3582300</v>
      </c>
      <c r="U1834" s="78">
        <v>6432600</v>
      </c>
      <c r="V1834" s="78">
        <v>3405100</v>
      </c>
      <c r="W1834" s="78">
        <v>2841600</v>
      </c>
      <c r="X1834" s="79">
        <v>5</v>
      </c>
      <c r="Y1834" s="80">
        <v>4176600</v>
      </c>
      <c r="Z1834" s="80">
        <v>3814300</v>
      </c>
      <c r="AA1834" s="80">
        <v>3849200</v>
      </c>
      <c r="AB1834" s="80">
        <v>4166400</v>
      </c>
      <c r="AC1834" s="80">
        <v>4022000</v>
      </c>
      <c r="AD1834" s="96">
        <v>5</v>
      </c>
      <c r="AE1834" s="19">
        <v>21.809705734252901</v>
      </c>
      <c r="AF1834" s="19">
        <v>21.772455215454102</v>
      </c>
      <c r="AG1834" s="19">
        <v>22.616970062255898</v>
      </c>
      <c r="AH1834" s="19">
        <v>21.699266433715799</v>
      </c>
      <c r="AI1834" s="19">
        <v>21.4382724761963</v>
      </c>
      <c r="AJ1834" s="19">
        <v>21.993898391723601</v>
      </c>
      <c r="AK1834" s="19">
        <v>21.862987518310501</v>
      </c>
      <c r="AL1834" s="19">
        <v>21.876127243041999</v>
      </c>
      <c r="AM1834" s="19">
        <v>21.990369796752901</v>
      </c>
      <c r="AN1834" s="19">
        <v>21.939481735229499</v>
      </c>
      <c r="AO1834" s="19">
        <v>51.578000000000003</v>
      </c>
      <c r="AP1834" s="19">
        <v>475</v>
      </c>
      <c r="AQ1834" s="19">
        <v>37.5</v>
      </c>
      <c r="AR1834" s="19">
        <v>12</v>
      </c>
      <c r="AS1834" s="19">
        <v>35.799999999999997</v>
      </c>
      <c r="AT1834" s="19">
        <v>35.799999999999997</v>
      </c>
      <c r="AU1834" s="19">
        <v>0</v>
      </c>
      <c r="AV1834" s="19">
        <v>174.99</v>
      </c>
      <c r="AW1834" s="19">
        <v>13</v>
      </c>
      <c r="AX1834" s="19">
        <v>12</v>
      </c>
      <c r="AY1834" s="19">
        <v>12</v>
      </c>
      <c r="AZ1834" s="19" t="s">
        <v>43</v>
      </c>
      <c r="BA1834" s="19">
        <v>4</v>
      </c>
      <c r="BB1834" s="19">
        <v>4</v>
      </c>
      <c r="BC1834" s="19">
        <v>4</v>
      </c>
      <c r="BD1834" s="19">
        <v>5</v>
      </c>
      <c r="BE1834" s="19">
        <v>6</v>
      </c>
      <c r="BF1834" s="19">
        <v>7</v>
      </c>
      <c r="BG1834" s="19">
        <v>5</v>
      </c>
      <c r="BH1834" s="19">
        <v>7</v>
      </c>
      <c r="BI1834" s="19">
        <v>4</v>
      </c>
      <c r="BJ1834" s="19">
        <v>5</v>
      </c>
      <c r="BK1834" s="19">
        <v>475</v>
      </c>
      <c r="BL1834" s="19">
        <v>1.25</v>
      </c>
      <c r="BM1834" s="19">
        <v>17.3</v>
      </c>
      <c r="BN1834" s="19">
        <v>15.6</v>
      </c>
      <c r="BO1834" s="19">
        <v>19.600000000000001</v>
      </c>
      <c r="BP1834" s="19">
        <v>14.5</v>
      </c>
      <c r="BQ1834" s="19">
        <v>21.9</v>
      </c>
      <c r="BR1834" s="19">
        <v>28.8</v>
      </c>
      <c r="BS1834" s="19">
        <v>17.7</v>
      </c>
      <c r="BT1834" s="19">
        <v>27.4</v>
      </c>
      <c r="BU1834" s="19">
        <v>14.5</v>
      </c>
      <c r="BV1834" s="19">
        <v>18.3</v>
      </c>
      <c r="BW1834" s="19">
        <v>0.123255355576129</v>
      </c>
      <c r="BX1834" s="19">
        <v>0.90499156118143498</v>
      </c>
      <c r="BY1834" s="19">
        <v>-6.5238952636718806E-2</v>
      </c>
      <c r="BZ1834" s="19">
        <v>-0.32582942985711899</v>
      </c>
    </row>
    <row r="1835" spans="1:78" s="38" customFormat="1" x14ac:dyDescent="0.3">
      <c r="A1835" s="91">
        <v>1833</v>
      </c>
      <c r="B1835" s="19" t="s">
        <v>6372</v>
      </c>
      <c r="C1835" s="223" t="s">
        <v>76</v>
      </c>
      <c r="D1835" s="177">
        <v>0.97072801994908464</v>
      </c>
      <c r="E1835" s="108">
        <f t="shared" si="296"/>
        <v>-4.2860959114113813E-2</v>
      </c>
      <c r="F1835" s="28">
        <v>0.75584604878397355</v>
      </c>
      <c r="G1835" s="129">
        <f t="shared" si="297"/>
        <v>0.12156665287472097</v>
      </c>
      <c r="H1835" s="144"/>
      <c r="I1835" s="145">
        <f t="shared" si="298"/>
        <v>-0.12156665287472097</v>
      </c>
      <c r="J1835" s="74" t="s">
        <v>1064</v>
      </c>
      <c r="K1835" s="74" t="s">
        <v>1065</v>
      </c>
      <c r="L1835" s="74" t="str">
        <f t="shared" si="299"/>
        <v/>
      </c>
      <c r="M1835" s="75" t="str">
        <f t="shared" si="303"/>
        <v/>
      </c>
      <c r="N1835" s="74" t="str">
        <f t="shared" si="303"/>
        <v/>
      </c>
      <c r="O1835" s="74" t="str">
        <f t="shared" si="303"/>
        <v/>
      </c>
      <c r="P1835" s="74" t="str">
        <f t="shared" si="303"/>
        <v/>
      </c>
      <c r="Q1835" s="76" t="str">
        <f t="shared" si="303"/>
        <v/>
      </c>
      <c r="R1835" s="74" t="str">
        <f t="shared" si="303"/>
        <v/>
      </c>
      <c r="S1835" s="77">
        <v>2135900</v>
      </c>
      <c r="T1835" s="78">
        <v>3075800</v>
      </c>
      <c r="U1835" s="78">
        <v>2483400</v>
      </c>
      <c r="V1835" s="78">
        <v>2218800</v>
      </c>
      <c r="W1835" s="78">
        <v>1595400</v>
      </c>
      <c r="X1835" s="79">
        <v>5</v>
      </c>
      <c r="Y1835" s="80">
        <v>1217900</v>
      </c>
      <c r="Z1835" s="80">
        <v>3398100</v>
      </c>
      <c r="AA1835" s="80">
        <v>1704000</v>
      </c>
      <c r="AB1835" s="80">
        <v>2438100</v>
      </c>
      <c r="AC1835" s="80">
        <v>2414300</v>
      </c>
      <c r="AD1835" s="96">
        <v>5</v>
      </c>
      <c r="AE1835" s="19">
        <v>21.026412963867202</v>
      </c>
      <c r="AF1835" s="19">
        <v>21.5525302886963</v>
      </c>
      <c r="AG1835" s="19">
        <v>21.2438850402832</v>
      </c>
      <c r="AH1835" s="19">
        <v>21.081348419189499</v>
      </c>
      <c r="AI1835" s="19">
        <v>20.605485916137699</v>
      </c>
      <c r="AJ1835" s="19">
        <v>20.2159633636475</v>
      </c>
      <c r="AK1835" s="19">
        <v>21.696296691894499</v>
      </c>
      <c r="AL1835" s="19">
        <v>20.700494766235401</v>
      </c>
      <c r="AM1835" s="19">
        <v>21.2173252105713</v>
      </c>
      <c r="AN1835" s="19">
        <v>21.203172683715799</v>
      </c>
      <c r="AO1835" s="19">
        <v>19.117999999999999</v>
      </c>
      <c r="AP1835" s="19">
        <v>168</v>
      </c>
      <c r="AQ1835" s="19">
        <v>30.4</v>
      </c>
      <c r="AR1835" s="19">
        <v>4</v>
      </c>
      <c r="AS1835" s="19">
        <v>30.4</v>
      </c>
      <c r="AT1835" s="19">
        <v>30.4</v>
      </c>
      <c r="AU1835" s="19">
        <v>0</v>
      </c>
      <c r="AV1835" s="19">
        <v>40.323999999999998</v>
      </c>
      <c r="AW1835" s="19">
        <v>4</v>
      </c>
      <c r="AX1835" s="19">
        <v>4</v>
      </c>
      <c r="AY1835" s="19">
        <v>4</v>
      </c>
      <c r="AZ1835" s="19" t="s">
        <v>43</v>
      </c>
      <c r="BA1835" s="19">
        <v>4</v>
      </c>
      <c r="BB1835" s="19">
        <v>4</v>
      </c>
      <c r="BC1835" s="19">
        <v>3</v>
      </c>
      <c r="BD1835" s="19">
        <v>3</v>
      </c>
      <c r="BE1835" s="19">
        <v>2</v>
      </c>
      <c r="BF1835" s="19">
        <v>4</v>
      </c>
      <c r="BG1835" s="19">
        <v>3</v>
      </c>
      <c r="BH1835" s="19">
        <v>4</v>
      </c>
      <c r="BI1835" s="19">
        <v>3</v>
      </c>
      <c r="BJ1835" s="19">
        <v>3</v>
      </c>
      <c r="BK1835" s="19">
        <v>168</v>
      </c>
      <c r="BL1835" s="19">
        <v>1.1200000000000001</v>
      </c>
      <c r="BM1835" s="19">
        <v>30.4</v>
      </c>
      <c r="BN1835" s="19">
        <v>30.4</v>
      </c>
      <c r="BO1835" s="19">
        <v>23.8</v>
      </c>
      <c r="BP1835" s="19">
        <v>18.5</v>
      </c>
      <c r="BQ1835" s="19">
        <v>18.5</v>
      </c>
      <c r="BR1835" s="19">
        <v>30.4</v>
      </c>
      <c r="BS1835" s="19">
        <v>24.4</v>
      </c>
      <c r="BT1835" s="19">
        <v>30.4</v>
      </c>
      <c r="BU1835" s="19">
        <v>24.4</v>
      </c>
      <c r="BV1835" s="19">
        <v>24.4</v>
      </c>
      <c r="BW1835" s="19">
        <v>0.121566652874721</v>
      </c>
      <c r="BX1835" s="19">
        <v>0.90728048459309996</v>
      </c>
      <c r="BY1835" s="19">
        <v>9.5281982421873607E-2</v>
      </c>
      <c r="BZ1835" s="19">
        <v>0.32180777414219303</v>
      </c>
    </row>
    <row r="1836" spans="1:78" s="38" customFormat="1" x14ac:dyDescent="0.3">
      <c r="A1836" s="91">
        <v>1834</v>
      </c>
      <c r="B1836" s="19" t="s">
        <v>6373</v>
      </c>
      <c r="C1836" s="223" t="s">
        <v>6374</v>
      </c>
      <c r="D1836" s="177">
        <v>1.0404869917498365</v>
      </c>
      <c r="E1836" s="108">
        <f t="shared" si="296"/>
        <v>5.7258928499183341E-2</v>
      </c>
      <c r="F1836" s="28">
        <v>0.75616230712476207</v>
      </c>
      <c r="G1836" s="129">
        <f t="shared" si="297"/>
        <v>0.12138497497098903</v>
      </c>
      <c r="H1836" s="144"/>
      <c r="I1836" s="145">
        <f t="shared" si="298"/>
        <v>0.12138497497098903</v>
      </c>
      <c r="J1836" s="74" t="s">
        <v>6375</v>
      </c>
      <c r="K1836" s="74" t="s">
        <v>6376</v>
      </c>
      <c r="L1836" s="74" t="str">
        <f t="shared" si="299"/>
        <v/>
      </c>
      <c r="M1836" s="75" t="str">
        <f t="shared" si="303"/>
        <v/>
      </c>
      <c r="N1836" s="74" t="str">
        <f t="shared" si="303"/>
        <v/>
      </c>
      <c r="O1836" s="74" t="str">
        <f t="shared" si="303"/>
        <v/>
      </c>
      <c r="P1836" s="74" t="str">
        <f t="shared" si="303"/>
        <v/>
      </c>
      <c r="Q1836" s="76" t="str">
        <f t="shared" si="303"/>
        <v/>
      </c>
      <c r="R1836" s="74" t="str">
        <f t="shared" si="303"/>
        <v/>
      </c>
      <c r="S1836" s="77">
        <v>45033000</v>
      </c>
      <c r="T1836" s="78">
        <v>46886000</v>
      </c>
      <c r="U1836" s="78">
        <v>44610000</v>
      </c>
      <c r="V1836" s="78">
        <v>51148000</v>
      </c>
      <c r="W1836" s="78">
        <v>49288000</v>
      </c>
      <c r="X1836" s="79">
        <v>5</v>
      </c>
      <c r="Y1836" s="80">
        <v>46859000</v>
      </c>
      <c r="Z1836" s="80">
        <v>60756000</v>
      </c>
      <c r="AA1836" s="80">
        <v>55960000</v>
      </c>
      <c r="AB1836" s="80">
        <v>38333000</v>
      </c>
      <c r="AC1836" s="80">
        <v>44651000</v>
      </c>
      <c r="AD1836" s="96">
        <v>5</v>
      </c>
      <c r="AE1836" s="19">
        <v>25.4244785308838</v>
      </c>
      <c r="AF1836" s="19">
        <v>25.4826545715332</v>
      </c>
      <c r="AG1836" s="19">
        <v>25.410863876342798</v>
      </c>
      <c r="AH1836" s="19">
        <v>25.60817527771</v>
      </c>
      <c r="AI1836" s="19">
        <v>25.554733276367202</v>
      </c>
      <c r="AJ1836" s="19">
        <v>25.4818229675293</v>
      </c>
      <c r="AK1836" s="19">
        <v>25.856523513793899</v>
      </c>
      <c r="AL1836" s="19">
        <v>25.737892150878899</v>
      </c>
      <c r="AM1836" s="19">
        <v>25.192083358764599</v>
      </c>
      <c r="AN1836" s="19">
        <v>25.412189483642599</v>
      </c>
      <c r="AO1836" s="19">
        <v>47.295999999999999</v>
      </c>
      <c r="AP1836" s="19">
        <v>414</v>
      </c>
      <c r="AQ1836" s="19">
        <v>74.2</v>
      </c>
      <c r="AR1836" s="19">
        <v>3</v>
      </c>
      <c r="AS1836" s="19">
        <v>74.2</v>
      </c>
      <c r="AT1836" s="19">
        <v>14.3</v>
      </c>
      <c r="AU1836" s="19">
        <v>0</v>
      </c>
      <c r="AV1836" s="19">
        <v>323.31</v>
      </c>
      <c r="AW1836" s="19">
        <v>29</v>
      </c>
      <c r="AX1836" s="19">
        <v>29</v>
      </c>
      <c r="AY1836" s="19">
        <v>3</v>
      </c>
      <c r="AZ1836" s="19" t="s">
        <v>43</v>
      </c>
      <c r="BA1836" s="19">
        <v>15</v>
      </c>
      <c r="BB1836" s="19">
        <v>20</v>
      </c>
      <c r="BC1836" s="19">
        <v>18</v>
      </c>
      <c r="BD1836" s="19">
        <v>18</v>
      </c>
      <c r="BE1836" s="19">
        <v>19</v>
      </c>
      <c r="BF1836" s="19">
        <v>21</v>
      </c>
      <c r="BG1836" s="19">
        <v>15</v>
      </c>
      <c r="BH1836" s="19">
        <v>20</v>
      </c>
      <c r="BI1836" s="19">
        <v>15</v>
      </c>
      <c r="BJ1836" s="19">
        <v>17</v>
      </c>
      <c r="BK1836" s="19">
        <v>414</v>
      </c>
      <c r="BL1836" s="19">
        <v>1.4</v>
      </c>
      <c r="BM1836" s="19">
        <v>45.7</v>
      </c>
      <c r="BN1836" s="19">
        <v>63.5</v>
      </c>
      <c r="BO1836" s="19">
        <v>56.8</v>
      </c>
      <c r="BP1836" s="19">
        <v>50.2</v>
      </c>
      <c r="BQ1836" s="19">
        <v>50.7</v>
      </c>
      <c r="BR1836" s="19">
        <v>61.6</v>
      </c>
      <c r="BS1836" s="19">
        <v>43.7</v>
      </c>
      <c r="BT1836" s="19">
        <v>62.6</v>
      </c>
      <c r="BU1836" s="19">
        <v>42.5</v>
      </c>
      <c r="BV1836" s="19">
        <v>47.1</v>
      </c>
      <c r="BW1836" s="19">
        <v>0.121384974970989</v>
      </c>
      <c r="BX1836" s="19">
        <v>0.90738599262769903</v>
      </c>
      <c r="BY1836" s="19">
        <v>-3.9921188354490801E-2</v>
      </c>
      <c r="BZ1836" s="19">
        <v>-0.32137452096031</v>
      </c>
    </row>
    <row r="1837" spans="1:78" s="38" customFormat="1" x14ac:dyDescent="0.3">
      <c r="A1837" s="91">
        <v>1835</v>
      </c>
      <c r="B1837" s="19" t="s">
        <v>6377</v>
      </c>
      <c r="C1837" s="223" t="s">
        <v>309</v>
      </c>
      <c r="D1837" s="177">
        <v>1.0161994678761073</v>
      </c>
      <c r="E1837" s="108">
        <f t="shared" si="296"/>
        <v>2.3183613793921542E-2</v>
      </c>
      <c r="F1837" s="28">
        <v>0.75617476214775192</v>
      </c>
      <c r="G1837" s="129">
        <f t="shared" si="297"/>
        <v>0.12137782160833398</v>
      </c>
      <c r="H1837" s="144"/>
      <c r="I1837" s="145">
        <f t="shared" si="298"/>
        <v>0.12137782160833398</v>
      </c>
      <c r="J1837" s="74" t="s">
        <v>6378</v>
      </c>
      <c r="K1837" s="74" t="s">
        <v>6379</v>
      </c>
      <c r="L1837" s="74" t="str">
        <f t="shared" si="299"/>
        <v/>
      </c>
      <c r="M1837" s="75" t="str">
        <f t="shared" si="303"/>
        <v/>
      </c>
      <c r="N1837" s="74" t="str">
        <f t="shared" si="303"/>
        <v/>
      </c>
      <c r="O1837" s="74" t="str">
        <f t="shared" si="303"/>
        <v/>
      </c>
      <c r="P1837" s="74" t="str">
        <f t="shared" si="303"/>
        <v/>
      </c>
      <c r="Q1837" s="76" t="str">
        <f t="shared" si="303"/>
        <v/>
      </c>
      <c r="R1837" s="74" t="str">
        <f t="shared" si="303"/>
        <v/>
      </c>
      <c r="S1837" s="77">
        <v>2061900</v>
      </c>
      <c r="T1837" s="78">
        <v>1079000</v>
      </c>
      <c r="U1837" s="78">
        <v>1224900</v>
      </c>
      <c r="V1837" s="78">
        <v>2411800</v>
      </c>
      <c r="W1837" s="78">
        <v>2130100</v>
      </c>
      <c r="X1837" s="79">
        <v>5</v>
      </c>
      <c r="Y1837" s="80">
        <v>1725900</v>
      </c>
      <c r="Z1837" s="80">
        <v>1564200</v>
      </c>
      <c r="AA1837" s="80">
        <v>1625400</v>
      </c>
      <c r="AB1837" s="80">
        <v>1847100</v>
      </c>
      <c r="AC1837" s="80">
        <v>2289400</v>
      </c>
      <c r="AD1837" s="96">
        <v>5</v>
      </c>
      <c r="AE1837" s="19">
        <v>20.975542068481399</v>
      </c>
      <c r="AF1837" s="19">
        <v>20.041263580322301</v>
      </c>
      <c r="AG1837" s="19">
        <v>20.2242317199707</v>
      </c>
      <c r="AH1837" s="19">
        <v>21.2016792297363</v>
      </c>
      <c r="AI1837" s="19">
        <v>21.022489547729499</v>
      </c>
      <c r="AJ1837" s="19">
        <v>20.718917846679702</v>
      </c>
      <c r="AK1837" s="19">
        <v>20.5769939422607</v>
      </c>
      <c r="AL1837" s="19">
        <v>20.6323642730713</v>
      </c>
      <c r="AM1837" s="19">
        <v>20.816829681396499</v>
      </c>
      <c r="AN1837" s="19">
        <v>21.126537322998001</v>
      </c>
      <c r="AO1837" s="19">
        <v>20.146000000000001</v>
      </c>
      <c r="AP1837" s="19">
        <v>188</v>
      </c>
      <c r="AQ1837" s="19">
        <v>39.9</v>
      </c>
      <c r="AR1837" s="19">
        <v>6</v>
      </c>
      <c r="AS1837" s="19">
        <v>39.9</v>
      </c>
      <c r="AT1837" s="19">
        <v>39.9</v>
      </c>
      <c r="AU1837" s="19">
        <v>0</v>
      </c>
      <c r="AV1837" s="19">
        <v>120.36</v>
      </c>
      <c r="AW1837" s="19" t="s">
        <v>43</v>
      </c>
      <c r="AX1837" s="19" t="s">
        <v>43</v>
      </c>
      <c r="AY1837" s="19" t="s">
        <v>43</v>
      </c>
      <c r="AZ1837" s="19" t="s">
        <v>43</v>
      </c>
      <c r="BA1837" s="19">
        <v>2</v>
      </c>
      <c r="BB1837" s="19">
        <v>2</v>
      </c>
      <c r="BC1837" s="19">
        <v>2</v>
      </c>
      <c r="BD1837" s="19">
        <v>3</v>
      </c>
      <c r="BE1837" s="19">
        <v>6</v>
      </c>
      <c r="BF1837" s="19">
        <v>3</v>
      </c>
      <c r="BG1837" s="19">
        <v>3</v>
      </c>
      <c r="BH1837" s="19">
        <v>4</v>
      </c>
      <c r="BI1837" s="19">
        <v>4</v>
      </c>
      <c r="BJ1837" s="19">
        <v>4</v>
      </c>
      <c r="BK1837" s="19" t="s">
        <v>43</v>
      </c>
      <c r="BL1837" s="19">
        <v>1.18</v>
      </c>
      <c r="BM1837" s="19">
        <v>15.4</v>
      </c>
      <c r="BN1837" s="19">
        <v>15.4</v>
      </c>
      <c r="BO1837" s="19">
        <v>15.4</v>
      </c>
      <c r="BP1837" s="19">
        <v>19.7</v>
      </c>
      <c r="BQ1837" s="19">
        <v>39.9</v>
      </c>
      <c r="BR1837" s="19">
        <v>15.4</v>
      </c>
      <c r="BS1837" s="19">
        <v>23.9</v>
      </c>
      <c r="BT1837" s="19">
        <v>23.9</v>
      </c>
      <c r="BU1837" s="19">
        <v>27.7</v>
      </c>
      <c r="BV1837" s="19">
        <v>27.7</v>
      </c>
      <c r="BW1837" s="19">
        <v>0.12137782160833401</v>
      </c>
      <c r="BX1837" s="19">
        <v>0.90716188470650205</v>
      </c>
      <c r="BY1837" s="19">
        <v>-8.1287384033203097E-2</v>
      </c>
      <c r="BZ1837" s="19">
        <v>-0.32135745976757801</v>
      </c>
    </row>
    <row r="1838" spans="1:78" s="38" customFormat="1" x14ac:dyDescent="0.3">
      <c r="A1838" s="91">
        <v>1836</v>
      </c>
      <c r="B1838" s="19" t="s">
        <v>6380</v>
      </c>
      <c r="C1838" s="223" t="s">
        <v>76</v>
      </c>
      <c r="D1838" s="177">
        <v>0.9734683259528677</v>
      </c>
      <c r="E1838" s="108">
        <f t="shared" si="296"/>
        <v>-3.879405660345342E-2</v>
      </c>
      <c r="F1838" s="28">
        <v>0.75798960529166259</v>
      </c>
      <c r="G1838" s="129">
        <f t="shared" si="297"/>
        <v>0.12033675003473498</v>
      </c>
      <c r="H1838" s="144"/>
      <c r="I1838" s="145">
        <f t="shared" si="298"/>
        <v>-0.12033675003473498</v>
      </c>
      <c r="J1838" s="74" t="s">
        <v>202</v>
      </c>
      <c r="K1838" s="74" t="s">
        <v>203</v>
      </c>
      <c r="L1838" s="74" t="str">
        <f t="shared" si="299"/>
        <v/>
      </c>
      <c r="M1838" s="75" t="str">
        <f t="shared" si="303"/>
        <v/>
      </c>
      <c r="N1838" s="74" t="str">
        <f t="shared" si="303"/>
        <v/>
      </c>
      <c r="O1838" s="74" t="str">
        <f t="shared" si="303"/>
        <v/>
      </c>
      <c r="P1838" s="74" t="str">
        <f t="shared" si="303"/>
        <v/>
      </c>
      <c r="Q1838" s="76" t="str">
        <f t="shared" si="303"/>
        <v/>
      </c>
      <c r="R1838" s="74" t="str">
        <f t="shared" si="303"/>
        <v/>
      </c>
      <c r="S1838" s="77">
        <v>976790</v>
      </c>
      <c r="T1838" s="78">
        <v>2237400</v>
      </c>
      <c r="U1838" s="78">
        <v>2792200</v>
      </c>
      <c r="V1838" s="78">
        <v>3619700</v>
      </c>
      <c r="W1838" s="78">
        <v>4846800</v>
      </c>
      <c r="X1838" s="79">
        <v>5</v>
      </c>
      <c r="Y1838" s="80">
        <v>2048800</v>
      </c>
      <c r="Z1838" s="80">
        <v>3059400</v>
      </c>
      <c r="AA1838" s="80">
        <v>2928800</v>
      </c>
      <c r="AB1838" s="80">
        <v>3052800</v>
      </c>
      <c r="AC1838" s="80">
        <v>2999100</v>
      </c>
      <c r="AD1838" s="96">
        <v>5</v>
      </c>
      <c r="AE1838" s="19">
        <v>19.897689819335898</v>
      </c>
      <c r="AF1838" s="19">
        <v>21.093391418456999</v>
      </c>
      <c r="AG1838" s="19">
        <v>21.412971496581999</v>
      </c>
      <c r="AH1838" s="19">
        <v>21.787439346313501</v>
      </c>
      <c r="AI1838" s="19">
        <v>22.208600997924801</v>
      </c>
      <c r="AJ1838" s="19">
        <v>20.9663486480713</v>
      </c>
      <c r="AK1838" s="19">
        <v>21.544816970825199</v>
      </c>
      <c r="AL1838" s="19">
        <v>21.481878280639599</v>
      </c>
      <c r="AM1838" s="19">
        <v>21.541702270507798</v>
      </c>
      <c r="AN1838" s="19">
        <v>21.516098022460898</v>
      </c>
      <c r="AO1838" s="19">
        <v>62.905999999999999</v>
      </c>
      <c r="AP1838" s="19">
        <v>581</v>
      </c>
      <c r="AQ1838" s="19">
        <v>32.700000000000003</v>
      </c>
      <c r="AR1838" s="19">
        <v>13</v>
      </c>
      <c r="AS1838" s="19">
        <v>32.700000000000003</v>
      </c>
      <c r="AT1838" s="19">
        <v>32.700000000000003</v>
      </c>
      <c r="AU1838" s="19">
        <v>0</v>
      </c>
      <c r="AV1838" s="19">
        <v>106.86</v>
      </c>
      <c r="AW1838" s="19">
        <v>13</v>
      </c>
      <c r="AX1838" s="19">
        <v>13</v>
      </c>
      <c r="AY1838" s="19">
        <v>13</v>
      </c>
      <c r="AZ1838" s="19" t="s">
        <v>43</v>
      </c>
      <c r="BA1838" s="19">
        <v>5</v>
      </c>
      <c r="BB1838" s="19">
        <v>4</v>
      </c>
      <c r="BC1838" s="19">
        <v>7</v>
      </c>
      <c r="BD1838" s="19">
        <v>3</v>
      </c>
      <c r="BE1838" s="19">
        <v>4</v>
      </c>
      <c r="BF1838" s="19">
        <v>7</v>
      </c>
      <c r="BG1838" s="19">
        <v>7</v>
      </c>
      <c r="BH1838" s="19">
        <v>6</v>
      </c>
      <c r="BI1838" s="19">
        <v>6</v>
      </c>
      <c r="BJ1838" s="19">
        <v>6</v>
      </c>
      <c r="BK1838" s="19">
        <v>581</v>
      </c>
      <c r="BL1838" s="19">
        <v>1.7</v>
      </c>
      <c r="BM1838" s="19">
        <v>13.6</v>
      </c>
      <c r="BN1838" s="19">
        <v>11.2</v>
      </c>
      <c r="BO1838" s="19">
        <v>21</v>
      </c>
      <c r="BP1838" s="19">
        <v>6.4</v>
      </c>
      <c r="BQ1838" s="19">
        <v>10.199999999999999</v>
      </c>
      <c r="BR1838" s="19">
        <v>16.5</v>
      </c>
      <c r="BS1838" s="19">
        <v>18.899999999999999</v>
      </c>
      <c r="BT1838" s="19">
        <v>16.2</v>
      </c>
      <c r="BU1838" s="19">
        <v>13.1</v>
      </c>
      <c r="BV1838" s="19">
        <v>16.5</v>
      </c>
      <c r="BW1838" s="19">
        <v>0.120336750034735</v>
      </c>
      <c r="BX1838" s="19">
        <v>0.90814405888538396</v>
      </c>
      <c r="BY1838" s="19">
        <v>-0.130150222778319</v>
      </c>
      <c r="BZ1838" s="19">
        <v>-0.31887255066327902</v>
      </c>
    </row>
    <row r="1839" spans="1:78" s="38" customFormat="1" x14ac:dyDescent="0.3">
      <c r="A1839" s="91">
        <v>1837</v>
      </c>
      <c r="B1839" s="19" t="s">
        <v>6381</v>
      </c>
      <c r="C1839" s="223" t="s">
        <v>6382</v>
      </c>
      <c r="D1839" s="177">
        <v>1.2572319727106307</v>
      </c>
      <c r="E1839" s="108">
        <f t="shared" si="296"/>
        <v>0.33025086694428946</v>
      </c>
      <c r="F1839" s="28">
        <v>0.75838798476641667</v>
      </c>
      <c r="G1839" s="129">
        <f t="shared" si="297"/>
        <v>0.12010855619607097</v>
      </c>
      <c r="H1839" s="144"/>
      <c r="I1839" s="145">
        <f t="shared" si="298"/>
        <v>0.12010855619607097</v>
      </c>
      <c r="J1839" s="74" t="s">
        <v>6383</v>
      </c>
      <c r="K1839" s="74" t="s">
        <v>6384</v>
      </c>
      <c r="L1839" s="74" t="str">
        <f t="shared" si="299"/>
        <v>GO:0005730</v>
      </c>
      <c r="M1839" s="75" t="str">
        <f t="shared" si="303"/>
        <v/>
      </c>
      <c r="N1839" s="74" t="str">
        <f t="shared" si="303"/>
        <v/>
      </c>
      <c r="O1839" s="74" t="str">
        <f t="shared" si="303"/>
        <v/>
      </c>
      <c r="P1839" s="74" t="str">
        <f t="shared" si="303"/>
        <v>GO:0005730</v>
      </c>
      <c r="Q1839" s="76" t="str">
        <f t="shared" si="303"/>
        <v/>
      </c>
      <c r="R1839" s="74" t="str">
        <f t="shared" si="303"/>
        <v/>
      </c>
      <c r="S1839" s="77">
        <v>737830</v>
      </c>
      <c r="T1839" s="78">
        <v>4191000</v>
      </c>
      <c r="U1839" s="78">
        <v>4345200</v>
      </c>
      <c r="V1839" s="78">
        <v>3835100</v>
      </c>
      <c r="W1839" s="78">
        <v>4486000</v>
      </c>
      <c r="X1839" s="79">
        <v>5</v>
      </c>
      <c r="Y1839" s="80">
        <v>6318700</v>
      </c>
      <c r="Z1839" s="80">
        <v>3276500</v>
      </c>
      <c r="AA1839" s="80">
        <v>8366200</v>
      </c>
      <c r="AB1839" s="80">
        <v>3220300</v>
      </c>
      <c r="AC1839" s="80">
        <v>939460</v>
      </c>
      <c r="AD1839" s="96">
        <v>5</v>
      </c>
      <c r="AE1839" s="19">
        <v>19.4929294586182</v>
      </c>
      <c r="AF1839" s="19">
        <v>21.998863220214801</v>
      </c>
      <c r="AG1839" s="19">
        <v>22.050991058349599</v>
      </c>
      <c r="AH1839" s="19">
        <v>21.870832443237301</v>
      </c>
      <c r="AI1839" s="19">
        <v>22.096998214721701</v>
      </c>
      <c r="AJ1839" s="19">
        <v>22.5911960601807</v>
      </c>
      <c r="AK1839" s="19">
        <v>21.643724441528299</v>
      </c>
      <c r="AL1839" s="19">
        <v>22.996141433715799</v>
      </c>
      <c r="AM1839" s="19">
        <v>21.6187629699707</v>
      </c>
      <c r="AN1839" s="19">
        <v>19.841472625732401</v>
      </c>
      <c r="AO1839" s="19">
        <v>111.5</v>
      </c>
      <c r="AP1839" s="19">
        <v>994</v>
      </c>
      <c r="AQ1839" s="19">
        <v>27.6</v>
      </c>
      <c r="AR1839" s="19">
        <v>23</v>
      </c>
      <c r="AS1839" s="19">
        <v>27.6</v>
      </c>
      <c r="AT1839" s="19">
        <v>27.6</v>
      </c>
      <c r="AU1839" s="19">
        <v>0</v>
      </c>
      <c r="AV1839" s="19">
        <v>151.72</v>
      </c>
      <c r="AW1839" s="19">
        <v>23</v>
      </c>
      <c r="AX1839" s="19">
        <v>23</v>
      </c>
      <c r="AY1839" s="19">
        <v>23</v>
      </c>
      <c r="AZ1839" s="19" t="s">
        <v>43</v>
      </c>
      <c r="BA1839" s="19">
        <v>3</v>
      </c>
      <c r="BB1839" s="19">
        <v>7</v>
      </c>
      <c r="BC1839" s="19">
        <v>7</v>
      </c>
      <c r="BD1839" s="19">
        <v>12</v>
      </c>
      <c r="BE1839" s="19">
        <v>10</v>
      </c>
      <c r="BF1839" s="19">
        <v>13</v>
      </c>
      <c r="BG1839" s="19">
        <v>13</v>
      </c>
      <c r="BH1839" s="19">
        <v>15</v>
      </c>
      <c r="BI1839" s="19">
        <v>14</v>
      </c>
      <c r="BJ1839" s="19">
        <v>6</v>
      </c>
      <c r="BK1839" s="19">
        <v>994</v>
      </c>
      <c r="BL1839" s="19">
        <v>2.54</v>
      </c>
      <c r="BM1839" s="19">
        <v>6.4</v>
      </c>
      <c r="BN1839" s="19">
        <v>10.6</v>
      </c>
      <c r="BO1839" s="19">
        <v>12.1</v>
      </c>
      <c r="BP1839" s="19">
        <v>14.4</v>
      </c>
      <c r="BQ1839" s="19">
        <v>13.8</v>
      </c>
      <c r="BR1839" s="19">
        <v>19.7</v>
      </c>
      <c r="BS1839" s="19">
        <v>15.9</v>
      </c>
      <c r="BT1839" s="19">
        <v>21.9</v>
      </c>
      <c r="BU1839" s="19">
        <v>17.3</v>
      </c>
      <c r="BV1839" s="19">
        <v>6.1</v>
      </c>
      <c r="BW1839" s="19">
        <v>0.120108556196071</v>
      </c>
      <c r="BX1839" s="19">
        <v>0.90793485684265796</v>
      </c>
      <c r="BY1839" s="19">
        <v>-0.236136627197265</v>
      </c>
      <c r="BZ1839" s="19">
        <v>-0.318327377027044</v>
      </c>
    </row>
    <row r="1840" spans="1:78" s="38" customFormat="1" x14ac:dyDescent="0.3">
      <c r="A1840" s="91">
        <v>1838</v>
      </c>
      <c r="B1840" s="19" t="s">
        <v>6385</v>
      </c>
      <c r="C1840" s="223" t="s">
        <v>2610</v>
      </c>
      <c r="D1840" s="177">
        <v>0.97438295874217873</v>
      </c>
      <c r="E1840" s="108">
        <f t="shared" si="296"/>
        <v>-3.7439193122117347E-2</v>
      </c>
      <c r="F1840" s="28">
        <v>0.75843887872200466</v>
      </c>
      <c r="G1840" s="129">
        <f t="shared" si="297"/>
        <v>0.12007941250852899</v>
      </c>
      <c r="H1840" s="144"/>
      <c r="I1840" s="145">
        <f t="shared" si="298"/>
        <v>-0.12007941250852899</v>
      </c>
      <c r="J1840" s="74" t="s">
        <v>6386</v>
      </c>
      <c r="K1840" s="74" t="s">
        <v>6387</v>
      </c>
      <c r="L1840" s="74" t="str">
        <f t="shared" si="299"/>
        <v/>
      </c>
      <c r="M1840" s="75" t="str">
        <f t="shared" si="303"/>
        <v/>
      </c>
      <c r="N1840" s="74" t="str">
        <f t="shared" si="303"/>
        <v/>
      </c>
      <c r="O1840" s="74" t="str">
        <f t="shared" si="303"/>
        <v/>
      </c>
      <c r="P1840" s="74" t="str">
        <f t="shared" si="303"/>
        <v/>
      </c>
      <c r="Q1840" s="76" t="str">
        <f t="shared" si="303"/>
        <v/>
      </c>
      <c r="R1840" s="74" t="str">
        <f t="shared" si="303"/>
        <v/>
      </c>
      <c r="S1840" s="77">
        <v>5134800</v>
      </c>
      <c r="T1840" s="78">
        <v>4995700</v>
      </c>
      <c r="U1840" s="78">
        <v>3995700</v>
      </c>
      <c r="V1840" s="78">
        <v>6526200</v>
      </c>
      <c r="W1840" s="78">
        <v>6181300</v>
      </c>
      <c r="X1840" s="79">
        <v>5</v>
      </c>
      <c r="Y1840" s="80">
        <v>3338200</v>
      </c>
      <c r="Z1840" s="80">
        <v>4137600</v>
      </c>
      <c r="AA1840" s="80">
        <v>4619700</v>
      </c>
      <c r="AB1840" s="80">
        <v>7227600</v>
      </c>
      <c r="AC1840" s="80">
        <v>6823200</v>
      </c>
      <c r="AD1840" s="96">
        <v>5</v>
      </c>
      <c r="AE1840" s="19">
        <v>22.291875839233398</v>
      </c>
      <c r="AF1840" s="19">
        <v>22.252254486083999</v>
      </c>
      <c r="AG1840" s="19">
        <v>21.930017471313501</v>
      </c>
      <c r="AH1840" s="19">
        <v>22.637811660766602</v>
      </c>
      <c r="AI1840" s="19">
        <v>22.5594787597656</v>
      </c>
      <c r="AJ1840" s="19">
        <v>21.670639038085898</v>
      </c>
      <c r="AK1840" s="19">
        <v>21.980361938476602</v>
      </c>
      <c r="AL1840" s="19">
        <v>22.139368057251001</v>
      </c>
      <c r="AM1840" s="19">
        <v>22.7850856781006</v>
      </c>
      <c r="AN1840" s="19">
        <v>22.7020168304443</v>
      </c>
      <c r="AO1840" s="19">
        <v>70.462999999999994</v>
      </c>
      <c r="AP1840" s="19">
        <v>628</v>
      </c>
      <c r="AQ1840" s="19">
        <v>20.7</v>
      </c>
      <c r="AR1840" s="19">
        <v>11</v>
      </c>
      <c r="AS1840" s="19">
        <v>20.7</v>
      </c>
      <c r="AT1840" s="19">
        <v>20.7</v>
      </c>
      <c r="AU1840" s="19">
        <v>0</v>
      </c>
      <c r="AV1840" s="19">
        <v>109.42</v>
      </c>
      <c r="AW1840" s="19">
        <v>11</v>
      </c>
      <c r="AX1840" s="19">
        <v>11</v>
      </c>
      <c r="AY1840" s="19">
        <v>11</v>
      </c>
      <c r="AZ1840" s="19" t="s">
        <v>43</v>
      </c>
      <c r="BA1840" s="19">
        <v>5</v>
      </c>
      <c r="BB1840" s="19">
        <v>6</v>
      </c>
      <c r="BC1840" s="19">
        <v>7</v>
      </c>
      <c r="BD1840" s="19">
        <v>8</v>
      </c>
      <c r="BE1840" s="19">
        <v>8</v>
      </c>
      <c r="BF1840" s="19">
        <v>8</v>
      </c>
      <c r="BG1840" s="19">
        <v>7</v>
      </c>
      <c r="BH1840" s="19">
        <v>7</v>
      </c>
      <c r="BI1840" s="19">
        <v>7</v>
      </c>
      <c r="BJ1840" s="19">
        <v>7</v>
      </c>
      <c r="BK1840" s="19">
        <v>628</v>
      </c>
      <c r="BL1840" s="19">
        <v>2.36</v>
      </c>
      <c r="BM1840" s="19">
        <v>11.8</v>
      </c>
      <c r="BN1840" s="19">
        <v>15.3</v>
      </c>
      <c r="BO1840" s="19">
        <v>16.7</v>
      </c>
      <c r="BP1840" s="19">
        <v>15.9</v>
      </c>
      <c r="BQ1840" s="19">
        <v>15.9</v>
      </c>
      <c r="BR1840" s="19">
        <v>14.5</v>
      </c>
      <c r="BS1840" s="19">
        <v>14.6</v>
      </c>
      <c r="BT1840" s="19">
        <v>14.6</v>
      </c>
      <c r="BU1840" s="19">
        <v>15.6</v>
      </c>
      <c r="BV1840" s="19">
        <v>15.6</v>
      </c>
      <c r="BW1840" s="19">
        <v>0.12007941250852899</v>
      </c>
      <c r="BX1840" s="19">
        <v>0.90751693357836705</v>
      </c>
      <c r="BY1840" s="19">
        <v>7.8793334960938197E-2</v>
      </c>
      <c r="BZ1840" s="19">
        <v>0.31825773733164803</v>
      </c>
    </row>
    <row r="1841" spans="1:78" s="38" customFormat="1" x14ac:dyDescent="0.3">
      <c r="A1841" s="91">
        <v>1839</v>
      </c>
      <c r="B1841" s="19" t="s">
        <v>6388</v>
      </c>
      <c r="C1841" s="223" t="s">
        <v>6389</v>
      </c>
      <c r="D1841" s="177">
        <v>1.0361556064073227</v>
      </c>
      <c r="E1841" s="108">
        <f t="shared" si="296"/>
        <v>5.1240678443921724E-2</v>
      </c>
      <c r="F1841" s="28">
        <v>0.75881997142854618</v>
      </c>
      <c r="G1841" s="129">
        <f t="shared" si="297"/>
        <v>0.11986124741032102</v>
      </c>
      <c r="H1841" s="144"/>
      <c r="I1841" s="145">
        <f t="shared" si="298"/>
        <v>0.11986124741032102</v>
      </c>
      <c r="J1841" s="74" t="s">
        <v>6390</v>
      </c>
      <c r="K1841" s="74" t="s">
        <v>6391</v>
      </c>
      <c r="L1841" s="74" t="str">
        <f t="shared" si="299"/>
        <v/>
      </c>
      <c r="M1841" s="75" t="str">
        <f t="shared" si="303"/>
        <v/>
      </c>
      <c r="N1841" s="74" t="str">
        <f t="shared" si="303"/>
        <v/>
      </c>
      <c r="O1841" s="74" t="str">
        <f t="shared" si="303"/>
        <v/>
      </c>
      <c r="P1841" s="74" t="str">
        <f t="shared" si="303"/>
        <v/>
      </c>
      <c r="Q1841" s="76" t="str">
        <f t="shared" si="303"/>
        <v/>
      </c>
      <c r="R1841" s="74" t="str">
        <f t="shared" si="303"/>
        <v/>
      </c>
      <c r="S1841" s="77">
        <v>22600000</v>
      </c>
      <c r="T1841" s="78">
        <v>22402000</v>
      </c>
      <c r="U1841" s="78">
        <v>17592000</v>
      </c>
      <c r="V1841" s="78">
        <v>21705000</v>
      </c>
      <c r="W1841" s="78">
        <v>22766000</v>
      </c>
      <c r="X1841" s="79">
        <v>5</v>
      </c>
      <c r="Y1841" s="80">
        <v>22216000</v>
      </c>
      <c r="Z1841" s="80">
        <v>19235000</v>
      </c>
      <c r="AA1841" s="80">
        <v>21427000</v>
      </c>
      <c r="AB1841" s="80">
        <v>19176000</v>
      </c>
      <c r="AC1841" s="80">
        <v>28882000</v>
      </c>
      <c r="AD1841" s="96">
        <v>5</v>
      </c>
      <c r="AE1841" s="19">
        <v>24.4298191070557</v>
      </c>
      <c r="AF1841" s="19">
        <v>24.4171237945557</v>
      </c>
      <c r="AG1841" s="19">
        <v>24.068416595458999</v>
      </c>
      <c r="AH1841" s="19">
        <v>24.371524810791001</v>
      </c>
      <c r="AI1841" s="19">
        <v>24.4403781890869</v>
      </c>
      <c r="AJ1841" s="19">
        <v>24.405096054077099</v>
      </c>
      <c r="AK1841" s="19">
        <v>24.197231292724599</v>
      </c>
      <c r="AL1841" s="19">
        <v>24.3529262542725</v>
      </c>
      <c r="AM1841" s="19">
        <v>24.192798614501999</v>
      </c>
      <c r="AN1841" s="19">
        <v>24.783666610717798</v>
      </c>
      <c r="AO1841" s="19">
        <v>48.106999999999999</v>
      </c>
      <c r="AP1841" s="19">
        <v>451</v>
      </c>
      <c r="AQ1841" s="19">
        <v>55.4</v>
      </c>
      <c r="AR1841" s="19">
        <v>20</v>
      </c>
      <c r="AS1841" s="19">
        <v>55.4</v>
      </c>
      <c r="AT1841" s="19">
        <v>55.4</v>
      </c>
      <c r="AU1841" s="19">
        <v>0</v>
      </c>
      <c r="AV1841" s="19">
        <v>323.31</v>
      </c>
      <c r="AW1841" s="19" t="s">
        <v>43</v>
      </c>
      <c r="AX1841" s="19" t="s">
        <v>43</v>
      </c>
      <c r="AY1841" s="19" t="s">
        <v>43</v>
      </c>
      <c r="AZ1841" s="19" t="s">
        <v>43</v>
      </c>
      <c r="BA1841" s="19">
        <v>13</v>
      </c>
      <c r="BB1841" s="19">
        <v>9</v>
      </c>
      <c r="BC1841" s="19">
        <v>14</v>
      </c>
      <c r="BD1841" s="19">
        <v>10</v>
      </c>
      <c r="BE1841" s="19">
        <v>12</v>
      </c>
      <c r="BF1841" s="19">
        <v>14</v>
      </c>
      <c r="BG1841" s="19">
        <v>14</v>
      </c>
      <c r="BH1841" s="19">
        <v>13</v>
      </c>
      <c r="BI1841" s="19">
        <v>14</v>
      </c>
      <c r="BJ1841" s="19">
        <v>11</v>
      </c>
      <c r="BK1841" s="19" t="s">
        <v>43</v>
      </c>
      <c r="BL1841" s="19">
        <v>1.34</v>
      </c>
      <c r="BM1841" s="19">
        <v>45</v>
      </c>
      <c r="BN1841" s="19">
        <v>35</v>
      </c>
      <c r="BO1841" s="19">
        <v>50.1</v>
      </c>
      <c r="BP1841" s="19">
        <v>32.799999999999997</v>
      </c>
      <c r="BQ1841" s="19">
        <v>35.299999999999997</v>
      </c>
      <c r="BR1841" s="19">
        <v>45</v>
      </c>
      <c r="BS1841" s="19">
        <v>46.8</v>
      </c>
      <c r="BT1841" s="19">
        <v>44.6</v>
      </c>
      <c r="BU1841" s="19">
        <v>43.5</v>
      </c>
      <c r="BV1841" s="19">
        <v>27.5</v>
      </c>
      <c r="BW1841" s="19">
        <v>0.119861247410321</v>
      </c>
      <c r="BX1841" s="19">
        <v>0.90772703412073497</v>
      </c>
      <c r="BY1841" s="19">
        <v>-4.0891265869141998E-2</v>
      </c>
      <c r="BZ1841" s="19">
        <v>-0.31773633143763602</v>
      </c>
    </row>
    <row r="1842" spans="1:78" s="38" customFormat="1" x14ac:dyDescent="0.3">
      <c r="A1842" s="91">
        <v>1840</v>
      </c>
      <c r="B1842" s="19" t="s">
        <v>6392</v>
      </c>
      <c r="C1842" s="223" t="s">
        <v>6393</v>
      </c>
      <c r="D1842" s="177">
        <v>1.038431514520709</v>
      </c>
      <c r="E1842" s="108">
        <f t="shared" si="296"/>
        <v>5.440607230257128E-2</v>
      </c>
      <c r="F1842" s="28">
        <v>0.75885897758295418</v>
      </c>
      <c r="G1842" s="129">
        <f t="shared" si="297"/>
        <v>0.11983892364067998</v>
      </c>
      <c r="H1842" s="144"/>
      <c r="I1842" s="145">
        <f t="shared" si="298"/>
        <v>0.11983892364067998</v>
      </c>
      <c r="J1842" s="74" t="s">
        <v>6394</v>
      </c>
      <c r="K1842" s="74" t="s">
        <v>6395</v>
      </c>
      <c r="L1842" s="74" t="str">
        <f t="shared" si="299"/>
        <v/>
      </c>
      <c r="M1842" s="75" t="str">
        <f t="shared" si="303"/>
        <v/>
      </c>
      <c r="N1842" s="74" t="str">
        <f t="shared" si="303"/>
        <v/>
      </c>
      <c r="O1842" s="74" t="str">
        <f t="shared" si="303"/>
        <v/>
      </c>
      <c r="P1842" s="74" t="str">
        <f t="shared" si="303"/>
        <v/>
      </c>
      <c r="Q1842" s="76" t="str">
        <f t="shared" si="303"/>
        <v/>
      </c>
      <c r="R1842" s="74" t="str">
        <f t="shared" si="303"/>
        <v/>
      </c>
      <c r="S1842" s="77">
        <v>16544000</v>
      </c>
      <c r="T1842" s="78">
        <v>16122000</v>
      </c>
      <c r="U1842" s="78">
        <v>17911000</v>
      </c>
      <c r="V1842" s="78">
        <v>19551000</v>
      </c>
      <c r="W1842" s="78">
        <v>18263000</v>
      </c>
      <c r="X1842" s="79">
        <v>5</v>
      </c>
      <c r="Y1842" s="80">
        <v>13670000</v>
      </c>
      <c r="Z1842" s="80">
        <v>17898000</v>
      </c>
      <c r="AA1842" s="80">
        <v>17846000</v>
      </c>
      <c r="AB1842" s="80">
        <v>21116000</v>
      </c>
      <c r="AC1842" s="80">
        <v>21258000</v>
      </c>
      <c r="AD1842" s="96">
        <v>5</v>
      </c>
      <c r="AE1842" s="19">
        <v>23.979804992675799</v>
      </c>
      <c r="AF1842" s="19">
        <v>23.942527770996101</v>
      </c>
      <c r="AG1842" s="19">
        <v>24.094343185424801</v>
      </c>
      <c r="AH1842" s="19">
        <v>24.220739364623999</v>
      </c>
      <c r="AI1842" s="19">
        <v>24.122421264648398</v>
      </c>
      <c r="AJ1842" s="19">
        <v>23.704509735107401</v>
      </c>
      <c r="AK1842" s="19">
        <v>24.0932941436768</v>
      </c>
      <c r="AL1842" s="19">
        <v>24.089097976684599</v>
      </c>
      <c r="AM1842" s="19">
        <v>24.331832885742202</v>
      </c>
      <c r="AN1842" s="19">
        <v>24.341503143310501</v>
      </c>
      <c r="AO1842" s="19">
        <v>36.798000000000002</v>
      </c>
      <c r="AP1842" s="19">
        <v>319</v>
      </c>
      <c r="AQ1842" s="19">
        <v>66.5</v>
      </c>
      <c r="AR1842" s="19">
        <v>20</v>
      </c>
      <c r="AS1842" s="19">
        <v>66.5</v>
      </c>
      <c r="AT1842" s="19">
        <v>66.5</v>
      </c>
      <c r="AU1842" s="19">
        <v>0</v>
      </c>
      <c r="AV1842" s="19">
        <v>323.31</v>
      </c>
      <c r="AW1842" s="19">
        <v>20</v>
      </c>
      <c r="AX1842" s="19">
        <v>20</v>
      </c>
      <c r="AY1842" s="19">
        <v>20</v>
      </c>
      <c r="AZ1842" s="19" t="s">
        <v>43</v>
      </c>
      <c r="BA1842" s="19">
        <v>12</v>
      </c>
      <c r="BB1842" s="19">
        <v>14</v>
      </c>
      <c r="BC1842" s="19">
        <v>15</v>
      </c>
      <c r="BD1842" s="19">
        <v>15</v>
      </c>
      <c r="BE1842" s="19">
        <v>15</v>
      </c>
      <c r="BF1842" s="19">
        <v>15</v>
      </c>
      <c r="BG1842" s="19">
        <v>16</v>
      </c>
      <c r="BH1842" s="19">
        <v>17</v>
      </c>
      <c r="BI1842" s="19">
        <v>16</v>
      </c>
      <c r="BJ1842" s="19">
        <v>16</v>
      </c>
      <c r="BK1842" s="19">
        <v>319</v>
      </c>
      <c r="BL1842" s="19">
        <v>1.19</v>
      </c>
      <c r="BM1842" s="19">
        <v>48.3</v>
      </c>
      <c r="BN1842" s="19">
        <v>59.2</v>
      </c>
      <c r="BO1842" s="19">
        <v>63.3</v>
      </c>
      <c r="BP1842" s="19">
        <v>61.8</v>
      </c>
      <c r="BQ1842" s="19">
        <v>62.1</v>
      </c>
      <c r="BR1842" s="19">
        <v>59.9</v>
      </c>
      <c r="BS1842" s="19">
        <v>63.3</v>
      </c>
      <c r="BT1842" s="19">
        <v>62.4</v>
      </c>
      <c r="BU1842" s="19">
        <v>62.1</v>
      </c>
      <c r="BV1842" s="19">
        <v>58</v>
      </c>
      <c r="BW1842" s="19">
        <v>0.11983892364068</v>
      </c>
      <c r="BX1842" s="19">
        <v>0.90754447651534997</v>
      </c>
      <c r="BY1842" s="19">
        <v>-4.0080261230467998E-2</v>
      </c>
      <c r="BZ1842" s="19">
        <v>-0.31768296916018401</v>
      </c>
    </row>
    <row r="1843" spans="1:78" s="38" customFormat="1" x14ac:dyDescent="0.3">
      <c r="A1843" s="91">
        <v>1841</v>
      </c>
      <c r="B1843" s="19" t="s">
        <v>6396</v>
      </c>
      <c r="C1843" s="223" t="s">
        <v>76</v>
      </c>
      <c r="D1843" s="177">
        <v>1.0111288629205277</v>
      </c>
      <c r="E1843" s="108">
        <f t="shared" si="296"/>
        <v>1.5966872660600883E-2</v>
      </c>
      <c r="F1843" s="28">
        <v>0.7598341430685247</v>
      </c>
      <c r="G1843" s="129">
        <f t="shared" si="297"/>
        <v>0.11928119536526802</v>
      </c>
      <c r="H1843" s="144"/>
      <c r="I1843" s="145">
        <f t="shared" si="298"/>
        <v>0.11928119536526802</v>
      </c>
      <c r="J1843" s="74" t="s">
        <v>4419</v>
      </c>
      <c r="K1843" s="74" t="s">
        <v>4420</v>
      </c>
      <c r="L1843" s="74" t="str">
        <f t="shared" si="299"/>
        <v/>
      </c>
      <c r="M1843" s="75" t="str">
        <f t="shared" ref="M1843:R1852" si="304">IF(ISNUMBER(FIND(M$2,$J1843))=TRUE,M$2,"")</f>
        <v/>
      </c>
      <c r="N1843" s="74" t="str">
        <f t="shared" si="304"/>
        <v/>
      </c>
      <c r="O1843" s="74" t="str">
        <f t="shared" si="304"/>
        <v/>
      </c>
      <c r="P1843" s="74" t="str">
        <f t="shared" si="304"/>
        <v/>
      </c>
      <c r="Q1843" s="76" t="str">
        <f t="shared" si="304"/>
        <v/>
      </c>
      <c r="R1843" s="74" t="str">
        <f t="shared" si="304"/>
        <v/>
      </c>
      <c r="S1843" s="77">
        <v>3513100</v>
      </c>
      <c r="T1843" s="78">
        <v>4939100</v>
      </c>
      <c r="U1843" s="78">
        <v>3791700</v>
      </c>
      <c r="V1843" s="78">
        <v>6648700</v>
      </c>
      <c r="W1843" s="78">
        <v>3014400</v>
      </c>
      <c r="X1843" s="79">
        <v>5</v>
      </c>
      <c r="Y1843" s="80">
        <v>4216500</v>
      </c>
      <c r="Z1843" s="80">
        <v>4182300</v>
      </c>
      <c r="AA1843" s="80">
        <v>3872900</v>
      </c>
      <c r="AB1843" s="80">
        <v>4871000</v>
      </c>
      <c r="AC1843" s="80">
        <v>5008100</v>
      </c>
      <c r="AD1843" s="96">
        <v>5</v>
      </c>
      <c r="AE1843" s="19">
        <v>21.744312286376999</v>
      </c>
      <c r="AF1843" s="19">
        <v>22.235816955566399</v>
      </c>
      <c r="AG1843" s="19">
        <v>21.854413986206101</v>
      </c>
      <c r="AH1843" s="19">
        <v>22.6646404266357</v>
      </c>
      <c r="AI1843" s="19">
        <v>21.523439407348601</v>
      </c>
      <c r="AJ1843" s="19">
        <v>22.007614135742202</v>
      </c>
      <c r="AK1843" s="19">
        <v>21.995864868164102</v>
      </c>
      <c r="AL1843" s="19">
        <v>21.884983062744102</v>
      </c>
      <c r="AM1843" s="19">
        <v>22.215785980224599</v>
      </c>
      <c r="AN1843" s="19">
        <v>22.255832672119102</v>
      </c>
      <c r="AO1843" s="19">
        <v>16.195</v>
      </c>
      <c r="AP1843" s="19">
        <v>143</v>
      </c>
      <c r="AQ1843" s="19">
        <v>49</v>
      </c>
      <c r="AR1843" s="19">
        <v>7</v>
      </c>
      <c r="AS1843" s="19">
        <v>49</v>
      </c>
      <c r="AT1843" s="19">
        <v>49</v>
      </c>
      <c r="AU1843" s="19">
        <v>0</v>
      </c>
      <c r="AV1843" s="19">
        <v>74.322000000000003</v>
      </c>
      <c r="AW1843" s="19">
        <v>7</v>
      </c>
      <c r="AX1843" s="19">
        <v>7</v>
      </c>
      <c r="AY1843" s="19">
        <v>7</v>
      </c>
      <c r="AZ1843" s="19" t="s">
        <v>43</v>
      </c>
      <c r="BA1843" s="19">
        <v>3</v>
      </c>
      <c r="BB1843" s="19">
        <v>3</v>
      </c>
      <c r="BC1843" s="19">
        <v>2</v>
      </c>
      <c r="BD1843" s="19">
        <v>4</v>
      </c>
      <c r="BE1843" s="19">
        <v>4</v>
      </c>
      <c r="BF1843" s="19">
        <v>5</v>
      </c>
      <c r="BG1843" s="19">
        <v>4</v>
      </c>
      <c r="BH1843" s="19">
        <v>3</v>
      </c>
      <c r="BI1843" s="19">
        <v>4</v>
      </c>
      <c r="BJ1843" s="19">
        <v>4</v>
      </c>
      <c r="BK1843" s="19">
        <v>143</v>
      </c>
      <c r="BL1843" s="19">
        <v>1.1200000000000001</v>
      </c>
      <c r="BM1843" s="19">
        <v>27.3</v>
      </c>
      <c r="BN1843" s="19">
        <v>27.3</v>
      </c>
      <c r="BO1843" s="19">
        <v>21.7</v>
      </c>
      <c r="BP1843" s="19">
        <v>32.200000000000003</v>
      </c>
      <c r="BQ1843" s="19">
        <v>32.200000000000003</v>
      </c>
      <c r="BR1843" s="19">
        <v>37.799999999999997</v>
      </c>
      <c r="BS1843" s="19">
        <v>35</v>
      </c>
      <c r="BT1843" s="19">
        <v>27.3</v>
      </c>
      <c r="BU1843" s="19">
        <v>32.200000000000003</v>
      </c>
      <c r="BV1843" s="19">
        <v>32.200000000000003</v>
      </c>
      <c r="BW1843" s="19">
        <v>0.119281195365268</v>
      </c>
      <c r="BX1843" s="19">
        <v>0.90789305373525597</v>
      </c>
      <c r="BY1843" s="19">
        <v>-6.7491531372070299E-2</v>
      </c>
      <c r="BZ1843" s="19">
        <v>-0.31634922242383401</v>
      </c>
    </row>
    <row r="1844" spans="1:78" s="38" customFormat="1" x14ac:dyDescent="0.3">
      <c r="A1844" s="91">
        <v>1842</v>
      </c>
      <c r="B1844" s="19" t="s">
        <v>6397</v>
      </c>
      <c r="C1844" s="223" t="s">
        <v>6398</v>
      </c>
      <c r="D1844" s="177">
        <v>0.9892185523833219</v>
      </c>
      <c r="E1844" s="108">
        <f t="shared" si="296"/>
        <v>-1.5638797759161448E-2</v>
      </c>
      <c r="F1844" s="28">
        <v>0.76031508125448499</v>
      </c>
      <c r="G1844" s="129">
        <f t="shared" si="297"/>
        <v>0.11900639496550998</v>
      </c>
      <c r="H1844" s="144"/>
      <c r="I1844" s="145">
        <f t="shared" si="298"/>
        <v>-0.11900639496550998</v>
      </c>
      <c r="J1844" s="74" t="s">
        <v>6399</v>
      </c>
      <c r="K1844" s="74" t="s">
        <v>6400</v>
      </c>
      <c r="L1844" s="74" t="str">
        <f t="shared" si="299"/>
        <v/>
      </c>
      <c r="M1844" s="75" t="str">
        <f t="shared" si="304"/>
        <v/>
      </c>
      <c r="N1844" s="74" t="str">
        <f t="shared" si="304"/>
        <v/>
      </c>
      <c r="O1844" s="74" t="str">
        <f t="shared" si="304"/>
        <v/>
      </c>
      <c r="P1844" s="74" t="str">
        <f t="shared" si="304"/>
        <v/>
      </c>
      <c r="Q1844" s="76" t="str">
        <f t="shared" si="304"/>
        <v/>
      </c>
      <c r="R1844" s="74" t="str">
        <f t="shared" si="304"/>
        <v/>
      </c>
      <c r="S1844" s="77">
        <v>18373000</v>
      </c>
      <c r="T1844" s="78">
        <v>16777000</v>
      </c>
      <c r="U1844" s="78">
        <v>17776000</v>
      </c>
      <c r="V1844" s="78">
        <v>21032000</v>
      </c>
      <c r="W1844" s="78">
        <v>22504000</v>
      </c>
      <c r="X1844" s="79">
        <v>5</v>
      </c>
      <c r="Y1844" s="80">
        <v>20708000</v>
      </c>
      <c r="Z1844" s="80">
        <v>10962000</v>
      </c>
      <c r="AA1844" s="80">
        <v>25976000</v>
      </c>
      <c r="AB1844" s="80">
        <v>23430000</v>
      </c>
      <c r="AC1844" s="80">
        <v>14346000</v>
      </c>
      <c r="AD1844" s="96">
        <v>5</v>
      </c>
      <c r="AE1844" s="19">
        <v>24.1310844421387</v>
      </c>
      <c r="AF1844" s="19">
        <v>23.9999809265137</v>
      </c>
      <c r="AG1844" s="19">
        <v>24.083427429199201</v>
      </c>
      <c r="AH1844" s="19">
        <v>24.3260822296143</v>
      </c>
      <c r="AI1844" s="19">
        <v>24.423677444458001</v>
      </c>
      <c r="AJ1844" s="19">
        <v>24.303684234619102</v>
      </c>
      <c r="AK1844" s="19">
        <v>23.38600730896</v>
      </c>
      <c r="AL1844" s="19">
        <v>24.6306762695313</v>
      </c>
      <c r="AM1844" s="19">
        <v>24.481853485107401</v>
      </c>
      <c r="AN1844" s="19">
        <v>23.774145126342798</v>
      </c>
      <c r="AO1844" s="19">
        <v>136.37</v>
      </c>
      <c r="AP1844" s="19">
        <v>1199</v>
      </c>
      <c r="AQ1844" s="19">
        <v>47.7</v>
      </c>
      <c r="AR1844" s="19">
        <v>64</v>
      </c>
      <c r="AS1844" s="19">
        <v>47.7</v>
      </c>
      <c r="AT1844" s="19">
        <v>47.7</v>
      </c>
      <c r="AU1844" s="19">
        <v>0</v>
      </c>
      <c r="AV1844" s="19">
        <v>323.31</v>
      </c>
      <c r="AW1844" s="19">
        <v>64</v>
      </c>
      <c r="AX1844" s="19">
        <v>64</v>
      </c>
      <c r="AY1844" s="19">
        <v>64</v>
      </c>
      <c r="AZ1844" s="19" t="s">
        <v>43</v>
      </c>
      <c r="BA1844" s="19">
        <v>22</v>
      </c>
      <c r="BB1844" s="19">
        <v>21</v>
      </c>
      <c r="BC1844" s="19">
        <v>20</v>
      </c>
      <c r="BD1844" s="19">
        <v>38</v>
      </c>
      <c r="BE1844" s="19">
        <v>43</v>
      </c>
      <c r="BF1844" s="19">
        <v>37</v>
      </c>
      <c r="BG1844" s="19">
        <v>25</v>
      </c>
      <c r="BH1844" s="19">
        <v>39</v>
      </c>
      <c r="BI1844" s="19">
        <v>44</v>
      </c>
      <c r="BJ1844" s="19">
        <v>28</v>
      </c>
      <c r="BK1844" s="19">
        <v>1199</v>
      </c>
      <c r="BL1844" s="19">
        <v>2.42</v>
      </c>
      <c r="BM1844" s="19">
        <v>22.3</v>
      </c>
      <c r="BN1844" s="19">
        <v>21.4</v>
      </c>
      <c r="BO1844" s="19">
        <v>20.7</v>
      </c>
      <c r="BP1844" s="19">
        <v>31.1</v>
      </c>
      <c r="BQ1844" s="19">
        <v>33.4</v>
      </c>
      <c r="BR1844" s="19">
        <v>30.9</v>
      </c>
      <c r="BS1844" s="19">
        <v>24.4</v>
      </c>
      <c r="BT1844" s="19">
        <v>31.3</v>
      </c>
      <c r="BU1844" s="19">
        <v>31.9</v>
      </c>
      <c r="BV1844" s="19">
        <v>24.9</v>
      </c>
      <c r="BW1844" s="19">
        <v>0.11900639496551001</v>
      </c>
      <c r="BX1844" s="19">
        <v>0.90801257532093305</v>
      </c>
      <c r="BY1844" s="19">
        <v>7.7577209472654104E-2</v>
      </c>
      <c r="BZ1844" s="19">
        <v>0.31569166722228298</v>
      </c>
    </row>
    <row r="1845" spans="1:78" s="38" customFormat="1" x14ac:dyDescent="0.3">
      <c r="A1845" s="91">
        <v>1843</v>
      </c>
      <c r="B1845" s="19" t="s">
        <v>6401</v>
      </c>
      <c r="C1845" s="223" t="s">
        <v>76</v>
      </c>
      <c r="D1845" s="177">
        <v>1.0732300193315001</v>
      </c>
      <c r="E1845" s="108">
        <f t="shared" si="296"/>
        <v>0.10195931391810269</v>
      </c>
      <c r="F1845" s="28">
        <v>0.76060024038053176</v>
      </c>
      <c r="G1845" s="129">
        <f t="shared" si="297"/>
        <v>0.11884354166974004</v>
      </c>
      <c r="H1845" s="144"/>
      <c r="I1845" s="145">
        <f t="shared" si="298"/>
        <v>0.11884354166974004</v>
      </c>
      <c r="J1845" s="74" t="s">
        <v>493</v>
      </c>
      <c r="K1845" s="74" t="s">
        <v>494</v>
      </c>
      <c r="L1845" s="74" t="str">
        <f t="shared" si="299"/>
        <v/>
      </c>
      <c r="M1845" s="75" t="str">
        <f t="shared" si="304"/>
        <v/>
      </c>
      <c r="N1845" s="74" t="str">
        <f t="shared" si="304"/>
        <v/>
      </c>
      <c r="O1845" s="74" t="str">
        <f t="shared" si="304"/>
        <v/>
      </c>
      <c r="P1845" s="74" t="str">
        <f t="shared" si="304"/>
        <v/>
      </c>
      <c r="Q1845" s="76" t="str">
        <f t="shared" si="304"/>
        <v/>
      </c>
      <c r="R1845" s="74" t="str">
        <f t="shared" si="304"/>
        <v>GO:0097014</v>
      </c>
      <c r="S1845" s="77">
        <v>3554400</v>
      </c>
      <c r="T1845" s="78">
        <v>3527400</v>
      </c>
      <c r="U1845" s="78">
        <v>3913800</v>
      </c>
      <c r="V1845" s="78">
        <v>2325200</v>
      </c>
      <c r="W1845" s="78">
        <v>2353100</v>
      </c>
      <c r="X1845" s="79">
        <v>5</v>
      </c>
      <c r="Y1845" s="80">
        <v>4188800</v>
      </c>
      <c r="Z1845" s="80">
        <v>3751000</v>
      </c>
      <c r="AA1845" s="80">
        <v>3932800</v>
      </c>
      <c r="AB1845" s="80">
        <v>1896600</v>
      </c>
      <c r="AC1845" s="80">
        <v>3052500</v>
      </c>
      <c r="AD1845" s="96">
        <v>5</v>
      </c>
      <c r="AE1845" s="19">
        <v>21.761175155639599</v>
      </c>
      <c r="AF1845" s="19">
        <v>21.7501735687256</v>
      </c>
      <c r="AG1845" s="19">
        <v>21.900138854980501</v>
      </c>
      <c r="AH1845" s="19">
        <v>21.148923873901399</v>
      </c>
      <c r="AI1845" s="19">
        <v>21.166131973266602</v>
      </c>
      <c r="AJ1845" s="19">
        <v>21.998106002807599</v>
      </c>
      <c r="AK1845" s="19">
        <v>21.838844299316399</v>
      </c>
      <c r="AL1845" s="19">
        <v>21.9071254730225</v>
      </c>
      <c r="AM1845" s="19">
        <v>20.854984283447301</v>
      </c>
      <c r="AN1845" s="19">
        <v>21.541559219360401</v>
      </c>
      <c r="AO1845" s="19">
        <v>82.659000000000006</v>
      </c>
      <c r="AP1845" s="19">
        <v>746</v>
      </c>
      <c r="AQ1845" s="19">
        <v>40.200000000000003</v>
      </c>
      <c r="AR1845" s="19">
        <v>23</v>
      </c>
      <c r="AS1845" s="19">
        <v>40.200000000000003</v>
      </c>
      <c r="AT1845" s="19">
        <v>40.200000000000003</v>
      </c>
      <c r="AU1845" s="19">
        <v>0</v>
      </c>
      <c r="AV1845" s="19">
        <v>95.165999999999997</v>
      </c>
      <c r="AW1845" s="19" t="s">
        <v>43</v>
      </c>
      <c r="AX1845" s="19" t="s">
        <v>43</v>
      </c>
      <c r="AY1845" s="19" t="s">
        <v>43</v>
      </c>
      <c r="AZ1845" s="19" t="s">
        <v>43</v>
      </c>
      <c r="BA1845" s="19">
        <v>12</v>
      </c>
      <c r="BB1845" s="19">
        <v>12</v>
      </c>
      <c r="BC1845" s="19">
        <v>16</v>
      </c>
      <c r="BD1845" s="19">
        <v>5</v>
      </c>
      <c r="BE1845" s="19">
        <v>4</v>
      </c>
      <c r="BF1845" s="19">
        <v>15</v>
      </c>
      <c r="BG1845" s="19">
        <v>9</v>
      </c>
      <c r="BH1845" s="19">
        <v>12</v>
      </c>
      <c r="BI1845" s="19">
        <v>3</v>
      </c>
      <c r="BJ1845" s="19">
        <v>3</v>
      </c>
      <c r="BK1845" s="19" t="s">
        <v>43</v>
      </c>
      <c r="BL1845" s="19">
        <v>1.95</v>
      </c>
      <c r="BM1845" s="19">
        <v>21</v>
      </c>
      <c r="BN1845" s="19">
        <v>23.3</v>
      </c>
      <c r="BO1845" s="19">
        <v>32.700000000000003</v>
      </c>
      <c r="BP1845" s="19">
        <v>8.3000000000000007</v>
      </c>
      <c r="BQ1845" s="19">
        <v>6.6</v>
      </c>
      <c r="BR1845" s="19">
        <v>29.1</v>
      </c>
      <c r="BS1845" s="19">
        <v>14.6</v>
      </c>
      <c r="BT1845" s="19">
        <v>18.100000000000001</v>
      </c>
      <c r="BU1845" s="19">
        <v>4.3</v>
      </c>
      <c r="BV1845" s="19">
        <v>4</v>
      </c>
      <c r="BW1845" s="19">
        <v>0.11884354166974</v>
      </c>
      <c r="BX1845" s="19">
        <v>0.90798533647551705</v>
      </c>
      <c r="BY1845" s="19">
        <v>-8.2815170288085896E-2</v>
      </c>
      <c r="BZ1845" s="19">
        <v>-0.31530185950671602</v>
      </c>
    </row>
    <row r="1846" spans="1:78" s="38" customFormat="1" x14ac:dyDescent="0.3">
      <c r="A1846" s="91">
        <v>1844</v>
      </c>
      <c r="B1846" s="19" t="s">
        <v>6402</v>
      </c>
      <c r="C1846" s="223" t="s">
        <v>6403</v>
      </c>
      <c r="D1846" s="177">
        <v>0.88094165157331905</v>
      </c>
      <c r="E1846" s="108">
        <f t="shared" si="296"/>
        <v>-0.18288162826552898</v>
      </c>
      <c r="F1846" s="28">
        <v>0.7609019745487583</v>
      </c>
      <c r="G1846" s="129">
        <f t="shared" si="297"/>
        <v>0.11867128889916299</v>
      </c>
      <c r="H1846" s="144"/>
      <c r="I1846" s="145">
        <f t="shared" si="298"/>
        <v>-0.11867128889916299</v>
      </c>
      <c r="J1846" s="74" t="s">
        <v>6404</v>
      </c>
      <c r="K1846" s="74" t="s">
        <v>6405</v>
      </c>
      <c r="L1846" s="74" t="str">
        <f t="shared" si="299"/>
        <v/>
      </c>
      <c r="M1846" s="75" t="str">
        <f t="shared" si="304"/>
        <v/>
      </c>
      <c r="N1846" s="74" t="str">
        <f t="shared" si="304"/>
        <v/>
      </c>
      <c r="O1846" s="74" t="str">
        <f t="shared" si="304"/>
        <v/>
      </c>
      <c r="P1846" s="74" t="str">
        <f t="shared" si="304"/>
        <v/>
      </c>
      <c r="Q1846" s="76" t="str">
        <f t="shared" si="304"/>
        <v/>
      </c>
      <c r="R1846" s="74" t="str">
        <f t="shared" si="304"/>
        <v/>
      </c>
      <c r="S1846" s="77">
        <v>5517300</v>
      </c>
      <c r="T1846" s="78">
        <v>6368600</v>
      </c>
      <c r="U1846" s="78">
        <v>7236200</v>
      </c>
      <c r="V1846" s="78">
        <v>1552500</v>
      </c>
      <c r="W1846" s="78">
        <v>2404000</v>
      </c>
      <c r="X1846" s="79">
        <v>5</v>
      </c>
      <c r="Y1846" s="80">
        <v>6916400</v>
      </c>
      <c r="Z1846" s="80">
        <v>5342100</v>
      </c>
      <c r="AA1846" s="80">
        <v>4497100</v>
      </c>
      <c r="AB1846" s="80">
        <v>2351800</v>
      </c>
      <c r="AC1846" s="80">
        <v>1223500</v>
      </c>
      <c r="AD1846" s="96">
        <v>5</v>
      </c>
      <c r="AE1846" s="19">
        <v>22.395530700683601</v>
      </c>
      <c r="AF1846" s="19">
        <v>22.602544784545898</v>
      </c>
      <c r="AG1846" s="19">
        <v>22.786800384521499</v>
      </c>
      <c r="AH1846" s="19">
        <v>20.566162109375</v>
      </c>
      <c r="AI1846" s="19">
        <v>21.197006225585898</v>
      </c>
      <c r="AJ1846" s="19">
        <v>22.7215900421143</v>
      </c>
      <c r="AK1846" s="19">
        <v>22.348976135253899</v>
      </c>
      <c r="AL1846" s="19">
        <v>22.100563049316399</v>
      </c>
      <c r="AM1846" s="19">
        <v>21.1653347015381</v>
      </c>
      <c r="AN1846" s="19">
        <v>20.222581863403299</v>
      </c>
      <c r="AO1846" s="19">
        <v>116.93</v>
      </c>
      <c r="AP1846" s="19">
        <v>1033</v>
      </c>
      <c r="AQ1846" s="19">
        <v>36.1</v>
      </c>
      <c r="AR1846" s="19">
        <v>30</v>
      </c>
      <c r="AS1846" s="19">
        <v>36.1</v>
      </c>
      <c r="AT1846" s="19">
        <v>36.1</v>
      </c>
      <c r="AU1846" s="19">
        <v>0</v>
      </c>
      <c r="AV1846" s="19">
        <v>164.1</v>
      </c>
      <c r="AW1846" s="19">
        <v>30</v>
      </c>
      <c r="AX1846" s="19">
        <v>30</v>
      </c>
      <c r="AY1846" s="19">
        <v>30</v>
      </c>
      <c r="AZ1846" s="19" t="s">
        <v>43</v>
      </c>
      <c r="BA1846" s="19">
        <v>15</v>
      </c>
      <c r="BB1846" s="19">
        <v>16</v>
      </c>
      <c r="BC1846" s="19">
        <v>17</v>
      </c>
      <c r="BD1846" s="19">
        <v>4</v>
      </c>
      <c r="BE1846" s="19">
        <v>6</v>
      </c>
      <c r="BF1846" s="19">
        <v>10</v>
      </c>
      <c r="BG1846" s="19">
        <v>11</v>
      </c>
      <c r="BH1846" s="19">
        <v>12</v>
      </c>
      <c r="BI1846" s="19">
        <v>6</v>
      </c>
      <c r="BJ1846" s="19">
        <v>5</v>
      </c>
      <c r="BK1846" s="19">
        <v>1033</v>
      </c>
      <c r="BL1846" s="19">
        <v>2</v>
      </c>
      <c r="BM1846" s="19">
        <v>19.899999999999999</v>
      </c>
      <c r="BN1846" s="19">
        <v>20</v>
      </c>
      <c r="BO1846" s="19">
        <v>20.6</v>
      </c>
      <c r="BP1846" s="19">
        <v>5.9</v>
      </c>
      <c r="BQ1846" s="19">
        <v>7.9</v>
      </c>
      <c r="BR1846" s="19">
        <v>13.6</v>
      </c>
      <c r="BS1846" s="19">
        <v>15.9</v>
      </c>
      <c r="BT1846" s="19">
        <v>16.600000000000001</v>
      </c>
      <c r="BU1846" s="19">
        <v>7.3</v>
      </c>
      <c r="BV1846" s="19">
        <v>6.4</v>
      </c>
      <c r="BW1846" s="19">
        <v>0.11867128889916299</v>
      </c>
      <c r="BX1846" s="19">
        <v>0.90800837696335102</v>
      </c>
      <c r="BY1846" s="19">
        <v>0.197799682617188</v>
      </c>
      <c r="BZ1846" s="19">
        <v>0.31488945194741602</v>
      </c>
    </row>
    <row r="1847" spans="1:78" s="38" customFormat="1" x14ac:dyDescent="0.3">
      <c r="A1847" s="91">
        <v>1845</v>
      </c>
      <c r="B1847" s="19" t="s">
        <v>6406</v>
      </c>
      <c r="C1847" s="223" t="s">
        <v>6407</v>
      </c>
      <c r="D1847" s="177">
        <v>1.0133063444165125</v>
      </c>
      <c r="E1847" s="108">
        <f t="shared" si="296"/>
        <v>1.9070397985550547E-2</v>
      </c>
      <c r="F1847" s="28">
        <v>0.76319631610081939</v>
      </c>
      <c r="G1847" s="129">
        <f t="shared" si="297"/>
        <v>0.11736373461023397</v>
      </c>
      <c r="H1847" s="144"/>
      <c r="I1847" s="145">
        <f t="shared" si="298"/>
        <v>0.11736373461023397</v>
      </c>
      <c r="J1847" s="74" t="s">
        <v>6408</v>
      </c>
      <c r="K1847" s="74" t="s">
        <v>6409</v>
      </c>
      <c r="L1847" s="74" t="str">
        <f t="shared" si="299"/>
        <v/>
      </c>
      <c r="M1847" s="75" t="str">
        <f t="shared" si="304"/>
        <v/>
      </c>
      <c r="N1847" s="74" t="str">
        <f t="shared" si="304"/>
        <v/>
      </c>
      <c r="O1847" s="74" t="str">
        <f t="shared" si="304"/>
        <v/>
      </c>
      <c r="P1847" s="74" t="str">
        <f t="shared" si="304"/>
        <v/>
      </c>
      <c r="Q1847" s="76" t="str">
        <f t="shared" si="304"/>
        <v/>
      </c>
      <c r="R1847" s="74" t="str">
        <f t="shared" si="304"/>
        <v/>
      </c>
      <c r="S1847" s="77">
        <v>3115600</v>
      </c>
      <c r="T1847" s="78">
        <v>3748300</v>
      </c>
      <c r="U1847" s="78">
        <v>3466700</v>
      </c>
      <c r="V1847" s="78">
        <v>6293100</v>
      </c>
      <c r="W1847" s="78">
        <v>4817200</v>
      </c>
      <c r="X1847" s="79">
        <v>5</v>
      </c>
      <c r="Y1847" s="80">
        <v>3662600</v>
      </c>
      <c r="Z1847" s="80">
        <v>4288500</v>
      </c>
      <c r="AA1847" s="80">
        <v>4288000</v>
      </c>
      <c r="AB1847" s="80">
        <v>4682400</v>
      </c>
      <c r="AC1847" s="80">
        <v>4804700</v>
      </c>
      <c r="AD1847" s="96">
        <v>5</v>
      </c>
      <c r="AE1847" s="19">
        <v>21.571079254150401</v>
      </c>
      <c r="AF1847" s="19">
        <v>21.837804794311499</v>
      </c>
      <c r="AG1847" s="19">
        <v>21.725131988525401</v>
      </c>
      <c r="AH1847" s="19">
        <v>22.5853385925293</v>
      </c>
      <c r="AI1847" s="19">
        <v>22.199764251708999</v>
      </c>
      <c r="AJ1847" s="19">
        <v>21.804437637329102</v>
      </c>
      <c r="AK1847" s="19">
        <v>22.032041549682599</v>
      </c>
      <c r="AL1847" s="19">
        <v>22.031873703002901</v>
      </c>
      <c r="AM1847" s="19">
        <v>22.158817291259801</v>
      </c>
      <c r="AN1847" s="19">
        <v>22.1960144042969</v>
      </c>
      <c r="AO1847" s="19">
        <v>29.195</v>
      </c>
      <c r="AP1847" s="19">
        <v>277</v>
      </c>
      <c r="AQ1847" s="19">
        <v>37.9</v>
      </c>
      <c r="AR1847" s="19">
        <v>8</v>
      </c>
      <c r="AS1847" s="19">
        <v>37.9</v>
      </c>
      <c r="AT1847" s="19">
        <v>37.9</v>
      </c>
      <c r="AU1847" s="19">
        <v>0</v>
      </c>
      <c r="AV1847" s="19">
        <v>51.139000000000003</v>
      </c>
      <c r="AW1847" s="19">
        <v>8</v>
      </c>
      <c r="AX1847" s="19">
        <v>8</v>
      </c>
      <c r="AY1847" s="19">
        <v>8</v>
      </c>
      <c r="AZ1847" s="19" t="s">
        <v>43</v>
      </c>
      <c r="BA1847" s="19">
        <v>2</v>
      </c>
      <c r="BB1847" s="19">
        <v>3</v>
      </c>
      <c r="BC1847" s="19">
        <v>3</v>
      </c>
      <c r="BD1847" s="19">
        <v>6</v>
      </c>
      <c r="BE1847" s="19">
        <v>8</v>
      </c>
      <c r="BF1847" s="19">
        <v>6</v>
      </c>
      <c r="BG1847" s="19">
        <v>4</v>
      </c>
      <c r="BH1847" s="19">
        <v>6</v>
      </c>
      <c r="BI1847" s="19">
        <v>6</v>
      </c>
      <c r="BJ1847" s="19">
        <v>8</v>
      </c>
      <c r="BK1847" s="19">
        <v>277</v>
      </c>
      <c r="BL1847" s="19">
        <v>1.1200000000000001</v>
      </c>
      <c r="BM1847" s="19">
        <v>15.2</v>
      </c>
      <c r="BN1847" s="19">
        <v>20.6</v>
      </c>
      <c r="BO1847" s="19">
        <v>20.6</v>
      </c>
      <c r="BP1847" s="19">
        <v>31.4</v>
      </c>
      <c r="BQ1847" s="19">
        <v>37.9</v>
      </c>
      <c r="BR1847" s="19">
        <v>31.4</v>
      </c>
      <c r="BS1847" s="19">
        <v>23.8</v>
      </c>
      <c r="BT1847" s="19">
        <v>31.4</v>
      </c>
      <c r="BU1847" s="19">
        <v>30.3</v>
      </c>
      <c r="BV1847" s="19">
        <v>37.9</v>
      </c>
      <c r="BW1847" s="19">
        <v>0.117363734610234</v>
      </c>
      <c r="BX1847" s="19">
        <v>0.90972384937238504</v>
      </c>
      <c r="BY1847" s="19">
        <v>-6.0813140869139901E-2</v>
      </c>
      <c r="BZ1847" s="19">
        <v>-0.31175550622940701</v>
      </c>
    </row>
    <row r="1848" spans="1:78" s="38" customFormat="1" x14ac:dyDescent="0.3">
      <c r="A1848" s="91">
        <v>1846</v>
      </c>
      <c r="B1848" s="19" t="s">
        <v>6410</v>
      </c>
      <c r="C1848" s="223" t="s">
        <v>6411</v>
      </c>
      <c r="D1848" s="177">
        <v>0.88290137673134039</v>
      </c>
      <c r="E1848" s="108">
        <f t="shared" si="296"/>
        <v>-0.17967580225381874</v>
      </c>
      <c r="F1848" s="28">
        <v>0.76345083537072478</v>
      </c>
      <c r="G1848" s="129">
        <f t="shared" si="297"/>
        <v>0.11721892535896</v>
      </c>
      <c r="H1848" s="144"/>
      <c r="I1848" s="145">
        <f t="shared" si="298"/>
        <v>-0.11721892535896</v>
      </c>
      <c r="J1848" s="74" t="s">
        <v>6412</v>
      </c>
      <c r="K1848" s="74" t="s">
        <v>6413</v>
      </c>
      <c r="L1848" s="74" t="str">
        <f t="shared" si="299"/>
        <v>GO:0005730</v>
      </c>
      <c r="M1848" s="75" t="str">
        <f t="shared" si="304"/>
        <v/>
      </c>
      <c r="N1848" s="74" t="str">
        <f t="shared" si="304"/>
        <v/>
      </c>
      <c r="O1848" s="74" t="str">
        <f t="shared" si="304"/>
        <v/>
      </c>
      <c r="P1848" s="74" t="str">
        <f t="shared" si="304"/>
        <v>GO:0005730</v>
      </c>
      <c r="Q1848" s="76" t="str">
        <f t="shared" si="304"/>
        <v/>
      </c>
      <c r="R1848" s="74" t="str">
        <f t="shared" si="304"/>
        <v/>
      </c>
      <c r="S1848" s="77">
        <v>3757700</v>
      </c>
      <c r="T1848" s="78">
        <v>7586200</v>
      </c>
      <c r="U1848" s="78">
        <v>8667500</v>
      </c>
      <c r="V1848" s="78">
        <v>9429800</v>
      </c>
      <c r="W1848" s="78">
        <v>13719000</v>
      </c>
      <c r="X1848" s="79">
        <v>5</v>
      </c>
      <c r="Y1848" s="80">
        <v>8046600</v>
      </c>
      <c r="Z1848" s="80">
        <v>8608100</v>
      </c>
      <c r="AA1848" s="80">
        <v>10300000</v>
      </c>
      <c r="AB1848" s="80">
        <v>4679500</v>
      </c>
      <c r="AC1848" s="80">
        <v>6472000</v>
      </c>
      <c r="AD1848" s="96">
        <v>5</v>
      </c>
      <c r="AE1848" s="19">
        <v>21.8414192199707</v>
      </c>
      <c r="AF1848" s="19">
        <v>22.854946136474599</v>
      </c>
      <c r="AG1848" s="19">
        <v>23.047183990478501</v>
      </c>
      <c r="AH1848" s="19">
        <v>23.168796539306602</v>
      </c>
      <c r="AI1848" s="19">
        <v>23.709672927856399</v>
      </c>
      <c r="AJ1848" s="19">
        <v>22.939947128295898</v>
      </c>
      <c r="AK1848" s="19">
        <v>23.0372638702393</v>
      </c>
      <c r="AL1848" s="19">
        <v>23.296140670776399</v>
      </c>
      <c r="AM1848" s="19">
        <v>22.157922744751001</v>
      </c>
      <c r="AN1848" s="19">
        <v>22.625780105590799</v>
      </c>
      <c r="AO1848" s="19">
        <v>102.88</v>
      </c>
      <c r="AP1848" s="19">
        <v>905</v>
      </c>
      <c r="AQ1848" s="19">
        <v>43.5</v>
      </c>
      <c r="AR1848" s="19">
        <v>29</v>
      </c>
      <c r="AS1848" s="19">
        <v>43.5</v>
      </c>
      <c r="AT1848" s="19">
        <v>43.5</v>
      </c>
      <c r="AU1848" s="19">
        <v>0</v>
      </c>
      <c r="AV1848" s="19">
        <v>263.99</v>
      </c>
      <c r="AW1848" s="19" t="s">
        <v>43</v>
      </c>
      <c r="AX1848" s="19" t="s">
        <v>43</v>
      </c>
      <c r="AY1848" s="19" t="s">
        <v>43</v>
      </c>
      <c r="AZ1848" s="19" t="s">
        <v>43</v>
      </c>
      <c r="BA1848" s="19">
        <v>10</v>
      </c>
      <c r="BB1848" s="19">
        <v>17</v>
      </c>
      <c r="BC1848" s="19">
        <v>17</v>
      </c>
      <c r="BD1848" s="19">
        <v>23</v>
      </c>
      <c r="BE1848" s="19">
        <v>24</v>
      </c>
      <c r="BF1848" s="19">
        <v>17</v>
      </c>
      <c r="BG1848" s="19">
        <v>15</v>
      </c>
      <c r="BH1848" s="19">
        <v>13</v>
      </c>
      <c r="BI1848" s="19">
        <v>14</v>
      </c>
      <c r="BJ1848" s="19">
        <v>7</v>
      </c>
      <c r="BK1848" s="19" t="s">
        <v>43</v>
      </c>
      <c r="BL1848" s="19">
        <v>2.14</v>
      </c>
      <c r="BM1848" s="19">
        <v>14.8</v>
      </c>
      <c r="BN1848" s="19">
        <v>30.6</v>
      </c>
      <c r="BO1848" s="19">
        <v>29</v>
      </c>
      <c r="BP1848" s="19">
        <v>34</v>
      </c>
      <c r="BQ1848" s="19">
        <v>34.299999999999997</v>
      </c>
      <c r="BR1848" s="19">
        <v>28.4</v>
      </c>
      <c r="BS1848" s="19">
        <v>24.1</v>
      </c>
      <c r="BT1848" s="19">
        <v>20.7</v>
      </c>
      <c r="BU1848" s="19">
        <v>14.8</v>
      </c>
      <c r="BV1848" s="19">
        <v>9.6</v>
      </c>
      <c r="BW1848" s="19">
        <v>0.11721892535896</v>
      </c>
      <c r="BX1848" s="19">
        <v>0.90980078431372502</v>
      </c>
      <c r="BY1848" s="19">
        <v>0.11299285888672</v>
      </c>
      <c r="BZ1848" s="19">
        <v>0.31140805698548502</v>
      </c>
    </row>
    <row r="1849" spans="1:78" s="38" customFormat="1" x14ac:dyDescent="0.3">
      <c r="A1849" s="91">
        <v>1847</v>
      </c>
      <c r="B1849" s="19" t="s">
        <v>6414</v>
      </c>
      <c r="C1849" s="223" t="s">
        <v>6415</v>
      </c>
      <c r="D1849" s="177">
        <v>0.96701660580768567</v>
      </c>
      <c r="E1849" s="108">
        <f t="shared" si="296"/>
        <v>-4.8387430717098348E-2</v>
      </c>
      <c r="F1849" s="28">
        <v>0.76378662547718978</v>
      </c>
      <c r="G1849" s="129">
        <f t="shared" si="297"/>
        <v>0.11702795074446305</v>
      </c>
      <c r="H1849" s="144"/>
      <c r="I1849" s="145">
        <f t="shared" si="298"/>
        <v>-0.11702795074446305</v>
      </c>
      <c r="J1849" s="74" t="s">
        <v>6416</v>
      </c>
      <c r="K1849" s="74" t="s">
        <v>6417</v>
      </c>
      <c r="L1849" s="74" t="str">
        <f t="shared" si="299"/>
        <v/>
      </c>
      <c r="M1849" s="75" t="str">
        <f t="shared" si="304"/>
        <v/>
      </c>
      <c r="N1849" s="74" t="str">
        <f t="shared" si="304"/>
        <v/>
      </c>
      <c r="O1849" s="74" t="str">
        <f t="shared" si="304"/>
        <v/>
      </c>
      <c r="P1849" s="74" t="str">
        <f t="shared" si="304"/>
        <v/>
      </c>
      <c r="Q1849" s="76" t="str">
        <f t="shared" si="304"/>
        <v/>
      </c>
      <c r="R1849" s="74" t="str">
        <f t="shared" si="304"/>
        <v/>
      </c>
      <c r="S1849" s="77">
        <v>18706000</v>
      </c>
      <c r="T1849" s="78">
        <v>21441000</v>
      </c>
      <c r="U1849" s="78">
        <v>21728000</v>
      </c>
      <c r="V1849" s="78">
        <v>13750000</v>
      </c>
      <c r="W1849" s="78">
        <v>16391000</v>
      </c>
      <c r="X1849" s="79">
        <v>5</v>
      </c>
      <c r="Y1849" s="80">
        <v>21827000</v>
      </c>
      <c r="Z1849" s="80">
        <v>21412000</v>
      </c>
      <c r="AA1849" s="80">
        <v>18935000</v>
      </c>
      <c r="AB1849" s="80">
        <v>15049000</v>
      </c>
      <c r="AC1849" s="80">
        <v>11758000</v>
      </c>
      <c r="AD1849" s="96">
        <v>5</v>
      </c>
      <c r="AE1849" s="19">
        <v>24.156997680664102</v>
      </c>
      <c r="AF1849" s="19">
        <v>24.353868484497099</v>
      </c>
      <c r="AG1849" s="19">
        <v>24.373052597045898</v>
      </c>
      <c r="AH1849" s="19">
        <v>23.712928771972699</v>
      </c>
      <c r="AI1849" s="19">
        <v>23.9664001464844</v>
      </c>
      <c r="AJ1849" s="19">
        <v>24.379610061645501</v>
      </c>
      <c r="AK1849" s="19">
        <v>24.351915359497099</v>
      </c>
      <c r="AL1849" s="19">
        <v>24.174552917480501</v>
      </c>
      <c r="AM1849" s="19">
        <v>23.843164443969702</v>
      </c>
      <c r="AN1849" s="19">
        <v>23.487138748168899</v>
      </c>
      <c r="AO1849" s="19">
        <v>61.21</v>
      </c>
      <c r="AP1849" s="19">
        <v>560</v>
      </c>
      <c r="AQ1849" s="19">
        <v>63.8</v>
      </c>
      <c r="AR1849" s="19">
        <v>26</v>
      </c>
      <c r="AS1849" s="19">
        <v>63.8</v>
      </c>
      <c r="AT1849" s="19">
        <v>63.8</v>
      </c>
      <c r="AU1849" s="19">
        <v>0</v>
      </c>
      <c r="AV1849" s="19">
        <v>323.31</v>
      </c>
      <c r="AW1849" s="19">
        <v>26</v>
      </c>
      <c r="AX1849" s="19">
        <v>26</v>
      </c>
      <c r="AY1849" s="19">
        <v>26</v>
      </c>
      <c r="AZ1849" s="19" t="s">
        <v>43</v>
      </c>
      <c r="BA1849" s="19">
        <v>11</v>
      </c>
      <c r="BB1849" s="19">
        <v>11</v>
      </c>
      <c r="BC1849" s="19">
        <v>11</v>
      </c>
      <c r="BD1849" s="19">
        <v>12</v>
      </c>
      <c r="BE1849" s="19">
        <v>13</v>
      </c>
      <c r="BF1849" s="19">
        <v>15</v>
      </c>
      <c r="BG1849" s="19">
        <v>15</v>
      </c>
      <c r="BH1849" s="19">
        <v>14</v>
      </c>
      <c r="BI1849" s="19">
        <v>11</v>
      </c>
      <c r="BJ1849" s="19">
        <v>12</v>
      </c>
      <c r="BK1849" s="19">
        <v>560</v>
      </c>
      <c r="BL1849" s="19">
        <v>1.59</v>
      </c>
      <c r="BM1849" s="19">
        <v>27.9</v>
      </c>
      <c r="BN1849" s="19">
        <v>28.6</v>
      </c>
      <c r="BO1849" s="19">
        <v>30.5</v>
      </c>
      <c r="BP1849" s="19">
        <v>27.5</v>
      </c>
      <c r="BQ1849" s="19">
        <v>29.5</v>
      </c>
      <c r="BR1849" s="19">
        <v>41.2</v>
      </c>
      <c r="BS1849" s="19">
        <v>41.1</v>
      </c>
      <c r="BT1849" s="19">
        <v>34.5</v>
      </c>
      <c r="BU1849" s="19">
        <v>23.6</v>
      </c>
      <c r="BV1849" s="19">
        <v>27.3</v>
      </c>
      <c r="BW1849" s="19">
        <v>0.117027950744463</v>
      </c>
      <c r="BX1849" s="19">
        <v>0.91001777313120702</v>
      </c>
      <c r="BY1849" s="19">
        <v>6.5373229980469502E-2</v>
      </c>
      <c r="BZ1849" s="19">
        <v>0.31094972724349801</v>
      </c>
    </row>
    <row r="1850" spans="1:78" s="38" customFormat="1" x14ac:dyDescent="0.3">
      <c r="A1850" s="91">
        <v>1848</v>
      </c>
      <c r="B1850" s="19" t="s">
        <v>6418</v>
      </c>
      <c r="C1850" s="223" t="s">
        <v>6419</v>
      </c>
      <c r="D1850" s="177">
        <v>0.97622201858882052</v>
      </c>
      <c r="E1850" s="108">
        <f t="shared" si="296"/>
        <v>-3.4718802948169258E-2</v>
      </c>
      <c r="F1850" s="28">
        <v>0.76445444534953355</v>
      </c>
      <c r="G1850" s="129">
        <f t="shared" si="297"/>
        <v>0.116648389548966</v>
      </c>
      <c r="H1850" s="144"/>
      <c r="I1850" s="145">
        <f t="shared" si="298"/>
        <v>-0.116648389548966</v>
      </c>
      <c r="J1850" s="74"/>
      <c r="K1850" s="74"/>
      <c r="L1850" s="74" t="str">
        <f t="shared" si="299"/>
        <v/>
      </c>
      <c r="M1850" s="75" t="str">
        <f t="shared" si="304"/>
        <v/>
      </c>
      <c r="N1850" s="74" t="str">
        <f t="shared" si="304"/>
        <v/>
      </c>
      <c r="O1850" s="74" t="str">
        <f t="shared" si="304"/>
        <v/>
      </c>
      <c r="P1850" s="74" t="str">
        <f t="shared" si="304"/>
        <v/>
      </c>
      <c r="Q1850" s="76" t="str">
        <f t="shared" si="304"/>
        <v/>
      </c>
      <c r="R1850" s="74" t="str">
        <f t="shared" si="304"/>
        <v/>
      </c>
      <c r="S1850" s="77">
        <v>6201500</v>
      </c>
      <c r="T1850" s="78">
        <v>32446000</v>
      </c>
      <c r="U1850" s="78">
        <v>28142000</v>
      </c>
      <c r="V1850" s="78">
        <v>13905000</v>
      </c>
      <c r="W1850" s="78">
        <v>14793000</v>
      </c>
      <c r="X1850" s="79">
        <v>5</v>
      </c>
      <c r="Y1850" s="80">
        <v>20277000</v>
      </c>
      <c r="Z1850" s="80">
        <v>22070000</v>
      </c>
      <c r="AA1850" s="80">
        <v>11897000</v>
      </c>
      <c r="AB1850" s="80">
        <v>15111000</v>
      </c>
      <c r="AC1850" s="80">
        <v>23862000</v>
      </c>
      <c r="AD1850" s="96">
        <v>5</v>
      </c>
      <c r="AE1850" s="19">
        <v>22.564186096191399</v>
      </c>
      <c r="AF1850" s="19">
        <v>24.9515380859375</v>
      </c>
      <c r="AG1850" s="19">
        <v>24.746221542358398</v>
      </c>
      <c r="AH1850" s="19">
        <v>23.729101181030298</v>
      </c>
      <c r="AI1850" s="19">
        <v>23.8184108734131</v>
      </c>
      <c r="AJ1850" s="19">
        <v>24.273340225219702</v>
      </c>
      <c r="AK1850" s="19">
        <v>24.395584106445298</v>
      </c>
      <c r="AL1850" s="19">
        <v>23.504095077514599</v>
      </c>
      <c r="AM1850" s="19">
        <v>23.849096298217798</v>
      </c>
      <c r="AN1850" s="19">
        <v>24.5082111358643</v>
      </c>
      <c r="AO1850" s="19">
        <v>40.514000000000003</v>
      </c>
      <c r="AP1850" s="19">
        <v>364</v>
      </c>
      <c r="AQ1850" s="19">
        <v>9.9</v>
      </c>
      <c r="AR1850" s="19">
        <v>1</v>
      </c>
      <c r="AS1850" s="19">
        <v>5.2</v>
      </c>
      <c r="AT1850" s="19">
        <v>5.2</v>
      </c>
      <c r="AU1850" s="19">
        <v>0</v>
      </c>
      <c r="AV1850" s="19">
        <v>50.441000000000003</v>
      </c>
      <c r="AW1850" s="19">
        <v>5</v>
      </c>
      <c r="AX1850" s="19">
        <v>1</v>
      </c>
      <c r="AY1850" s="19">
        <v>1</v>
      </c>
      <c r="AZ1850" s="19" t="s">
        <v>43</v>
      </c>
      <c r="BA1850" s="19">
        <v>1</v>
      </c>
      <c r="BB1850" s="19">
        <v>1</v>
      </c>
      <c r="BC1850" s="19">
        <v>1</v>
      </c>
      <c r="BD1850" s="19">
        <v>1</v>
      </c>
      <c r="BE1850" s="19">
        <v>1</v>
      </c>
      <c r="BF1850" s="19">
        <v>1</v>
      </c>
      <c r="BG1850" s="19">
        <v>1</v>
      </c>
      <c r="BH1850" s="19">
        <v>1</v>
      </c>
      <c r="BI1850" s="19">
        <v>1</v>
      </c>
      <c r="BJ1850" s="19">
        <v>1</v>
      </c>
      <c r="BK1850" s="19">
        <v>364</v>
      </c>
      <c r="BL1850" s="19">
        <v>1.57</v>
      </c>
      <c r="BM1850" s="19">
        <v>9.6</v>
      </c>
      <c r="BN1850" s="19">
        <v>9.6</v>
      </c>
      <c r="BO1850" s="19">
        <v>9.6</v>
      </c>
      <c r="BP1850" s="19">
        <v>9.9</v>
      </c>
      <c r="BQ1850" s="19">
        <v>9.9</v>
      </c>
      <c r="BR1850" s="19">
        <v>8</v>
      </c>
      <c r="BS1850" s="19">
        <v>8</v>
      </c>
      <c r="BT1850" s="19">
        <v>8</v>
      </c>
      <c r="BU1850" s="19">
        <v>9.9</v>
      </c>
      <c r="BV1850" s="19">
        <v>9.9</v>
      </c>
      <c r="BW1850" s="19">
        <v>0.116648389548966</v>
      </c>
      <c r="BX1850" s="19">
        <v>0.91034169278996901</v>
      </c>
      <c r="BY1850" s="19">
        <v>-0.144173812866214</v>
      </c>
      <c r="BZ1850" s="19">
        <v>-0.31003841599368698</v>
      </c>
    </row>
    <row r="1851" spans="1:78" s="38" customFormat="1" x14ac:dyDescent="0.3">
      <c r="A1851" s="91">
        <v>1849</v>
      </c>
      <c r="B1851" s="19" t="s">
        <v>6420</v>
      </c>
      <c r="C1851" s="223" t="s">
        <v>6135</v>
      </c>
      <c r="D1851" s="177">
        <v>1.1779527839010169</v>
      </c>
      <c r="E1851" s="108">
        <f t="shared" si="296"/>
        <v>0.23628171251554117</v>
      </c>
      <c r="F1851" s="28">
        <v>0.76774285270864406</v>
      </c>
      <c r="G1851" s="129">
        <f t="shared" si="297"/>
        <v>0.114784217924483</v>
      </c>
      <c r="H1851" s="144"/>
      <c r="I1851" s="145">
        <f t="shared" si="298"/>
        <v>0.114784217924483</v>
      </c>
      <c r="J1851" s="74" t="s">
        <v>6421</v>
      </c>
      <c r="K1851" s="74" t="s">
        <v>6422</v>
      </c>
      <c r="L1851" s="74" t="str">
        <f t="shared" si="299"/>
        <v>GO:0003723</v>
      </c>
      <c r="M1851" s="75" t="str">
        <f t="shared" si="304"/>
        <v/>
      </c>
      <c r="N1851" s="74" t="str">
        <f t="shared" si="304"/>
        <v/>
      </c>
      <c r="O1851" s="74" t="str">
        <f t="shared" si="304"/>
        <v/>
      </c>
      <c r="P1851" s="74" t="str">
        <f t="shared" si="304"/>
        <v/>
      </c>
      <c r="Q1851" s="76" t="str">
        <f t="shared" si="304"/>
        <v>GO:0003723</v>
      </c>
      <c r="R1851" s="74" t="str">
        <f t="shared" si="304"/>
        <v/>
      </c>
      <c r="S1851" s="77">
        <v>11076000</v>
      </c>
      <c r="T1851" s="78">
        <v>10569000</v>
      </c>
      <c r="U1851" s="78">
        <v>10837000</v>
      </c>
      <c r="V1851" s="78">
        <v>12444000</v>
      </c>
      <c r="W1851" s="78">
        <v>11326000</v>
      </c>
      <c r="X1851" s="79">
        <v>5</v>
      </c>
      <c r="Y1851" s="80">
        <v>13483000</v>
      </c>
      <c r="Z1851" s="80">
        <v>5076200</v>
      </c>
      <c r="AA1851" s="80">
        <v>17644000</v>
      </c>
      <c r="AB1851" s="80">
        <v>11365000</v>
      </c>
      <c r="AC1851" s="80">
        <v>18694000</v>
      </c>
      <c r="AD1851" s="96">
        <v>5</v>
      </c>
      <c r="AE1851" s="19">
        <v>23.400934219360401</v>
      </c>
      <c r="AF1851" s="19">
        <v>23.333335876464801</v>
      </c>
      <c r="AG1851" s="19">
        <v>23.369462966918899</v>
      </c>
      <c r="AH1851" s="19">
        <v>23.568946838378899</v>
      </c>
      <c r="AI1851" s="19">
        <v>23.4331359863281</v>
      </c>
      <c r="AJ1851" s="19">
        <v>23.684638977050799</v>
      </c>
      <c r="AK1851" s="19">
        <v>22.275318145751999</v>
      </c>
      <c r="AL1851" s="19">
        <v>24.072673797607401</v>
      </c>
      <c r="AM1851" s="19">
        <v>23.438095092773398</v>
      </c>
      <c r="AN1851" s="19">
        <v>24.156072616577099</v>
      </c>
      <c r="AO1851" s="19">
        <v>160.16999999999999</v>
      </c>
      <c r="AP1851" s="19">
        <v>1414</v>
      </c>
      <c r="AQ1851" s="19">
        <v>26.5</v>
      </c>
      <c r="AR1851" s="19">
        <v>27</v>
      </c>
      <c r="AS1851" s="19">
        <v>26.5</v>
      </c>
      <c r="AT1851" s="19">
        <v>26.5</v>
      </c>
      <c r="AU1851" s="19">
        <v>0</v>
      </c>
      <c r="AV1851" s="19">
        <v>87.872</v>
      </c>
      <c r="AW1851" s="19">
        <v>27</v>
      </c>
      <c r="AX1851" s="19">
        <v>27</v>
      </c>
      <c r="AY1851" s="19">
        <v>27</v>
      </c>
      <c r="AZ1851" s="19" t="s">
        <v>43</v>
      </c>
      <c r="BA1851" s="19">
        <v>12</v>
      </c>
      <c r="BB1851" s="19">
        <v>11</v>
      </c>
      <c r="BC1851" s="19">
        <v>8</v>
      </c>
      <c r="BD1851" s="19">
        <v>19</v>
      </c>
      <c r="BE1851" s="19">
        <v>15</v>
      </c>
      <c r="BF1851" s="19">
        <v>17</v>
      </c>
      <c r="BG1851" s="19">
        <v>12</v>
      </c>
      <c r="BH1851" s="19">
        <v>16</v>
      </c>
      <c r="BI1851" s="19">
        <v>13</v>
      </c>
      <c r="BJ1851" s="19">
        <v>15</v>
      </c>
      <c r="BK1851" s="19">
        <v>1414</v>
      </c>
      <c r="BL1851" s="19">
        <v>2.39</v>
      </c>
      <c r="BM1851" s="19">
        <v>10.4</v>
      </c>
      <c r="BN1851" s="19">
        <v>10</v>
      </c>
      <c r="BO1851" s="19">
        <v>7.9</v>
      </c>
      <c r="BP1851" s="19">
        <v>15.3</v>
      </c>
      <c r="BQ1851" s="19">
        <v>13.1</v>
      </c>
      <c r="BR1851" s="19">
        <v>16.3</v>
      </c>
      <c r="BS1851" s="19">
        <v>10.1</v>
      </c>
      <c r="BT1851" s="19">
        <v>15.3</v>
      </c>
      <c r="BU1851" s="19">
        <v>12</v>
      </c>
      <c r="BV1851" s="19">
        <v>12.7</v>
      </c>
      <c r="BW1851" s="19">
        <v>0.114784217924483</v>
      </c>
      <c r="BX1851" s="19">
        <v>0.91103279541905302</v>
      </c>
      <c r="BY1851" s="19">
        <v>-0.10419654846191399</v>
      </c>
      <c r="BZ1851" s="19">
        <v>-0.30555518878462301</v>
      </c>
    </row>
    <row r="1852" spans="1:78" s="38" customFormat="1" x14ac:dyDescent="0.3">
      <c r="A1852" s="91">
        <v>1850</v>
      </c>
      <c r="B1852" s="19" t="s">
        <v>6423</v>
      </c>
      <c r="C1852" s="223" t="s">
        <v>6069</v>
      </c>
      <c r="D1852" s="177">
        <v>1.0203155804218147</v>
      </c>
      <c r="E1852" s="108">
        <f t="shared" si="296"/>
        <v>2.9015442287924603E-2</v>
      </c>
      <c r="F1852" s="28">
        <v>0.76956594596804306</v>
      </c>
      <c r="G1852" s="129">
        <f t="shared" si="297"/>
        <v>0.11375415849283302</v>
      </c>
      <c r="H1852" s="144"/>
      <c r="I1852" s="145">
        <f t="shared" si="298"/>
        <v>0.11375415849283302</v>
      </c>
      <c r="J1852" s="74" t="s">
        <v>6070</v>
      </c>
      <c r="K1852" s="74" t="s">
        <v>6071</v>
      </c>
      <c r="L1852" s="74" t="str">
        <f t="shared" si="299"/>
        <v/>
      </c>
      <c r="M1852" s="75" t="str">
        <f t="shared" si="304"/>
        <v/>
      </c>
      <c r="N1852" s="74" t="str">
        <f t="shared" si="304"/>
        <v/>
      </c>
      <c r="O1852" s="74" t="str">
        <f t="shared" si="304"/>
        <v/>
      </c>
      <c r="P1852" s="74" t="str">
        <f t="shared" si="304"/>
        <v/>
      </c>
      <c r="Q1852" s="76" t="str">
        <f t="shared" si="304"/>
        <v/>
      </c>
      <c r="R1852" s="74" t="str">
        <f t="shared" si="304"/>
        <v/>
      </c>
      <c r="S1852" s="77">
        <v>11281000</v>
      </c>
      <c r="T1852" s="78">
        <v>9435800</v>
      </c>
      <c r="U1852" s="78">
        <v>9630000</v>
      </c>
      <c r="V1852" s="78">
        <v>14086000</v>
      </c>
      <c r="W1852" s="78">
        <v>10653000</v>
      </c>
      <c r="X1852" s="79">
        <v>5</v>
      </c>
      <c r="Y1852" s="80">
        <v>11432000</v>
      </c>
      <c r="Z1852" s="80">
        <v>10046000</v>
      </c>
      <c r="AA1852" s="80">
        <v>12348000</v>
      </c>
      <c r="AB1852" s="80">
        <v>9954900</v>
      </c>
      <c r="AC1852" s="80">
        <v>12424000</v>
      </c>
      <c r="AD1852" s="96">
        <v>5</v>
      </c>
      <c r="AE1852" s="19">
        <v>23.427391052246101</v>
      </c>
      <c r="AF1852" s="19">
        <v>23.169713973998999</v>
      </c>
      <c r="AG1852" s="19">
        <v>23.199104309081999</v>
      </c>
      <c r="AH1852" s="19">
        <v>23.747758865356399</v>
      </c>
      <c r="AI1852" s="19">
        <v>23.3447570800781</v>
      </c>
      <c r="AJ1852" s="19">
        <v>23.446575164794901</v>
      </c>
      <c r="AK1852" s="19">
        <v>23.260118484497099</v>
      </c>
      <c r="AL1852" s="19">
        <v>23.557773590087901</v>
      </c>
      <c r="AM1852" s="19">
        <v>23.246974945068398</v>
      </c>
      <c r="AN1852" s="19">
        <v>23.566625595092798</v>
      </c>
      <c r="AO1852" s="19">
        <v>25.414999999999999</v>
      </c>
      <c r="AP1852" s="19">
        <v>221</v>
      </c>
      <c r="AQ1852" s="19">
        <v>57</v>
      </c>
      <c r="AR1852" s="19">
        <v>11</v>
      </c>
      <c r="AS1852" s="19">
        <v>57</v>
      </c>
      <c r="AT1852" s="19">
        <v>57</v>
      </c>
      <c r="AU1852" s="19">
        <v>0</v>
      </c>
      <c r="AV1852" s="19">
        <v>219.37</v>
      </c>
      <c r="AW1852" s="19">
        <v>11</v>
      </c>
      <c r="AX1852" s="19">
        <v>11</v>
      </c>
      <c r="AY1852" s="19">
        <v>11</v>
      </c>
      <c r="AZ1852" s="19" t="s">
        <v>43</v>
      </c>
      <c r="BA1852" s="19">
        <v>6</v>
      </c>
      <c r="BB1852" s="19">
        <v>6</v>
      </c>
      <c r="BC1852" s="19">
        <v>7</v>
      </c>
      <c r="BD1852" s="19">
        <v>9</v>
      </c>
      <c r="BE1852" s="19">
        <v>10</v>
      </c>
      <c r="BF1852" s="19">
        <v>6</v>
      </c>
      <c r="BG1852" s="19">
        <v>8</v>
      </c>
      <c r="BH1852" s="19">
        <v>7</v>
      </c>
      <c r="BI1852" s="19">
        <v>10</v>
      </c>
      <c r="BJ1852" s="19">
        <v>9</v>
      </c>
      <c r="BK1852" s="19">
        <v>221</v>
      </c>
      <c r="BL1852" s="19">
        <v>1.1399999999999999</v>
      </c>
      <c r="BM1852" s="19">
        <v>40.299999999999997</v>
      </c>
      <c r="BN1852" s="19">
        <v>38.9</v>
      </c>
      <c r="BO1852" s="19">
        <v>38.9</v>
      </c>
      <c r="BP1852" s="19">
        <v>53.4</v>
      </c>
      <c r="BQ1852" s="19">
        <v>53.4</v>
      </c>
      <c r="BR1852" s="19">
        <v>39.4</v>
      </c>
      <c r="BS1852" s="19">
        <v>47.5</v>
      </c>
      <c r="BT1852" s="19">
        <v>43</v>
      </c>
      <c r="BU1852" s="19">
        <v>57</v>
      </c>
      <c r="BV1852" s="19">
        <v>48.4</v>
      </c>
      <c r="BW1852" s="19">
        <v>0.113754158492833</v>
      </c>
      <c r="BX1852" s="19">
        <v>0.912496228868661</v>
      </c>
      <c r="BY1852" s="19">
        <v>-3.7868499755859403E-2</v>
      </c>
      <c r="BZ1852" s="19">
        <v>-0.30307263309209398</v>
      </c>
    </row>
    <row r="1853" spans="1:78" s="38" customFormat="1" x14ac:dyDescent="0.3">
      <c r="A1853" s="91">
        <v>1851</v>
      </c>
      <c r="B1853" s="19" t="s">
        <v>6424</v>
      </c>
      <c r="C1853" s="223" t="s">
        <v>6425</v>
      </c>
      <c r="D1853" s="177">
        <v>0.98709917179868334</v>
      </c>
      <c r="E1853" s="108">
        <f t="shared" si="296"/>
        <v>-1.8733058356946657E-2</v>
      </c>
      <c r="F1853" s="28">
        <v>0.76957052187850172</v>
      </c>
      <c r="G1853" s="129">
        <f t="shared" si="297"/>
        <v>0.11375157614525902</v>
      </c>
      <c r="H1853" s="144"/>
      <c r="I1853" s="145">
        <f t="shared" si="298"/>
        <v>-0.11375157614525902</v>
      </c>
      <c r="J1853" s="74" t="s">
        <v>6426</v>
      </c>
      <c r="K1853" s="74" t="s">
        <v>6427</v>
      </c>
      <c r="L1853" s="74" t="str">
        <f t="shared" si="299"/>
        <v/>
      </c>
      <c r="M1853" s="75" t="str">
        <f t="shared" ref="M1853:R1862" si="305">IF(ISNUMBER(FIND(M$2,$J1853))=TRUE,M$2,"")</f>
        <v/>
      </c>
      <c r="N1853" s="74" t="str">
        <f t="shared" si="305"/>
        <v/>
      </c>
      <c r="O1853" s="74" t="str">
        <f t="shared" si="305"/>
        <v/>
      </c>
      <c r="P1853" s="74" t="str">
        <f t="shared" si="305"/>
        <v/>
      </c>
      <c r="Q1853" s="76" t="str">
        <f t="shared" si="305"/>
        <v/>
      </c>
      <c r="R1853" s="74" t="str">
        <f t="shared" si="305"/>
        <v/>
      </c>
      <c r="S1853" s="77">
        <v>2400500</v>
      </c>
      <c r="T1853" s="78">
        <v>2692700</v>
      </c>
      <c r="U1853" s="78">
        <v>2901400</v>
      </c>
      <c r="V1853" s="78">
        <v>2433500</v>
      </c>
      <c r="W1853" s="78">
        <v>2757100</v>
      </c>
      <c r="X1853" s="79">
        <v>5</v>
      </c>
      <c r="Y1853" s="80">
        <v>1766600</v>
      </c>
      <c r="Z1853" s="80">
        <v>2263200</v>
      </c>
      <c r="AA1853" s="80">
        <v>2470700</v>
      </c>
      <c r="AB1853" s="80">
        <v>3440600</v>
      </c>
      <c r="AC1853" s="80">
        <v>3074000</v>
      </c>
      <c r="AD1853" s="96">
        <v>5</v>
      </c>
      <c r="AE1853" s="19">
        <v>21.194904327392599</v>
      </c>
      <c r="AF1853" s="19">
        <v>21.360622406005898</v>
      </c>
      <c r="AG1853" s="19">
        <v>21.468317031860401</v>
      </c>
      <c r="AH1853" s="19">
        <v>21.214601516723601</v>
      </c>
      <c r="AI1853" s="19">
        <v>21.394720077514599</v>
      </c>
      <c r="AJ1853" s="19">
        <v>20.7525444030762</v>
      </c>
      <c r="AK1853" s="19">
        <v>21.109931945800799</v>
      </c>
      <c r="AL1853" s="19">
        <v>21.236488342285199</v>
      </c>
      <c r="AM1853" s="19">
        <v>21.714229583740199</v>
      </c>
      <c r="AN1853" s="19">
        <v>21.551685333251999</v>
      </c>
      <c r="AO1853" s="19">
        <v>38.08</v>
      </c>
      <c r="AP1853" s="19">
        <v>333</v>
      </c>
      <c r="AQ1853" s="19">
        <v>31.5</v>
      </c>
      <c r="AR1853" s="19">
        <v>9</v>
      </c>
      <c r="AS1853" s="19">
        <v>31.5</v>
      </c>
      <c r="AT1853" s="19">
        <v>31.5</v>
      </c>
      <c r="AU1853" s="19">
        <v>0</v>
      </c>
      <c r="AV1853" s="19">
        <v>73.789000000000001</v>
      </c>
      <c r="AW1853" s="19">
        <v>9</v>
      </c>
      <c r="AX1853" s="19">
        <v>9</v>
      </c>
      <c r="AY1853" s="19">
        <v>9</v>
      </c>
      <c r="AZ1853" s="19" t="s">
        <v>43</v>
      </c>
      <c r="BA1853" s="19">
        <v>5</v>
      </c>
      <c r="BB1853" s="19">
        <v>4</v>
      </c>
      <c r="BC1853" s="19">
        <v>6</v>
      </c>
      <c r="BD1853" s="19">
        <v>4</v>
      </c>
      <c r="BE1853" s="19">
        <v>6</v>
      </c>
      <c r="BF1853" s="19">
        <v>7</v>
      </c>
      <c r="BG1853" s="19">
        <v>5</v>
      </c>
      <c r="BH1853" s="19">
        <v>9</v>
      </c>
      <c r="BI1853" s="19">
        <v>4</v>
      </c>
      <c r="BJ1853" s="19">
        <v>4</v>
      </c>
      <c r="BK1853" s="19">
        <v>333</v>
      </c>
      <c r="BL1853" s="19">
        <v>1.08</v>
      </c>
      <c r="BM1853" s="19">
        <v>20.399999999999999</v>
      </c>
      <c r="BN1853" s="19">
        <v>17.399999999999999</v>
      </c>
      <c r="BO1853" s="19">
        <v>24.3</v>
      </c>
      <c r="BP1853" s="19">
        <v>16.8</v>
      </c>
      <c r="BQ1853" s="19">
        <v>21.3</v>
      </c>
      <c r="BR1853" s="19">
        <v>27</v>
      </c>
      <c r="BS1853" s="19">
        <v>21.6</v>
      </c>
      <c r="BT1853" s="19">
        <v>31.5</v>
      </c>
      <c r="BU1853" s="19">
        <v>17.100000000000001</v>
      </c>
      <c r="BV1853" s="19">
        <v>17.7</v>
      </c>
      <c r="BW1853" s="19">
        <v>0.11375157614525901</v>
      </c>
      <c r="BX1853" s="19">
        <v>0.91226313052522101</v>
      </c>
      <c r="BY1853" s="19">
        <v>5.3657150268556102E-2</v>
      </c>
      <c r="BZ1853" s="19">
        <v>0.30306640457030598</v>
      </c>
    </row>
    <row r="1854" spans="1:78" s="38" customFormat="1" x14ac:dyDescent="0.3">
      <c r="A1854" s="91">
        <v>1852</v>
      </c>
      <c r="B1854" s="19" t="s">
        <v>6428</v>
      </c>
      <c r="C1854" s="223" t="s">
        <v>6429</v>
      </c>
      <c r="D1854" s="177">
        <v>0.89315707407812672</v>
      </c>
      <c r="E1854" s="108">
        <f t="shared" si="296"/>
        <v>-0.16301417926523168</v>
      </c>
      <c r="F1854" s="28">
        <v>0.7712005449364745</v>
      </c>
      <c r="G1854" s="129">
        <f t="shared" si="297"/>
        <v>0.11283267222916203</v>
      </c>
      <c r="H1854" s="144"/>
      <c r="I1854" s="145">
        <f t="shared" si="298"/>
        <v>-0.11283267222916203</v>
      </c>
      <c r="J1854" s="74" t="s">
        <v>6430</v>
      </c>
      <c r="K1854" s="74" t="s">
        <v>6431</v>
      </c>
      <c r="L1854" s="74" t="str">
        <f t="shared" si="299"/>
        <v/>
      </c>
      <c r="M1854" s="75" t="str">
        <f t="shared" si="305"/>
        <v/>
      </c>
      <c r="N1854" s="74" t="str">
        <f t="shared" si="305"/>
        <v/>
      </c>
      <c r="O1854" s="74" t="str">
        <f t="shared" si="305"/>
        <v/>
      </c>
      <c r="P1854" s="74" t="str">
        <f t="shared" si="305"/>
        <v/>
      </c>
      <c r="Q1854" s="76" t="str">
        <f t="shared" si="305"/>
        <v/>
      </c>
      <c r="R1854" s="74" t="str">
        <f t="shared" si="305"/>
        <v/>
      </c>
      <c r="S1854" s="77">
        <v>13902000</v>
      </c>
      <c r="T1854" s="78">
        <v>37983000</v>
      </c>
      <c r="U1854" s="78">
        <v>38417000</v>
      </c>
      <c r="V1854" s="78">
        <v>28828000</v>
      </c>
      <c r="W1854" s="78">
        <v>27094000</v>
      </c>
      <c r="X1854" s="79">
        <v>5</v>
      </c>
      <c r="Y1854" s="80">
        <v>24052000</v>
      </c>
      <c r="Z1854" s="80">
        <v>23678000</v>
      </c>
      <c r="AA1854" s="80">
        <v>25903000</v>
      </c>
      <c r="AB1854" s="80">
        <v>30722000</v>
      </c>
      <c r="AC1854" s="80">
        <v>26246000</v>
      </c>
      <c r="AD1854" s="96">
        <v>5</v>
      </c>
      <c r="AE1854" s="19">
        <v>23.728788375854499</v>
      </c>
      <c r="AF1854" s="19">
        <v>25.178850173950199</v>
      </c>
      <c r="AG1854" s="19">
        <v>25.1952419281006</v>
      </c>
      <c r="AH1854" s="19">
        <v>24.780967712402301</v>
      </c>
      <c r="AI1854" s="19">
        <v>24.691469192504901</v>
      </c>
      <c r="AJ1854" s="19">
        <v>24.5196533203125</v>
      </c>
      <c r="AK1854" s="19">
        <v>24.497043609619102</v>
      </c>
      <c r="AL1854" s="19">
        <v>24.626615524291999</v>
      </c>
      <c r="AM1854" s="19">
        <v>24.872768402099599</v>
      </c>
      <c r="AN1854" s="19">
        <v>24.645593643188501</v>
      </c>
      <c r="AO1854" s="19">
        <v>54.719000000000001</v>
      </c>
      <c r="AP1854" s="19">
        <v>499</v>
      </c>
      <c r="AQ1854" s="19">
        <v>57.7</v>
      </c>
      <c r="AR1854" s="19">
        <v>21</v>
      </c>
      <c r="AS1854" s="19">
        <v>57.7</v>
      </c>
      <c r="AT1854" s="19">
        <v>57.7</v>
      </c>
      <c r="AU1854" s="19">
        <v>0</v>
      </c>
      <c r="AV1854" s="19">
        <v>323.31</v>
      </c>
      <c r="AW1854" s="19">
        <v>21</v>
      </c>
      <c r="AX1854" s="19">
        <v>21</v>
      </c>
      <c r="AY1854" s="19">
        <v>21</v>
      </c>
      <c r="AZ1854" s="19" t="s">
        <v>43</v>
      </c>
      <c r="BA1854" s="19">
        <v>9</v>
      </c>
      <c r="BB1854" s="19">
        <v>13</v>
      </c>
      <c r="BC1854" s="19">
        <v>13</v>
      </c>
      <c r="BD1854" s="19">
        <v>12</v>
      </c>
      <c r="BE1854" s="19">
        <v>13</v>
      </c>
      <c r="BF1854" s="19">
        <v>14</v>
      </c>
      <c r="BG1854" s="19">
        <v>13</v>
      </c>
      <c r="BH1854" s="19">
        <v>14</v>
      </c>
      <c r="BI1854" s="19">
        <v>13</v>
      </c>
      <c r="BJ1854" s="19">
        <v>11</v>
      </c>
      <c r="BK1854" s="19">
        <v>499</v>
      </c>
      <c r="BL1854" s="19">
        <v>1.61</v>
      </c>
      <c r="BM1854" s="19">
        <v>30.3</v>
      </c>
      <c r="BN1854" s="19">
        <v>41.9</v>
      </c>
      <c r="BO1854" s="19">
        <v>39.299999999999997</v>
      </c>
      <c r="BP1854" s="19">
        <v>30.7</v>
      </c>
      <c r="BQ1854" s="19">
        <v>34.700000000000003</v>
      </c>
      <c r="BR1854" s="19">
        <v>41.7</v>
      </c>
      <c r="BS1854" s="19">
        <v>37.1</v>
      </c>
      <c r="BT1854" s="19">
        <v>43.7</v>
      </c>
      <c r="BU1854" s="19">
        <v>32.9</v>
      </c>
      <c r="BV1854" s="19">
        <v>29.9</v>
      </c>
      <c r="BW1854" s="19">
        <v>0.112832672229162</v>
      </c>
      <c r="BX1854" s="19">
        <v>0.91312594131394398</v>
      </c>
      <c r="BY1854" s="19">
        <v>8.2728576660155498E-2</v>
      </c>
      <c r="BZ1854" s="19">
        <v>0.30084852071717699</v>
      </c>
    </row>
    <row r="1855" spans="1:78" s="38" customFormat="1" x14ac:dyDescent="0.3">
      <c r="A1855" s="91">
        <v>1853</v>
      </c>
      <c r="B1855" s="19" t="s">
        <v>6432</v>
      </c>
      <c r="C1855" s="223" t="s">
        <v>6433</v>
      </c>
      <c r="D1855" s="177">
        <v>0.96832724470574805</v>
      </c>
      <c r="E1855" s="108">
        <f t="shared" si="296"/>
        <v>-4.6433408410221984E-2</v>
      </c>
      <c r="F1855" s="28">
        <v>0.77162374613837925</v>
      </c>
      <c r="G1855" s="129">
        <f t="shared" si="297"/>
        <v>0.112594415737616</v>
      </c>
      <c r="H1855" s="144"/>
      <c r="I1855" s="145">
        <f t="shared" si="298"/>
        <v>-0.112594415737616</v>
      </c>
      <c r="J1855" s="74" t="s">
        <v>6434</v>
      </c>
      <c r="K1855" s="74" t="s">
        <v>6435</v>
      </c>
      <c r="L1855" s="74" t="str">
        <f t="shared" si="299"/>
        <v/>
      </c>
      <c r="M1855" s="75" t="str">
        <f t="shared" si="305"/>
        <v/>
      </c>
      <c r="N1855" s="74" t="str">
        <f t="shared" si="305"/>
        <v/>
      </c>
      <c r="O1855" s="74" t="str">
        <f t="shared" si="305"/>
        <v/>
      </c>
      <c r="P1855" s="74" t="str">
        <f t="shared" si="305"/>
        <v/>
      </c>
      <c r="Q1855" s="76" t="str">
        <f t="shared" si="305"/>
        <v/>
      </c>
      <c r="R1855" s="74" t="str">
        <f t="shared" si="305"/>
        <v/>
      </c>
      <c r="S1855" s="77">
        <v>33734000</v>
      </c>
      <c r="T1855" s="78">
        <v>26960000</v>
      </c>
      <c r="U1855" s="78">
        <v>26137000</v>
      </c>
      <c r="V1855" s="78">
        <v>22011000</v>
      </c>
      <c r="W1855" s="78">
        <v>31310000</v>
      </c>
      <c r="X1855" s="79">
        <v>5</v>
      </c>
      <c r="Y1855" s="80">
        <v>24173000</v>
      </c>
      <c r="Z1855" s="80">
        <v>22686000</v>
      </c>
      <c r="AA1855" s="80">
        <v>32246000</v>
      </c>
      <c r="AB1855" s="80">
        <v>26815000</v>
      </c>
      <c r="AC1855" s="80">
        <v>29793000</v>
      </c>
      <c r="AD1855" s="96">
        <v>5</v>
      </c>
      <c r="AE1855" s="19">
        <v>25.0076999664307</v>
      </c>
      <c r="AF1855" s="19">
        <v>24.6843166351318</v>
      </c>
      <c r="AG1855" s="19">
        <v>24.639589309692401</v>
      </c>
      <c r="AH1855" s="19">
        <v>24.391721725463899</v>
      </c>
      <c r="AI1855" s="19">
        <v>24.900119781494102</v>
      </c>
      <c r="AJ1855" s="19">
        <v>24.526893615722699</v>
      </c>
      <c r="AK1855" s="19">
        <v>24.435298919677699</v>
      </c>
      <c r="AL1855" s="19">
        <v>24.9426174163818</v>
      </c>
      <c r="AM1855" s="19">
        <v>24.676536560058601</v>
      </c>
      <c r="AN1855" s="19">
        <v>24.8284702301025</v>
      </c>
      <c r="AO1855" s="19">
        <v>38.533999999999999</v>
      </c>
      <c r="AP1855" s="19">
        <v>350</v>
      </c>
      <c r="AQ1855" s="19">
        <v>40.6</v>
      </c>
      <c r="AR1855" s="19">
        <v>15</v>
      </c>
      <c r="AS1855" s="19">
        <v>40.6</v>
      </c>
      <c r="AT1855" s="19">
        <v>40.6</v>
      </c>
      <c r="AU1855" s="19">
        <v>0</v>
      </c>
      <c r="AV1855" s="19">
        <v>271.27</v>
      </c>
      <c r="AW1855" s="19">
        <v>15</v>
      </c>
      <c r="AX1855" s="19">
        <v>15</v>
      </c>
      <c r="AY1855" s="19">
        <v>15</v>
      </c>
      <c r="AZ1855" s="19" t="s">
        <v>43</v>
      </c>
      <c r="BA1855" s="19">
        <v>11</v>
      </c>
      <c r="BB1855" s="19">
        <v>10</v>
      </c>
      <c r="BC1855" s="19">
        <v>10</v>
      </c>
      <c r="BD1855" s="19">
        <v>13</v>
      </c>
      <c r="BE1855" s="19">
        <v>14</v>
      </c>
      <c r="BF1855" s="19">
        <v>11</v>
      </c>
      <c r="BG1855" s="19">
        <v>10</v>
      </c>
      <c r="BH1855" s="19">
        <v>12</v>
      </c>
      <c r="BI1855" s="19">
        <v>13</v>
      </c>
      <c r="BJ1855" s="19">
        <v>13</v>
      </c>
      <c r="BK1855" s="19">
        <v>350</v>
      </c>
      <c r="BL1855" s="19">
        <v>1.27</v>
      </c>
      <c r="BM1855" s="19">
        <v>34.6</v>
      </c>
      <c r="BN1855" s="19">
        <v>30.3</v>
      </c>
      <c r="BO1855" s="19">
        <v>28.6</v>
      </c>
      <c r="BP1855" s="19">
        <v>36.299999999999997</v>
      </c>
      <c r="BQ1855" s="19">
        <v>36.299999999999997</v>
      </c>
      <c r="BR1855" s="19">
        <v>32.9</v>
      </c>
      <c r="BS1855" s="19">
        <v>32.6</v>
      </c>
      <c r="BT1855" s="19">
        <v>34.9</v>
      </c>
      <c r="BU1855" s="19">
        <v>36</v>
      </c>
      <c r="BV1855" s="19">
        <v>34</v>
      </c>
      <c r="BW1855" s="19">
        <v>0.112594415737616</v>
      </c>
      <c r="BX1855" s="19">
        <v>0.91316895925253005</v>
      </c>
      <c r="BY1855" s="19">
        <v>4.2726135253907699E-2</v>
      </c>
      <c r="BZ1855" s="19">
        <v>0.30027296339118698</v>
      </c>
    </row>
    <row r="1856" spans="1:78" s="38" customFormat="1" x14ac:dyDescent="0.3">
      <c r="A1856" s="91">
        <v>1854</v>
      </c>
      <c r="B1856" s="19" t="s">
        <v>6436</v>
      </c>
      <c r="C1856" s="223" t="s">
        <v>76</v>
      </c>
      <c r="D1856" s="177">
        <v>1.0200269803797091</v>
      </c>
      <c r="E1856" s="108">
        <f t="shared" si="296"/>
        <v>2.8607312927373191E-2</v>
      </c>
      <c r="F1856" s="28">
        <v>0.77183255196015332</v>
      </c>
      <c r="G1856" s="129">
        <f t="shared" si="297"/>
        <v>0.11247690905232703</v>
      </c>
      <c r="H1856" s="144"/>
      <c r="I1856" s="145">
        <f t="shared" si="298"/>
        <v>0.11247690905232703</v>
      </c>
      <c r="J1856" s="74" t="s">
        <v>6437</v>
      </c>
      <c r="K1856" s="74" t="s">
        <v>6438</v>
      </c>
      <c r="L1856" s="74" t="str">
        <f t="shared" si="299"/>
        <v/>
      </c>
      <c r="M1856" s="75" t="str">
        <f t="shared" si="305"/>
        <v/>
      </c>
      <c r="N1856" s="74" t="str">
        <f t="shared" si="305"/>
        <v/>
      </c>
      <c r="O1856" s="74" t="str">
        <f t="shared" si="305"/>
        <v/>
      </c>
      <c r="P1856" s="74" t="str">
        <f t="shared" si="305"/>
        <v/>
      </c>
      <c r="Q1856" s="76" t="str">
        <f t="shared" si="305"/>
        <v/>
      </c>
      <c r="R1856" s="74" t="str">
        <f t="shared" si="305"/>
        <v/>
      </c>
      <c r="S1856" s="77">
        <v>3521700</v>
      </c>
      <c r="T1856" s="78">
        <v>2399700</v>
      </c>
      <c r="U1856" s="78">
        <v>2500400</v>
      </c>
      <c r="V1856" s="78">
        <v>4892500</v>
      </c>
      <c r="W1856" s="78">
        <v>6848500</v>
      </c>
      <c r="X1856" s="79">
        <v>5</v>
      </c>
      <c r="Y1856" s="80">
        <v>3673100</v>
      </c>
      <c r="Z1856" s="80">
        <v>4407800</v>
      </c>
      <c r="AA1856" s="80">
        <v>5414400</v>
      </c>
      <c r="AB1856" s="80">
        <v>2550400</v>
      </c>
      <c r="AC1856" s="80">
        <v>4520900</v>
      </c>
      <c r="AD1856" s="96">
        <v>5</v>
      </c>
      <c r="AE1856" s="19">
        <v>21.747840881347699</v>
      </c>
      <c r="AF1856" s="19">
        <v>21.194421768188501</v>
      </c>
      <c r="AG1856" s="19">
        <v>21.253726959228501</v>
      </c>
      <c r="AH1856" s="19">
        <v>22.222141265869102</v>
      </c>
      <c r="AI1856" s="19">
        <v>22.7073574066162</v>
      </c>
      <c r="AJ1856" s="19">
        <v>21.808567047119102</v>
      </c>
      <c r="AK1856" s="19">
        <v>22.071626663208001</v>
      </c>
      <c r="AL1856" s="19">
        <v>22.368370056152301</v>
      </c>
      <c r="AM1856" s="19">
        <v>21.282291412353501</v>
      </c>
      <c r="AN1856" s="19">
        <v>22.108179092407202</v>
      </c>
      <c r="AO1856" s="19">
        <v>105.21</v>
      </c>
      <c r="AP1856" s="19">
        <v>973</v>
      </c>
      <c r="AQ1856" s="19">
        <v>26.4</v>
      </c>
      <c r="AR1856" s="19">
        <v>19</v>
      </c>
      <c r="AS1856" s="19">
        <v>26.4</v>
      </c>
      <c r="AT1856" s="19">
        <v>26.4</v>
      </c>
      <c r="AU1856" s="19">
        <v>0</v>
      </c>
      <c r="AV1856" s="19">
        <v>150.71</v>
      </c>
      <c r="AW1856" s="19" t="s">
        <v>43</v>
      </c>
      <c r="AX1856" s="19" t="s">
        <v>43</v>
      </c>
      <c r="AY1856" s="19" t="s">
        <v>43</v>
      </c>
      <c r="AZ1856" s="19" t="s">
        <v>43</v>
      </c>
      <c r="BA1856" s="19">
        <v>8</v>
      </c>
      <c r="BB1856" s="19">
        <v>6</v>
      </c>
      <c r="BC1856" s="19">
        <v>9</v>
      </c>
      <c r="BD1856" s="19">
        <v>14</v>
      </c>
      <c r="BE1856" s="19">
        <v>14</v>
      </c>
      <c r="BF1856" s="19">
        <v>11</v>
      </c>
      <c r="BG1856" s="19">
        <v>8</v>
      </c>
      <c r="BH1856" s="19">
        <v>6</v>
      </c>
      <c r="BI1856" s="19">
        <v>8</v>
      </c>
      <c r="BJ1856" s="19">
        <v>4</v>
      </c>
      <c r="BK1856" s="19" t="s">
        <v>43</v>
      </c>
      <c r="BL1856" s="19">
        <v>2.11</v>
      </c>
      <c r="BM1856" s="19">
        <v>12</v>
      </c>
      <c r="BN1856" s="19">
        <v>9.1999999999999993</v>
      </c>
      <c r="BO1856" s="19">
        <v>13.7</v>
      </c>
      <c r="BP1856" s="19">
        <v>20.2</v>
      </c>
      <c r="BQ1856" s="19">
        <v>18.7</v>
      </c>
      <c r="BR1856" s="19">
        <v>18.5</v>
      </c>
      <c r="BS1856" s="19">
        <v>13.8</v>
      </c>
      <c r="BT1856" s="19">
        <v>10.3</v>
      </c>
      <c r="BU1856" s="19">
        <v>11.6</v>
      </c>
      <c r="BV1856" s="19">
        <v>4.0999999999999996</v>
      </c>
      <c r="BW1856" s="19">
        <v>0.112476909052327</v>
      </c>
      <c r="BX1856" s="19">
        <v>0.91320705760249099</v>
      </c>
      <c r="BY1856" s="19">
        <v>-0.102709197998045</v>
      </c>
      <c r="BZ1856" s="19">
        <v>-0.299989026427955</v>
      </c>
    </row>
    <row r="1857" spans="1:78" s="38" customFormat="1" x14ac:dyDescent="0.3">
      <c r="A1857" s="91">
        <v>1855</v>
      </c>
      <c r="B1857" s="19" t="s">
        <v>6439</v>
      </c>
      <c r="C1857" s="223" t="s">
        <v>252</v>
      </c>
      <c r="D1857" s="177">
        <v>0.98011716057891107</v>
      </c>
      <c r="E1857" s="108">
        <f t="shared" si="296"/>
        <v>-2.8973879452104615E-2</v>
      </c>
      <c r="F1857" s="28">
        <v>0.77189773613824475</v>
      </c>
      <c r="G1857" s="129">
        <f t="shared" si="297"/>
        <v>0.11244023278952699</v>
      </c>
      <c r="H1857" s="144"/>
      <c r="I1857" s="145">
        <f t="shared" si="298"/>
        <v>-0.11244023278952699</v>
      </c>
      <c r="J1857" s="74" t="s">
        <v>6440</v>
      </c>
      <c r="K1857" s="74" t="s">
        <v>6441</v>
      </c>
      <c r="L1857" s="74" t="str">
        <f t="shared" si="299"/>
        <v/>
      </c>
      <c r="M1857" s="75" t="str">
        <f t="shared" si="305"/>
        <v/>
      </c>
      <c r="N1857" s="74" t="str">
        <f t="shared" si="305"/>
        <v/>
      </c>
      <c r="O1857" s="74" t="str">
        <f t="shared" si="305"/>
        <v/>
      </c>
      <c r="P1857" s="74" t="str">
        <f t="shared" si="305"/>
        <v/>
      </c>
      <c r="Q1857" s="76" t="str">
        <f t="shared" si="305"/>
        <v/>
      </c>
      <c r="R1857" s="74" t="str">
        <f t="shared" si="305"/>
        <v>GO:0097014</v>
      </c>
      <c r="S1857" s="77">
        <v>10632000</v>
      </c>
      <c r="T1857" s="78">
        <v>8441800</v>
      </c>
      <c r="U1857" s="78">
        <v>9387400</v>
      </c>
      <c r="V1857" s="78">
        <v>9698800</v>
      </c>
      <c r="W1857" s="78">
        <v>11174000</v>
      </c>
      <c r="X1857" s="79">
        <v>5</v>
      </c>
      <c r="Y1857" s="80">
        <v>7500000</v>
      </c>
      <c r="Z1857" s="80">
        <v>9307900</v>
      </c>
      <c r="AA1857" s="80">
        <v>8749200</v>
      </c>
      <c r="AB1857" s="80">
        <v>11940000</v>
      </c>
      <c r="AC1857" s="80">
        <v>10856000</v>
      </c>
      <c r="AD1857" s="96">
        <v>5</v>
      </c>
      <c r="AE1857" s="19">
        <v>23.3419094085693</v>
      </c>
      <c r="AF1857" s="19">
        <v>23.009119033813501</v>
      </c>
      <c r="AG1857" s="19">
        <v>23.162294387817401</v>
      </c>
      <c r="AH1857" s="19">
        <v>23.209375381469702</v>
      </c>
      <c r="AI1857" s="19">
        <v>23.413642883300799</v>
      </c>
      <c r="AJ1857" s="19">
        <v>22.838459014892599</v>
      </c>
      <c r="AK1857" s="19">
        <v>23.1500244140625</v>
      </c>
      <c r="AL1857" s="19">
        <v>23.0607204437256</v>
      </c>
      <c r="AM1857" s="19">
        <v>23.509300231933601</v>
      </c>
      <c r="AN1857" s="19">
        <v>23.371990203857401</v>
      </c>
      <c r="AO1857" s="19">
        <v>48.966000000000001</v>
      </c>
      <c r="AP1857" s="19">
        <v>455</v>
      </c>
      <c r="AQ1857" s="19">
        <v>58.2</v>
      </c>
      <c r="AR1857" s="19">
        <v>21</v>
      </c>
      <c r="AS1857" s="19">
        <v>58.2</v>
      </c>
      <c r="AT1857" s="19">
        <v>58.2</v>
      </c>
      <c r="AU1857" s="19">
        <v>0</v>
      </c>
      <c r="AV1857" s="19">
        <v>208.86</v>
      </c>
      <c r="AW1857" s="19">
        <v>21</v>
      </c>
      <c r="AX1857" s="19">
        <v>21</v>
      </c>
      <c r="AY1857" s="19">
        <v>21</v>
      </c>
      <c r="AZ1857" s="19" t="s">
        <v>43</v>
      </c>
      <c r="BA1857" s="19">
        <v>12</v>
      </c>
      <c r="BB1857" s="19">
        <v>13</v>
      </c>
      <c r="BC1857" s="19">
        <v>9</v>
      </c>
      <c r="BD1857" s="19">
        <v>12</v>
      </c>
      <c r="BE1857" s="19">
        <v>14</v>
      </c>
      <c r="BF1857" s="19">
        <v>16</v>
      </c>
      <c r="BG1857" s="19">
        <v>14</v>
      </c>
      <c r="BH1857" s="19">
        <v>16</v>
      </c>
      <c r="BI1857" s="19">
        <v>12</v>
      </c>
      <c r="BJ1857" s="19">
        <v>9</v>
      </c>
      <c r="BK1857" s="19">
        <v>455</v>
      </c>
      <c r="BL1857" s="19">
        <v>1.26</v>
      </c>
      <c r="BM1857" s="19">
        <v>36</v>
      </c>
      <c r="BN1857" s="19">
        <v>43.7</v>
      </c>
      <c r="BO1857" s="19">
        <v>30.8</v>
      </c>
      <c r="BP1857" s="19">
        <v>32.5</v>
      </c>
      <c r="BQ1857" s="19">
        <v>38</v>
      </c>
      <c r="BR1857" s="19">
        <v>49.2</v>
      </c>
      <c r="BS1857" s="19">
        <v>36.700000000000003</v>
      </c>
      <c r="BT1857" s="19">
        <v>42</v>
      </c>
      <c r="BU1857" s="19">
        <v>38.700000000000003</v>
      </c>
      <c r="BV1857" s="19">
        <v>25.5</v>
      </c>
      <c r="BW1857" s="19">
        <v>0.112440232789527</v>
      </c>
      <c r="BX1857" s="19">
        <v>0.91306977950713397</v>
      </c>
      <c r="BY1857" s="19">
        <v>4.1169357299803998E-2</v>
      </c>
      <c r="BZ1857" s="19">
        <v>0.29990039361794002</v>
      </c>
    </row>
    <row r="1858" spans="1:78" s="38" customFormat="1" x14ac:dyDescent="0.3">
      <c r="A1858" s="91">
        <v>1856</v>
      </c>
      <c r="B1858" s="19" t="s">
        <v>6442</v>
      </c>
      <c r="C1858" s="223"/>
      <c r="D1858" s="177">
        <v>0.9503192183190029</v>
      </c>
      <c r="E1858" s="108">
        <f t="shared" si="296"/>
        <v>-7.3515889518674368E-2</v>
      </c>
      <c r="F1858" s="28">
        <v>0.77198575483572318</v>
      </c>
      <c r="G1858" s="129">
        <f t="shared" si="297"/>
        <v>0.11239071346389901</v>
      </c>
      <c r="H1858" s="144"/>
      <c r="I1858" s="145">
        <f t="shared" si="298"/>
        <v>-0.11239071346389901</v>
      </c>
      <c r="J1858" s="74"/>
      <c r="K1858" s="74"/>
      <c r="L1858" s="74" t="str">
        <f t="shared" si="299"/>
        <v/>
      </c>
      <c r="M1858" s="75" t="str">
        <f t="shared" si="305"/>
        <v/>
      </c>
      <c r="N1858" s="74" t="str">
        <f t="shared" si="305"/>
        <v/>
      </c>
      <c r="O1858" s="74" t="str">
        <f t="shared" si="305"/>
        <v/>
      </c>
      <c r="P1858" s="74" t="str">
        <f t="shared" si="305"/>
        <v/>
      </c>
      <c r="Q1858" s="76" t="str">
        <f t="shared" si="305"/>
        <v/>
      </c>
      <c r="R1858" s="74" t="str">
        <f t="shared" si="305"/>
        <v/>
      </c>
      <c r="S1858" s="77">
        <v>4938400</v>
      </c>
      <c r="T1858" s="78">
        <v>3121100</v>
      </c>
      <c r="U1858" s="78">
        <v>2486300</v>
      </c>
      <c r="V1858" s="78">
        <v>2827200</v>
      </c>
      <c r="W1858" s="78">
        <v>3339700</v>
      </c>
      <c r="X1858" s="79">
        <v>5</v>
      </c>
      <c r="Y1858" s="80">
        <v>2877800</v>
      </c>
      <c r="Z1858" s="80">
        <v>3289000</v>
      </c>
      <c r="AA1858" s="80">
        <v>2010800</v>
      </c>
      <c r="AB1858" s="80">
        <v>4114700</v>
      </c>
      <c r="AC1858" s="80">
        <v>3590100</v>
      </c>
      <c r="AD1858" s="96">
        <v>5</v>
      </c>
      <c r="AE1858" s="19">
        <v>22.235612869262699</v>
      </c>
      <c r="AF1858" s="19">
        <v>21.573623657226602</v>
      </c>
      <c r="AG1858" s="19">
        <v>21.245569229126001</v>
      </c>
      <c r="AH1858" s="19">
        <v>21.430942535400401</v>
      </c>
      <c r="AI1858" s="19">
        <v>21.671287536621101</v>
      </c>
      <c r="AJ1858" s="19">
        <v>21.456535339355501</v>
      </c>
      <c r="AK1858" s="19">
        <v>21.649217605590799</v>
      </c>
      <c r="AL1858" s="19">
        <v>20.939338684081999</v>
      </c>
      <c r="AM1858" s="19">
        <v>21.972354888916001</v>
      </c>
      <c r="AN1858" s="19">
        <v>21.775592803955099</v>
      </c>
      <c r="AO1858" s="19">
        <v>48.932000000000002</v>
      </c>
      <c r="AP1858" s="19">
        <v>427</v>
      </c>
      <c r="AQ1858" s="19">
        <v>37</v>
      </c>
      <c r="AR1858" s="19">
        <v>14</v>
      </c>
      <c r="AS1858" s="19">
        <v>37</v>
      </c>
      <c r="AT1858" s="19">
        <v>37</v>
      </c>
      <c r="AU1858" s="19">
        <v>0</v>
      </c>
      <c r="AV1858" s="19">
        <v>222.81</v>
      </c>
      <c r="AW1858" s="19" t="s">
        <v>43</v>
      </c>
      <c r="AX1858" s="19" t="s">
        <v>43</v>
      </c>
      <c r="AY1858" s="19" t="s">
        <v>43</v>
      </c>
      <c r="AZ1858" s="19" t="s">
        <v>43</v>
      </c>
      <c r="BA1858" s="19">
        <v>6</v>
      </c>
      <c r="BB1858" s="19">
        <v>6</v>
      </c>
      <c r="BC1858" s="19">
        <v>5</v>
      </c>
      <c r="BD1858" s="19">
        <v>5</v>
      </c>
      <c r="BE1858" s="19">
        <v>7</v>
      </c>
      <c r="BF1858" s="19">
        <v>10</v>
      </c>
      <c r="BG1858" s="19">
        <v>5</v>
      </c>
      <c r="BH1858" s="19">
        <v>7</v>
      </c>
      <c r="BI1858" s="19">
        <v>3</v>
      </c>
      <c r="BJ1858" s="19">
        <v>7</v>
      </c>
      <c r="BK1858" s="19" t="s">
        <v>43</v>
      </c>
      <c r="BL1858" s="19">
        <v>1.38</v>
      </c>
      <c r="BM1858" s="19">
        <v>14.5</v>
      </c>
      <c r="BN1858" s="19">
        <v>18.5</v>
      </c>
      <c r="BO1858" s="19">
        <v>12.6</v>
      </c>
      <c r="BP1858" s="19">
        <v>10.8</v>
      </c>
      <c r="BQ1858" s="19">
        <v>15</v>
      </c>
      <c r="BR1858" s="19">
        <v>27.4</v>
      </c>
      <c r="BS1858" s="19">
        <v>12.2</v>
      </c>
      <c r="BT1858" s="19">
        <v>24.6</v>
      </c>
      <c r="BU1858" s="19">
        <v>12.9</v>
      </c>
      <c r="BV1858" s="19">
        <v>16.399999999999999</v>
      </c>
      <c r="BW1858" s="19">
        <v>0.11239071346389901</v>
      </c>
      <c r="BX1858" s="19">
        <v>0.91295539419087102</v>
      </c>
      <c r="BY1858" s="19">
        <v>7.2799301147458806E-2</v>
      </c>
      <c r="BZ1858" s="19">
        <v>0.299780716210993</v>
      </c>
    </row>
    <row r="1859" spans="1:78" s="38" customFormat="1" x14ac:dyDescent="0.3">
      <c r="A1859" s="91">
        <v>1857</v>
      </c>
      <c r="B1859" s="19" t="s">
        <v>6443</v>
      </c>
      <c r="C1859" s="223" t="s">
        <v>6444</v>
      </c>
      <c r="D1859" s="177">
        <v>1.017766212070101</v>
      </c>
      <c r="E1859" s="108">
        <f t="shared" ref="E1859:E1922" si="306">LOG(D1859,2)</f>
        <v>2.5406202452478068E-2</v>
      </c>
      <c r="F1859" s="28">
        <v>0.7722505984263478</v>
      </c>
      <c r="G1859" s="129">
        <f t="shared" ref="G1859:G1922" si="307">-LOG(F1859,10)</f>
        <v>0.11224174648632401</v>
      </c>
      <c r="H1859" s="144"/>
      <c r="I1859" s="145">
        <f t="shared" si="298"/>
        <v>0.11224174648632401</v>
      </c>
      <c r="J1859" s="74" t="s">
        <v>6445</v>
      </c>
      <c r="K1859" s="74" t="s">
        <v>6446</v>
      </c>
      <c r="L1859" s="74" t="str">
        <f t="shared" si="299"/>
        <v/>
      </c>
      <c r="M1859" s="75" t="str">
        <f t="shared" si="305"/>
        <v/>
      </c>
      <c r="N1859" s="74" t="str">
        <f t="shared" si="305"/>
        <v/>
      </c>
      <c r="O1859" s="74" t="str">
        <f t="shared" si="305"/>
        <v/>
      </c>
      <c r="P1859" s="74" t="str">
        <f t="shared" si="305"/>
        <v/>
      </c>
      <c r="Q1859" s="76" t="str">
        <f t="shared" si="305"/>
        <v/>
      </c>
      <c r="R1859" s="74" t="str">
        <f t="shared" si="305"/>
        <v>GO:0097014</v>
      </c>
      <c r="S1859" s="77">
        <v>1982000</v>
      </c>
      <c r="T1859" s="78">
        <v>3089900</v>
      </c>
      <c r="U1859" s="78">
        <v>2009900</v>
      </c>
      <c r="V1859" s="78">
        <v>2917100</v>
      </c>
      <c r="W1859" s="78">
        <v>2451700</v>
      </c>
      <c r="X1859" s="79">
        <v>5</v>
      </c>
      <c r="Y1859" s="80">
        <v>2292800</v>
      </c>
      <c r="Z1859" s="80">
        <v>2676200</v>
      </c>
      <c r="AA1859" s="80">
        <v>2388900</v>
      </c>
      <c r="AB1859" s="80">
        <v>2912700</v>
      </c>
      <c r="AC1859" s="80">
        <v>2401200</v>
      </c>
      <c r="AD1859" s="96">
        <v>5</v>
      </c>
      <c r="AE1859" s="19">
        <v>20.918525695800799</v>
      </c>
      <c r="AF1859" s="19">
        <v>21.559127807617202</v>
      </c>
      <c r="AG1859" s="19">
        <v>20.938692092895501</v>
      </c>
      <c r="AH1859" s="19">
        <v>21.476102828979499</v>
      </c>
      <c r="AI1859" s="19">
        <v>21.2253513336182</v>
      </c>
      <c r="AJ1859" s="19">
        <v>21.128679275512699</v>
      </c>
      <c r="AK1859" s="19">
        <v>21.3517551422119</v>
      </c>
      <c r="AL1859" s="19">
        <v>21.187915802001999</v>
      </c>
      <c r="AM1859" s="19">
        <v>21.473926544189499</v>
      </c>
      <c r="AN1859" s="19">
        <v>21.1953239440918</v>
      </c>
      <c r="AO1859" s="19">
        <v>31.244</v>
      </c>
      <c r="AP1859" s="19">
        <v>277</v>
      </c>
      <c r="AQ1859" s="19">
        <v>36.799999999999997</v>
      </c>
      <c r="AR1859" s="19">
        <v>8</v>
      </c>
      <c r="AS1859" s="19">
        <v>36.799999999999997</v>
      </c>
      <c r="AT1859" s="19">
        <v>36.799999999999997</v>
      </c>
      <c r="AU1859" s="19">
        <v>0</v>
      </c>
      <c r="AV1859" s="19">
        <v>234.46</v>
      </c>
      <c r="AW1859" s="19">
        <v>8</v>
      </c>
      <c r="AX1859" s="19">
        <v>8</v>
      </c>
      <c r="AY1859" s="19">
        <v>8</v>
      </c>
      <c r="AZ1859" s="19" t="s">
        <v>43</v>
      </c>
      <c r="BA1859" s="19">
        <v>3</v>
      </c>
      <c r="BB1859" s="19">
        <v>2</v>
      </c>
      <c r="BC1859" s="19">
        <v>3</v>
      </c>
      <c r="BD1859" s="19">
        <v>6</v>
      </c>
      <c r="BE1859" s="19">
        <v>6</v>
      </c>
      <c r="BF1859" s="19">
        <v>6</v>
      </c>
      <c r="BG1859" s="19">
        <v>5</v>
      </c>
      <c r="BH1859" s="19">
        <v>5</v>
      </c>
      <c r="BI1859" s="19">
        <v>5</v>
      </c>
      <c r="BJ1859" s="19">
        <v>5</v>
      </c>
      <c r="BK1859" s="19">
        <v>277</v>
      </c>
      <c r="BL1859" s="19">
        <v>1.1000000000000001</v>
      </c>
      <c r="BM1859" s="19">
        <v>15.2</v>
      </c>
      <c r="BN1859" s="19">
        <v>9</v>
      </c>
      <c r="BO1859" s="19">
        <v>15.2</v>
      </c>
      <c r="BP1859" s="19">
        <v>20.6</v>
      </c>
      <c r="BQ1859" s="19">
        <v>28.2</v>
      </c>
      <c r="BR1859" s="19">
        <v>34.700000000000003</v>
      </c>
      <c r="BS1859" s="19">
        <v>26</v>
      </c>
      <c r="BT1859" s="19">
        <v>26</v>
      </c>
      <c r="BU1859" s="19">
        <v>20.6</v>
      </c>
      <c r="BV1859" s="19">
        <v>20.6</v>
      </c>
      <c r="BW1859" s="19">
        <v>0.112241746486324</v>
      </c>
      <c r="BX1859" s="19">
        <v>0.91306507648431401</v>
      </c>
      <c r="BY1859" s="19">
        <v>-4.3960189819333799E-2</v>
      </c>
      <c r="BZ1859" s="19">
        <v>-0.299420642043142</v>
      </c>
    </row>
    <row r="1860" spans="1:78" s="38" customFormat="1" x14ac:dyDescent="0.3">
      <c r="A1860" s="91">
        <v>1858</v>
      </c>
      <c r="B1860" s="19" t="s">
        <v>6447</v>
      </c>
      <c r="C1860" s="223" t="s">
        <v>1148</v>
      </c>
      <c r="D1860" s="177">
        <v>1.0191393875395987</v>
      </c>
      <c r="E1860" s="108">
        <f t="shared" si="306"/>
        <v>2.7351382180601597E-2</v>
      </c>
      <c r="F1860" s="28">
        <v>0.77315359541575701</v>
      </c>
      <c r="G1860" s="129">
        <f t="shared" si="307"/>
        <v>0.11173422016295897</v>
      </c>
      <c r="H1860" s="144"/>
      <c r="I1860" s="145">
        <f t="shared" ref="I1860:I1923" si="308">IF(D1860&gt;1,1,-1)*G1860</f>
        <v>0.11173422016295897</v>
      </c>
      <c r="J1860" s="74" t="s">
        <v>80</v>
      </c>
      <c r="K1860" s="74" t="s">
        <v>81</v>
      </c>
      <c r="L1860" s="74" t="str">
        <f t="shared" ref="L1860:L1923" si="309">_xlfn.TEXTJOIN(";",TRUE,M1860,N1860,O1860,P1860,Q1860)</f>
        <v/>
      </c>
      <c r="M1860" s="75" t="str">
        <f t="shared" si="305"/>
        <v/>
      </c>
      <c r="N1860" s="74" t="str">
        <f t="shared" si="305"/>
        <v/>
      </c>
      <c r="O1860" s="74" t="str">
        <f t="shared" si="305"/>
        <v/>
      </c>
      <c r="P1860" s="74" t="str">
        <f t="shared" si="305"/>
        <v/>
      </c>
      <c r="Q1860" s="76" t="str">
        <f t="shared" si="305"/>
        <v/>
      </c>
      <c r="R1860" s="74" t="str">
        <f t="shared" si="305"/>
        <v/>
      </c>
      <c r="S1860" s="77">
        <v>38594000</v>
      </c>
      <c r="T1860" s="78">
        <v>26459000</v>
      </c>
      <c r="U1860" s="78">
        <v>37077000</v>
      </c>
      <c r="V1860" s="78">
        <v>41159000</v>
      </c>
      <c r="W1860" s="78">
        <v>38535000</v>
      </c>
      <c r="X1860" s="79">
        <v>5</v>
      </c>
      <c r="Y1860" s="80">
        <v>35352000</v>
      </c>
      <c r="Z1860" s="80">
        <v>34263000</v>
      </c>
      <c r="AA1860" s="80">
        <v>41826000</v>
      </c>
      <c r="AB1860" s="80">
        <v>40010000</v>
      </c>
      <c r="AC1860" s="80">
        <v>33853000</v>
      </c>
      <c r="AD1860" s="96">
        <v>5</v>
      </c>
      <c r="AE1860" s="19">
        <v>25.2018737792969</v>
      </c>
      <c r="AF1860" s="19">
        <v>24.657255172729499</v>
      </c>
      <c r="AG1860" s="19">
        <v>25.144021987915</v>
      </c>
      <c r="AH1860" s="19">
        <v>25.294704437255898</v>
      </c>
      <c r="AI1860" s="19">
        <v>25.1996669769287</v>
      </c>
      <c r="AJ1860" s="19">
        <v>25.075288772583001</v>
      </c>
      <c r="AK1860" s="19">
        <v>25.030147552490199</v>
      </c>
      <c r="AL1860" s="19">
        <v>25.317895889282202</v>
      </c>
      <c r="AM1860" s="19">
        <v>25.253856658935501</v>
      </c>
      <c r="AN1860" s="19">
        <v>25.012781143188501</v>
      </c>
      <c r="AO1860" s="19">
        <v>19.859000000000002</v>
      </c>
      <c r="AP1860" s="19">
        <v>176</v>
      </c>
      <c r="AQ1860" s="19">
        <v>77.8</v>
      </c>
      <c r="AR1860" s="19">
        <v>15</v>
      </c>
      <c r="AS1860" s="19">
        <v>77.8</v>
      </c>
      <c r="AT1860" s="19">
        <v>77.8</v>
      </c>
      <c r="AU1860" s="19">
        <v>0</v>
      </c>
      <c r="AV1860" s="19">
        <v>323.31</v>
      </c>
      <c r="AW1860" s="19">
        <v>15</v>
      </c>
      <c r="AX1860" s="19">
        <v>15</v>
      </c>
      <c r="AY1860" s="19">
        <v>15</v>
      </c>
      <c r="AZ1860" s="19" t="s">
        <v>43</v>
      </c>
      <c r="BA1860" s="19">
        <v>8</v>
      </c>
      <c r="BB1860" s="19">
        <v>9</v>
      </c>
      <c r="BC1860" s="19">
        <v>9</v>
      </c>
      <c r="BD1860" s="19">
        <v>13</v>
      </c>
      <c r="BE1860" s="19">
        <v>12</v>
      </c>
      <c r="BF1860" s="19">
        <v>13</v>
      </c>
      <c r="BG1860" s="19">
        <v>13</v>
      </c>
      <c r="BH1860" s="19">
        <v>13</v>
      </c>
      <c r="BI1860" s="19">
        <v>13</v>
      </c>
      <c r="BJ1860" s="19">
        <v>13</v>
      </c>
      <c r="BK1860" s="19">
        <v>176</v>
      </c>
      <c r="BL1860" s="19">
        <v>1.22</v>
      </c>
      <c r="BM1860" s="19">
        <v>55.7</v>
      </c>
      <c r="BN1860" s="19">
        <v>63.1</v>
      </c>
      <c r="BO1860" s="19">
        <v>63.1</v>
      </c>
      <c r="BP1860" s="19">
        <v>77.8</v>
      </c>
      <c r="BQ1860" s="19">
        <v>70.5</v>
      </c>
      <c r="BR1860" s="19">
        <v>70.5</v>
      </c>
      <c r="BS1860" s="19">
        <v>70.5</v>
      </c>
      <c r="BT1860" s="19">
        <v>70.5</v>
      </c>
      <c r="BU1860" s="19">
        <v>77.8</v>
      </c>
      <c r="BV1860" s="19">
        <v>77.8</v>
      </c>
      <c r="BW1860" s="19">
        <v>0.111734220162959</v>
      </c>
      <c r="BX1860" s="19">
        <v>0.91317586117586103</v>
      </c>
      <c r="BY1860" s="19">
        <v>-3.8489532470702401E-2</v>
      </c>
      <c r="BZ1860" s="19">
        <v>-0.29819327606992302</v>
      </c>
    </row>
    <row r="1861" spans="1:78" s="38" customFormat="1" x14ac:dyDescent="0.3">
      <c r="A1861" s="91">
        <v>1859</v>
      </c>
      <c r="B1861" s="19" t="s">
        <v>6448</v>
      </c>
      <c r="C1861" s="223" t="s">
        <v>4465</v>
      </c>
      <c r="D1861" s="177">
        <v>0.90477693169605089</v>
      </c>
      <c r="E1861" s="108">
        <f t="shared" si="306"/>
        <v>-0.14436594822095489</v>
      </c>
      <c r="F1861" s="28">
        <v>0.77326100889602944</v>
      </c>
      <c r="G1861" s="129">
        <f t="shared" si="307"/>
        <v>0.11167388824199898</v>
      </c>
      <c r="H1861" s="144"/>
      <c r="I1861" s="145">
        <f t="shared" si="308"/>
        <v>-0.11167388824199898</v>
      </c>
      <c r="J1861" s="74" t="s">
        <v>6449</v>
      </c>
      <c r="K1861" s="74" t="s">
        <v>6450</v>
      </c>
      <c r="L1861" s="74" t="str">
        <f t="shared" si="309"/>
        <v/>
      </c>
      <c r="M1861" s="75" t="str">
        <f t="shared" si="305"/>
        <v/>
      </c>
      <c r="N1861" s="74" t="str">
        <f t="shared" si="305"/>
        <v/>
      </c>
      <c r="O1861" s="74" t="str">
        <f t="shared" si="305"/>
        <v/>
      </c>
      <c r="P1861" s="74" t="str">
        <f t="shared" si="305"/>
        <v/>
      </c>
      <c r="Q1861" s="76" t="str">
        <f t="shared" si="305"/>
        <v/>
      </c>
      <c r="R1861" s="74" t="str">
        <f t="shared" si="305"/>
        <v/>
      </c>
      <c r="S1861" s="77">
        <v>5381700</v>
      </c>
      <c r="T1861" s="78">
        <v>3297300</v>
      </c>
      <c r="U1861" s="78">
        <v>2289000</v>
      </c>
      <c r="V1861" s="78">
        <v>5769000</v>
      </c>
      <c r="W1861" s="78">
        <v>5128500</v>
      </c>
      <c r="X1861" s="79">
        <v>5</v>
      </c>
      <c r="Y1861" s="80">
        <v>2926700</v>
      </c>
      <c r="Z1861" s="80">
        <v>4184900</v>
      </c>
      <c r="AA1861" s="80">
        <v>4434100</v>
      </c>
      <c r="AB1861" s="80">
        <v>3385700</v>
      </c>
      <c r="AC1861" s="80">
        <v>4852000</v>
      </c>
      <c r="AD1861" s="96">
        <v>5</v>
      </c>
      <c r="AE1861" s="19">
        <v>22.3596305847168</v>
      </c>
      <c r="AF1861" s="19">
        <v>21.652853012085</v>
      </c>
      <c r="AG1861" s="19">
        <v>21.126285552978501</v>
      </c>
      <c r="AH1861" s="19">
        <v>22.4598903656006</v>
      </c>
      <c r="AI1861" s="19">
        <v>22.290105819702099</v>
      </c>
      <c r="AJ1861" s="19">
        <v>21.480842590331999</v>
      </c>
      <c r="AK1861" s="19">
        <v>21.996761322021499</v>
      </c>
      <c r="AL1861" s="19">
        <v>22.0802097320557</v>
      </c>
      <c r="AM1861" s="19">
        <v>21.691022872924801</v>
      </c>
      <c r="AN1861" s="19">
        <v>22.210147857666001</v>
      </c>
      <c r="AO1861" s="19">
        <v>25.824000000000002</v>
      </c>
      <c r="AP1861" s="19">
        <v>230</v>
      </c>
      <c r="AQ1861" s="19">
        <v>39.1</v>
      </c>
      <c r="AR1861" s="19">
        <v>10</v>
      </c>
      <c r="AS1861" s="19">
        <v>39.1</v>
      </c>
      <c r="AT1861" s="19">
        <v>39.1</v>
      </c>
      <c r="AU1861" s="19">
        <v>0</v>
      </c>
      <c r="AV1861" s="19">
        <v>206.35</v>
      </c>
      <c r="AW1861" s="19">
        <v>10</v>
      </c>
      <c r="AX1861" s="19">
        <v>10</v>
      </c>
      <c r="AY1861" s="19">
        <v>10</v>
      </c>
      <c r="AZ1861" s="19" t="s">
        <v>43</v>
      </c>
      <c r="BA1861" s="19">
        <v>6</v>
      </c>
      <c r="BB1861" s="19">
        <v>3</v>
      </c>
      <c r="BC1861" s="19">
        <v>5</v>
      </c>
      <c r="BD1861" s="19">
        <v>8</v>
      </c>
      <c r="BE1861" s="19">
        <v>7</v>
      </c>
      <c r="BF1861" s="19">
        <v>7</v>
      </c>
      <c r="BG1861" s="19">
        <v>6</v>
      </c>
      <c r="BH1861" s="19">
        <v>7</v>
      </c>
      <c r="BI1861" s="19">
        <v>6</v>
      </c>
      <c r="BJ1861" s="19">
        <v>9</v>
      </c>
      <c r="BK1861" s="19">
        <v>230</v>
      </c>
      <c r="BL1861" s="19">
        <v>1.1299999999999999</v>
      </c>
      <c r="BM1861" s="19">
        <v>33.5</v>
      </c>
      <c r="BN1861" s="19">
        <v>21.7</v>
      </c>
      <c r="BO1861" s="19">
        <v>27</v>
      </c>
      <c r="BP1861" s="19">
        <v>36.1</v>
      </c>
      <c r="BQ1861" s="19">
        <v>27</v>
      </c>
      <c r="BR1861" s="19">
        <v>29.6</v>
      </c>
      <c r="BS1861" s="19">
        <v>29.6</v>
      </c>
      <c r="BT1861" s="19">
        <v>27</v>
      </c>
      <c r="BU1861" s="19">
        <v>33.5</v>
      </c>
      <c r="BV1861" s="19">
        <v>36.5</v>
      </c>
      <c r="BW1861" s="19">
        <v>0.111673888241999</v>
      </c>
      <c r="BX1861" s="19">
        <v>0.91285218741910401</v>
      </c>
      <c r="BY1861" s="19">
        <v>8.5956192016599403E-2</v>
      </c>
      <c r="BZ1861" s="19">
        <v>0.29804731148077401</v>
      </c>
    </row>
    <row r="1862" spans="1:78" s="38" customFormat="1" x14ac:dyDescent="0.3">
      <c r="A1862" s="91">
        <v>1860</v>
      </c>
      <c r="B1862" s="19" t="s">
        <v>6451</v>
      </c>
      <c r="C1862" s="223" t="s">
        <v>6452</v>
      </c>
      <c r="D1862" s="177">
        <v>1.0071318752169816</v>
      </c>
      <c r="E1862" s="108">
        <f t="shared" si="306"/>
        <v>1.0252604163804194E-2</v>
      </c>
      <c r="F1862" s="28">
        <v>0.77410443092931802</v>
      </c>
      <c r="G1862" s="129">
        <f t="shared" si="307"/>
        <v>0.11120044665952497</v>
      </c>
      <c r="H1862" s="144"/>
      <c r="I1862" s="145">
        <f t="shared" si="308"/>
        <v>0.11120044665952497</v>
      </c>
      <c r="J1862" s="74" t="s">
        <v>6453</v>
      </c>
      <c r="K1862" s="74" t="s">
        <v>6454</v>
      </c>
      <c r="L1862" s="74" t="str">
        <f t="shared" si="309"/>
        <v/>
      </c>
      <c r="M1862" s="75" t="str">
        <f t="shared" si="305"/>
        <v/>
      </c>
      <c r="N1862" s="74" t="str">
        <f t="shared" si="305"/>
        <v/>
      </c>
      <c r="O1862" s="74" t="str">
        <f t="shared" si="305"/>
        <v/>
      </c>
      <c r="P1862" s="74" t="str">
        <f t="shared" si="305"/>
        <v/>
      </c>
      <c r="Q1862" s="76" t="str">
        <f t="shared" si="305"/>
        <v/>
      </c>
      <c r="R1862" s="74" t="str">
        <f t="shared" si="305"/>
        <v/>
      </c>
      <c r="S1862" s="77">
        <v>2125700</v>
      </c>
      <c r="T1862" s="78">
        <v>2237500</v>
      </c>
      <c r="U1862" s="78">
        <v>2696600</v>
      </c>
      <c r="V1862" s="78">
        <v>1951300</v>
      </c>
      <c r="W1862" s="78">
        <v>1070400</v>
      </c>
      <c r="X1862" s="79">
        <v>5</v>
      </c>
      <c r="Y1862" s="80">
        <v>2097000</v>
      </c>
      <c r="Z1862" s="80">
        <v>1973400</v>
      </c>
      <c r="AA1862" s="80">
        <v>1769500</v>
      </c>
      <c r="AB1862" s="80">
        <v>2096500</v>
      </c>
      <c r="AC1862" s="80">
        <v>2217000</v>
      </c>
      <c r="AD1862" s="96">
        <v>5</v>
      </c>
      <c r="AE1862" s="19">
        <v>21.019506454467798</v>
      </c>
      <c r="AF1862" s="19">
        <v>21.093456268310501</v>
      </c>
      <c r="AG1862" s="19">
        <v>21.3627109527588</v>
      </c>
      <c r="AH1862" s="19">
        <v>20.896003723144499</v>
      </c>
      <c r="AI1862" s="19">
        <v>20.029718399047901</v>
      </c>
      <c r="AJ1862" s="19">
        <v>20.999895095825199</v>
      </c>
      <c r="AK1862" s="19">
        <v>20.9122524261475</v>
      </c>
      <c r="AL1862" s="19">
        <v>20.754909515380898</v>
      </c>
      <c r="AM1862" s="19">
        <v>20.9995517730713</v>
      </c>
      <c r="AN1862" s="19">
        <v>21.080177307128899</v>
      </c>
      <c r="AO1862" s="19">
        <v>42.162999999999997</v>
      </c>
      <c r="AP1862" s="19">
        <v>385</v>
      </c>
      <c r="AQ1862" s="19">
        <v>32.5</v>
      </c>
      <c r="AR1862" s="19">
        <v>10</v>
      </c>
      <c r="AS1862" s="19">
        <v>32.5</v>
      </c>
      <c r="AT1862" s="19">
        <v>32.5</v>
      </c>
      <c r="AU1862" s="19">
        <v>0</v>
      </c>
      <c r="AV1862" s="19">
        <v>97.71</v>
      </c>
      <c r="AW1862" s="19">
        <v>10</v>
      </c>
      <c r="AX1862" s="19">
        <v>10</v>
      </c>
      <c r="AY1862" s="19">
        <v>10</v>
      </c>
      <c r="AZ1862" s="19" t="s">
        <v>43</v>
      </c>
      <c r="BA1862" s="19">
        <v>4</v>
      </c>
      <c r="BB1862" s="19">
        <v>4</v>
      </c>
      <c r="BC1862" s="19">
        <v>2</v>
      </c>
      <c r="BD1862" s="19">
        <v>5</v>
      </c>
      <c r="BE1862" s="19">
        <v>6</v>
      </c>
      <c r="BF1862" s="19">
        <v>8</v>
      </c>
      <c r="BG1862" s="19">
        <v>6</v>
      </c>
      <c r="BH1862" s="19">
        <v>7</v>
      </c>
      <c r="BI1862" s="19">
        <v>4</v>
      </c>
      <c r="BJ1862" s="19">
        <v>7</v>
      </c>
      <c r="BK1862" s="19">
        <v>385</v>
      </c>
      <c r="BL1862" s="19">
        <v>1.1000000000000001</v>
      </c>
      <c r="BM1862" s="19">
        <v>12.5</v>
      </c>
      <c r="BN1862" s="19">
        <v>17.7</v>
      </c>
      <c r="BO1862" s="19">
        <v>6.8</v>
      </c>
      <c r="BP1862" s="19">
        <v>15.8</v>
      </c>
      <c r="BQ1862" s="19">
        <v>16.899999999999999</v>
      </c>
      <c r="BR1862" s="19">
        <v>29.1</v>
      </c>
      <c r="BS1862" s="19">
        <v>19.5</v>
      </c>
      <c r="BT1862" s="19">
        <v>26</v>
      </c>
      <c r="BU1862" s="19">
        <v>10.6</v>
      </c>
      <c r="BV1862" s="19">
        <v>19.7</v>
      </c>
      <c r="BW1862" s="19">
        <v>0.111200446659525</v>
      </c>
      <c r="BX1862" s="19">
        <v>0.91283889319886202</v>
      </c>
      <c r="BY1862" s="19">
        <v>-6.9078063964841604E-2</v>
      </c>
      <c r="BZ1862" s="19">
        <v>-0.29690142726926799</v>
      </c>
    </row>
    <row r="1863" spans="1:78" s="38" customFormat="1" x14ac:dyDescent="0.3">
      <c r="A1863" s="91">
        <v>1861</v>
      </c>
      <c r="B1863" s="19" t="s">
        <v>6455</v>
      </c>
      <c r="C1863" s="223" t="s">
        <v>2040</v>
      </c>
      <c r="D1863" s="177">
        <v>1.0382197376098783</v>
      </c>
      <c r="E1863" s="108">
        <f t="shared" si="306"/>
        <v>5.4111820198588012E-2</v>
      </c>
      <c r="F1863" s="28">
        <v>0.77467213877354846</v>
      </c>
      <c r="G1863" s="129">
        <f t="shared" si="307"/>
        <v>0.11088206323360307</v>
      </c>
      <c r="H1863" s="144"/>
      <c r="I1863" s="145">
        <f t="shared" si="308"/>
        <v>0.11088206323360307</v>
      </c>
      <c r="J1863" s="74" t="s">
        <v>4486</v>
      </c>
      <c r="K1863" s="74" t="s">
        <v>4487</v>
      </c>
      <c r="L1863" s="74" t="str">
        <f t="shared" si="309"/>
        <v>GO:0005730</v>
      </c>
      <c r="M1863" s="75" t="str">
        <f t="shared" ref="M1863:R1872" si="310">IF(ISNUMBER(FIND(M$2,$J1863))=TRUE,M$2,"")</f>
        <v/>
      </c>
      <c r="N1863" s="74" t="str">
        <f t="shared" si="310"/>
        <v/>
      </c>
      <c r="O1863" s="74" t="str">
        <f t="shared" si="310"/>
        <v/>
      </c>
      <c r="P1863" s="74" t="str">
        <f t="shared" si="310"/>
        <v>GO:0005730</v>
      </c>
      <c r="Q1863" s="76" t="str">
        <f t="shared" si="310"/>
        <v/>
      </c>
      <c r="R1863" s="74" t="str">
        <f t="shared" si="310"/>
        <v/>
      </c>
      <c r="S1863" s="77">
        <v>3051000</v>
      </c>
      <c r="T1863" s="78">
        <v>4989800</v>
      </c>
      <c r="U1863" s="78">
        <v>4190400</v>
      </c>
      <c r="V1863" s="78">
        <v>4658700</v>
      </c>
      <c r="W1863" s="78">
        <v>4360900</v>
      </c>
      <c r="X1863" s="79">
        <v>5</v>
      </c>
      <c r="Y1863" s="80">
        <v>3560800</v>
      </c>
      <c r="Z1863" s="80">
        <v>5225400</v>
      </c>
      <c r="AA1863" s="80">
        <v>3588400</v>
      </c>
      <c r="AB1863" s="80">
        <v>5321700</v>
      </c>
      <c r="AC1863" s="80">
        <v>4366700</v>
      </c>
      <c r="AD1863" s="96">
        <v>5</v>
      </c>
      <c r="AE1863" s="19">
        <v>21.540851593017599</v>
      </c>
      <c r="AF1863" s="19">
        <v>22.250551223754901</v>
      </c>
      <c r="AG1863" s="19">
        <v>21.9986572265625</v>
      </c>
      <c r="AH1863" s="19">
        <v>22.151496887206999</v>
      </c>
      <c r="AI1863" s="19">
        <v>22.056194305419901</v>
      </c>
      <c r="AJ1863" s="19">
        <v>21.763769149780298</v>
      </c>
      <c r="AK1863" s="19">
        <v>22.317110061645501</v>
      </c>
      <c r="AL1863" s="19">
        <v>21.774909973144499</v>
      </c>
      <c r="AM1863" s="19">
        <v>22.343456268310501</v>
      </c>
      <c r="AN1863" s="19">
        <v>22.058111190795898</v>
      </c>
      <c r="AO1863" s="19">
        <v>53.732999999999997</v>
      </c>
      <c r="AP1863" s="19">
        <v>494</v>
      </c>
      <c r="AQ1863" s="19">
        <v>39.5</v>
      </c>
      <c r="AR1863" s="19">
        <v>16</v>
      </c>
      <c r="AS1863" s="19">
        <v>39.5</v>
      </c>
      <c r="AT1863" s="19">
        <v>39.5</v>
      </c>
      <c r="AU1863" s="19">
        <v>0</v>
      </c>
      <c r="AV1863" s="19">
        <v>242.83</v>
      </c>
      <c r="AW1863" s="19">
        <v>16</v>
      </c>
      <c r="AX1863" s="19">
        <v>16</v>
      </c>
      <c r="AY1863" s="19">
        <v>16</v>
      </c>
      <c r="AZ1863" s="19" t="s">
        <v>43</v>
      </c>
      <c r="BA1863" s="19">
        <v>3</v>
      </c>
      <c r="BB1863" s="19">
        <v>7</v>
      </c>
      <c r="BC1863" s="19">
        <v>11</v>
      </c>
      <c r="BD1863" s="19">
        <v>3</v>
      </c>
      <c r="BE1863" s="19">
        <v>6</v>
      </c>
      <c r="BF1863" s="19">
        <v>9</v>
      </c>
      <c r="BG1863" s="19">
        <v>8</v>
      </c>
      <c r="BH1863" s="19">
        <v>10</v>
      </c>
      <c r="BI1863" s="19">
        <v>6</v>
      </c>
      <c r="BJ1863" s="19">
        <v>4</v>
      </c>
      <c r="BK1863" s="19">
        <v>494</v>
      </c>
      <c r="BL1863" s="19">
        <v>1.4</v>
      </c>
      <c r="BM1863" s="19">
        <v>9.3000000000000007</v>
      </c>
      <c r="BN1863" s="19">
        <v>20</v>
      </c>
      <c r="BO1863" s="19">
        <v>24.9</v>
      </c>
      <c r="BP1863" s="19">
        <v>9.1</v>
      </c>
      <c r="BQ1863" s="19">
        <v>18.600000000000001</v>
      </c>
      <c r="BR1863" s="19">
        <v>29.6</v>
      </c>
      <c r="BS1863" s="19">
        <v>25.1</v>
      </c>
      <c r="BT1863" s="19">
        <v>32.799999999999997</v>
      </c>
      <c r="BU1863" s="19">
        <v>17.8</v>
      </c>
      <c r="BV1863" s="19">
        <v>12.3</v>
      </c>
      <c r="BW1863" s="19">
        <v>0.110882063233603</v>
      </c>
      <c r="BX1863" s="19">
        <v>0.91321923474663902</v>
      </c>
      <c r="BY1863" s="19">
        <v>-5.1921081542971599E-2</v>
      </c>
      <c r="BZ1863" s="19">
        <v>-0.29613037625495597</v>
      </c>
    </row>
    <row r="1864" spans="1:78" s="38" customFormat="1" x14ac:dyDescent="0.3">
      <c r="A1864" s="91">
        <v>1862</v>
      </c>
      <c r="B1864" s="19" t="s">
        <v>6456</v>
      </c>
      <c r="C1864" s="223" t="s">
        <v>76</v>
      </c>
      <c r="D1864" s="177">
        <v>0.87148806033298942</v>
      </c>
      <c r="E1864" s="108">
        <f t="shared" si="306"/>
        <v>-0.19844719578755696</v>
      </c>
      <c r="F1864" s="28">
        <v>0.77486436884611598</v>
      </c>
      <c r="G1864" s="129">
        <f t="shared" si="307"/>
        <v>0.11077430912804996</v>
      </c>
      <c r="H1864" s="144"/>
      <c r="I1864" s="145">
        <f t="shared" si="308"/>
        <v>-0.11077430912804996</v>
      </c>
      <c r="J1864" s="74" t="s">
        <v>681</v>
      </c>
      <c r="K1864" s="74" t="s">
        <v>682</v>
      </c>
      <c r="L1864" s="74" t="str">
        <f t="shared" si="309"/>
        <v>GO:0003729</v>
      </c>
      <c r="M1864" s="75" t="str">
        <f t="shared" si="310"/>
        <v/>
      </c>
      <c r="N1864" s="74" t="str">
        <f t="shared" si="310"/>
        <v/>
      </c>
      <c r="O1864" s="74" t="str">
        <f t="shared" si="310"/>
        <v>GO:0003729</v>
      </c>
      <c r="P1864" s="74" t="str">
        <f t="shared" si="310"/>
        <v/>
      </c>
      <c r="Q1864" s="76" t="str">
        <f t="shared" si="310"/>
        <v/>
      </c>
      <c r="R1864" s="74" t="str">
        <f t="shared" si="310"/>
        <v/>
      </c>
      <c r="S1864" s="77">
        <v>2397700</v>
      </c>
      <c r="T1864" s="78">
        <v>1526100</v>
      </c>
      <c r="U1864" s="78">
        <v>1566900</v>
      </c>
      <c r="V1864" s="78">
        <v>4344700</v>
      </c>
      <c r="W1864" s="78">
        <v>3636500</v>
      </c>
      <c r="X1864" s="79">
        <v>5</v>
      </c>
      <c r="Y1864" s="80">
        <v>1799700</v>
      </c>
      <c r="Z1864" s="80">
        <v>2237700</v>
      </c>
      <c r="AA1864" s="80">
        <v>2568800</v>
      </c>
      <c r="AB1864" s="80">
        <v>3222500</v>
      </c>
      <c r="AC1864" s="80">
        <v>1911900</v>
      </c>
      <c r="AD1864" s="96">
        <v>5</v>
      </c>
      <c r="AE1864" s="19">
        <v>21.193220138549801</v>
      </c>
      <c r="AF1864" s="19">
        <v>20.541418075561499</v>
      </c>
      <c r="AG1864" s="19">
        <v>20.579481124877901</v>
      </c>
      <c r="AH1864" s="19">
        <v>22.050825119018601</v>
      </c>
      <c r="AI1864" s="19">
        <v>21.7941188812256</v>
      </c>
      <c r="AJ1864" s="19">
        <v>20.779325485229499</v>
      </c>
      <c r="AK1864" s="19">
        <v>21.093585968017599</v>
      </c>
      <c r="AL1864" s="19">
        <v>21.2926635742188</v>
      </c>
      <c r="AM1864" s="19">
        <v>21.619749069213899</v>
      </c>
      <c r="AN1864" s="19">
        <v>20.866575241088899</v>
      </c>
      <c r="AO1864" s="19">
        <v>118.19</v>
      </c>
      <c r="AP1864" s="19">
        <v>1083</v>
      </c>
      <c r="AQ1864" s="19">
        <v>15.4</v>
      </c>
      <c r="AR1864" s="19">
        <v>14</v>
      </c>
      <c r="AS1864" s="19">
        <v>15.4</v>
      </c>
      <c r="AT1864" s="19">
        <v>15.4</v>
      </c>
      <c r="AU1864" s="19">
        <v>0</v>
      </c>
      <c r="AV1864" s="19">
        <v>40.020000000000003</v>
      </c>
      <c r="AW1864" s="19">
        <v>14</v>
      </c>
      <c r="AX1864" s="19">
        <v>14</v>
      </c>
      <c r="AY1864" s="19">
        <v>14</v>
      </c>
      <c r="AZ1864" s="19" t="s">
        <v>43</v>
      </c>
      <c r="BA1864" s="19">
        <v>8</v>
      </c>
      <c r="BB1864" s="19">
        <v>7</v>
      </c>
      <c r="BC1864" s="19">
        <v>4</v>
      </c>
      <c r="BD1864" s="19">
        <v>10</v>
      </c>
      <c r="BE1864" s="19">
        <v>13</v>
      </c>
      <c r="BF1864" s="19">
        <v>7</v>
      </c>
      <c r="BG1864" s="19">
        <v>6</v>
      </c>
      <c r="BH1864" s="19">
        <v>9</v>
      </c>
      <c r="BI1864" s="19">
        <v>9</v>
      </c>
      <c r="BJ1864" s="19">
        <v>3</v>
      </c>
      <c r="BK1864" s="19">
        <v>1083</v>
      </c>
      <c r="BL1864" s="19">
        <v>2.29</v>
      </c>
      <c r="BM1864" s="19">
        <v>10.3</v>
      </c>
      <c r="BN1864" s="19">
        <v>8.6</v>
      </c>
      <c r="BO1864" s="19">
        <v>5.2</v>
      </c>
      <c r="BP1864" s="19">
        <v>10.6</v>
      </c>
      <c r="BQ1864" s="19">
        <v>14.5</v>
      </c>
      <c r="BR1864" s="19">
        <v>8.9</v>
      </c>
      <c r="BS1864" s="19">
        <v>7.9</v>
      </c>
      <c r="BT1864" s="19">
        <v>10.7</v>
      </c>
      <c r="BU1864" s="19">
        <v>9.9</v>
      </c>
      <c r="BV1864" s="19">
        <v>3.3</v>
      </c>
      <c r="BW1864" s="19">
        <v>0.11077430912805</v>
      </c>
      <c r="BX1864" s="19">
        <v>0.91298914728682201</v>
      </c>
      <c r="BY1864" s="19">
        <v>0.101432800292969</v>
      </c>
      <c r="BZ1864" s="19">
        <v>0.29586933710087998</v>
      </c>
    </row>
    <row r="1865" spans="1:78" s="38" customFormat="1" x14ac:dyDescent="0.3">
      <c r="A1865" s="91">
        <v>1863</v>
      </c>
      <c r="B1865" s="19" t="s">
        <v>6457</v>
      </c>
      <c r="C1865" s="223" t="s">
        <v>4742</v>
      </c>
      <c r="D1865" s="177">
        <v>1.0167503634201136</v>
      </c>
      <c r="E1865" s="108">
        <f t="shared" si="306"/>
        <v>2.3965506466927609E-2</v>
      </c>
      <c r="F1865" s="28">
        <v>0.77544981959620629</v>
      </c>
      <c r="G1865" s="129">
        <f t="shared" si="307"/>
        <v>0.11044630072282192</v>
      </c>
      <c r="H1865" s="144"/>
      <c r="I1865" s="145">
        <f t="shared" si="308"/>
        <v>0.11044630072282192</v>
      </c>
      <c r="J1865" s="74" t="s">
        <v>6458</v>
      </c>
      <c r="K1865" s="74" t="s">
        <v>6459</v>
      </c>
      <c r="L1865" s="74" t="str">
        <f t="shared" si="309"/>
        <v/>
      </c>
      <c r="M1865" s="75" t="str">
        <f t="shared" si="310"/>
        <v/>
      </c>
      <c r="N1865" s="74" t="str">
        <f t="shared" si="310"/>
        <v/>
      </c>
      <c r="O1865" s="74" t="str">
        <f t="shared" si="310"/>
        <v/>
      </c>
      <c r="P1865" s="74" t="str">
        <f t="shared" si="310"/>
        <v/>
      </c>
      <c r="Q1865" s="76" t="str">
        <f t="shared" si="310"/>
        <v/>
      </c>
      <c r="R1865" s="74" t="str">
        <f t="shared" si="310"/>
        <v/>
      </c>
      <c r="S1865" s="77">
        <v>1388500</v>
      </c>
      <c r="T1865" s="78">
        <v>1055800</v>
      </c>
      <c r="U1865" s="78">
        <v>908400</v>
      </c>
      <c r="V1865" s="78">
        <v>1640300</v>
      </c>
      <c r="W1865" s="78">
        <v>1060600</v>
      </c>
      <c r="X1865" s="79">
        <v>5</v>
      </c>
      <c r="Y1865" s="80">
        <v>1160600</v>
      </c>
      <c r="Z1865" s="80">
        <v>1430300</v>
      </c>
      <c r="AA1865" s="80">
        <v>1315900</v>
      </c>
      <c r="AB1865" s="80">
        <v>1167200</v>
      </c>
      <c r="AC1865" s="80">
        <v>1081000</v>
      </c>
      <c r="AD1865" s="96">
        <v>5</v>
      </c>
      <c r="AE1865" s="19">
        <v>20.405096054077099</v>
      </c>
      <c r="AF1865" s="19">
        <v>20.009904861450199</v>
      </c>
      <c r="AG1865" s="19">
        <v>19.79296875</v>
      </c>
      <c r="AH1865" s="19">
        <v>20.645528793335</v>
      </c>
      <c r="AI1865" s="19">
        <v>20.0164489746094</v>
      </c>
      <c r="AJ1865" s="19">
        <v>20.146438598632798</v>
      </c>
      <c r="AK1865" s="19">
        <v>20.4478855133057</v>
      </c>
      <c r="AL1865" s="19">
        <v>20.3276176452637</v>
      </c>
      <c r="AM1865" s="19">
        <v>20.154621124267599</v>
      </c>
      <c r="AN1865" s="19">
        <v>20.0439357757568</v>
      </c>
      <c r="AO1865" s="19">
        <v>25.189</v>
      </c>
      <c r="AP1865" s="19">
        <v>218</v>
      </c>
      <c r="AQ1865" s="19">
        <v>49.5</v>
      </c>
      <c r="AR1865" s="19">
        <v>8</v>
      </c>
      <c r="AS1865" s="19">
        <v>49.5</v>
      </c>
      <c r="AT1865" s="19">
        <v>49.5</v>
      </c>
      <c r="AU1865" s="19">
        <v>0</v>
      </c>
      <c r="AV1865" s="19">
        <v>75.626999999999995</v>
      </c>
      <c r="AW1865" s="19">
        <v>8</v>
      </c>
      <c r="AX1865" s="19">
        <v>8</v>
      </c>
      <c r="AY1865" s="19">
        <v>8</v>
      </c>
      <c r="AZ1865" s="19" t="s">
        <v>43</v>
      </c>
      <c r="BA1865" s="19">
        <v>6</v>
      </c>
      <c r="BB1865" s="19">
        <v>5</v>
      </c>
      <c r="BC1865" s="19">
        <v>3</v>
      </c>
      <c r="BD1865" s="19">
        <v>5</v>
      </c>
      <c r="BE1865" s="19">
        <v>3</v>
      </c>
      <c r="BF1865" s="19">
        <v>4</v>
      </c>
      <c r="BG1865" s="19">
        <v>3</v>
      </c>
      <c r="BH1865" s="19">
        <v>6</v>
      </c>
      <c r="BI1865" s="19">
        <v>4</v>
      </c>
      <c r="BJ1865" s="19">
        <v>4</v>
      </c>
      <c r="BK1865" s="19">
        <v>218</v>
      </c>
      <c r="BL1865" s="19">
        <v>1.1299999999999999</v>
      </c>
      <c r="BM1865" s="19">
        <v>33.5</v>
      </c>
      <c r="BN1865" s="19">
        <v>25.7</v>
      </c>
      <c r="BO1865" s="19">
        <v>19.3</v>
      </c>
      <c r="BP1865" s="19">
        <v>28</v>
      </c>
      <c r="BQ1865" s="19">
        <v>13.8</v>
      </c>
      <c r="BR1865" s="19">
        <v>19.3</v>
      </c>
      <c r="BS1865" s="19">
        <v>18.3</v>
      </c>
      <c r="BT1865" s="19">
        <v>35.299999999999997</v>
      </c>
      <c r="BU1865" s="19">
        <v>19.3</v>
      </c>
      <c r="BV1865" s="19">
        <v>19.3</v>
      </c>
      <c r="BW1865" s="19">
        <v>0.11044630072282199</v>
      </c>
      <c r="BX1865" s="19">
        <v>0.91300284017557498</v>
      </c>
      <c r="BY1865" s="19">
        <v>-5.0110244750978701E-2</v>
      </c>
      <c r="BZ1865" s="19">
        <v>-0.29507446136484899</v>
      </c>
    </row>
    <row r="1866" spans="1:78" s="38" customFormat="1" x14ac:dyDescent="0.3">
      <c r="A1866" s="91">
        <v>1864</v>
      </c>
      <c r="B1866" s="19" t="s">
        <v>6460</v>
      </c>
      <c r="C1866" s="223" t="s">
        <v>76</v>
      </c>
      <c r="D1866" s="177">
        <v>0.7467087247980233</v>
      </c>
      <c r="E1866" s="108">
        <f t="shared" si="306"/>
        <v>-0.42138250681055733</v>
      </c>
      <c r="F1866" s="28">
        <v>0.77626851668016883</v>
      </c>
      <c r="G1866" s="129">
        <f t="shared" si="307"/>
        <v>0.10998802727126201</v>
      </c>
      <c r="H1866" s="144"/>
      <c r="I1866" s="145">
        <f t="shared" si="308"/>
        <v>-0.10998802727126201</v>
      </c>
      <c r="J1866" s="74" t="s">
        <v>6461</v>
      </c>
      <c r="K1866" s="74" t="s">
        <v>6462</v>
      </c>
      <c r="L1866" s="74" t="str">
        <f t="shared" si="309"/>
        <v>GO:0005730</v>
      </c>
      <c r="M1866" s="75" t="str">
        <f t="shared" si="310"/>
        <v/>
      </c>
      <c r="N1866" s="74" t="str">
        <f t="shared" si="310"/>
        <v/>
      </c>
      <c r="O1866" s="74" t="str">
        <f t="shared" si="310"/>
        <v/>
      </c>
      <c r="P1866" s="74" t="str">
        <f t="shared" si="310"/>
        <v>GO:0005730</v>
      </c>
      <c r="Q1866" s="76" t="str">
        <f t="shared" si="310"/>
        <v/>
      </c>
      <c r="R1866" s="74" t="str">
        <f t="shared" si="310"/>
        <v/>
      </c>
      <c r="S1866" s="77">
        <v>2939200</v>
      </c>
      <c r="T1866" s="78">
        <v>8195800</v>
      </c>
      <c r="U1866" s="78">
        <v>8470300</v>
      </c>
      <c r="V1866" s="78">
        <v>2076000</v>
      </c>
      <c r="W1866" s="78">
        <v>1873400</v>
      </c>
      <c r="X1866" s="79">
        <v>5</v>
      </c>
      <c r="Y1866" s="80">
        <v>3527900</v>
      </c>
      <c r="Z1866" s="80">
        <v>4710400</v>
      </c>
      <c r="AA1866" s="80">
        <v>3987600</v>
      </c>
      <c r="AB1866" s="80">
        <v>2685600</v>
      </c>
      <c r="AC1866" s="80">
        <v>2677000</v>
      </c>
      <c r="AD1866" s="96">
        <v>5</v>
      </c>
      <c r="AE1866" s="19">
        <v>21.486991882324201</v>
      </c>
      <c r="AF1866" s="19">
        <v>22.966453552246101</v>
      </c>
      <c r="AG1866" s="19">
        <v>23.013980865478501</v>
      </c>
      <c r="AH1866" s="19">
        <v>20.985374450683601</v>
      </c>
      <c r="AI1866" s="19">
        <v>20.837226867675799</v>
      </c>
      <c r="AJ1866" s="19">
        <v>21.7503776550293</v>
      </c>
      <c r="AK1866" s="19">
        <v>22.167417526245099</v>
      </c>
      <c r="AL1866" s="19">
        <v>21.927089691162099</v>
      </c>
      <c r="AM1866" s="19">
        <v>21.356813430786101</v>
      </c>
      <c r="AN1866" s="19">
        <v>21.352186203002901</v>
      </c>
      <c r="AO1866" s="19">
        <v>110.17</v>
      </c>
      <c r="AP1866" s="19">
        <v>974</v>
      </c>
      <c r="AQ1866" s="19">
        <v>18.399999999999999</v>
      </c>
      <c r="AR1866" s="19">
        <v>16</v>
      </c>
      <c r="AS1866" s="19">
        <v>18.399999999999999</v>
      </c>
      <c r="AT1866" s="19">
        <v>18.399999999999999</v>
      </c>
      <c r="AU1866" s="19">
        <v>0</v>
      </c>
      <c r="AV1866" s="19">
        <v>104.38</v>
      </c>
      <c r="AW1866" s="19">
        <v>16</v>
      </c>
      <c r="AX1866" s="19">
        <v>16</v>
      </c>
      <c r="AY1866" s="19">
        <v>16</v>
      </c>
      <c r="AZ1866" s="19" t="s">
        <v>43</v>
      </c>
      <c r="BA1866" s="19">
        <v>7</v>
      </c>
      <c r="BB1866" s="19">
        <v>9</v>
      </c>
      <c r="BC1866" s="19">
        <v>9</v>
      </c>
      <c r="BD1866" s="19">
        <v>6</v>
      </c>
      <c r="BE1866" s="19">
        <v>5</v>
      </c>
      <c r="BF1866" s="19">
        <v>13</v>
      </c>
      <c r="BG1866" s="19">
        <v>11</v>
      </c>
      <c r="BH1866" s="19">
        <v>11</v>
      </c>
      <c r="BI1866" s="19">
        <v>6</v>
      </c>
      <c r="BJ1866" s="19">
        <v>9</v>
      </c>
      <c r="BK1866" s="19">
        <v>974</v>
      </c>
      <c r="BL1866" s="19">
        <v>2.89</v>
      </c>
      <c r="BM1866" s="19">
        <v>8.8000000000000007</v>
      </c>
      <c r="BN1866" s="19">
        <v>10.6</v>
      </c>
      <c r="BO1866" s="19">
        <v>11.7</v>
      </c>
      <c r="BP1866" s="19">
        <v>7.2</v>
      </c>
      <c r="BQ1866" s="19">
        <v>6.5</v>
      </c>
      <c r="BR1866" s="19">
        <v>15.5</v>
      </c>
      <c r="BS1866" s="19">
        <v>14.1</v>
      </c>
      <c r="BT1866" s="19">
        <v>13.8</v>
      </c>
      <c r="BU1866" s="19">
        <v>7.5</v>
      </c>
      <c r="BV1866" s="19">
        <v>12</v>
      </c>
      <c r="BW1866" s="19">
        <v>0.109988027271262</v>
      </c>
      <c r="BX1866" s="19">
        <v>0.91351225806451597</v>
      </c>
      <c r="BY1866" s="19">
        <v>0.14722862243652199</v>
      </c>
      <c r="BZ1866" s="19">
        <v>0.29396325110045701</v>
      </c>
    </row>
    <row r="1867" spans="1:78" s="38" customFormat="1" x14ac:dyDescent="0.3">
      <c r="A1867" s="91">
        <v>1865</v>
      </c>
      <c r="B1867" s="19" t="s">
        <v>6463</v>
      </c>
      <c r="C1867" s="223" t="s">
        <v>6464</v>
      </c>
      <c r="D1867" s="177">
        <v>1.1065417417764913</v>
      </c>
      <c r="E1867" s="108">
        <f t="shared" si="306"/>
        <v>0.14605787456240754</v>
      </c>
      <c r="F1867" s="28">
        <v>0.77659861489494864</v>
      </c>
      <c r="G1867" s="129">
        <f t="shared" si="307"/>
        <v>0.109803388376653</v>
      </c>
      <c r="H1867" s="144"/>
      <c r="I1867" s="145">
        <f t="shared" si="308"/>
        <v>0.109803388376653</v>
      </c>
      <c r="J1867" s="74" t="s">
        <v>6465</v>
      </c>
      <c r="K1867" s="74" t="s">
        <v>6466</v>
      </c>
      <c r="L1867" s="74" t="str">
        <f t="shared" si="309"/>
        <v/>
      </c>
      <c r="M1867" s="75" t="str">
        <f t="shared" si="310"/>
        <v/>
      </c>
      <c r="N1867" s="74" t="str">
        <f t="shared" si="310"/>
        <v/>
      </c>
      <c r="O1867" s="74" t="str">
        <f t="shared" si="310"/>
        <v/>
      </c>
      <c r="P1867" s="74" t="str">
        <f t="shared" si="310"/>
        <v/>
      </c>
      <c r="Q1867" s="76" t="str">
        <f t="shared" si="310"/>
        <v/>
      </c>
      <c r="R1867" s="74" t="str">
        <f t="shared" si="310"/>
        <v/>
      </c>
      <c r="S1867" s="77">
        <v>2554500</v>
      </c>
      <c r="T1867" s="78">
        <v>2356400</v>
      </c>
      <c r="U1867" s="78">
        <v>2715300</v>
      </c>
      <c r="V1867" s="78">
        <v>2454800</v>
      </c>
      <c r="W1867" s="78">
        <v>980580</v>
      </c>
      <c r="X1867" s="79">
        <v>5</v>
      </c>
      <c r="Y1867" s="80">
        <v>1586100</v>
      </c>
      <c r="Z1867" s="80">
        <v>4009400</v>
      </c>
      <c r="AA1867" s="80">
        <v>2494700</v>
      </c>
      <c r="AB1867" s="80">
        <v>2838000</v>
      </c>
      <c r="AC1867" s="80">
        <v>1311900</v>
      </c>
      <c r="AD1867" s="96">
        <v>5</v>
      </c>
      <c r="AE1867" s="19">
        <v>21.284608840942401</v>
      </c>
      <c r="AF1867" s="19">
        <v>21.168153762817401</v>
      </c>
      <c r="AG1867" s="19">
        <v>21.3726806640625</v>
      </c>
      <c r="AH1867" s="19">
        <v>21.227174758911101</v>
      </c>
      <c r="AI1867" s="19">
        <v>19.903276443481399</v>
      </c>
      <c r="AJ1867" s="19">
        <v>20.597051620483398</v>
      </c>
      <c r="AK1867" s="19">
        <v>21.9349555969238</v>
      </c>
      <c r="AL1867" s="19">
        <v>21.250434875488299</v>
      </c>
      <c r="AM1867" s="19">
        <v>21.436443328857401</v>
      </c>
      <c r="AN1867" s="19">
        <v>20.323226928710898</v>
      </c>
      <c r="AO1867" s="19">
        <v>228.73</v>
      </c>
      <c r="AP1867" s="19">
        <v>2086</v>
      </c>
      <c r="AQ1867" s="19">
        <v>19.2</v>
      </c>
      <c r="AR1867" s="19">
        <v>31</v>
      </c>
      <c r="AS1867" s="19">
        <v>19.2</v>
      </c>
      <c r="AT1867" s="19">
        <v>19.2</v>
      </c>
      <c r="AU1867" s="19">
        <v>0</v>
      </c>
      <c r="AV1867" s="19">
        <v>64.322000000000003</v>
      </c>
      <c r="AW1867" s="19">
        <v>31</v>
      </c>
      <c r="AX1867" s="19">
        <v>31</v>
      </c>
      <c r="AY1867" s="19">
        <v>31</v>
      </c>
      <c r="AZ1867" s="19" t="s">
        <v>43</v>
      </c>
      <c r="BA1867" s="19">
        <v>12</v>
      </c>
      <c r="BB1867" s="19">
        <v>12</v>
      </c>
      <c r="BC1867" s="19">
        <v>14</v>
      </c>
      <c r="BD1867" s="19">
        <v>9</v>
      </c>
      <c r="BE1867" s="19">
        <v>4</v>
      </c>
      <c r="BF1867" s="19">
        <v>12</v>
      </c>
      <c r="BG1867" s="19">
        <v>17</v>
      </c>
      <c r="BH1867" s="19">
        <v>9</v>
      </c>
      <c r="BI1867" s="19">
        <v>9</v>
      </c>
      <c r="BJ1867" s="19">
        <v>6</v>
      </c>
      <c r="BK1867" s="19">
        <v>2086</v>
      </c>
      <c r="BL1867" s="19">
        <v>2.89</v>
      </c>
      <c r="BM1867" s="19">
        <v>6.9</v>
      </c>
      <c r="BN1867" s="19">
        <v>8.4</v>
      </c>
      <c r="BO1867" s="19">
        <v>8.8000000000000007</v>
      </c>
      <c r="BP1867" s="19">
        <v>6.7</v>
      </c>
      <c r="BQ1867" s="19">
        <v>2.2999999999999998</v>
      </c>
      <c r="BR1867" s="19">
        <v>8.5</v>
      </c>
      <c r="BS1867" s="19">
        <v>12</v>
      </c>
      <c r="BT1867" s="19">
        <v>6.9</v>
      </c>
      <c r="BU1867" s="19">
        <v>6.4</v>
      </c>
      <c r="BV1867" s="19">
        <v>3.4</v>
      </c>
      <c r="BW1867" s="19">
        <v>0.109803388376653</v>
      </c>
      <c r="BX1867" s="19">
        <v>0.91366769865841102</v>
      </c>
      <c r="BY1867" s="19">
        <v>-0.117243576049805</v>
      </c>
      <c r="BZ1867" s="19">
        <v>-0.29351532607391401</v>
      </c>
    </row>
    <row r="1868" spans="1:78" s="38" customFormat="1" x14ac:dyDescent="0.3">
      <c r="A1868" s="91">
        <v>1866</v>
      </c>
      <c r="B1868" s="19" t="s">
        <v>6467</v>
      </c>
      <c r="C1868" s="223" t="s">
        <v>6468</v>
      </c>
      <c r="D1868" s="177">
        <v>0.91773022544898741</v>
      </c>
      <c r="E1868" s="108">
        <f t="shared" si="306"/>
        <v>-0.12385797132013839</v>
      </c>
      <c r="F1868" s="28">
        <v>0.77781639098710487</v>
      </c>
      <c r="G1868" s="129">
        <f t="shared" si="307"/>
        <v>0.10912290916972703</v>
      </c>
      <c r="H1868" s="144"/>
      <c r="I1868" s="145">
        <f t="shared" si="308"/>
        <v>-0.10912290916972703</v>
      </c>
      <c r="J1868" s="74" t="s">
        <v>6469</v>
      </c>
      <c r="K1868" s="74" t="s">
        <v>6470</v>
      </c>
      <c r="L1868" s="74" t="str">
        <f t="shared" si="309"/>
        <v>GO:0005730</v>
      </c>
      <c r="M1868" s="75" t="str">
        <f t="shared" si="310"/>
        <v/>
      </c>
      <c r="N1868" s="74" t="str">
        <f t="shared" si="310"/>
        <v/>
      </c>
      <c r="O1868" s="74" t="str">
        <f t="shared" si="310"/>
        <v/>
      </c>
      <c r="P1868" s="74" t="str">
        <f t="shared" si="310"/>
        <v>GO:0005730</v>
      </c>
      <c r="Q1868" s="76" t="str">
        <f t="shared" si="310"/>
        <v/>
      </c>
      <c r="R1868" s="74" t="str">
        <f t="shared" si="310"/>
        <v/>
      </c>
      <c r="S1868" s="77">
        <v>7246200</v>
      </c>
      <c r="T1868" s="78">
        <v>6764300</v>
      </c>
      <c r="U1868" s="78">
        <v>9618500</v>
      </c>
      <c r="V1868" s="78">
        <v>4381600</v>
      </c>
      <c r="W1868" s="78">
        <v>3393400</v>
      </c>
      <c r="X1868" s="79">
        <v>5</v>
      </c>
      <c r="Y1868" s="80">
        <v>6891700</v>
      </c>
      <c r="Z1868" s="80">
        <v>6565500</v>
      </c>
      <c r="AA1868" s="80">
        <v>8057400</v>
      </c>
      <c r="AB1868" s="80">
        <v>3541600</v>
      </c>
      <c r="AC1868" s="80">
        <v>3764200</v>
      </c>
      <c r="AD1868" s="96">
        <v>5</v>
      </c>
      <c r="AE1868" s="19">
        <v>22.788793563842798</v>
      </c>
      <c r="AF1868" s="19">
        <v>22.689508438110401</v>
      </c>
      <c r="AG1868" s="19">
        <v>23.197380065918001</v>
      </c>
      <c r="AH1868" s="19">
        <v>22.063026428222699</v>
      </c>
      <c r="AI1868" s="19">
        <v>21.694299697876001</v>
      </c>
      <c r="AJ1868" s="19">
        <v>22.716428756713899</v>
      </c>
      <c r="AK1868" s="19">
        <v>22.6464729309082</v>
      </c>
      <c r="AL1868" s="19">
        <v>22.9418830871582</v>
      </c>
      <c r="AM1868" s="19">
        <v>21.7559700012207</v>
      </c>
      <c r="AN1868" s="19">
        <v>21.8439121246338</v>
      </c>
      <c r="AO1868" s="19">
        <v>105.84</v>
      </c>
      <c r="AP1868" s="19">
        <v>947</v>
      </c>
      <c r="AQ1868" s="19">
        <v>42.8</v>
      </c>
      <c r="AR1868" s="19">
        <v>29</v>
      </c>
      <c r="AS1868" s="19">
        <v>42.8</v>
      </c>
      <c r="AT1868" s="19">
        <v>42.8</v>
      </c>
      <c r="AU1868" s="19">
        <v>0</v>
      </c>
      <c r="AV1868" s="19">
        <v>210.59</v>
      </c>
      <c r="AW1868" s="19">
        <v>29</v>
      </c>
      <c r="AX1868" s="19">
        <v>29</v>
      </c>
      <c r="AY1868" s="19">
        <v>29</v>
      </c>
      <c r="AZ1868" s="19" t="s">
        <v>43</v>
      </c>
      <c r="BA1868" s="19">
        <v>21</v>
      </c>
      <c r="BB1868" s="19">
        <v>21</v>
      </c>
      <c r="BC1868" s="19">
        <v>22</v>
      </c>
      <c r="BD1868" s="19">
        <v>12</v>
      </c>
      <c r="BE1868" s="19">
        <v>13</v>
      </c>
      <c r="BF1868" s="19">
        <v>21</v>
      </c>
      <c r="BG1868" s="19">
        <v>21</v>
      </c>
      <c r="BH1868" s="19">
        <v>20</v>
      </c>
      <c r="BI1868" s="19">
        <v>8</v>
      </c>
      <c r="BJ1868" s="19">
        <v>6</v>
      </c>
      <c r="BK1868" s="19">
        <v>947</v>
      </c>
      <c r="BL1868" s="19">
        <v>2.0299999999999998</v>
      </c>
      <c r="BM1868" s="19">
        <v>28.4</v>
      </c>
      <c r="BN1868" s="19">
        <v>33.5</v>
      </c>
      <c r="BO1868" s="19">
        <v>31.4</v>
      </c>
      <c r="BP1868" s="19">
        <v>14.1</v>
      </c>
      <c r="BQ1868" s="19">
        <v>18.3</v>
      </c>
      <c r="BR1868" s="19">
        <v>30.7</v>
      </c>
      <c r="BS1868" s="19">
        <v>35.1</v>
      </c>
      <c r="BT1868" s="19">
        <v>34</v>
      </c>
      <c r="BU1868" s="19">
        <v>11.4</v>
      </c>
      <c r="BV1868" s="19">
        <v>7.8</v>
      </c>
      <c r="BW1868" s="19">
        <v>0.109122909169727</v>
      </c>
      <c r="BX1868" s="19">
        <v>0.91479391281918998</v>
      </c>
      <c r="BY1868" s="19">
        <v>0.10566825866699101</v>
      </c>
      <c r="BZ1868" s="19">
        <v>0.29186343718642099</v>
      </c>
    </row>
    <row r="1869" spans="1:78" s="38" customFormat="1" x14ac:dyDescent="0.3">
      <c r="A1869" s="91">
        <v>1867</v>
      </c>
      <c r="B1869" s="19" t="s">
        <v>6471</v>
      </c>
      <c r="C1869" s="223" t="s">
        <v>6472</v>
      </c>
      <c r="D1869" s="177">
        <v>1.0966057163523417</v>
      </c>
      <c r="E1869" s="108">
        <f t="shared" si="306"/>
        <v>0.13304489920301321</v>
      </c>
      <c r="F1869" s="28">
        <v>0.77781762903455542</v>
      </c>
      <c r="G1869" s="129">
        <f t="shared" si="307"/>
        <v>0.10912221790536897</v>
      </c>
      <c r="H1869" s="144"/>
      <c r="I1869" s="145">
        <f t="shared" si="308"/>
        <v>0.10912221790536897</v>
      </c>
      <c r="J1869" s="74" t="s">
        <v>6473</v>
      </c>
      <c r="K1869" s="74" t="s">
        <v>6474</v>
      </c>
      <c r="L1869" s="74" t="str">
        <f t="shared" si="309"/>
        <v/>
      </c>
      <c r="M1869" s="75" t="str">
        <f t="shared" si="310"/>
        <v/>
      </c>
      <c r="N1869" s="74" t="str">
        <f t="shared" si="310"/>
        <v/>
      </c>
      <c r="O1869" s="74" t="str">
        <f t="shared" si="310"/>
        <v/>
      </c>
      <c r="P1869" s="74" t="str">
        <f t="shared" si="310"/>
        <v/>
      </c>
      <c r="Q1869" s="76" t="str">
        <f t="shared" si="310"/>
        <v/>
      </c>
      <c r="R1869" s="74" t="str">
        <f t="shared" si="310"/>
        <v/>
      </c>
      <c r="S1869" s="77">
        <v>17694000</v>
      </c>
      <c r="T1869" s="78">
        <v>14359000</v>
      </c>
      <c r="U1869" s="78">
        <v>15572000</v>
      </c>
      <c r="V1869" s="78">
        <v>21815000</v>
      </c>
      <c r="W1869" s="78">
        <v>24571000</v>
      </c>
      <c r="X1869" s="79">
        <v>5</v>
      </c>
      <c r="Y1869" s="80">
        <v>18918000</v>
      </c>
      <c r="Z1869" s="80">
        <v>10172000</v>
      </c>
      <c r="AA1869" s="80">
        <v>22766000</v>
      </c>
      <c r="AB1869" s="80">
        <v>23089000</v>
      </c>
      <c r="AC1869" s="80">
        <v>28148000</v>
      </c>
      <c r="AD1869" s="96">
        <v>5</v>
      </c>
      <c r="AE1869" s="19">
        <v>24.076757431030298</v>
      </c>
      <c r="AF1869" s="19">
        <v>23.7754516601563</v>
      </c>
      <c r="AG1869" s="19">
        <v>23.892450332641602</v>
      </c>
      <c r="AH1869" s="19">
        <v>24.3788166046143</v>
      </c>
      <c r="AI1869" s="19">
        <v>24.550453186035199</v>
      </c>
      <c r="AJ1869" s="19">
        <v>24.173255920410199</v>
      </c>
      <c r="AK1869" s="19">
        <v>23.278100967407202</v>
      </c>
      <c r="AL1869" s="19">
        <v>24.4403781890869</v>
      </c>
      <c r="AM1869" s="19">
        <v>24.4607028961182</v>
      </c>
      <c r="AN1869" s="19">
        <v>24.746528625488299</v>
      </c>
      <c r="AO1869" s="19">
        <v>159.06</v>
      </c>
      <c r="AP1869" s="19">
        <v>1452</v>
      </c>
      <c r="AQ1869" s="19">
        <v>46.5</v>
      </c>
      <c r="AR1869" s="19">
        <v>64</v>
      </c>
      <c r="AS1869" s="19">
        <v>46.5</v>
      </c>
      <c r="AT1869" s="19">
        <v>46.5</v>
      </c>
      <c r="AU1869" s="19">
        <v>0</v>
      </c>
      <c r="AV1869" s="19">
        <v>323.31</v>
      </c>
      <c r="AW1869" s="19">
        <v>64</v>
      </c>
      <c r="AX1869" s="19">
        <v>64</v>
      </c>
      <c r="AY1869" s="19">
        <v>64</v>
      </c>
      <c r="AZ1869" s="19" t="s">
        <v>43</v>
      </c>
      <c r="BA1869" s="19">
        <v>31</v>
      </c>
      <c r="BB1869" s="19">
        <v>27</v>
      </c>
      <c r="BC1869" s="19">
        <v>32</v>
      </c>
      <c r="BD1869" s="19">
        <v>44</v>
      </c>
      <c r="BE1869" s="19">
        <v>45</v>
      </c>
      <c r="BF1869" s="19">
        <v>42</v>
      </c>
      <c r="BG1869" s="19">
        <v>37</v>
      </c>
      <c r="BH1869" s="19">
        <v>39</v>
      </c>
      <c r="BI1869" s="19">
        <v>46</v>
      </c>
      <c r="BJ1869" s="19">
        <v>39</v>
      </c>
      <c r="BK1869" s="19">
        <v>1452</v>
      </c>
      <c r="BL1869" s="19">
        <v>2.52</v>
      </c>
      <c r="BM1869" s="19">
        <v>21.7</v>
      </c>
      <c r="BN1869" s="19">
        <v>21.7</v>
      </c>
      <c r="BO1869" s="19">
        <v>28.9</v>
      </c>
      <c r="BP1869" s="19">
        <v>30.8</v>
      </c>
      <c r="BQ1869" s="19">
        <v>29.5</v>
      </c>
      <c r="BR1869" s="19">
        <v>31.5</v>
      </c>
      <c r="BS1869" s="19">
        <v>27.4</v>
      </c>
      <c r="BT1869" s="19">
        <v>29.6</v>
      </c>
      <c r="BU1869" s="19">
        <v>33</v>
      </c>
      <c r="BV1869" s="19">
        <v>27.8</v>
      </c>
      <c r="BW1869" s="19">
        <v>0.109122217905369</v>
      </c>
      <c r="BX1869" s="19">
        <v>0.91455801959773098</v>
      </c>
      <c r="BY1869" s="19">
        <v>-8.5007476806641294E-2</v>
      </c>
      <c r="BZ1869" s="19">
        <v>-0.29186175825169303</v>
      </c>
    </row>
    <row r="1870" spans="1:78" s="38" customFormat="1" x14ac:dyDescent="0.3">
      <c r="A1870" s="91">
        <v>1868</v>
      </c>
      <c r="B1870" s="19" t="s">
        <v>6475</v>
      </c>
      <c r="C1870" s="223" t="s">
        <v>6476</v>
      </c>
      <c r="D1870" s="177">
        <v>1.0243492069493545</v>
      </c>
      <c r="E1870" s="108">
        <f t="shared" si="306"/>
        <v>3.4707622808816167E-2</v>
      </c>
      <c r="F1870" s="28">
        <v>0.77790213994452295</v>
      </c>
      <c r="G1870" s="129">
        <f t="shared" si="307"/>
        <v>0.10907503380110101</v>
      </c>
      <c r="H1870" s="144"/>
      <c r="I1870" s="145">
        <f t="shared" si="308"/>
        <v>0.10907503380110101</v>
      </c>
      <c r="J1870" s="74" t="s">
        <v>6477</v>
      </c>
      <c r="K1870" s="74" t="s">
        <v>6478</v>
      </c>
      <c r="L1870" s="74" t="str">
        <f t="shared" si="309"/>
        <v/>
      </c>
      <c r="M1870" s="75" t="str">
        <f t="shared" si="310"/>
        <v/>
      </c>
      <c r="N1870" s="74" t="str">
        <f t="shared" si="310"/>
        <v/>
      </c>
      <c r="O1870" s="74" t="str">
        <f t="shared" si="310"/>
        <v/>
      </c>
      <c r="P1870" s="74" t="str">
        <f t="shared" si="310"/>
        <v/>
      </c>
      <c r="Q1870" s="76" t="str">
        <f t="shared" si="310"/>
        <v/>
      </c>
      <c r="R1870" s="74" t="str">
        <f t="shared" si="310"/>
        <v/>
      </c>
      <c r="S1870" s="77">
        <v>2936500</v>
      </c>
      <c r="T1870" s="78">
        <v>1841500</v>
      </c>
      <c r="U1870" s="78">
        <v>2188500</v>
      </c>
      <c r="V1870" s="78">
        <v>1812800</v>
      </c>
      <c r="W1870" s="78">
        <v>1800100</v>
      </c>
      <c r="X1870" s="79">
        <v>5</v>
      </c>
      <c r="Y1870" s="80">
        <v>2287900</v>
      </c>
      <c r="Z1870" s="80">
        <v>2605600</v>
      </c>
      <c r="AA1870" s="80">
        <v>1722100</v>
      </c>
      <c r="AB1870" s="80">
        <v>2152800</v>
      </c>
      <c r="AC1870" s="80">
        <v>2068600</v>
      </c>
      <c r="AD1870" s="96">
        <v>5</v>
      </c>
      <c r="AE1870" s="19">
        <v>21.4856662750244</v>
      </c>
      <c r="AF1870" s="19">
        <v>20.812450408935501</v>
      </c>
      <c r="AG1870" s="19">
        <v>21.061510086059599</v>
      </c>
      <c r="AH1870" s="19">
        <v>20.789789199829102</v>
      </c>
      <c r="AI1870" s="19">
        <v>20.779645919799801</v>
      </c>
      <c r="AJ1870" s="19">
        <v>21.125593185424801</v>
      </c>
      <c r="AK1870" s="19">
        <v>21.313184738159201</v>
      </c>
      <c r="AL1870" s="19">
        <v>20.7157382965088</v>
      </c>
      <c r="AM1870" s="19">
        <v>21.037782669067401</v>
      </c>
      <c r="AN1870" s="19">
        <v>20.980222702026399</v>
      </c>
      <c r="AO1870" s="19">
        <v>54.515000000000001</v>
      </c>
      <c r="AP1870" s="19">
        <v>490</v>
      </c>
      <c r="AQ1870" s="19">
        <v>25.7</v>
      </c>
      <c r="AR1870" s="19">
        <v>11</v>
      </c>
      <c r="AS1870" s="19">
        <v>25.7</v>
      </c>
      <c r="AT1870" s="19">
        <v>25.7</v>
      </c>
      <c r="AU1870" s="19">
        <v>0</v>
      </c>
      <c r="AV1870" s="19">
        <v>46.368000000000002</v>
      </c>
      <c r="AW1870" s="19">
        <v>11</v>
      </c>
      <c r="AX1870" s="19">
        <v>11</v>
      </c>
      <c r="AY1870" s="19">
        <v>11</v>
      </c>
      <c r="AZ1870" s="19" t="s">
        <v>43</v>
      </c>
      <c r="BA1870" s="19">
        <v>4</v>
      </c>
      <c r="BB1870" s="19">
        <v>4</v>
      </c>
      <c r="BC1870" s="19">
        <v>3</v>
      </c>
      <c r="BD1870" s="19">
        <v>6</v>
      </c>
      <c r="BE1870" s="19">
        <v>6</v>
      </c>
      <c r="BF1870" s="19">
        <v>6</v>
      </c>
      <c r="BG1870" s="19">
        <v>4</v>
      </c>
      <c r="BH1870" s="19">
        <v>5</v>
      </c>
      <c r="BI1870" s="19">
        <v>5</v>
      </c>
      <c r="BJ1870" s="19">
        <v>8</v>
      </c>
      <c r="BK1870" s="19">
        <v>490</v>
      </c>
      <c r="BL1870" s="19">
        <v>1.22</v>
      </c>
      <c r="BM1870" s="19">
        <v>8.4</v>
      </c>
      <c r="BN1870" s="19">
        <v>7.3</v>
      </c>
      <c r="BO1870" s="19">
        <v>5.3</v>
      </c>
      <c r="BP1870" s="19">
        <v>11.8</v>
      </c>
      <c r="BQ1870" s="19">
        <v>11.8</v>
      </c>
      <c r="BR1870" s="19">
        <v>14.9</v>
      </c>
      <c r="BS1870" s="19">
        <v>10.6</v>
      </c>
      <c r="BT1870" s="19">
        <v>13.1</v>
      </c>
      <c r="BU1870" s="19">
        <v>10.199999999999999</v>
      </c>
      <c r="BV1870" s="19">
        <v>17.100000000000001</v>
      </c>
      <c r="BW1870" s="19">
        <v>0.10907503380110101</v>
      </c>
      <c r="BX1870" s="19">
        <v>0.91443052333075503</v>
      </c>
      <c r="BY1870" s="19">
        <v>-4.8691940307616498E-2</v>
      </c>
      <c r="BZ1870" s="19">
        <v>-0.29174715390306299</v>
      </c>
    </row>
    <row r="1871" spans="1:78" s="38" customFormat="1" x14ac:dyDescent="0.3">
      <c r="A1871" s="91">
        <v>1869</v>
      </c>
      <c r="B1871" s="19" t="s">
        <v>6479</v>
      </c>
      <c r="C1871" s="223" t="s">
        <v>76</v>
      </c>
      <c r="D1871" s="177">
        <v>1.0164692332620693</v>
      </c>
      <c r="E1871" s="108">
        <f t="shared" si="306"/>
        <v>2.3566547999183757E-2</v>
      </c>
      <c r="F1871" s="28">
        <v>0.7784104035486713</v>
      </c>
      <c r="G1871" s="129">
        <f t="shared" si="307"/>
        <v>0.10879136830292796</v>
      </c>
      <c r="H1871" s="144"/>
      <c r="I1871" s="145">
        <f t="shared" si="308"/>
        <v>0.10879136830292796</v>
      </c>
      <c r="J1871" s="74" t="s">
        <v>5316</v>
      </c>
      <c r="K1871" s="74" t="s">
        <v>5317</v>
      </c>
      <c r="L1871" s="74" t="str">
        <f t="shared" si="309"/>
        <v/>
      </c>
      <c r="M1871" s="75" t="str">
        <f t="shared" si="310"/>
        <v/>
      </c>
      <c r="N1871" s="74" t="str">
        <f t="shared" si="310"/>
        <v/>
      </c>
      <c r="O1871" s="74" t="str">
        <f t="shared" si="310"/>
        <v/>
      </c>
      <c r="P1871" s="74" t="str">
        <f t="shared" si="310"/>
        <v/>
      </c>
      <c r="Q1871" s="76" t="str">
        <f t="shared" si="310"/>
        <v/>
      </c>
      <c r="R1871" s="74" t="str">
        <f t="shared" si="310"/>
        <v/>
      </c>
      <c r="S1871" s="77">
        <v>1490100</v>
      </c>
      <c r="T1871" s="78">
        <v>828870</v>
      </c>
      <c r="U1871" s="78">
        <v>917750</v>
      </c>
      <c r="V1871" s="78">
        <v>2970200</v>
      </c>
      <c r="W1871" s="78">
        <v>2371500</v>
      </c>
      <c r="X1871" s="79">
        <v>5</v>
      </c>
      <c r="Y1871" s="80">
        <v>1181300</v>
      </c>
      <c r="Z1871" s="80">
        <v>1188500</v>
      </c>
      <c r="AA1871" s="80">
        <v>1552300</v>
      </c>
      <c r="AB1871" s="80">
        <v>2699600</v>
      </c>
      <c r="AC1871" s="80">
        <v>2098000</v>
      </c>
      <c r="AD1871" s="96">
        <v>5</v>
      </c>
      <c r="AE1871" s="19">
        <v>20.5069770812988</v>
      </c>
      <c r="AF1871" s="19">
        <v>19.6607856750488</v>
      </c>
      <c r="AG1871" s="19">
        <v>19.807741165161101</v>
      </c>
      <c r="AH1871" s="19">
        <v>21.502128601074201</v>
      </c>
      <c r="AI1871" s="19">
        <v>21.1773681640625</v>
      </c>
      <c r="AJ1871" s="19">
        <v>20.171943664550799</v>
      </c>
      <c r="AK1871" s="19">
        <v>20.180709838867202</v>
      </c>
      <c r="AL1871" s="19">
        <v>20.565975189208999</v>
      </c>
      <c r="AM1871" s="19">
        <v>21.364315032958999</v>
      </c>
      <c r="AN1871" s="19">
        <v>21.000583648681602</v>
      </c>
      <c r="AO1871" s="19">
        <v>135.82</v>
      </c>
      <c r="AP1871" s="19">
        <v>1195</v>
      </c>
      <c r="AQ1871" s="19">
        <v>16.7</v>
      </c>
      <c r="AR1871" s="19">
        <v>17</v>
      </c>
      <c r="AS1871" s="19">
        <v>16.7</v>
      </c>
      <c r="AT1871" s="19">
        <v>16.7</v>
      </c>
      <c r="AU1871" s="19">
        <v>0</v>
      </c>
      <c r="AV1871" s="19">
        <v>80.83</v>
      </c>
      <c r="AW1871" s="19">
        <v>17</v>
      </c>
      <c r="AX1871" s="19">
        <v>17</v>
      </c>
      <c r="AY1871" s="19">
        <v>17</v>
      </c>
      <c r="AZ1871" s="19" t="s">
        <v>43</v>
      </c>
      <c r="BA1871" s="19">
        <v>5</v>
      </c>
      <c r="BB1871" s="19">
        <v>6</v>
      </c>
      <c r="BC1871" s="19">
        <v>8</v>
      </c>
      <c r="BD1871" s="19">
        <v>12</v>
      </c>
      <c r="BE1871" s="19">
        <v>9</v>
      </c>
      <c r="BF1871" s="19">
        <v>7</v>
      </c>
      <c r="BG1871" s="19">
        <v>3</v>
      </c>
      <c r="BH1871" s="19">
        <v>7</v>
      </c>
      <c r="BI1871" s="19">
        <v>10</v>
      </c>
      <c r="BJ1871" s="19">
        <v>5</v>
      </c>
      <c r="BK1871" s="19">
        <v>1195</v>
      </c>
      <c r="BL1871" s="19">
        <v>2.4300000000000002</v>
      </c>
      <c r="BM1871" s="19">
        <v>5.0999999999999996</v>
      </c>
      <c r="BN1871" s="19">
        <v>6.9</v>
      </c>
      <c r="BO1871" s="19">
        <v>8.1</v>
      </c>
      <c r="BP1871" s="19">
        <v>11.8</v>
      </c>
      <c r="BQ1871" s="19">
        <v>9.1999999999999993</v>
      </c>
      <c r="BR1871" s="19">
        <v>7.2</v>
      </c>
      <c r="BS1871" s="19">
        <v>3.6</v>
      </c>
      <c r="BT1871" s="19">
        <v>7.9</v>
      </c>
      <c r="BU1871" s="19">
        <v>11</v>
      </c>
      <c r="BV1871" s="19">
        <v>4.8</v>
      </c>
      <c r="BW1871" s="19">
        <v>0.108791368302928</v>
      </c>
      <c r="BX1871" s="19">
        <v>0.91457253285235796</v>
      </c>
      <c r="BY1871" s="19">
        <v>-0.12570533752441501</v>
      </c>
      <c r="BZ1871" s="19">
        <v>-0.29105799291610801</v>
      </c>
    </row>
    <row r="1872" spans="1:78" s="38" customFormat="1" x14ac:dyDescent="0.3">
      <c r="A1872" s="91">
        <v>1870</v>
      </c>
      <c r="B1872" s="19" t="s">
        <v>6480</v>
      </c>
      <c r="C1872" s="223" t="s">
        <v>76</v>
      </c>
      <c r="D1872" s="177">
        <v>0.9640746281294984</v>
      </c>
      <c r="E1872" s="108">
        <f t="shared" si="306"/>
        <v>-5.278326641440563E-2</v>
      </c>
      <c r="F1872" s="28">
        <v>0.77849794541796113</v>
      </c>
      <c r="G1872" s="129">
        <f t="shared" si="307"/>
        <v>0.10874252926775498</v>
      </c>
      <c r="H1872" s="144"/>
      <c r="I1872" s="145">
        <f t="shared" si="308"/>
        <v>-0.10874252926775498</v>
      </c>
      <c r="J1872" s="74" t="s">
        <v>1742</v>
      </c>
      <c r="K1872" s="74" t="s">
        <v>1743</v>
      </c>
      <c r="L1872" s="74" t="str">
        <f t="shared" si="309"/>
        <v/>
      </c>
      <c r="M1872" s="75" t="str">
        <f t="shared" si="310"/>
        <v/>
      </c>
      <c r="N1872" s="74" t="str">
        <f t="shared" si="310"/>
        <v/>
      </c>
      <c r="O1872" s="74" t="str">
        <f t="shared" si="310"/>
        <v/>
      </c>
      <c r="P1872" s="74" t="str">
        <f t="shared" si="310"/>
        <v/>
      </c>
      <c r="Q1872" s="76" t="str">
        <f t="shared" si="310"/>
        <v/>
      </c>
      <c r="R1872" s="74" t="str">
        <f t="shared" si="310"/>
        <v/>
      </c>
      <c r="S1872" s="77">
        <v>7380700</v>
      </c>
      <c r="T1872" s="78">
        <v>5978000</v>
      </c>
      <c r="U1872" s="78">
        <v>5447400</v>
      </c>
      <c r="V1872" s="78">
        <v>8063600</v>
      </c>
      <c r="W1872" s="78">
        <v>8559300</v>
      </c>
      <c r="X1872" s="79">
        <v>5</v>
      </c>
      <c r="Y1872" s="80">
        <v>5427300</v>
      </c>
      <c r="Z1872" s="80">
        <v>5790900</v>
      </c>
      <c r="AA1872" s="80">
        <v>7006500</v>
      </c>
      <c r="AB1872" s="80">
        <v>7974100</v>
      </c>
      <c r="AC1872" s="80">
        <v>7957400</v>
      </c>
      <c r="AD1872" s="96">
        <v>5</v>
      </c>
      <c r="AE1872" s="19">
        <v>22.8153266906738</v>
      </c>
      <c r="AF1872" s="19">
        <v>22.511232376098601</v>
      </c>
      <c r="AG1872" s="19">
        <v>22.3771362304688</v>
      </c>
      <c r="AH1872" s="19">
        <v>22.9429931640625</v>
      </c>
      <c r="AI1872" s="19">
        <v>23.0290622711182</v>
      </c>
      <c r="AJ1872" s="19">
        <v>22.371803283691399</v>
      </c>
      <c r="AK1872" s="19">
        <v>22.465356826782202</v>
      </c>
      <c r="AL1872" s="19">
        <v>22.740262985229499</v>
      </c>
      <c r="AM1872" s="19">
        <v>22.9268894195557</v>
      </c>
      <c r="AN1872" s="19">
        <v>22.923866271972699</v>
      </c>
      <c r="AO1872" s="19">
        <v>51.619</v>
      </c>
      <c r="AP1872" s="19">
        <v>462</v>
      </c>
      <c r="AQ1872" s="19">
        <v>53.5</v>
      </c>
      <c r="AR1872" s="19">
        <v>20</v>
      </c>
      <c r="AS1872" s="19">
        <v>53.5</v>
      </c>
      <c r="AT1872" s="19">
        <v>53.5</v>
      </c>
      <c r="AU1872" s="19">
        <v>0</v>
      </c>
      <c r="AV1872" s="19">
        <v>323.31</v>
      </c>
      <c r="AW1872" s="19" t="s">
        <v>43</v>
      </c>
      <c r="AX1872" s="19" t="s">
        <v>43</v>
      </c>
      <c r="AY1872" s="19" t="s">
        <v>43</v>
      </c>
      <c r="AZ1872" s="19" t="s">
        <v>43</v>
      </c>
      <c r="BA1872" s="19">
        <v>8</v>
      </c>
      <c r="BB1872" s="19">
        <v>11</v>
      </c>
      <c r="BC1872" s="19">
        <v>9</v>
      </c>
      <c r="BD1872" s="19">
        <v>7</v>
      </c>
      <c r="BE1872" s="19">
        <v>9</v>
      </c>
      <c r="BF1872" s="19">
        <v>11</v>
      </c>
      <c r="BG1872" s="19">
        <v>13</v>
      </c>
      <c r="BH1872" s="19">
        <v>15</v>
      </c>
      <c r="BI1872" s="19">
        <v>8</v>
      </c>
      <c r="BJ1872" s="19">
        <v>8</v>
      </c>
      <c r="BK1872" s="19" t="s">
        <v>43</v>
      </c>
      <c r="BL1872" s="19">
        <v>1.58</v>
      </c>
      <c r="BM1872" s="19">
        <v>18.2</v>
      </c>
      <c r="BN1872" s="19">
        <v>21.9</v>
      </c>
      <c r="BO1872" s="19">
        <v>18.600000000000001</v>
      </c>
      <c r="BP1872" s="19">
        <v>17.5</v>
      </c>
      <c r="BQ1872" s="19">
        <v>19.7</v>
      </c>
      <c r="BR1872" s="19">
        <v>26.8</v>
      </c>
      <c r="BS1872" s="19">
        <v>28.6</v>
      </c>
      <c r="BT1872" s="19">
        <v>40.5</v>
      </c>
      <c r="BU1872" s="19">
        <v>19.5</v>
      </c>
      <c r="BV1872" s="19">
        <v>24.9</v>
      </c>
      <c r="BW1872" s="19">
        <v>0.108742529267755</v>
      </c>
      <c r="BX1872" s="19">
        <v>0.91447501287995903</v>
      </c>
      <c r="BY1872" s="19">
        <v>4.95143890380874E-2</v>
      </c>
      <c r="BZ1872" s="19">
        <v>0.29093930934243201</v>
      </c>
    </row>
    <row r="1873" spans="1:78" s="38" customFormat="1" x14ac:dyDescent="0.3">
      <c r="A1873" s="91">
        <v>1871</v>
      </c>
      <c r="B1873" s="19" t="s">
        <v>6481</v>
      </c>
      <c r="C1873" s="223" t="s">
        <v>6482</v>
      </c>
      <c r="D1873" s="177">
        <v>1.0128165258157562</v>
      </c>
      <c r="E1873" s="108">
        <f t="shared" si="306"/>
        <v>1.8372850082217482E-2</v>
      </c>
      <c r="F1873" s="28">
        <v>0.77980607119390322</v>
      </c>
      <c r="G1873" s="129">
        <f t="shared" si="307"/>
        <v>0.10801338792753201</v>
      </c>
      <c r="H1873" s="144"/>
      <c r="I1873" s="145">
        <f t="shared" si="308"/>
        <v>0.10801338792753201</v>
      </c>
      <c r="J1873" s="74" t="s">
        <v>6483</v>
      </c>
      <c r="K1873" s="74" t="s">
        <v>6484</v>
      </c>
      <c r="L1873" s="74" t="str">
        <f t="shared" si="309"/>
        <v/>
      </c>
      <c r="M1873" s="75" t="str">
        <f t="shared" ref="M1873:R1882" si="311">IF(ISNUMBER(FIND(M$2,$J1873))=TRUE,M$2,"")</f>
        <v/>
      </c>
      <c r="N1873" s="74" t="str">
        <f t="shared" si="311"/>
        <v/>
      </c>
      <c r="O1873" s="74" t="str">
        <f t="shared" si="311"/>
        <v/>
      </c>
      <c r="P1873" s="74" t="str">
        <f t="shared" si="311"/>
        <v/>
      </c>
      <c r="Q1873" s="76" t="str">
        <f t="shared" si="311"/>
        <v/>
      </c>
      <c r="R1873" s="74" t="str">
        <f t="shared" si="311"/>
        <v>GO:0097014</v>
      </c>
      <c r="S1873" s="77">
        <v>8036700</v>
      </c>
      <c r="T1873" s="78">
        <v>9790900</v>
      </c>
      <c r="U1873" s="78">
        <v>7776600</v>
      </c>
      <c r="V1873" s="78">
        <v>13370000</v>
      </c>
      <c r="W1873" s="78">
        <v>12475000</v>
      </c>
      <c r="X1873" s="79">
        <v>5</v>
      </c>
      <c r="Y1873" s="80">
        <v>10815000</v>
      </c>
      <c r="Z1873" s="80">
        <v>9063600</v>
      </c>
      <c r="AA1873" s="80">
        <v>11444000</v>
      </c>
      <c r="AB1873" s="80">
        <v>10785000</v>
      </c>
      <c r="AC1873" s="80">
        <v>10001000</v>
      </c>
      <c r="AD1873" s="96">
        <v>5</v>
      </c>
      <c r="AE1873" s="19">
        <v>22.9381713867188</v>
      </c>
      <c r="AF1873" s="19">
        <v>23.223009109497099</v>
      </c>
      <c r="AG1873" s="19">
        <v>22.890708923339801</v>
      </c>
      <c r="AH1873" s="19">
        <v>23.6724967956543</v>
      </c>
      <c r="AI1873" s="19">
        <v>23.572536468505898</v>
      </c>
      <c r="AJ1873" s="19">
        <v>23.366529464721701</v>
      </c>
      <c r="AK1873" s="19">
        <v>23.111652374267599</v>
      </c>
      <c r="AL1873" s="19">
        <v>23.4480876922607</v>
      </c>
      <c r="AM1873" s="19">
        <v>23.362522125244102</v>
      </c>
      <c r="AN1873" s="19">
        <v>23.25364112854</v>
      </c>
      <c r="AO1873" s="19">
        <v>15.842000000000001</v>
      </c>
      <c r="AP1873" s="19">
        <v>141</v>
      </c>
      <c r="AQ1873" s="19">
        <v>90.8</v>
      </c>
      <c r="AR1873" s="19">
        <v>12</v>
      </c>
      <c r="AS1873" s="19">
        <v>90.8</v>
      </c>
      <c r="AT1873" s="19">
        <v>90.8</v>
      </c>
      <c r="AU1873" s="19">
        <v>0</v>
      </c>
      <c r="AV1873" s="19">
        <v>247.46</v>
      </c>
      <c r="AW1873" s="19">
        <v>12</v>
      </c>
      <c r="AX1873" s="19">
        <v>12</v>
      </c>
      <c r="AY1873" s="19">
        <v>12</v>
      </c>
      <c r="AZ1873" s="19" t="s">
        <v>43</v>
      </c>
      <c r="BA1873" s="19">
        <v>6</v>
      </c>
      <c r="BB1873" s="19">
        <v>8</v>
      </c>
      <c r="BC1873" s="19">
        <v>8</v>
      </c>
      <c r="BD1873" s="19">
        <v>11</v>
      </c>
      <c r="BE1873" s="19">
        <v>11</v>
      </c>
      <c r="BF1873" s="19">
        <v>9</v>
      </c>
      <c r="BG1873" s="19">
        <v>8</v>
      </c>
      <c r="BH1873" s="19">
        <v>10</v>
      </c>
      <c r="BI1873" s="19">
        <v>9</v>
      </c>
      <c r="BJ1873" s="19">
        <v>10</v>
      </c>
      <c r="BK1873" s="19">
        <v>141</v>
      </c>
      <c r="BL1873" s="19">
        <v>1.1499999999999999</v>
      </c>
      <c r="BM1873" s="19">
        <v>49.6</v>
      </c>
      <c r="BN1873" s="19">
        <v>74.5</v>
      </c>
      <c r="BO1873" s="19">
        <v>70.2</v>
      </c>
      <c r="BP1873" s="19">
        <v>90.8</v>
      </c>
      <c r="BQ1873" s="19">
        <v>90.8</v>
      </c>
      <c r="BR1873" s="19">
        <v>74.5</v>
      </c>
      <c r="BS1873" s="19">
        <v>73</v>
      </c>
      <c r="BT1873" s="19">
        <v>85.1</v>
      </c>
      <c r="BU1873" s="19">
        <v>80.900000000000006</v>
      </c>
      <c r="BV1873" s="19">
        <v>80.900000000000006</v>
      </c>
      <c r="BW1873" s="19">
        <v>0.108013387927532</v>
      </c>
      <c r="BX1873" s="19">
        <v>0.91538944658944699</v>
      </c>
      <c r="BY1873" s="19">
        <v>-4.9102020263674703E-2</v>
      </c>
      <c r="BZ1873" s="19">
        <v>-0.28916637967730002</v>
      </c>
    </row>
    <row r="1874" spans="1:78" s="38" customFormat="1" x14ac:dyDescent="0.3">
      <c r="A1874" s="91">
        <v>1872</v>
      </c>
      <c r="B1874" s="19" t="s">
        <v>6485</v>
      </c>
      <c r="C1874" s="223" t="s">
        <v>76</v>
      </c>
      <c r="D1874" s="177">
        <v>0.96763162867709918</v>
      </c>
      <c r="E1874" s="108">
        <f t="shared" si="306"/>
        <v>-4.7470167870230208E-2</v>
      </c>
      <c r="F1874" s="28">
        <v>0.78089136908252799</v>
      </c>
      <c r="G1874" s="129">
        <f t="shared" si="307"/>
        <v>0.10740937724863599</v>
      </c>
      <c r="H1874" s="144"/>
      <c r="I1874" s="145">
        <f t="shared" si="308"/>
        <v>-0.10740937724863599</v>
      </c>
      <c r="J1874" s="74" t="s">
        <v>6486</v>
      </c>
      <c r="K1874" s="74" t="s">
        <v>6487</v>
      </c>
      <c r="L1874" s="74" t="str">
        <f t="shared" si="309"/>
        <v/>
      </c>
      <c r="M1874" s="75" t="str">
        <f t="shared" si="311"/>
        <v/>
      </c>
      <c r="N1874" s="74" t="str">
        <f t="shared" si="311"/>
        <v/>
      </c>
      <c r="O1874" s="74" t="str">
        <f t="shared" si="311"/>
        <v/>
      </c>
      <c r="P1874" s="74" t="str">
        <f t="shared" si="311"/>
        <v/>
      </c>
      <c r="Q1874" s="76" t="str">
        <f t="shared" si="311"/>
        <v/>
      </c>
      <c r="R1874" s="74" t="str">
        <f t="shared" si="311"/>
        <v/>
      </c>
      <c r="S1874" s="77">
        <v>12632000</v>
      </c>
      <c r="T1874" s="78">
        <v>8256500</v>
      </c>
      <c r="U1874" s="78">
        <v>10726000</v>
      </c>
      <c r="V1874" s="78">
        <v>12012000</v>
      </c>
      <c r="W1874" s="78">
        <v>11937000</v>
      </c>
      <c r="X1874" s="79">
        <v>5</v>
      </c>
      <c r="Y1874" s="80">
        <v>11200000</v>
      </c>
      <c r="Z1874" s="80">
        <v>10212000</v>
      </c>
      <c r="AA1874" s="80">
        <v>10307000</v>
      </c>
      <c r="AB1874" s="80">
        <v>10898000</v>
      </c>
      <c r="AC1874" s="80">
        <v>11148000</v>
      </c>
      <c r="AD1874" s="96">
        <v>5</v>
      </c>
      <c r="AE1874" s="19">
        <v>23.590579986572301</v>
      </c>
      <c r="AF1874" s="19">
        <v>22.977098464965799</v>
      </c>
      <c r="AG1874" s="19">
        <v>23.354608535766602</v>
      </c>
      <c r="AH1874" s="19">
        <v>23.517972946166999</v>
      </c>
      <c r="AI1874" s="19">
        <v>23.508937835693398</v>
      </c>
      <c r="AJ1874" s="19">
        <v>23.416996002197301</v>
      </c>
      <c r="AK1874" s="19">
        <v>23.2837619781494</v>
      </c>
      <c r="AL1874" s="19">
        <v>23.297121047973601</v>
      </c>
      <c r="AM1874" s="19">
        <v>23.377559661865199</v>
      </c>
      <c r="AN1874" s="19">
        <v>23.410282135009801</v>
      </c>
      <c r="AO1874" s="19">
        <v>276.14</v>
      </c>
      <c r="AP1874" s="19">
        <v>2503</v>
      </c>
      <c r="AQ1874" s="19">
        <v>21.4</v>
      </c>
      <c r="AR1874" s="19">
        <v>46</v>
      </c>
      <c r="AS1874" s="19">
        <v>21.4</v>
      </c>
      <c r="AT1874" s="19">
        <v>21.4</v>
      </c>
      <c r="AU1874" s="19">
        <v>0</v>
      </c>
      <c r="AV1874" s="19">
        <v>186.21</v>
      </c>
      <c r="AW1874" s="19">
        <v>46</v>
      </c>
      <c r="AX1874" s="19">
        <v>46</v>
      </c>
      <c r="AY1874" s="19">
        <v>46</v>
      </c>
      <c r="AZ1874" s="19" t="s">
        <v>43</v>
      </c>
      <c r="BA1874" s="19">
        <v>28</v>
      </c>
      <c r="BB1874" s="19">
        <v>28</v>
      </c>
      <c r="BC1874" s="19">
        <v>26</v>
      </c>
      <c r="BD1874" s="19">
        <v>25</v>
      </c>
      <c r="BE1874" s="19">
        <v>25</v>
      </c>
      <c r="BF1874" s="19">
        <v>25</v>
      </c>
      <c r="BG1874" s="19">
        <v>29</v>
      </c>
      <c r="BH1874" s="19">
        <v>31</v>
      </c>
      <c r="BI1874" s="19">
        <v>28</v>
      </c>
      <c r="BJ1874" s="19">
        <v>25</v>
      </c>
      <c r="BK1874" s="19">
        <v>2503</v>
      </c>
      <c r="BL1874" s="19">
        <v>2.76</v>
      </c>
      <c r="BM1874" s="19">
        <v>12.3</v>
      </c>
      <c r="BN1874" s="19">
        <v>13.3</v>
      </c>
      <c r="BO1874" s="19">
        <v>11.8</v>
      </c>
      <c r="BP1874" s="19">
        <v>11.4</v>
      </c>
      <c r="BQ1874" s="19">
        <v>11.5</v>
      </c>
      <c r="BR1874" s="19">
        <v>11.6</v>
      </c>
      <c r="BS1874" s="19">
        <v>13.2</v>
      </c>
      <c r="BT1874" s="19">
        <v>14.5</v>
      </c>
      <c r="BU1874" s="19">
        <v>13</v>
      </c>
      <c r="BV1874" s="19">
        <v>10.7</v>
      </c>
      <c r="BW1874" s="19">
        <v>0.107409377248636</v>
      </c>
      <c r="BX1874" s="19">
        <v>0.91622330846411104</v>
      </c>
      <c r="BY1874" s="19">
        <v>3.2695388793943202E-2</v>
      </c>
      <c r="BZ1874" s="19">
        <v>0.28769622116787502</v>
      </c>
    </row>
    <row r="1875" spans="1:78" s="38" customFormat="1" x14ac:dyDescent="0.3">
      <c r="A1875" s="91">
        <v>1873</v>
      </c>
      <c r="B1875" s="19" t="s">
        <v>6488</v>
      </c>
      <c r="C1875" s="223" t="s">
        <v>6489</v>
      </c>
      <c r="D1875" s="177">
        <v>1.0381725584589547</v>
      </c>
      <c r="E1875" s="108">
        <f t="shared" si="306"/>
        <v>5.4046259247305974E-2</v>
      </c>
      <c r="F1875" s="28">
        <v>0.78096957654555987</v>
      </c>
      <c r="G1875" s="129">
        <f t="shared" si="307"/>
        <v>0.10736588417102</v>
      </c>
      <c r="H1875" s="144"/>
      <c r="I1875" s="145">
        <f t="shared" si="308"/>
        <v>0.10736588417102</v>
      </c>
      <c r="J1875" s="74" t="s">
        <v>6490</v>
      </c>
      <c r="K1875" s="74" t="s">
        <v>6491</v>
      </c>
      <c r="L1875" s="74" t="str">
        <f t="shared" si="309"/>
        <v/>
      </c>
      <c r="M1875" s="75" t="str">
        <f t="shared" si="311"/>
        <v/>
      </c>
      <c r="N1875" s="74" t="str">
        <f t="shared" si="311"/>
        <v/>
      </c>
      <c r="O1875" s="74" t="str">
        <f t="shared" si="311"/>
        <v/>
      </c>
      <c r="P1875" s="74" t="str">
        <f t="shared" si="311"/>
        <v/>
      </c>
      <c r="Q1875" s="76" t="str">
        <f t="shared" si="311"/>
        <v/>
      </c>
      <c r="R1875" s="74" t="str">
        <f t="shared" si="311"/>
        <v/>
      </c>
      <c r="S1875" s="77">
        <v>2774900</v>
      </c>
      <c r="T1875" s="78">
        <v>1861600</v>
      </c>
      <c r="U1875" s="78">
        <v>3379900</v>
      </c>
      <c r="V1875" s="78">
        <v>3680700</v>
      </c>
      <c r="W1875" s="78">
        <v>3009800</v>
      </c>
      <c r="X1875" s="79">
        <v>5</v>
      </c>
      <c r="Y1875" s="80">
        <v>2960600</v>
      </c>
      <c r="Z1875" s="80">
        <v>2730100</v>
      </c>
      <c r="AA1875" s="80">
        <v>2897400</v>
      </c>
      <c r="AB1875" s="80">
        <v>4275300</v>
      </c>
      <c r="AC1875" s="80">
        <v>2404900</v>
      </c>
      <c r="AD1875" s="96">
        <v>5</v>
      </c>
      <c r="AE1875" s="19">
        <v>21.404005050659201</v>
      </c>
      <c r="AF1875" s="19">
        <v>20.828111648559599</v>
      </c>
      <c r="AG1875" s="19">
        <v>21.688549041748001</v>
      </c>
      <c r="AH1875" s="19">
        <v>21.811548233032202</v>
      </c>
      <c r="AI1875" s="19">
        <v>21.521236419677699</v>
      </c>
      <c r="AJ1875" s="19">
        <v>21.4974575042725</v>
      </c>
      <c r="AK1875" s="19">
        <v>21.380521774291999</v>
      </c>
      <c r="AL1875" s="19">
        <v>21.4663276672363</v>
      </c>
      <c r="AM1875" s="19">
        <v>22.027593612670898</v>
      </c>
      <c r="AN1875" s="19">
        <v>21.197546005248999</v>
      </c>
      <c r="AO1875" s="19">
        <v>21.228999999999999</v>
      </c>
      <c r="AP1875" s="19">
        <v>190</v>
      </c>
      <c r="AQ1875" s="19">
        <v>52.6</v>
      </c>
      <c r="AR1875" s="19">
        <v>10</v>
      </c>
      <c r="AS1875" s="19">
        <v>52.6</v>
      </c>
      <c r="AT1875" s="19">
        <v>52.6</v>
      </c>
      <c r="AU1875" s="19">
        <v>0</v>
      </c>
      <c r="AV1875" s="19">
        <v>82.572000000000003</v>
      </c>
      <c r="AW1875" s="19">
        <v>10</v>
      </c>
      <c r="AX1875" s="19">
        <v>10</v>
      </c>
      <c r="AY1875" s="19">
        <v>10</v>
      </c>
      <c r="AZ1875" s="19" t="s">
        <v>43</v>
      </c>
      <c r="BA1875" s="19">
        <v>5</v>
      </c>
      <c r="BB1875" s="19">
        <v>5</v>
      </c>
      <c r="BC1875" s="19">
        <v>4</v>
      </c>
      <c r="BD1875" s="19">
        <v>6</v>
      </c>
      <c r="BE1875" s="19">
        <v>6</v>
      </c>
      <c r="BF1875" s="19">
        <v>7</v>
      </c>
      <c r="BG1875" s="19">
        <v>4</v>
      </c>
      <c r="BH1875" s="19">
        <v>7</v>
      </c>
      <c r="BI1875" s="19">
        <v>6</v>
      </c>
      <c r="BJ1875" s="19">
        <v>7</v>
      </c>
      <c r="BK1875" s="19">
        <v>190</v>
      </c>
      <c r="BL1875" s="19">
        <v>1.1100000000000001</v>
      </c>
      <c r="BM1875" s="19">
        <v>24.7</v>
      </c>
      <c r="BN1875" s="19">
        <v>24.7</v>
      </c>
      <c r="BO1875" s="19">
        <v>18.399999999999999</v>
      </c>
      <c r="BP1875" s="19">
        <v>31.1</v>
      </c>
      <c r="BQ1875" s="19">
        <v>34.700000000000003</v>
      </c>
      <c r="BR1875" s="19">
        <v>38.9</v>
      </c>
      <c r="BS1875" s="19">
        <v>24.7</v>
      </c>
      <c r="BT1875" s="19">
        <v>38.9</v>
      </c>
      <c r="BU1875" s="19">
        <v>31.6</v>
      </c>
      <c r="BV1875" s="19">
        <v>37.9</v>
      </c>
      <c r="BW1875" s="19">
        <v>0.10736588417102</v>
      </c>
      <c r="BX1875" s="19">
        <v>0.91607716049382704</v>
      </c>
      <c r="BY1875" s="19">
        <v>-6.3199234008788394E-2</v>
      </c>
      <c r="BZ1875" s="19">
        <v>-0.28759030711138101</v>
      </c>
    </row>
    <row r="1876" spans="1:78" s="38" customFormat="1" x14ac:dyDescent="0.3">
      <c r="A1876" s="91">
        <v>1874</v>
      </c>
      <c r="B1876" s="19" t="s">
        <v>6492</v>
      </c>
      <c r="C1876" s="223" t="s">
        <v>6493</v>
      </c>
      <c r="D1876" s="177">
        <v>0.98589014204590308</v>
      </c>
      <c r="E1876" s="108">
        <f t="shared" si="306"/>
        <v>-2.0501199151946845E-2</v>
      </c>
      <c r="F1876" s="28">
        <v>0.78112203728824792</v>
      </c>
      <c r="G1876" s="129">
        <f t="shared" si="307"/>
        <v>0.10728110955360301</v>
      </c>
      <c r="H1876" s="144"/>
      <c r="I1876" s="145">
        <f t="shared" si="308"/>
        <v>-0.10728110955360301</v>
      </c>
      <c r="J1876" s="74" t="s">
        <v>6494</v>
      </c>
      <c r="K1876" s="74" t="s">
        <v>6495</v>
      </c>
      <c r="L1876" s="74" t="str">
        <f t="shared" si="309"/>
        <v>GO:0003729</v>
      </c>
      <c r="M1876" s="75" t="str">
        <f t="shared" si="311"/>
        <v/>
      </c>
      <c r="N1876" s="74" t="str">
        <f t="shared" si="311"/>
        <v/>
      </c>
      <c r="O1876" s="74" t="str">
        <f t="shared" si="311"/>
        <v>GO:0003729</v>
      </c>
      <c r="P1876" s="74" t="str">
        <f t="shared" si="311"/>
        <v/>
      </c>
      <c r="Q1876" s="76" t="str">
        <f t="shared" si="311"/>
        <v/>
      </c>
      <c r="R1876" s="74" t="str">
        <f t="shared" si="311"/>
        <v>GO:0097014</v>
      </c>
      <c r="S1876" s="77">
        <v>34154000</v>
      </c>
      <c r="T1876" s="78">
        <v>29624000</v>
      </c>
      <c r="U1876" s="78">
        <v>38013000</v>
      </c>
      <c r="V1876" s="78">
        <v>46395000</v>
      </c>
      <c r="W1876" s="78">
        <v>41823000</v>
      </c>
      <c r="X1876" s="79">
        <v>5</v>
      </c>
      <c r="Y1876" s="80">
        <v>41529000</v>
      </c>
      <c r="Z1876" s="80">
        <v>18060000</v>
      </c>
      <c r="AA1876" s="80">
        <v>50038000</v>
      </c>
      <c r="AB1876" s="80">
        <v>38268000</v>
      </c>
      <c r="AC1876" s="80">
        <v>39433000</v>
      </c>
      <c r="AD1876" s="96">
        <v>5</v>
      </c>
      <c r="AE1876" s="19">
        <v>25.025550842285199</v>
      </c>
      <c r="AF1876" s="19">
        <v>24.820262908935501</v>
      </c>
      <c r="AG1876" s="19">
        <v>25.179988861083999</v>
      </c>
      <c r="AH1876" s="19">
        <v>25.467466354370099</v>
      </c>
      <c r="AI1876" s="19">
        <v>25.317792892456101</v>
      </c>
      <c r="AJ1876" s="19">
        <v>25.307615280151399</v>
      </c>
      <c r="AK1876" s="19">
        <v>24.106294631958001</v>
      </c>
      <c r="AL1876" s="19">
        <v>25.576520919799801</v>
      </c>
      <c r="AM1876" s="19">
        <v>25.189634323120099</v>
      </c>
      <c r="AN1876" s="19">
        <v>25.2329006195068</v>
      </c>
      <c r="AO1876" s="19">
        <v>120.58</v>
      </c>
      <c r="AP1876" s="19">
        <v>1082</v>
      </c>
      <c r="AQ1876" s="19">
        <v>59.7</v>
      </c>
      <c r="AR1876" s="19">
        <v>12</v>
      </c>
      <c r="AS1876" s="19">
        <v>59.7</v>
      </c>
      <c r="AT1876" s="19">
        <v>14.1</v>
      </c>
      <c r="AU1876" s="19">
        <v>0</v>
      </c>
      <c r="AV1876" s="19">
        <v>323.31</v>
      </c>
      <c r="AW1876" s="19" t="s">
        <v>43</v>
      </c>
      <c r="AX1876" s="19" t="s">
        <v>43</v>
      </c>
      <c r="AY1876" s="19" t="s">
        <v>43</v>
      </c>
      <c r="AZ1876" s="19" t="s">
        <v>43</v>
      </c>
      <c r="BA1876" s="19">
        <v>18</v>
      </c>
      <c r="BB1876" s="19">
        <v>20</v>
      </c>
      <c r="BC1876" s="19">
        <v>16</v>
      </c>
      <c r="BD1876" s="19">
        <v>44</v>
      </c>
      <c r="BE1876" s="19">
        <v>37</v>
      </c>
      <c r="BF1876" s="19">
        <v>21</v>
      </c>
      <c r="BG1876" s="19">
        <v>18</v>
      </c>
      <c r="BH1876" s="19">
        <v>21</v>
      </c>
      <c r="BI1876" s="19">
        <v>36</v>
      </c>
      <c r="BJ1876" s="19">
        <v>38</v>
      </c>
      <c r="BK1876" s="19" t="s">
        <v>43</v>
      </c>
      <c r="BL1876" s="19">
        <v>2.2999999999999998</v>
      </c>
      <c r="BM1876" s="19">
        <v>16.3</v>
      </c>
      <c r="BN1876" s="19">
        <v>23.1</v>
      </c>
      <c r="BO1876" s="19">
        <v>18.899999999999999</v>
      </c>
      <c r="BP1876" s="19">
        <v>58.8</v>
      </c>
      <c r="BQ1876" s="19">
        <v>54.4</v>
      </c>
      <c r="BR1876" s="19">
        <v>20.9</v>
      </c>
      <c r="BS1876" s="19">
        <v>19.7</v>
      </c>
      <c r="BT1876" s="19">
        <v>20.5</v>
      </c>
      <c r="BU1876" s="19">
        <v>55.1</v>
      </c>
      <c r="BV1876" s="19">
        <v>55.4</v>
      </c>
      <c r="BW1876" s="19">
        <v>0.107281109553603</v>
      </c>
      <c r="BX1876" s="19">
        <v>0.91601028542041696</v>
      </c>
      <c r="BY1876" s="19">
        <v>7.9619216918945995E-2</v>
      </c>
      <c r="BZ1876" s="19">
        <v>0.28738384435764902</v>
      </c>
    </row>
    <row r="1877" spans="1:78" s="38" customFormat="1" x14ac:dyDescent="0.3">
      <c r="A1877" s="91">
        <v>1875</v>
      </c>
      <c r="B1877" s="19" t="s">
        <v>6496</v>
      </c>
      <c r="C1877" s="223" t="s">
        <v>6497</v>
      </c>
      <c r="D1877" s="177">
        <v>1.0148473314255551</v>
      </c>
      <c r="E1877" s="108">
        <f t="shared" si="306"/>
        <v>2.1262711881986206E-2</v>
      </c>
      <c r="F1877" s="28">
        <v>0.78112837708730087</v>
      </c>
      <c r="G1877" s="129">
        <f t="shared" si="307"/>
        <v>0.10727758471569002</v>
      </c>
      <c r="H1877" s="144"/>
      <c r="I1877" s="145">
        <f t="shared" si="308"/>
        <v>0.10727758471569002</v>
      </c>
      <c r="J1877" s="74" t="s">
        <v>6498</v>
      </c>
      <c r="K1877" s="74" t="s">
        <v>6499</v>
      </c>
      <c r="L1877" s="74" t="str">
        <f t="shared" si="309"/>
        <v/>
      </c>
      <c r="M1877" s="75" t="str">
        <f t="shared" si="311"/>
        <v/>
      </c>
      <c r="N1877" s="74" t="str">
        <f t="shared" si="311"/>
        <v/>
      </c>
      <c r="O1877" s="74" t="str">
        <f t="shared" si="311"/>
        <v/>
      </c>
      <c r="P1877" s="74" t="str">
        <f t="shared" si="311"/>
        <v/>
      </c>
      <c r="Q1877" s="76" t="str">
        <f t="shared" si="311"/>
        <v/>
      </c>
      <c r="R1877" s="74" t="str">
        <f t="shared" si="311"/>
        <v/>
      </c>
      <c r="S1877" s="77">
        <v>4395100</v>
      </c>
      <c r="T1877" s="78">
        <v>2947800</v>
      </c>
      <c r="U1877" s="78">
        <v>2534400</v>
      </c>
      <c r="V1877" s="78">
        <v>4958300</v>
      </c>
      <c r="W1877" s="78">
        <v>3160900</v>
      </c>
      <c r="X1877" s="79">
        <v>5</v>
      </c>
      <c r="Y1877" s="80">
        <v>3187600</v>
      </c>
      <c r="Z1877" s="80">
        <v>3214200</v>
      </c>
      <c r="AA1877" s="80">
        <v>3863000</v>
      </c>
      <c r="AB1877" s="80">
        <v>3649200</v>
      </c>
      <c r="AC1877" s="80">
        <v>4349700</v>
      </c>
      <c r="AD1877" s="96">
        <v>5</v>
      </c>
      <c r="AE1877" s="19">
        <v>22.0674648284912</v>
      </c>
      <c r="AF1877" s="19">
        <v>21.491207122802699</v>
      </c>
      <c r="AG1877" s="19">
        <v>21.2732124328613</v>
      </c>
      <c r="AH1877" s="19">
        <v>22.2414150238037</v>
      </c>
      <c r="AI1877" s="19">
        <v>21.591903686523398</v>
      </c>
      <c r="AJ1877" s="19">
        <v>21.604038238525401</v>
      </c>
      <c r="AK1877" s="19">
        <v>21.6160278320313</v>
      </c>
      <c r="AL1877" s="19">
        <v>21.881290435791001</v>
      </c>
      <c r="AM1877" s="19">
        <v>21.799148559570298</v>
      </c>
      <c r="AN1877" s="19">
        <v>22.052484512329102</v>
      </c>
      <c r="AO1877" s="19">
        <v>27.158999999999999</v>
      </c>
      <c r="AP1877" s="19">
        <v>242</v>
      </c>
      <c r="AQ1877" s="19">
        <v>30.6</v>
      </c>
      <c r="AR1877" s="19">
        <v>8</v>
      </c>
      <c r="AS1877" s="19">
        <v>30.6</v>
      </c>
      <c r="AT1877" s="19">
        <v>30.6</v>
      </c>
      <c r="AU1877" s="19">
        <v>0</v>
      </c>
      <c r="AV1877" s="19">
        <v>138.03</v>
      </c>
      <c r="AW1877" s="19">
        <v>8</v>
      </c>
      <c r="AX1877" s="19">
        <v>8</v>
      </c>
      <c r="AY1877" s="19">
        <v>8</v>
      </c>
      <c r="AZ1877" s="19" t="s">
        <v>43</v>
      </c>
      <c r="BA1877" s="19">
        <v>3</v>
      </c>
      <c r="BB1877" s="19">
        <v>4</v>
      </c>
      <c r="BC1877" s="19">
        <v>4</v>
      </c>
      <c r="BD1877" s="19">
        <v>3</v>
      </c>
      <c r="BE1877" s="19">
        <v>4</v>
      </c>
      <c r="BF1877" s="19">
        <v>5</v>
      </c>
      <c r="BG1877" s="19">
        <v>2</v>
      </c>
      <c r="BH1877" s="19">
        <v>4</v>
      </c>
      <c r="BI1877" s="19">
        <v>4</v>
      </c>
      <c r="BJ1877" s="19">
        <v>3</v>
      </c>
      <c r="BK1877" s="19">
        <v>242</v>
      </c>
      <c r="BL1877" s="19">
        <v>1.1000000000000001</v>
      </c>
      <c r="BM1877" s="19">
        <v>13.2</v>
      </c>
      <c r="BN1877" s="19">
        <v>19</v>
      </c>
      <c r="BO1877" s="19">
        <v>19</v>
      </c>
      <c r="BP1877" s="19">
        <v>12.4</v>
      </c>
      <c r="BQ1877" s="19">
        <v>19</v>
      </c>
      <c r="BR1877" s="19">
        <v>27.3</v>
      </c>
      <c r="BS1877" s="19">
        <v>9.1</v>
      </c>
      <c r="BT1877" s="19">
        <v>23.6</v>
      </c>
      <c r="BU1877" s="19">
        <v>16.100000000000001</v>
      </c>
      <c r="BV1877" s="19">
        <v>13.2</v>
      </c>
      <c r="BW1877" s="19">
        <v>0.10727758471569</v>
      </c>
      <c r="BX1877" s="19">
        <v>0.915779948586118</v>
      </c>
      <c r="BY1877" s="19">
        <v>-5.7557296752928998E-2</v>
      </c>
      <c r="BZ1877" s="19">
        <v>-0.28737525927994001</v>
      </c>
    </row>
    <row r="1878" spans="1:78" s="38" customFormat="1" x14ac:dyDescent="0.3">
      <c r="A1878" s="91">
        <v>1876</v>
      </c>
      <c r="B1878" s="19" t="s">
        <v>6500</v>
      </c>
      <c r="C1878" s="223" t="s">
        <v>6501</v>
      </c>
      <c r="D1878" s="177">
        <v>0.99037921463646961</v>
      </c>
      <c r="E1878" s="108">
        <f t="shared" si="306"/>
        <v>-1.3947058258809845E-2</v>
      </c>
      <c r="F1878" s="28">
        <v>0.78154826997383298</v>
      </c>
      <c r="G1878" s="129">
        <f t="shared" si="307"/>
        <v>0.10704419392644003</v>
      </c>
      <c r="H1878" s="144"/>
      <c r="I1878" s="145">
        <f t="shared" si="308"/>
        <v>-0.10704419392644003</v>
      </c>
      <c r="J1878" s="74" t="s">
        <v>6502</v>
      </c>
      <c r="K1878" s="74" t="s">
        <v>6503</v>
      </c>
      <c r="L1878" s="74" t="str">
        <f t="shared" si="309"/>
        <v/>
      </c>
      <c r="M1878" s="75" t="str">
        <f t="shared" si="311"/>
        <v/>
      </c>
      <c r="N1878" s="74" t="str">
        <f t="shared" si="311"/>
        <v/>
      </c>
      <c r="O1878" s="74" t="str">
        <f t="shared" si="311"/>
        <v/>
      </c>
      <c r="P1878" s="74" t="str">
        <f t="shared" si="311"/>
        <v/>
      </c>
      <c r="Q1878" s="76" t="str">
        <f t="shared" si="311"/>
        <v/>
      </c>
      <c r="R1878" s="74" t="str">
        <f t="shared" si="311"/>
        <v/>
      </c>
      <c r="S1878" s="77">
        <v>7207400</v>
      </c>
      <c r="T1878" s="78">
        <v>8487600</v>
      </c>
      <c r="U1878" s="78">
        <v>7375700</v>
      </c>
      <c r="V1878" s="78">
        <v>3957700</v>
      </c>
      <c r="W1878" s="78">
        <v>3416100</v>
      </c>
      <c r="X1878" s="79">
        <v>5</v>
      </c>
      <c r="Y1878" s="80">
        <v>6111500</v>
      </c>
      <c r="Z1878" s="80">
        <v>5943400</v>
      </c>
      <c r="AA1878" s="80">
        <v>6418900</v>
      </c>
      <c r="AB1878" s="80">
        <v>5839900</v>
      </c>
      <c r="AC1878" s="80">
        <v>5837900</v>
      </c>
      <c r="AD1878" s="96">
        <v>5</v>
      </c>
      <c r="AE1878" s="19">
        <v>22.781047821044901</v>
      </c>
      <c r="AF1878" s="19">
        <v>23.016925811767599</v>
      </c>
      <c r="AG1878" s="19">
        <v>22.814348220825199</v>
      </c>
      <c r="AH1878" s="19">
        <v>21.916231155395501</v>
      </c>
      <c r="AI1878" s="19">
        <v>21.7039184570313</v>
      </c>
      <c r="AJ1878" s="19">
        <v>22.543094635009801</v>
      </c>
      <c r="AK1878" s="19">
        <v>22.502857208251999</v>
      </c>
      <c r="AL1878" s="19">
        <v>22.613895416259801</v>
      </c>
      <c r="AM1878" s="19">
        <v>22.477512359619102</v>
      </c>
      <c r="AN1878" s="19">
        <v>22.4770183563232</v>
      </c>
      <c r="AO1878" s="19">
        <v>81.138000000000005</v>
      </c>
      <c r="AP1878" s="19">
        <v>718</v>
      </c>
      <c r="AQ1878" s="19">
        <v>47.5</v>
      </c>
      <c r="AR1878" s="19">
        <v>27</v>
      </c>
      <c r="AS1878" s="19">
        <v>47.5</v>
      </c>
      <c r="AT1878" s="19">
        <v>47.5</v>
      </c>
      <c r="AU1878" s="19">
        <v>0</v>
      </c>
      <c r="AV1878" s="19">
        <v>129.94</v>
      </c>
      <c r="AW1878" s="19">
        <v>27</v>
      </c>
      <c r="AX1878" s="19">
        <v>27</v>
      </c>
      <c r="AY1878" s="19">
        <v>27</v>
      </c>
      <c r="AZ1878" s="19" t="s">
        <v>43</v>
      </c>
      <c r="BA1878" s="19">
        <v>12</v>
      </c>
      <c r="BB1878" s="19">
        <v>18</v>
      </c>
      <c r="BC1878" s="19">
        <v>17</v>
      </c>
      <c r="BD1878" s="19">
        <v>6</v>
      </c>
      <c r="BE1878" s="19">
        <v>5</v>
      </c>
      <c r="BF1878" s="19">
        <v>13</v>
      </c>
      <c r="BG1878" s="19">
        <v>10</v>
      </c>
      <c r="BH1878" s="19">
        <v>9</v>
      </c>
      <c r="BI1878" s="19">
        <v>7</v>
      </c>
      <c r="BJ1878" s="19">
        <v>5</v>
      </c>
      <c r="BK1878" s="19">
        <v>718</v>
      </c>
      <c r="BL1878" s="19">
        <v>1.95</v>
      </c>
      <c r="BM1878" s="19">
        <v>20.9</v>
      </c>
      <c r="BN1878" s="19">
        <v>31.8</v>
      </c>
      <c r="BO1878" s="19">
        <v>32.5</v>
      </c>
      <c r="BP1878" s="19">
        <v>10.6</v>
      </c>
      <c r="BQ1878" s="19">
        <v>8.8000000000000007</v>
      </c>
      <c r="BR1878" s="19">
        <v>26</v>
      </c>
      <c r="BS1878" s="19">
        <v>22.7</v>
      </c>
      <c r="BT1878" s="19">
        <v>17.399999999999999</v>
      </c>
      <c r="BU1878" s="19">
        <v>11.6</v>
      </c>
      <c r="BV1878" s="19">
        <v>6.5</v>
      </c>
      <c r="BW1878" s="19">
        <v>0.10704419392644</v>
      </c>
      <c r="BX1878" s="19">
        <v>0.91584275436793405</v>
      </c>
      <c r="BY1878" s="19">
        <v>-7.6381301879884206E-2</v>
      </c>
      <c r="BZ1878" s="19">
        <v>-0.286806711225636</v>
      </c>
    </row>
    <row r="1879" spans="1:78" s="38" customFormat="1" x14ac:dyDescent="0.3">
      <c r="A1879" s="91">
        <v>1877</v>
      </c>
      <c r="B1879" s="19" t="s">
        <v>6504</v>
      </c>
      <c r="C1879" s="223" t="s">
        <v>6505</v>
      </c>
      <c r="D1879" s="177">
        <v>1.0322819229180744</v>
      </c>
      <c r="E1879" s="108">
        <f t="shared" si="306"/>
        <v>4.5837033988512202E-2</v>
      </c>
      <c r="F1879" s="28">
        <v>0.7826447596350633</v>
      </c>
      <c r="G1879" s="129">
        <f t="shared" si="307"/>
        <v>0.10643531832308097</v>
      </c>
      <c r="H1879" s="144"/>
      <c r="I1879" s="145">
        <f t="shared" si="308"/>
        <v>0.10643531832308097</v>
      </c>
      <c r="J1879" s="74" t="s">
        <v>6506</v>
      </c>
      <c r="K1879" s="74" t="s">
        <v>6507</v>
      </c>
      <c r="L1879" s="74" t="str">
        <f t="shared" si="309"/>
        <v/>
      </c>
      <c r="M1879" s="75" t="str">
        <f t="shared" si="311"/>
        <v/>
      </c>
      <c r="N1879" s="74" t="str">
        <f t="shared" si="311"/>
        <v/>
      </c>
      <c r="O1879" s="74" t="str">
        <f t="shared" si="311"/>
        <v/>
      </c>
      <c r="P1879" s="74" t="str">
        <f t="shared" si="311"/>
        <v/>
      </c>
      <c r="Q1879" s="76" t="str">
        <f t="shared" si="311"/>
        <v/>
      </c>
      <c r="R1879" s="74" t="str">
        <f t="shared" si="311"/>
        <v/>
      </c>
      <c r="S1879" s="77">
        <v>9357900</v>
      </c>
      <c r="T1879" s="78">
        <v>14823000</v>
      </c>
      <c r="U1879" s="78">
        <v>15291000</v>
      </c>
      <c r="V1879" s="78">
        <v>8473300</v>
      </c>
      <c r="W1879" s="78">
        <v>9923100</v>
      </c>
      <c r="X1879" s="79">
        <v>5</v>
      </c>
      <c r="Y1879" s="80">
        <v>12707000</v>
      </c>
      <c r="Z1879" s="80">
        <v>13305000</v>
      </c>
      <c r="AA1879" s="80">
        <v>14809000</v>
      </c>
      <c r="AB1879" s="80">
        <v>10180000</v>
      </c>
      <c r="AC1879" s="80">
        <v>8735400</v>
      </c>
      <c r="AD1879" s="96">
        <v>5</v>
      </c>
      <c r="AE1879" s="19">
        <v>23.157752990722699</v>
      </c>
      <c r="AF1879" s="19">
        <v>23.821334838867202</v>
      </c>
      <c r="AG1879" s="19">
        <v>23.8661785125732</v>
      </c>
      <c r="AH1879" s="19">
        <v>23.014492034912099</v>
      </c>
      <c r="AI1879" s="19">
        <v>23.242359161376999</v>
      </c>
      <c r="AJ1879" s="19">
        <v>23.599119186401399</v>
      </c>
      <c r="AK1879" s="19">
        <v>23.665464401245099</v>
      </c>
      <c r="AL1879" s="19">
        <v>23.819971084594702</v>
      </c>
      <c r="AM1879" s="19">
        <v>23.279233932495099</v>
      </c>
      <c r="AN1879" s="19">
        <v>23.058443069458001</v>
      </c>
      <c r="AO1879" s="19">
        <v>48.424999999999997</v>
      </c>
      <c r="AP1879" s="19">
        <v>434</v>
      </c>
      <c r="AQ1879" s="19">
        <v>40.6</v>
      </c>
      <c r="AR1879" s="19">
        <v>16</v>
      </c>
      <c r="AS1879" s="19">
        <v>40.6</v>
      </c>
      <c r="AT1879" s="19">
        <v>40.6</v>
      </c>
      <c r="AU1879" s="19">
        <v>0</v>
      </c>
      <c r="AV1879" s="19">
        <v>250.58</v>
      </c>
      <c r="AW1879" s="19">
        <v>16</v>
      </c>
      <c r="AX1879" s="19">
        <v>16</v>
      </c>
      <c r="AY1879" s="19">
        <v>16</v>
      </c>
      <c r="AZ1879" s="19" t="s">
        <v>43</v>
      </c>
      <c r="BA1879" s="19">
        <v>9</v>
      </c>
      <c r="BB1879" s="19">
        <v>8</v>
      </c>
      <c r="BC1879" s="19">
        <v>9</v>
      </c>
      <c r="BD1879" s="19">
        <v>10</v>
      </c>
      <c r="BE1879" s="19">
        <v>13</v>
      </c>
      <c r="BF1879" s="19">
        <v>12</v>
      </c>
      <c r="BG1879" s="19">
        <v>7</v>
      </c>
      <c r="BH1879" s="19">
        <v>9</v>
      </c>
      <c r="BI1879" s="19">
        <v>12</v>
      </c>
      <c r="BJ1879" s="19">
        <v>12</v>
      </c>
      <c r="BK1879" s="19">
        <v>434</v>
      </c>
      <c r="BL1879" s="19">
        <v>1.26</v>
      </c>
      <c r="BM1879" s="19">
        <v>24</v>
      </c>
      <c r="BN1879" s="19">
        <v>22.6</v>
      </c>
      <c r="BO1879" s="19">
        <v>23.5</v>
      </c>
      <c r="BP1879" s="19">
        <v>26.3</v>
      </c>
      <c r="BQ1879" s="19">
        <v>32.9</v>
      </c>
      <c r="BR1879" s="19">
        <v>31.6</v>
      </c>
      <c r="BS1879" s="19">
        <v>20</v>
      </c>
      <c r="BT1879" s="19">
        <v>24.4</v>
      </c>
      <c r="BU1879" s="19">
        <v>30</v>
      </c>
      <c r="BV1879" s="19">
        <v>31.3</v>
      </c>
      <c r="BW1879" s="19">
        <v>0.10643531832308099</v>
      </c>
      <c r="BX1879" s="19">
        <v>0.91677349768875205</v>
      </c>
      <c r="BY1879" s="19">
        <v>-6.4022827148438197E-2</v>
      </c>
      <c r="BZ1879" s="19">
        <v>-0.28532251614968801</v>
      </c>
    </row>
    <row r="1880" spans="1:78" s="38" customFormat="1" x14ac:dyDescent="0.3">
      <c r="A1880" s="91">
        <v>1878</v>
      </c>
      <c r="B1880" s="19" t="s">
        <v>6508</v>
      </c>
      <c r="C1880" s="223" t="s">
        <v>6509</v>
      </c>
      <c r="D1880" s="177">
        <v>1.0190480335407872</v>
      </c>
      <c r="E1880" s="108">
        <f t="shared" si="306"/>
        <v>2.7222055544811611E-2</v>
      </c>
      <c r="F1880" s="28">
        <v>0.7875535214754581</v>
      </c>
      <c r="G1880" s="129">
        <f t="shared" si="307"/>
        <v>0.10371992224742504</v>
      </c>
      <c r="H1880" s="144"/>
      <c r="I1880" s="145">
        <f t="shared" si="308"/>
        <v>0.10371992224742504</v>
      </c>
      <c r="J1880" s="74" t="s">
        <v>2808</v>
      </c>
      <c r="K1880" s="74" t="s">
        <v>2809</v>
      </c>
      <c r="L1880" s="74" t="str">
        <f t="shared" si="309"/>
        <v/>
      </c>
      <c r="M1880" s="75" t="str">
        <f t="shared" si="311"/>
        <v/>
      </c>
      <c r="N1880" s="74" t="str">
        <f t="shared" si="311"/>
        <v/>
      </c>
      <c r="O1880" s="74" t="str">
        <f t="shared" si="311"/>
        <v/>
      </c>
      <c r="P1880" s="74" t="str">
        <f t="shared" si="311"/>
        <v/>
      </c>
      <c r="Q1880" s="76" t="str">
        <f t="shared" si="311"/>
        <v/>
      </c>
      <c r="R1880" s="74" t="str">
        <f t="shared" si="311"/>
        <v/>
      </c>
      <c r="S1880" s="77">
        <v>115850000</v>
      </c>
      <c r="T1880" s="78">
        <v>171220000</v>
      </c>
      <c r="U1880" s="78">
        <v>166030000</v>
      </c>
      <c r="V1880" s="78">
        <v>115320000</v>
      </c>
      <c r="W1880" s="78">
        <v>120890000</v>
      </c>
      <c r="X1880" s="79">
        <v>5</v>
      </c>
      <c r="Y1880" s="80">
        <v>132210000</v>
      </c>
      <c r="Z1880" s="80">
        <v>165450000</v>
      </c>
      <c r="AA1880" s="80">
        <v>151490000</v>
      </c>
      <c r="AB1880" s="80">
        <v>129950000</v>
      </c>
      <c r="AC1880" s="80">
        <v>123340000</v>
      </c>
      <c r="AD1880" s="96">
        <v>5</v>
      </c>
      <c r="AE1880" s="19">
        <v>26.787683486938501</v>
      </c>
      <c r="AF1880" s="19">
        <v>27.351276397705099</v>
      </c>
      <c r="AG1880" s="19">
        <v>27.306869506835898</v>
      </c>
      <c r="AH1880" s="19">
        <v>26.7810668945313</v>
      </c>
      <c r="AI1880" s="19">
        <v>26.849119186401399</v>
      </c>
      <c r="AJ1880" s="19">
        <v>26.978256225585898</v>
      </c>
      <c r="AK1880" s="19">
        <v>27.301820755004901</v>
      </c>
      <c r="AL1880" s="19">
        <v>27.174646377563501</v>
      </c>
      <c r="AM1880" s="19">
        <v>26.9533805847168</v>
      </c>
      <c r="AN1880" s="19">
        <v>26.878065109252901</v>
      </c>
      <c r="AO1880" s="19">
        <v>61.470999999999997</v>
      </c>
      <c r="AP1880" s="19">
        <v>568</v>
      </c>
      <c r="AQ1880" s="19">
        <v>83.5</v>
      </c>
      <c r="AR1880" s="19">
        <v>49</v>
      </c>
      <c r="AS1880" s="19">
        <v>83.5</v>
      </c>
      <c r="AT1880" s="19">
        <v>83.5</v>
      </c>
      <c r="AU1880" s="19">
        <v>0</v>
      </c>
      <c r="AV1880" s="19">
        <v>323.31</v>
      </c>
      <c r="AW1880" s="19">
        <v>49</v>
      </c>
      <c r="AX1880" s="19">
        <v>49</v>
      </c>
      <c r="AY1880" s="19">
        <v>49</v>
      </c>
      <c r="AZ1880" s="19" t="s">
        <v>43</v>
      </c>
      <c r="BA1880" s="19">
        <v>30</v>
      </c>
      <c r="BB1880" s="19">
        <v>33</v>
      </c>
      <c r="BC1880" s="19">
        <v>34</v>
      </c>
      <c r="BD1880" s="19">
        <v>34</v>
      </c>
      <c r="BE1880" s="19">
        <v>36</v>
      </c>
      <c r="BF1880" s="19">
        <v>40</v>
      </c>
      <c r="BG1880" s="19">
        <v>34</v>
      </c>
      <c r="BH1880" s="19">
        <v>35</v>
      </c>
      <c r="BI1880" s="19">
        <v>34</v>
      </c>
      <c r="BJ1880" s="19">
        <v>35</v>
      </c>
      <c r="BK1880" s="19">
        <v>568</v>
      </c>
      <c r="BL1880" s="19">
        <v>1.68</v>
      </c>
      <c r="BM1880" s="19">
        <v>66.400000000000006</v>
      </c>
      <c r="BN1880" s="19">
        <v>63.4</v>
      </c>
      <c r="BO1880" s="19">
        <v>66.5</v>
      </c>
      <c r="BP1880" s="19">
        <v>66</v>
      </c>
      <c r="BQ1880" s="19">
        <v>67.599999999999994</v>
      </c>
      <c r="BR1880" s="19">
        <v>75.5</v>
      </c>
      <c r="BS1880" s="19">
        <v>70.400000000000006</v>
      </c>
      <c r="BT1880" s="19">
        <v>68.5</v>
      </c>
      <c r="BU1880" s="19">
        <v>64.099999999999994</v>
      </c>
      <c r="BV1880" s="19">
        <v>65.8</v>
      </c>
      <c r="BW1880" s="19">
        <v>0.103719922247425</v>
      </c>
      <c r="BX1880" s="19">
        <v>0.92049500384319705</v>
      </c>
      <c r="BY1880" s="19">
        <v>-4.2030715942381398E-2</v>
      </c>
      <c r="BZ1880" s="19">
        <v>-0.27868659290418701</v>
      </c>
    </row>
    <row r="1881" spans="1:78" s="38" customFormat="1" x14ac:dyDescent="0.3">
      <c r="A1881" s="91">
        <v>1879</v>
      </c>
      <c r="B1881" s="19" t="s">
        <v>6510</v>
      </c>
      <c r="C1881" s="223" t="s">
        <v>6511</v>
      </c>
      <c r="D1881" s="177">
        <v>0.96098406712309703</v>
      </c>
      <c r="E1881" s="108">
        <f t="shared" si="306"/>
        <v>-5.7415583215128914E-2</v>
      </c>
      <c r="F1881" s="28">
        <v>0.78762488876780135</v>
      </c>
      <c r="G1881" s="129">
        <f t="shared" si="307"/>
        <v>0.10368056870998102</v>
      </c>
      <c r="H1881" s="144"/>
      <c r="I1881" s="145">
        <f t="shared" si="308"/>
        <v>-0.10368056870998102</v>
      </c>
      <c r="J1881" s="74" t="s">
        <v>6512</v>
      </c>
      <c r="K1881" s="74" t="s">
        <v>6513</v>
      </c>
      <c r="L1881" s="74" t="str">
        <f t="shared" si="309"/>
        <v/>
      </c>
      <c r="M1881" s="75" t="str">
        <f t="shared" si="311"/>
        <v/>
      </c>
      <c r="N1881" s="74" t="str">
        <f t="shared" si="311"/>
        <v/>
      </c>
      <c r="O1881" s="74" t="str">
        <f t="shared" si="311"/>
        <v/>
      </c>
      <c r="P1881" s="74" t="str">
        <f t="shared" si="311"/>
        <v/>
      </c>
      <c r="Q1881" s="76" t="str">
        <f t="shared" si="311"/>
        <v/>
      </c>
      <c r="R1881" s="74" t="str">
        <f t="shared" si="311"/>
        <v/>
      </c>
      <c r="S1881" s="77">
        <v>10863000</v>
      </c>
      <c r="T1881" s="78">
        <v>16827000</v>
      </c>
      <c r="U1881" s="78">
        <v>16719000</v>
      </c>
      <c r="V1881" s="78">
        <v>17770000</v>
      </c>
      <c r="W1881" s="78">
        <v>16840000</v>
      </c>
      <c r="X1881" s="79">
        <v>5</v>
      </c>
      <c r="Y1881" s="80">
        <v>15932000</v>
      </c>
      <c r="Z1881" s="80">
        <v>14910000</v>
      </c>
      <c r="AA1881" s="80">
        <v>13567000</v>
      </c>
      <c r="AB1881" s="80">
        <v>16232000</v>
      </c>
      <c r="AC1881" s="80">
        <v>15295000</v>
      </c>
      <c r="AD1881" s="96">
        <v>5</v>
      </c>
      <c r="AE1881" s="19">
        <v>23.372919082641602</v>
      </c>
      <c r="AF1881" s="19">
        <v>24.004274368286101</v>
      </c>
      <c r="AG1881" s="19">
        <v>23.9949855804443</v>
      </c>
      <c r="AH1881" s="19">
        <v>24.082941055297901</v>
      </c>
      <c r="AI1881" s="19">
        <v>24.005388259887699</v>
      </c>
      <c r="AJ1881" s="19">
        <v>23.9254245758057</v>
      </c>
      <c r="AK1881" s="19">
        <v>23.829776763916001</v>
      </c>
      <c r="AL1881" s="19">
        <v>23.693597793579102</v>
      </c>
      <c r="AM1881" s="19">
        <v>23.952337265014599</v>
      </c>
      <c r="AN1881" s="19">
        <v>23.8665561676025</v>
      </c>
      <c r="AO1881" s="19">
        <v>45.167999999999999</v>
      </c>
      <c r="AP1881" s="19">
        <v>418</v>
      </c>
      <c r="AQ1881" s="19">
        <v>44.5</v>
      </c>
      <c r="AR1881" s="19">
        <v>14</v>
      </c>
      <c r="AS1881" s="19">
        <v>44.5</v>
      </c>
      <c r="AT1881" s="19">
        <v>44.5</v>
      </c>
      <c r="AU1881" s="19">
        <v>0</v>
      </c>
      <c r="AV1881" s="19">
        <v>287</v>
      </c>
      <c r="AW1881" s="19">
        <v>14</v>
      </c>
      <c r="AX1881" s="19">
        <v>14</v>
      </c>
      <c r="AY1881" s="19">
        <v>14</v>
      </c>
      <c r="AZ1881" s="19" t="s">
        <v>43</v>
      </c>
      <c r="BA1881" s="19">
        <v>4</v>
      </c>
      <c r="BB1881" s="19">
        <v>5</v>
      </c>
      <c r="BC1881" s="19">
        <v>5</v>
      </c>
      <c r="BD1881" s="19">
        <v>7</v>
      </c>
      <c r="BE1881" s="19">
        <v>9</v>
      </c>
      <c r="BF1881" s="19">
        <v>10</v>
      </c>
      <c r="BG1881" s="19">
        <v>6</v>
      </c>
      <c r="BH1881" s="19">
        <v>9</v>
      </c>
      <c r="BI1881" s="19">
        <v>9</v>
      </c>
      <c r="BJ1881" s="19">
        <v>8</v>
      </c>
      <c r="BK1881" s="19">
        <v>418</v>
      </c>
      <c r="BL1881" s="19">
        <v>1.5</v>
      </c>
      <c r="BM1881" s="19">
        <v>14.8</v>
      </c>
      <c r="BN1881" s="19">
        <v>16.7</v>
      </c>
      <c r="BO1881" s="19">
        <v>16.7</v>
      </c>
      <c r="BP1881" s="19">
        <v>22.7</v>
      </c>
      <c r="BQ1881" s="19">
        <v>27</v>
      </c>
      <c r="BR1881" s="19">
        <v>34.200000000000003</v>
      </c>
      <c r="BS1881" s="19">
        <v>26.8</v>
      </c>
      <c r="BT1881" s="19">
        <v>34</v>
      </c>
      <c r="BU1881" s="19">
        <v>27</v>
      </c>
      <c r="BV1881" s="19">
        <v>24.2</v>
      </c>
      <c r="BW1881" s="19">
        <v>0.10368056870998101</v>
      </c>
      <c r="BX1881" s="19">
        <v>0.92009935979513402</v>
      </c>
      <c r="BY1881" s="19">
        <v>3.8563156127928301E-2</v>
      </c>
      <c r="BZ1881" s="19">
        <v>0.27859021637583797</v>
      </c>
    </row>
    <row r="1882" spans="1:78" s="38" customFormat="1" x14ac:dyDescent="0.3">
      <c r="A1882" s="91">
        <v>1880</v>
      </c>
      <c r="B1882" s="19" t="s">
        <v>6514</v>
      </c>
      <c r="C1882" s="223" t="s">
        <v>6515</v>
      </c>
      <c r="D1882" s="177">
        <v>1.0273725995307339</v>
      </c>
      <c r="E1882" s="108">
        <f t="shared" si="306"/>
        <v>3.8959502013130226E-2</v>
      </c>
      <c r="F1882" s="28">
        <v>0.78875511002728049</v>
      </c>
      <c r="G1882" s="129">
        <f t="shared" si="307"/>
        <v>0.103057814119332</v>
      </c>
      <c r="H1882" s="144"/>
      <c r="I1882" s="145">
        <f t="shared" si="308"/>
        <v>0.103057814119332</v>
      </c>
      <c r="J1882" s="74" t="s">
        <v>6516</v>
      </c>
      <c r="K1882" s="74" t="s">
        <v>6517</v>
      </c>
      <c r="L1882" s="74" t="str">
        <f t="shared" si="309"/>
        <v/>
      </c>
      <c r="M1882" s="75" t="str">
        <f t="shared" si="311"/>
        <v/>
      </c>
      <c r="N1882" s="74" t="str">
        <f t="shared" si="311"/>
        <v/>
      </c>
      <c r="O1882" s="74" t="str">
        <f t="shared" si="311"/>
        <v/>
      </c>
      <c r="P1882" s="74" t="str">
        <f t="shared" si="311"/>
        <v/>
      </c>
      <c r="Q1882" s="76" t="str">
        <f t="shared" si="311"/>
        <v/>
      </c>
      <c r="R1882" s="74" t="str">
        <f t="shared" si="311"/>
        <v/>
      </c>
      <c r="S1882" s="77">
        <v>6631700</v>
      </c>
      <c r="T1882" s="78">
        <v>6269400</v>
      </c>
      <c r="U1882" s="78">
        <v>5248700</v>
      </c>
      <c r="V1882" s="78">
        <v>4967200</v>
      </c>
      <c r="W1882" s="78">
        <v>3435100</v>
      </c>
      <c r="X1882" s="79">
        <v>5</v>
      </c>
      <c r="Y1882" s="80">
        <v>6129000</v>
      </c>
      <c r="Z1882" s="80">
        <v>6837100</v>
      </c>
      <c r="AA1882" s="80">
        <v>4642600</v>
      </c>
      <c r="AB1882" s="80">
        <v>4503000</v>
      </c>
      <c r="AC1882" s="80">
        <v>5167200</v>
      </c>
      <c r="AD1882" s="96">
        <v>5</v>
      </c>
      <c r="AE1882" s="19">
        <v>22.660947799682599</v>
      </c>
      <c r="AF1882" s="19">
        <v>22.5798950195313</v>
      </c>
      <c r="AG1882" s="19">
        <v>22.323528289794901</v>
      </c>
      <c r="AH1882" s="19">
        <v>22.244001388549801</v>
      </c>
      <c r="AI1882" s="19">
        <v>21.711919784545898</v>
      </c>
      <c r="AJ1882" s="19">
        <v>22.5472202301025</v>
      </c>
      <c r="AK1882" s="19">
        <v>22.704952239990199</v>
      </c>
      <c r="AL1882" s="19">
        <v>22.146501541137699</v>
      </c>
      <c r="AM1882" s="19">
        <v>22.102455139160199</v>
      </c>
      <c r="AN1882" s="19">
        <v>22.300951004028299</v>
      </c>
      <c r="AO1882" s="19">
        <v>79.585999999999999</v>
      </c>
      <c r="AP1882" s="19">
        <v>708</v>
      </c>
      <c r="AQ1882" s="19">
        <v>46.2</v>
      </c>
      <c r="AR1882" s="19">
        <v>17</v>
      </c>
      <c r="AS1882" s="19">
        <v>31.1</v>
      </c>
      <c r="AT1882" s="19">
        <v>31.1</v>
      </c>
      <c r="AU1882" s="19">
        <v>0</v>
      </c>
      <c r="AV1882" s="19">
        <v>92.664000000000001</v>
      </c>
      <c r="AW1882" s="19">
        <v>34</v>
      </c>
      <c r="AX1882" s="19">
        <v>17</v>
      </c>
      <c r="AY1882" s="19">
        <v>17</v>
      </c>
      <c r="AZ1882" s="19" t="s">
        <v>43</v>
      </c>
      <c r="BA1882" s="19">
        <v>11</v>
      </c>
      <c r="BB1882" s="19">
        <v>14</v>
      </c>
      <c r="BC1882" s="19">
        <v>10</v>
      </c>
      <c r="BD1882" s="19">
        <v>5</v>
      </c>
      <c r="BE1882" s="19">
        <v>8</v>
      </c>
      <c r="BF1882" s="19">
        <v>10</v>
      </c>
      <c r="BG1882" s="19">
        <v>10</v>
      </c>
      <c r="BH1882" s="19">
        <v>10</v>
      </c>
      <c r="BI1882" s="19">
        <v>7</v>
      </c>
      <c r="BJ1882" s="19">
        <v>7</v>
      </c>
      <c r="BK1882" s="19">
        <v>708</v>
      </c>
      <c r="BL1882" s="19">
        <v>1.89</v>
      </c>
      <c r="BM1882" s="19">
        <v>29.5</v>
      </c>
      <c r="BN1882" s="19">
        <v>37.700000000000003</v>
      </c>
      <c r="BO1882" s="19">
        <v>26.7</v>
      </c>
      <c r="BP1882" s="19">
        <v>21.9</v>
      </c>
      <c r="BQ1882" s="19">
        <v>25.3</v>
      </c>
      <c r="BR1882" s="19">
        <v>29.7</v>
      </c>
      <c r="BS1882" s="19">
        <v>29.5</v>
      </c>
      <c r="BT1882" s="19">
        <v>29.5</v>
      </c>
      <c r="BU1882" s="19">
        <v>22.7</v>
      </c>
      <c r="BV1882" s="19">
        <v>26.3</v>
      </c>
      <c r="BW1882" s="19">
        <v>0.103057814119332</v>
      </c>
      <c r="BX1882" s="19">
        <v>0.91979754601227004</v>
      </c>
      <c r="BY1882" s="19">
        <v>-5.6357574462893502E-2</v>
      </c>
      <c r="BZ1882" s="19">
        <v>-0.27706431535622</v>
      </c>
    </row>
    <row r="1883" spans="1:78" s="38" customFormat="1" x14ac:dyDescent="0.3">
      <c r="A1883" s="91">
        <v>1881</v>
      </c>
      <c r="B1883" s="19" t="s">
        <v>6518</v>
      </c>
      <c r="C1883" s="223" t="s">
        <v>76</v>
      </c>
      <c r="D1883" s="177">
        <v>1.0267489964900203</v>
      </c>
      <c r="E1883" s="108">
        <f t="shared" si="306"/>
        <v>3.8083537275986248E-2</v>
      </c>
      <c r="F1883" s="28">
        <v>0.78878443401855802</v>
      </c>
      <c r="G1883" s="129">
        <f t="shared" si="307"/>
        <v>0.103041668409833</v>
      </c>
      <c r="H1883" s="144"/>
      <c r="I1883" s="145">
        <f t="shared" si="308"/>
        <v>0.103041668409833</v>
      </c>
      <c r="J1883" s="74" t="s">
        <v>493</v>
      </c>
      <c r="K1883" s="74" t="s">
        <v>494</v>
      </c>
      <c r="L1883" s="74" t="str">
        <f t="shared" si="309"/>
        <v/>
      </c>
      <c r="M1883" s="75" t="str">
        <f t="shared" ref="M1883:R1892" si="312">IF(ISNUMBER(FIND(M$2,$J1883))=TRUE,M$2,"")</f>
        <v/>
      </c>
      <c r="N1883" s="74" t="str">
        <f t="shared" si="312"/>
        <v/>
      </c>
      <c r="O1883" s="74" t="str">
        <f t="shared" si="312"/>
        <v/>
      </c>
      <c r="P1883" s="74" t="str">
        <f t="shared" si="312"/>
        <v/>
      </c>
      <c r="Q1883" s="76" t="str">
        <f t="shared" si="312"/>
        <v/>
      </c>
      <c r="R1883" s="74" t="str">
        <f t="shared" si="312"/>
        <v>GO:0097014</v>
      </c>
      <c r="S1883" s="77">
        <v>6963600</v>
      </c>
      <c r="T1883" s="78">
        <v>7472600</v>
      </c>
      <c r="U1883" s="78">
        <v>8299500</v>
      </c>
      <c r="V1883" s="78">
        <v>4411000</v>
      </c>
      <c r="W1883" s="78">
        <v>5389100</v>
      </c>
      <c r="X1883" s="79">
        <v>5</v>
      </c>
      <c r="Y1883" s="80">
        <v>7087800</v>
      </c>
      <c r="Z1883" s="80">
        <v>6922100</v>
      </c>
      <c r="AA1883" s="80">
        <v>8248600</v>
      </c>
      <c r="AB1883" s="80">
        <v>5097100</v>
      </c>
      <c r="AC1883" s="80">
        <v>6050500</v>
      </c>
      <c r="AD1883" s="96">
        <v>5</v>
      </c>
      <c r="AE1883" s="19">
        <v>22.731401443481399</v>
      </c>
      <c r="AF1883" s="19">
        <v>22.833179473876999</v>
      </c>
      <c r="AG1883" s="19">
        <v>22.984592437744102</v>
      </c>
      <c r="AH1883" s="19">
        <v>22.072673797607401</v>
      </c>
      <c r="AI1883" s="19">
        <v>22.3616123199463</v>
      </c>
      <c r="AJ1883" s="19">
        <v>22.7569065093994</v>
      </c>
      <c r="AK1883" s="19">
        <v>22.7227783203125</v>
      </c>
      <c r="AL1883" s="19">
        <v>22.9757175445557</v>
      </c>
      <c r="AM1883" s="19">
        <v>22.281244277954102</v>
      </c>
      <c r="AN1883" s="19">
        <v>22.528623580932599</v>
      </c>
      <c r="AO1883" s="19">
        <v>100.58</v>
      </c>
      <c r="AP1883" s="19">
        <v>899</v>
      </c>
      <c r="AQ1883" s="19">
        <v>40.4</v>
      </c>
      <c r="AR1883" s="19">
        <v>26</v>
      </c>
      <c r="AS1883" s="19">
        <v>40.4</v>
      </c>
      <c r="AT1883" s="19">
        <v>40.4</v>
      </c>
      <c r="AU1883" s="19">
        <v>0</v>
      </c>
      <c r="AV1883" s="19">
        <v>209.76</v>
      </c>
      <c r="AW1883" s="19">
        <v>26</v>
      </c>
      <c r="AX1883" s="19">
        <v>26</v>
      </c>
      <c r="AY1883" s="19">
        <v>26</v>
      </c>
      <c r="AZ1883" s="19" t="s">
        <v>43</v>
      </c>
      <c r="BA1883" s="19">
        <v>13</v>
      </c>
      <c r="BB1883" s="19">
        <v>16</v>
      </c>
      <c r="BC1883" s="19">
        <v>19</v>
      </c>
      <c r="BD1883" s="19">
        <v>8</v>
      </c>
      <c r="BE1883" s="19">
        <v>7</v>
      </c>
      <c r="BF1883" s="19">
        <v>16</v>
      </c>
      <c r="BG1883" s="19">
        <v>12</v>
      </c>
      <c r="BH1883" s="19">
        <v>12</v>
      </c>
      <c r="BI1883" s="19">
        <v>7</v>
      </c>
      <c r="BJ1883" s="19">
        <v>6</v>
      </c>
      <c r="BK1883" s="19">
        <v>899</v>
      </c>
      <c r="BL1883" s="19">
        <v>1.99</v>
      </c>
      <c r="BM1883" s="19">
        <v>20.6</v>
      </c>
      <c r="BN1883" s="19">
        <v>24.4</v>
      </c>
      <c r="BO1883" s="19">
        <v>27.7</v>
      </c>
      <c r="BP1883" s="19">
        <v>13.1</v>
      </c>
      <c r="BQ1883" s="19">
        <v>10.199999999999999</v>
      </c>
      <c r="BR1883" s="19">
        <v>26.6</v>
      </c>
      <c r="BS1883" s="19">
        <v>19.5</v>
      </c>
      <c r="BT1883" s="19">
        <v>21.5</v>
      </c>
      <c r="BU1883" s="19">
        <v>11.3</v>
      </c>
      <c r="BV1883" s="19">
        <v>9.6999999999999993</v>
      </c>
      <c r="BW1883" s="19">
        <v>0.103041668409833</v>
      </c>
      <c r="BX1883" s="19">
        <v>0.91962381804242299</v>
      </c>
      <c r="BY1883" s="19">
        <v>-5.6362152099609403E-2</v>
      </c>
      <c r="BZ1883" s="19">
        <v>-0.27702473489584101</v>
      </c>
    </row>
    <row r="1884" spans="1:78" s="38" customFormat="1" x14ac:dyDescent="0.3">
      <c r="A1884" s="91">
        <v>1882</v>
      </c>
      <c r="B1884" s="19" t="s">
        <v>6519</v>
      </c>
      <c r="C1884" s="223" t="s">
        <v>6520</v>
      </c>
      <c r="D1884" s="177">
        <v>0.97782926144341475</v>
      </c>
      <c r="E1884" s="108">
        <f t="shared" si="306"/>
        <v>-3.2345516389693671E-2</v>
      </c>
      <c r="F1884" s="28">
        <v>0.78946043752987627</v>
      </c>
      <c r="G1884" s="129">
        <f t="shared" si="307"/>
        <v>0.102669629041343</v>
      </c>
      <c r="H1884" s="144"/>
      <c r="I1884" s="145">
        <f t="shared" si="308"/>
        <v>-0.102669629041343</v>
      </c>
      <c r="J1884" s="74" t="s">
        <v>493</v>
      </c>
      <c r="K1884" s="74" t="s">
        <v>494</v>
      </c>
      <c r="L1884" s="74" t="str">
        <f t="shared" si="309"/>
        <v/>
      </c>
      <c r="M1884" s="75" t="str">
        <f t="shared" si="312"/>
        <v/>
      </c>
      <c r="N1884" s="74" t="str">
        <f t="shared" si="312"/>
        <v/>
      </c>
      <c r="O1884" s="74" t="str">
        <f t="shared" si="312"/>
        <v/>
      </c>
      <c r="P1884" s="74" t="str">
        <f t="shared" si="312"/>
        <v/>
      </c>
      <c r="Q1884" s="76" t="str">
        <f t="shared" si="312"/>
        <v/>
      </c>
      <c r="R1884" s="74" t="str">
        <f t="shared" si="312"/>
        <v>GO:0097014</v>
      </c>
      <c r="S1884" s="77">
        <v>2200200</v>
      </c>
      <c r="T1884" s="78">
        <v>2813300</v>
      </c>
      <c r="U1884" s="78">
        <v>3403800</v>
      </c>
      <c r="V1884" s="78">
        <v>2804600</v>
      </c>
      <c r="W1884" s="78">
        <v>3022100</v>
      </c>
      <c r="X1884" s="79">
        <v>5</v>
      </c>
      <c r="Y1884" s="80">
        <v>3001700</v>
      </c>
      <c r="Z1884" s="80">
        <v>3573800</v>
      </c>
      <c r="AA1884" s="80">
        <v>3012300</v>
      </c>
      <c r="AB1884" s="80">
        <v>1821200</v>
      </c>
      <c r="AC1884" s="80">
        <v>2519200</v>
      </c>
      <c r="AD1884" s="96">
        <v>5</v>
      </c>
      <c r="AE1884" s="19">
        <v>21.0692024230957</v>
      </c>
      <c r="AF1884" s="19">
        <v>21.423831939697301</v>
      </c>
      <c r="AG1884" s="19">
        <v>21.698715209960898</v>
      </c>
      <c r="AH1884" s="19">
        <v>21.4193630218506</v>
      </c>
      <c r="AI1884" s="19">
        <v>21.52712059021</v>
      </c>
      <c r="AJ1884" s="19">
        <v>21.517349243164102</v>
      </c>
      <c r="AK1884" s="19">
        <v>21.769027709960898</v>
      </c>
      <c r="AL1884" s="19">
        <v>21.522434234619102</v>
      </c>
      <c r="AM1884" s="19">
        <v>20.7964572906494</v>
      </c>
      <c r="AN1884" s="19">
        <v>21.264533996581999</v>
      </c>
      <c r="AO1884" s="19">
        <v>24.305</v>
      </c>
      <c r="AP1884" s="19">
        <v>208</v>
      </c>
      <c r="AQ1884" s="19">
        <v>49</v>
      </c>
      <c r="AR1884" s="19">
        <v>10</v>
      </c>
      <c r="AS1884" s="19">
        <v>49</v>
      </c>
      <c r="AT1884" s="19">
        <v>49</v>
      </c>
      <c r="AU1884" s="19">
        <v>0</v>
      </c>
      <c r="AV1884" s="19">
        <v>107.93</v>
      </c>
      <c r="AW1884" s="19">
        <v>11</v>
      </c>
      <c r="AX1884" s="19">
        <v>10</v>
      </c>
      <c r="AY1884" s="19">
        <v>10</v>
      </c>
      <c r="AZ1884" s="19" t="s">
        <v>43</v>
      </c>
      <c r="BA1884" s="19">
        <v>3</v>
      </c>
      <c r="BB1884" s="19">
        <v>3</v>
      </c>
      <c r="BC1884" s="19">
        <v>4</v>
      </c>
      <c r="BD1884" s="19">
        <v>6</v>
      </c>
      <c r="BE1884" s="19">
        <v>8</v>
      </c>
      <c r="BF1884" s="19">
        <v>5</v>
      </c>
      <c r="BG1884" s="19">
        <v>2</v>
      </c>
      <c r="BH1884" s="19">
        <v>4</v>
      </c>
      <c r="BI1884" s="19">
        <v>7</v>
      </c>
      <c r="BJ1884" s="19">
        <v>7</v>
      </c>
      <c r="BK1884" s="19">
        <v>208</v>
      </c>
      <c r="BL1884" s="19">
        <v>1.1399999999999999</v>
      </c>
      <c r="BM1884" s="19">
        <v>20.2</v>
      </c>
      <c r="BN1884" s="19">
        <v>20.2</v>
      </c>
      <c r="BO1884" s="19">
        <v>27.4</v>
      </c>
      <c r="BP1884" s="19">
        <v>31.7</v>
      </c>
      <c r="BQ1884" s="19">
        <v>47.6</v>
      </c>
      <c r="BR1884" s="19">
        <v>33.700000000000003</v>
      </c>
      <c r="BS1884" s="19">
        <v>13.9</v>
      </c>
      <c r="BT1884" s="19">
        <v>28.8</v>
      </c>
      <c r="BU1884" s="19">
        <v>34.6</v>
      </c>
      <c r="BV1884" s="19">
        <v>39.9</v>
      </c>
      <c r="BW1884" s="19">
        <v>0.102669629041343</v>
      </c>
      <c r="BX1884" s="19">
        <v>0.91940566760275699</v>
      </c>
      <c r="BY1884" s="19">
        <v>5.3686141967773403E-2</v>
      </c>
      <c r="BZ1884" s="19">
        <v>0.27611242377455297</v>
      </c>
    </row>
    <row r="1885" spans="1:78" s="38" customFormat="1" x14ac:dyDescent="0.3">
      <c r="A1885" s="91">
        <v>1883</v>
      </c>
      <c r="B1885" s="19" t="s">
        <v>6521</v>
      </c>
      <c r="C1885" s="223" t="s">
        <v>6522</v>
      </c>
      <c r="D1885" s="177">
        <v>1.0617939252269843</v>
      </c>
      <c r="E1885" s="108">
        <f t="shared" si="306"/>
        <v>8.6503792599922399E-2</v>
      </c>
      <c r="F1885" s="28">
        <v>0.78961394029370591</v>
      </c>
      <c r="G1885" s="129">
        <f t="shared" si="307"/>
        <v>0.10258519298888803</v>
      </c>
      <c r="H1885" s="144"/>
      <c r="I1885" s="145">
        <f t="shared" si="308"/>
        <v>0.10258519298888803</v>
      </c>
      <c r="J1885" s="74" t="s">
        <v>6523</v>
      </c>
      <c r="K1885" s="74" t="s">
        <v>6524</v>
      </c>
      <c r="L1885" s="74" t="str">
        <f t="shared" si="309"/>
        <v/>
      </c>
      <c r="M1885" s="75" t="str">
        <f t="shared" si="312"/>
        <v/>
      </c>
      <c r="N1885" s="74" t="str">
        <f t="shared" si="312"/>
        <v/>
      </c>
      <c r="O1885" s="74" t="str">
        <f t="shared" si="312"/>
        <v/>
      </c>
      <c r="P1885" s="74" t="str">
        <f t="shared" si="312"/>
        <v/>
      </c>
      <c r="Q1885" s="76" t="str">
        <f t="shared" si="312"/>
        <v/>
      </c>
      <c r="R1885" s="74" t="str">
        <f t="shared" si="312"/>
        <v>GO:0097014</v>
      </c>
      <c r="S1885" s="77">
        <v>16255000</v>
      </c>
      <c r="T1885" s="78">
        <v>10928000</v>
      </c>
      <c r="U1885" s="78">
        <v>10859000</v>
      </c>
      <c r="V1885" s="78">
        <v>18405000</v>
      </c>
      <c r="W1885" s="78">
        <v>13712000</v>
      </c>
      <c r="X1885" s="79">
        <v>5</v>
      </c>
      <c r="Y1885" s="80">
        <v>20083000</v>
      </c>
      <c r="Z1885" s="80">
        <v>14367000</v>
      </c>
      <c r="AA1885" s="80">
        <v>18303000</v>
      </c>
      <c r="AB1885" s="80">
        <v>9628400</v>
      </c>
      <c r="AC1885" s="80">
        <v>12113000</v>
      </c>
      <c r="AD1885" s="96">
        <v>5</v>
      </c>
      <c r="AE1885" s="19">
        <v>23.954380035400401</v>
      </c>
      <c r="AF1885" s="19">
        <v>23.381526947021499</v>
      </c>
      <c r="AG1885" s="19">
        <v>23.372388839721701</v>
      </c>
      <c r="AH1885" s="19">
        <v>24.133594512939499</v>
      </c>
      <c r="AI1885" s="19">
        <v>23.708934783935501</v>
      </c>
      <c r="AJ1885" s="19">
        <v>24.259471893310501</v>
      </c>
      <c r="AK1885" s="19">
        <v>23.7762546539307</v>
      </c>
      <c r="AL1885" s="19">
        <v>24.125576019287099</v>
      </c>
      <c r="AM1885" s="19">
        <v>23.1988639831543</v>
      </c>
      <c r="AN1885" s="19">
        <v>23.530052185058601</v>
      </c>
      <c r="AO1885" s="19">
        <v>21.164999999999999</v>
      </c>
      <c r="AP1885" s="19">
        <v>196</v>
      </c>
      <c r="AQ1885" s="19">
        <v>73.5</v>
      </c>
      <c r="AR1885" s="19">
        <v>14</v>
      </c>
      <c r="AS1885" s="19">
        <v>69.900000000000006</v>
      </c>
      <c r="AT1885" s="19">
        <v>69.900000000000006</v>
      </c>
      <c r="AU1885" s="19">
        <v>0</v>
      </c>
      <c r="AV1885" s="19">
        <v>323.31</v>
      </c>
      <c r="AW1885" s="19" t="s">
        <v>43</v>
      </c>
      <c r="AX1885" s="19" t="s">
        <v>43</v>
      </c>
      <c r="AY1885" s="19" t="s">
        <v>43</v>
      </c>
      <c r="AZ1885" s="19" t="s">
        <v>43</v>
      </c>
      <c r="BA1885" s="19">
        <v>5</v>
      </c>
      <c r="BB1885" s="19">
        <v>7</v>
      </c>
      <c r="BC1885" s="19">
        <v>8</v>
      </c>
      <c r="BD1885" s="19">
        <v>9</v>
      </c>
      <c r="BE1885" s="19">
        <v>12</v>
      </c>
      <c r="BF1885" s="19">
        <v>9</v>
      </c>
      <c r="BG1885" s="19">
        <v>10</v>
      </c>
      <c r="BH1885" s="19">
        <v>8</v>
      </c>
      <c r="BI1885" s="19">
        <v>10</v>
      </c>
      <c r="BJ1885" s="19">
        <v>10</v>
      </c>
      <c r="BK1885" s="19" t="s">
        <v>43</v>
      </c>
      <c r="BL1885" s="19">
        <v>1.1499999999999999</v>
      </c>
      <c r="BM1885" s="19">
        <v>19.399999999999999</v>
      </c>
      <c r="BN1885" s="19">
        <v>53.1</v>
      </c>
      <c r="BO1885" s="19">
        <v>53.1</v>
      </c>
      <c r="BP1885" s="19">
        <v>65.3</v>
      </c>
      <c r="BQ1885" s="19">
        <v>68.900000000000006</v>
      </c>
      <c r="BR1885" s="19">
        <v>65.3</v>
      </c>
      <c r="BS1885" s="19">
        <v>69.900000000000006</v>
      </c>
      <c r="BT1885" s="19">
        <v>53.1</v>
      </c>
      <c r="BU1885" s="19">
        <v>68.900000000000006</v>
      </c>
      <c r="BV1885" s="19">
        <v>68.900000000000006</v>
      </c>
      <c r="BW1885" s="19">
        <v>0.102585192988888</v>
      </c>
      <c r="BX1885" s="19">
        <v>0.91938744257274096</v>
      </c>
      <c r="BY1885" s="19">
        <v>-6.7878723144531306E-2</v>
      </c>
      <c r="BZ1885" s="19">
        <v>-0.27590529742057801</v>
      </c>
    </row>
    <row r="1886" spans="1:78" s="38" customFormat="1" x14ac:dyDescent="0.3">
      <c r="A1886" s="91">
        <v>1884</v>
      </c>
      <c r="B1886" s="19" t="s">
        <v>6525</v>
      </c>
      <c r="C1886" s="223" t="s">
        <v>3901</v>
      </c>
      <c r="D1886" s="177">
        <v>0.96418423807387466</v>
      </c>
      <c r="E1886" s="108">
        <f t="shared" si="306"/>
        <v>-5.2619249304332205E-2</v>
      </c>
      <c r="F1886" s="28">
        <v>0.79004838809089051</v>
      </c>
      <c r="G1886" s="129">
        <f t="shared" si="307"/>
        <v>0.102346308662334</v>
      </c>
      <c r="H1886" s="144"/>
      <c r="I1886" s="145">
        <f t="shared" si="308"/>
        <v>-0.102346308662334</v>
      </c>
      <c r="J1886" s="74" t="s">
        <v>6526</v>
      </c>
      <c r="K1886" s="74" t="s">
        <v>6527</v>
      </c>
      <c r="L1886" s="74" t="str">
        <f t="shared" si="309"/>
        <v/>
      </c>
      <c r="M1886" s="75" t="str">
        <f t="shared" si="312"/>
        <v/>
      </c>
      <c r="N1886" s="74" t="str">
        <f t="shared" si="312"/>
        <v/>
      </c>
      <c r="O1886" s="74" t="str">
        <f t="shared" si="312"/>
        <v/>
      </c>
      <c r="P1886" s="74" t="str">
        <f t="shared" si="312"/>
        <v/>
      </c>
      <c r="Q1886" s="76" t="str">
        <f t="shared" si="312"/>
        <v/>
      </c>
      <c r="R1886" s="74" t="str">
        <f t="shared" si="312"/>
        <v/>
      </c>
      <c r="S1886" s="77">
        <v>15490000</v>
      </c>
      <c r="T1886" s="78">
        <v>22052000</v>
      </c>
      <c r="U1886" s="78">
        <v>22713000</v>
      </c>
      <c r="V1886" s="78">
        <v>17992000</v>
      </c>
      <c r="W1886" s="78">
        <v>15371000</v>
      </c>
      <c r="X1886" s="79">
        <v>5</v>
      </c>
      <c r="Y1886" s="80">
        <v>17115000</v>
      </c>
      <c r="Z1886" s="80">
        <v>18552000</v>
      </c>
      <c r="AA1886" s="80">
        <v>18867000</v>
      </c>
      <c r="AB1886" s="80">
        <v>19646000</v>
      </c>
      <c r="AC1886" s="80">
        <v>16085000</v>
      </c>
      <c r="AD1886" s="96">
        <v>5</v>
      </c>
      <c r="AE1886" s="19">
        <v>23.884834289550799</v>
      </c>
      <c r="AF1886" s="19">
        <v>24.394405364990199</v>
      </c>
      <c r="AG1886" s="19">
        <v>24.437015533447301</v>
      </c>
      <c r="AH1886" s="19">
        <v>24.100852966308601</v>
      </c>
      <c r="AI1886" s="19">
        <v>23.873706817626999</v>
      </c>
      <c r="AJ1886" s="19">
        <v>24.0287570953369</v>
      </c>
      <c r="AK1886" s="19">
        <v>24.1450710296631</v>
      </c>
      <c r="AL1886" s="19">
        <v>24.169361114501999</v>
      </c>
      <c r="AM1886" s="19">
        <v>24.2277317047119</v>
      </c>
      <c r="AN1886" s="19">
        <v>23.939212799072301</v>
      </c>
      <c r="AO1886" s="19">
        <v>134.44999999999999</v>
      </c>
      <c r="AP1886" s="19">
        <v>1164</v>
      </c>
      <c r="AQ1886" s="19">
        <v>69.599999999999994</v>
      </c>
      <c r="AR1886" s="19">
        <v>25</v>
      </c>
      <c r="AS1886" s="19">
        <v>69.599999999999994</v>
      </c>
      <c r="AT1886" s="19">
        <v>69.599999999999994</v>
      </c>
      <c r="AU1886" s="19">
        <v>0</v>
      </c>
      <c r="AV1886" s="19">
        <v>323.31</v>
      </c>
      <c r="AW1886" s="19">
        <v>25</v>
      </c>
      <c r="AX1886" s="19">
        <v>25</v>
      </c>
      <c r="AY1886" s="19">
        <v>25</v>
      </c>
      <c r="AZ1886" s="19" t="s">
        <v>43</v>
      </c>
      <c r="BA1886" s="19">
        <v>11</v>
      </c>
      <c r="BB1886" s="19">
        <v>13</v>
      </c>
      <c r="BC1886" s="19">
        <v>14</v>
      </c>
      <c r="BD1886" s="19">
        <v>17</v>
      </c>
      <c r="BE1886" s="19">
        <v>18</v>
      </c>
      <c r="BF1886" s="19">
        <v>14</v>
      </c>
      <c r="BG1886" s="19">
        <v>17</v>
      </c>
      <c r="BH1886" s="19">
        <v>17</v>
      </c>
      <c r="BI1886" s="19">
        <v>21</v>
      </c>
      <c r="BJ1886" s="19">
        <v>18</v>
      </c>
      <c r="BK1886" s="19">
        <v>1164</v>
      </c>
      <c r="BL1886" s="19">
        <v>2.73</v>
      </c>
      <c r="BM1886" s="19">
        <v>61.9</v>
      </c>
      <c r="BN1886" s="19">
        <v>63.6</v>
      </c>
      <c r="BO1886" s="19">
        <v>64.400000000000006</v>
      </c>
      <c r="BP1886" s="19">
        <v>66.3</v>
      </c>
      <c r="BQ1886" s="19">
        <v>63.6</v>
      </c>
      <c r="BR1886" s="19">
        <v>64.5</v>
      </c>
      <c r="BS1886" s="19">
        <v>66.099999999999994</v>
      </c>
      <c r="BT1886" s="19">
        <v>66.099999999999994</v>
      </c>
      <c r="BU1886" s="19">
        <v>68.5</v>
      </c>
      <c r="BV1886" s="19">
        <v>66.599999999999994</v>
      </c>
      <c r="BW1886" s="19">
        <v>0.102346308662334</v>
      </c>
      <c r="BX1886" s="19">
        <v>0.91949387755101997</v>
      </c>
      <c r="BY1886" s="19">
        <v>3.6136245727536903E-2</v>
      </c>
      <c r="BZ1886" s="19">
        <v>0.27531915409970997</v>
      </c>
    </row>
    <row r="1887" spans="1:78" s="38" customFormat="1" x14ac:dyDescent="0.3">
      <c r="A1887" s="91">
        <v>1885</v>
      </c>
      <c r="B1887" s="19" t="s">
        <v>6528</v>
      </c>
      <c r="C1887" s="223" t="s">
        <v>76</v>
      </c>
      <c r="D1887" s="177">
        <v>0.97136689132266218</v>
      </c>
      <c r="E1887" s="108">
        <f t="shared" si="306"/>
        <v>-4.1911781408818551E-2</v>
      </c>
      <c r="F1887" s="28">
        <v>0.79053523176053686</v>
      </c>
      <c r="G1887" s="129">
        <f t="shared" si="307"/>
        <v>0.10207877011099399</v>
      </c>
      <c r="H1887" s="144"/>
      <c r="I1887" s="145">
        <f t="shared" si="308"/>
        <v>-0.10207877011099399</v>
      </c>
      <c r="J1887" s="74" t="s">
        <v>325</v>
      </c>
      <c r="K1887" s="74" t="s">
        <v>326</v>
      </c>
      <c r="L1887" s="74" t="str">
        <f t="shared" si="309"/>
        <v/>
      </c>
      <c r="M1887" s="75" t="str">
        <f t="shared" si="312"/>
        <v/>
      </c>
      <c r="N1887" s="74" t="str">
        <f t="shared" si="312"/>
        <v/>
      </c>
      <c r="O1887" s="74" t="str">
        <f t="shared" si="312"/>
        <v/>
      </c>
      <c r="P1887" s="74" t="str">
        <f t="shared" si="312"/>
        <v/>
      </c>
      <c r="Q1887" s="76" t="str">
        <f t="shared" si="312"/>
        <v/>
      </c>
      <c r="R1887" s="74" t="str">
        <f t="shared" si="312"/>
        <v/>
      </c>
      <c r="S1887" s="77">
        <v>3654000</v>
      </c>
      <c r="T1887" s="78">
        <v>3618400</v>
      </c>
      <c r="U1887" s="78">
        <v>2902200</v>
      </c>
      <c r="V1887" s="78">
        <v>4543400</v>
      </c>
      <c r="W1887" s="78">
        <v>4274000</v>
      </c>
      <c r="X1887" s="79">
        <v>5</v>
      </c>
      <c r="Y1887" s="80">
        <v>2793200</v>
      </c>
      <c r="Z1887" s="80">
        <v>3828500</v>
      </c>
      <c r="AA1887" s="80">
        <v>3176400</v>
      </c>
      <c r="AB1887" s="80">
        <v>4140400</v>
      </c>
      <c r="AC1887" s="80">
        <v>4509700</v>
      </c>
      <c r="AD1887" s="96">
        <v>5</v>
      </c>
      <c r="AE1887" s="19">
        <v>21.8010444641113</v>
      </c>
      <c r="AF1887" s="19">
        <v>21.786920547485401</v>
      </c>
      <c r="AG1887" s="19">
        <v>21.468715667724599</v>
      </c>
      <c r="AH1887" s="19">
        <v>22.115341186523398</v>
      </c>
      <c r="AI1887" s="19">
        <v>22.027154922485401</v>
      </c>
      <c r="AJ1887" s="19">
        <v>21.413488388061499</v>
      </c>
      <c r="AK1887" s="19">
        <v>21.8683471679688</v>
      </c>
      <c r="AL1887" s="19">
        <v>21.598960876464801</v>
      </c>
      <c r="AM1887" s="19">
        <v>21.981338500976602</v>
      </c>
      <c r="AN1887" s="19">
        <v>22.104600906372099</v>
      </c>
      <c r="AO1887" s="19">
        <v>29.545000000000002</v>
      </c>
      <c r="AP1887" s="19">
        <v>264</v>
      </c>
      <c r="AQ1887" s="19">
        <v>58</v>
      </c>
      <c r="AR1887" s="19">
        <v>13</v>
      </c>
      <c r="AS1887" s="19">
        <v>58</v>
      </c>
      <c r="AT1887" s="19">
        <v>58</v>
      </c>
      <c r="AU1887" s="19">
        <v>0</v>
      </c>
      <c r="AV1887" s="19">
        <v>110.12</v>
      </c>
      <c r="AW1887" s="19">
        <v>13</v>
      </c>
      <c r="AX1887" s="19">
        <v>13</v>
      </c>
      <c r="AY1887" s="19">
        <v>13</v>
      </c>
      <c r="AZ1887" s="19" t="s">
        <v>43</v>
      </c>
      <c r="BA1887" s="19">
        <v>4</v>
      </c>
      <c r="BB1887" s="19">
        <v>4</v>
      </c>
      <c r="BC1887" s="19">
        <v>6</v>
      </c>
      <c r="BD1887" s="19">
        <v>8</v>
      </c>
      <c r="BE1887" s="19">
        <v>8</v>
      </c>
      <c r="BF1887" s="19">
        <v>8</v>
      </c>
      <c r="BG1887" s="19">
        <v>9</v>
      </c>
      <c r="BH1887" s="19">
        <v>8</v>
      </c>
      <c r="BI1887" s="19">
        <v>5</v>
      </c>
      <c r="BJ1887" s="19">
        <v>8</v>
      </c>
      <c r="BK1887" s="19">
        <v>264</v>
      </c>
      <c r="BL1887" s="19">
        <v>1.1100000000000001</v>
      </c>
      <c r="BM1887" s="19">
        <v>20.8</v>
      </c>
      <c r="BN1887" s="19">
        <v>18.2</v>
      </c>
      <c r="BO1887" s="19">
        <v>30.3</v>
      </c>
      <c r="BP1887" s="19">
        <v>37.9</v>
      </c>
      <c r="BQ1887" s="19">
        <v>31.1</v>
      </c>
      <c r="BR1887" s="19">
        <v>39.4</v>
      </c>
      <c r="BS1887" s="19">
        <v>38.6</v>
      </c>
      <c r="BT1887" s="19">
        <v>39.4</v>
      </c>
      <c r="BU1887" s="19">
        <v>20.8</v>
      </c>
      <c r="BV1887" s="19">
        <v>31.1</v>
      </c>
      <c r="BW1887" s="19">
        <v>0.102078770110994</v>
      </c>
      <c r="BX1887" s="19">
        <v>0.91913659531090697</v>
      </c>
      <c r="BY1887" s="19">
        <v>4.6488189697264197E-2</v>
      </c>
      <c r="BZ1887" s="19">
        <v>0.27466244513010202</v>
      </c>
    </row>
    <row r="1888" spans="1:78" s="38" customFormat="1" x14ac:dyDescent="0.3">
      <c r="A1888" s="91">
        <v>1886</v>
      </c>
      <c r="B1888" s="19" t="s">
        <v>6529</v>
      </c>
      <c r="C1888" s="223" t="s">
        <v>6530</v>
      </c>
      <c r="D1888" s="177">
        <v>1.0280943784170427</v>
      </c>
      <c r="E1888" s="108">
        <f t="shared" si="306"/>
        <v>3.997270910803162E-2</v>
      </c>
      <c r="F1888" s="28">
        <v>0.79243734299778934</v>
      </c>
      <c r="G1888" s="129">
        <f t="shared" si="307"/>
        <v>0.10103506685920403</v>
      </c>
      <c r="H1888" s="144"/>
      <c r="I1888" s="145">
        <f t="shared" si="308"/>
        <v>0.10103506685920403</v>
      </c>
      <c r="J1888" s="74" t="s">
        <v>6531</v>
      </c>
      <c r="K1888" s="74" t="s">
        <v>6532</v>
      </c>
      <c r="L1888" s="74" t="str">
        <f t="shared" si="309"/>
        <v/>
      </c>
      <c r="M1888" s="75" t="str">
        <f t="shared" si="312"/>
        <v/>
      </c>
      <c r="N1888" s="74" t="str">
        <f t="shared" si="312"/>
        <v/>
      </c>
      <c r="O1888" s="74" t="str">
        <f t="shared" si="312"/>
        <v/>
      </c>
      <c r="P1888" s="74" t="str">
        <f t="shared" si="312"/>
        <v/>
      </c>
      <c r="Q1888" s="76" t="str">
        <f t="shared" si="312"/>
        <v/>
      </c>
      <c r="R1888" s="74" t="str">
        <f t="shared" si="312"/>
        <v/>
      </c>
      <c r="S1888" s="77">
        <v>17168000</v>
      </c>
      <c r="T1888" s="78">
        <v>9520300</v>
      </c>
      <c r="U1888" s="78">
        <v>10328000</v>
      </c>
      <c r="V1888" s="78">
        <v>15877000</v>
      </c>
      <c r="W1888" s="78">
        <v>17288000</v>
      </c>
      <c r="X1888" s="79">
        <v>5</v>
      </c>
      <c r="Y1888" s="80">
        <v>11203000</v>
      </c>
      <c r="Z1888" s="80">
        <v>13973000</v>
      </c>
      <c r="AA1888" s="80">
        <v>12639000</v>
      </c>
      <c r="AB1888" s="80">
        <v>19203000</v>
      </c>
      <c r="AC1888" s="80">
        <v>15135000</v>
      </c>
      <c r="AD1888" s="96">
        <v>5</v>
      </c>
      <c r="AE1888" s="19">
        <v>24.033218383789102</v>
      </c>
      <c r="AF1888" s="19">
        <v>23.182575225830099</v>
      </c>
      <c r="AG1888" s="19">
        <v>23.3000583648682</v>
      </c>
      <c r="AH1888" s="19">
        <v>23.920434951782202</v>
      </c>
      <c r="AI1888" s="19">
        <v>24.043268203735401</v>
      </c>
      <c r="AJ1888" s="19">
        <v>23.417381286621101</v>
      </c>
      <c r="AK1888" s="19">
        <v>23.736139297485401</v>
      </c>
      <c r="AL1888" s="19">
        <v>23.5913791656494</v>
      </c>
      <c r="AM1888" s="19">
        <v>24.194828033447301</v>
      </c>
      <c r="AN1888" s="19">
        <v>23.851385116577099</v>
      </c>
      <c r="AO1888" s="19">
        <v>11.13</v>
      </c>
      <c r="AP1888" s="19">
        <v>98</v>
      </c>
      <c r="AQ1888" s="19">
        <v>84.7</v>
      </c>
      <c r="AR1888" s="19">
        <v>6</v>
      </c>
      <c r="AS1888" s="19">
        <v>84.7</v>
      </c>
      <c r="AT1888" s="19">
        <v>84.7</v>
      </c>
      <c r="AU1888" s="19">
        <v>0</v>
      </c>
      <c r="AV1888" s="19">
        <v>323.31</v>
      </c>
      <c r="AW1888" s="19">
        <v>6</v>
      </c>
      <c r="AX1888" s="19">
        <v>6</v>
      </c>
      <c r="AY1888" s="19">
        <v>6</v>
      </c>
      <c r="AZ1888" s="19" t="s">
        <v>43</v>
      </c>
      <c r="BA1888" s="19">
        <v>3</v>
      </c>
      <c r="BB1888" s="19">
        <v>4</v>
      </c>
      <c r="BC1888" s="19">
        <v>4</v>
      </c>
      <c r="BD1888" s="19">
        <v>5</v>
      </c>
      <c r="BE1888" s="19">
        <v>4</v>
      </c>
      <c r="BF1888" s="19">
        <v>6</v>
      </c>
      <c r="BG1888" s="19">
        <v>6</v>
      </c>
      <c r="BH1888" s="19">
        <v>5</v>
      </c>
      <c r="BI1888" s="19">
        <v>5</v>
      </c>
      <c r="BJ1888" s="19">
        <v>5</v>
      </c>
      <c r="BK1888" s="19">
        <v>98</v>
      </c>
      <c r="BL1888" s="19">
        <v>1.1499999999999999</v>
      </c>
      <c r="BM1888" s="19">
        <v>42.9</v>
      </c>
      <c r="BN1888" s="19">
        <v>65.3</v>
      </c>
      <c r="BO1888" s="19">
        <v>65.3</v>
      </c>
      <c r="BP1888" s="19">
        <v>84.7</v>
      </c>
      <c r="BQ1888" s="19">
        <v>75.5</v>
      </c>
      <c r="BR1888" s="19">
        <v>84.7</v>
      </c>
      <c r="BS1888" s="19">
        <v>84.7</v>
      </c>
      <c r="BT1888" s="19">
        <v>83.7</v>
      </c>
      <c r="BU1888" s="19">
        <v>84.7</v>
      </c>
      <c r="BV1888" s="19">
        <v>84.7</v>
      </c>
      <c r="BW1888" s="19">
        <v>0.10103506685920401</v>
      </c>
      <c r="BX1888" s="19">
        <v>0.919900254452926</v>
      </c>
      <c r="BY1888" s="19">
        <v>-6.2311553955076697E-2</v>
      </c>
      <c r="BZ1888" s="19">
        <v>-0.272097927486598</v>
      </c>
    </row>
    <row r="1889" spans="1:78" s="38" customFormat="1" x14ac:dyDescent="0.3">
      <c r="A1889" s="91">
        <v>1887</v>
      </c>
      <c r="B1889" s="19" t="s">
        <v>6533</v>
      </c>
      <c r="C1889" s="223" t="s">
        <v>6534</v>
      </c>
      <c r="D1889" s="177">
        <v>1.0123363031841</v>
      </c>
      <c r="E1889" s="108">
        <f t="shared" si="306"/>
        <v>1.7688640167510955E-2</v>
      </c>
      <c r="F1889" s="28">
        <v>0.79384661575852644</v>
      </c>
      <c r="G1889" s="129">
        <f t="shared" si="307"/>
        <v>0.10026340231436802</v>
      </c>
      <c r="H1889" s="144"/>
      <c r="I1889" s="145">
        <f t="shared" si="308"/>
        <v>0.10026340231436802</v>
      </c>
      <c r="J1889" s="74" t="s">
        <v>6535</v>
      </c>
      <c r="K1889" s="74" t="s">
        <v>6536</v>
      </c>
      <c r="L1889" s="74" t="str">
        <f t="shared" si="309"/>
        <v/>
      </c>
      <c r="M1889" s="75" t="str">
        <f t="shared" si="312"/>
        <v/>
      </c>
      <c r="N1889" s="74" t="str">
        <f t="shared" si="312"/>
        <v/>
      </c>
      <c r="O1889" s="74" t="str">
        <f t="shared" si="312"/>
        <v/>
      </c>
      <c r="P1889" s="74" t="str">
        <f t="shared" si="312"/>
        <v/>
      </c>
      <c r="Q1889" s="76" t="str">
        <f t="shared" si="312"/>
        <v/>
      </c>
      <c r="R1889" s="74" t="str">
        <f t="shared" si="312"/>
        <v/>
      </c>
      <c r="S1889" s="77">
        <v>39357000</v>
      </c>
      <c r="T1889" s="78">
        <v>40419000</v>
      </c>
      <c r="U1889" s="78">
        <v>41086000</v>
      </c>
      <c r="V1889" s="78">
        <v>55485000</v>
      </c>
      <c r="W1889" s="78">
        <v>39601000</v>
      </c>
      <c r="X1889" s="79">
        <v>5</v>
      </c>
      <c r="Y1889" s="80">
        <v>41008000</v>
      </c>
      <c r="Z1889" s="80">
        <v>46372000</v>
      </c>
      <c r="AA1889" s="80">
        <v>40120000</v>
      </c>
      <c r="AB1889" s="80">
        <v>46155000</v>
      </c>
      <c r="AC1889" s="80">
        <v>44957000</v>
      </c>
      <c r="AD1889" s="96">
        <v>5</v>
      </c>
      <c r="AE1889" s="19">
        <v>25.230117797851602</v>
      </c>
      <c r="AF1889" s="19">
        <v>25.268529891967798</v>
      </c>
      <c r="AG1889" s="19">
        <v>25.292142868041999</v>
      </c>
      <c r="AH1889" s="19">
        <v>25.725593566894499</v>
      </c>
      <c r="AI1889" s="19">
        <v>25.2390327453613</v>
      </c>
      <c r="AJ1889" s="19">
        <v>25.289402008056602</v>
      </c>
      <c r="AK1889" s="19">
        <v>25.466751098632798</v>
      </c>
      <c r="AL1889" s="19">
        <v>25.257818222045898</v>
      </c>
      <c r="AM1889" s="19">
        <v>25.459983825683601</v>
      </c>
      <c r="AN1889" s="19">
        <v>25.422042846679702</v>
      </c>
      <c r="AO1889" s="19">
        <v>24.484000000000002</v>
      </c>
      <c r="AP1889" s="19">
        <v>230</v>
      </c>
      <c r="AQ1889" s="19">
        <v>72.599999999999994</v>
      </c>
      <c r="AR1889" s="19">
        <v>15</v>
      </c>
      <c r="AS1889" s="19">
        <v>72.599999999999994</v>
      </c>
      <c r="AT1889" s="19">
        <v>70</v>
      </c>
      <c r="AU1889" s="19">
        <v>0</v>
      </c>
      <c r="AV1889" s="19">
        <v>323.31</v>
      </c>
      <c r="AW1889" s="19">
        <v>16</v>
      </c>
      <c r="AX1889" s="19">
        <v>16</v>
      </c>
      <c r="AY1889" s="19">
        <v>15</v>
      </c>
      <c r="AZ1889" s="19" t="s">
        <v>43</v>
      </c>
      <c r="BA1889" s="19">
        <v>11</v>
      </c>
      <c r="BB1889" s="19">
        <v>10</v>
      </c>
      <c r="BC1889" s="19">
        <v>9</v>
      </c>
      <c r="BD1889" s="19">
        <v>14</v>
      </c>
      <c r="BE1889" s="19">
        <v>15</v>
      </c>
      <c r="BF1889" s="19">
        <v>12</v>
      </c>
      <c r="BG1889" s="19">
        <v>12</v>
      </c>
      <c r="BH1889" s="19">
        <v>12</v>
      </c>
      <c r="BI1889" s="19">
        <v>14</v>
      </c>
      <c r="BJ1889" s="19">
        <v>16</v>
      </c>
      <c r="BK1889" s="19">
        <v>230</v>
      </c>
      <c r="BL1889" s="19">
        <v>1.36</v>
      </c>
      <c r="BM1889" s="19">
        <v>64.3</v>
      </c>
      <c r="BN1889" s="19">
        <v>59.6</v>
      </c>
      <c r="BO1889" s="19">
        <v>59.6</v>
      </c>
      <c r="BP1889" s="19">
        <v>70</v>
      </c>
      <c r="BQ1889" s="19">
        <v>67.8</v>
      </c>
      <c r="BR1889" s="19">
        <v>64.3</v>
      </c>
      <c r="BS1889" s="19">
        <v>64.3</v>
      </c>
      <c r="BT1889" s="19">
        <v>64.3</v>
      </c>
      <c r="BU1889" s="19">
        <v>70</v>
      </c>
      <c r="BV1889" s="19">
        <v>72.599999999999994</v>
      </c>
      <c r="BW1889" s="19">
        <v>0.10026340231436801</v>
      </c>
      <c r="BX1889" s="19">
        <v>0.92069344178952695</v>
      </c>
      <c r="BY1889" s="19">
        <v>-2.8116226196289101E-2</v>
      </c>
      <c r="BZ1889" s="19">
        <v>-0.27019916497137197</v>
      </c>
    </row>
    <row r="1890" spans="1:78" s="38" customFormat="1" x14ac:dyDescent="0.3">
      <c r="A1890" s="91">
        <v>1888</v>
      </c>
      <c r="B1890" s="19" t="s">
        <v>6537</v>
      </c>
      <c r="C1890" s="223" t="s">
        <v>6538</v>
      </c>
      <c r="D1890" s="177">
        <v>1.0063636847906705</v>
      </c>
      <c r="E1890" s="108">
        <f t="shared" si="306"/>
        <v>9.1517677931837269E-3</v>
      </c>
      <c r="F1890" s="28">
        <v>0.7940686919605312</v>
      </c>
      <c r="G1890" s="129">
        <f t="shared" si="307"/>
        <v>0.100141926730308</v>
      </c>
      <c r="H1890" s="144"/>
      <c r="I1890" s="145">
        <f t="shared" si="308"/>
        <v>0.100141926730308</v>
      </c>
      <c r="J1890" s="74" t="s">
        <v>6539</v>
      </c>
      <c r="K1890" s="74" t="s">
        <v>6540</v>
      </c>
      <c r="L1890" s="74" t="str">
        <f t="shared" si="309"/>
        <v/>
      </c>
      <c r="M1890" s="75" t="str">
        <f t="shared" si="312"/>
        <v/>
      </c>
      <c r="N1890" s="74" t="str">
        <f t="shared" si="312"/>
        <v/>
      </c>
      <c r="O1890" s="74" t="str">
        <f t="shared" si="312"/>
        <v/>
      </c>
      <c r="P1890" s="74" t="str">
        <f t="shared" si="312"/>
        <v/>
      </c>
      <c r="Q1890" s="76" t="str">
        <f t="shared" si="312"/>
        <v/>
      </c>
      <c r="R1890" s="74" t="str">
        <f t="shared" si="312"/>
        <v/>
      </c>
      <c r="S1890" s="77">
        <v>5818000</v>
      </c>
      <c r="T1890" s="78">
        <v>2658400</v>
      </c>
      <c r="U1890" s="78">
        <v>4503700</v>
      </c>
      <c r="V1890" s="78">
        <v>5523300</v>
      </c>
      <c r="W1890" s="78">
        <v>5900700</v>
      </c>
      <c r="X1890" s="79">
        <v>5</v>
      </c>
      <c r="Y1890" s="80">
        <v>4622300</v>
      </c>
      <c r="Z1890" s="80">
        <v>5637800</v>
      </c>
      <c r="AA1890" s="80">
        <v>5216500</v>
      </c>
      <c r="AB1890" s="80">
        <v>4492300</v>
      </c>
      <c r="AC1890" s="80">
        <v>4590500</v>
      </c>
      <c r="AD1890" s="96">
        <v>5</v>
      </c>
      <c r="AE1890" s="19">
        <v>22.472091674804702</v>
      </c>
      <c r="AF1890" s="19">
        <v>21.342126846313501</v>
      </c>
      <c r="AG1890" s="19">
        <v>22.1026802062988</v>
      </c>
      <c r="AH1890" s="19">
        <v>22.397098541259801</v>
      </c>
      <c r="AI1890" s="19">
        <v>22.492454528808601</v>
      </c>
      <c r="AJ1890" s="19">
        <v>22.140178680419901</v>
      </c>
      <c r="AK1890" s="19">
        <v>22.426700592041001</v>
      </c>
      <c r="AL1890" s="19">
        <v>22.314651489257798</v>
      </c>
      <c r="AM1890" s="19">
        <v>22.099021911621101</v>
      </c>
      <c r="AN1890" s="19">
        <v>22.130220413208001</v>
      </c>
      <c r="AO1890" s="19">
        <v>45.283000000000001</v>
      </c>
      <c r="AP1890" s="19">
        <v>412</v>
      </c>
      <c r="AQ1890" s="19">
        <v>13.6</v>
      </c>
      <c r="AR1890" s="19">
        <v>5</v>
      </c>
      <c r="AS1890" s="19">
        <v>13.6</v>
      </c>
      <c r="AT1890" s="19">
        <v>13.6</v>
      </c>
      <c r="AU1890" s="19">
        <v>0</v>
      </c>
      <c r="AV1890" s="19">
        <v>80.515000000000001</v>
      </c>
      <c r="AW1890" s="19">
        <v>5</v>
      </c>
      <c r="AX1890" s="19">
        <v>5</v>
      </c>
      <c r="AY1890" s="19">
        <v>5</v>
      </c>
      <c r="AZ1890" s="19" t="s">
        <v>43</v>
      </c>
      <c r="BA1890" s="19">
        <v>4</v>
      </c>
      <c r="BB1890" s="19">
        <v>3</v>
      </c>
      <c r="BC1890" s="19">
        <v>4</v>
      </c>
      <c r="BD1890" s="19">
        <v>4</v>
      </c>
      <c r="BE1890" s="19">
        <v>4</v>
      </c>
      <c r="BF1890" s="19">
        <v>5</v>
      </c>
      <c r="BG1890" s="19">
        <v>5</v>
      </c>
      <c r="BH1890" s="19">
        <v>5</v>
      </c>
      <c r="BI1890" s="19">
        <v>4</v>
      </c>
      <c r="BJ1890" s="19">
        <v>4</v>
      </c>
      <c r="BK1890" s="19">
        <v>412</v>
      </c>
      <c r="BL1890" s="19">
        <v>1.42</v>
      </c>
      <c r="BM1890" s="19">
        <v>10.199999999999999</v>
      </c>
      <c r="BN1890" s="19">
        <v>7.8</v>
      </c>
      <c r="BO1890" s="19">
        <v>10.199999999999999</v>
      </c>
      <c r="BP1890" s="19">
        <v>9.1999999999999993</v>
      </c>
      <c r="BQ1890" s="19">
        <v>9.1999999999999993</v>
      </c>
      <c r="BR1890" s="19">
        <v>13.6</v>
      </c>
      <c r="BS1890" s="19">
        <v>13.6</v>
      </c>
      <c r="BT1890" s="19">
        <v>13.6</v>
      </c>
      <c r="BU1890" s="19">
        <v>9.1999999999999993</v>
      </c>
      <c r="BV1890" s="19">
        <v>9.1999999999999993</v>
      </c>
      <c r="BW1890" s="19">
        <v>0.100141926730308</v>
      </c>
      <c r="BX1890" s="19">
        <v>0.92071969504447304</v>
      </c>
      <c r="BY1890" s="19">
        <v>-6.0864257812500697E-2</v>
      </c>
      <c r="BZ1890" s="19">
        <v>-0.26990005315023902</v>
      </c>
    </row>
    <row r="1891" spans="1:78" s="38" customFormat="1" x14ac:dyDescent="0.3">
      <c r="A1891" s="91">
        <v>1889</v>
      </c>
      <c r="B1891" s="19" t="s">
        <v>6541</v>
      </c>
      <c r="C1891" s="223" t="s">
        <v>6542</v>
      </c>
      <c r="D1891" s="177">
        <v>0.92007420536697038</v>
      </c>
      <c r="E1891" s="108">
        <f t="shared" si="306"/>
        <v>-0.12017787350280171</v>
      </c>
      <c r="F1891" s="28">
        <v>0.79487862914680596</v>
      </c>
      <c r="G1891" s="129">
        <f t="shared" si="307"/>
        <v>9.9699179162179657E-2</v>
      </c>
      <c r="H1891" s="144"/>
      <c r="I1891" s="145">
        <f t="shared" si="308"/>
        <v>-9.9699179162179657E-2</v>
      </c>
      <c r="J1891" s="74" t="s">
        <v>6543</v>
      </c>
      <c r="K1891" s="74" t="s">
        <v>6544</v>
      </c>
      <c r="L1891" s="74" t="str">
        <f t="shared" si="309"/>
        <v/>
      </c>
      <c r="M1891" s="75" t="str">
        <f t="shared" si="312"/>
        <v/>
      </c>
      <c r="N1891" s="74" t="str">
        <f t="shared" si="312"/>
        <v/>
      </c>
      <c r="O1891" s="74" t="str">
        <f t="shared" si="312"/>
        <v/>
      </c>
      <c r="P1891" s="74" t="str">
        <f t="shared" si="312"/>
        <v/>
      </c>
      <c r="Q1891" s="76" t="str">
        <f t="shared" si="312"/>
        <v/>
      </c>
      <c r="R1891" s="74" t="str">
        <f t="shared" si="312"/>
        <v/>
      </c>
      <c r="S1891" s="77">
        <v>8537300</v>
      </c>
      <c r="T1891" s="78">
        <v>5333200</v>
      </c>
      <c r="U1891" s="78">
        <v>4090100</v>
      </c>
      <c r="V1891" s="78">
        <v>11891000</v>
      </c>
      <c r="W1891" s="78">
        <v>8851800</v>
      </c>
      <c r="X1891" s="79">
        <v>5</v>
      </c>
      <c r="Y1891" s="80">
        <v>5364800</v>
      </c>
      <c r="Z1891" s="80">
        <v>4512600</v>
      </c>
      <c r="AA1891" s="80">
        <v>5867900</v>
      </c>
      <c r="AB1891" s="80">
        <v>9375700</v>
      </c>
      <c r="AC1891" s="80">
        <v>10489000</v>
      </c>
      <c r="AD1891" s="96">
        <v>5</v>
      </c>
      <c r="AE1891" s="19">
        <v>23.025348663330099</v>
      </c>
      <c r="AF1891" s="19">
        <v>22.3465690612793</v>
      </c>
      <c r="AG1891" s="19">
        <v>21.9637050628662</v>
      </c>
      <c r="AH1891" s="19">
        <v>23.5033664703369</v>
      </c>
      <c r="AI1891" s="19">
        <v>23.077539443969702</v>
      </c>
      <c r="AJ1891" s="19">
        <v>22.3550930023193</v>
      </c>
      <c r="AK1891" s="19">
        <v>22.105527877807599</v>
      </c>
      <c r="AL1891" s="19">
        <v>22.484413146972699</v>
      </c>
      <c r="AM1891" s="19">
        <v>23.160495758056602</v>
      </c>
      <c r="AN1891" s="19">
        <v>23.322374343872099</v>
      </c>
      <c r="AO1891" s="19">
        <v>23.466999999999999</v>
      </c>
      <c r="AP1891" s="19">
        <v>215</v>
      </c>
      <c r="AQ1891" s="19">
        <v>66</v>
      </c>
      <c r="AR1891" s="19">
        <v>14</v>
      </c>
      <c r="AS1891" s="19">
        <v>66</v>
      </c>
      <c r="AT1891" s="19">
        <v>66</v>
      </c>
      <c r="AU1891" s="19">
        <v>0</v>
      </c>
      <c r="AV1891" s="19">
        <v>47.192999999999998</v>
      </c>
      <c r="AW1891" s="19">
        <v>14</v>
      </c>
      <c r="AX1891" s="19">
        <v>14</v>
      </c>
      <c r="AY1891" s="19">
        <v>14</v>
      </c>
      <c r="AZ1891" s="19" t="s">
        <v>43</v>
      </c>
      <c r="BA1891" s="19">
        <v>3</v>
      </c>
      <c r="BB1891" s="19">
        <v>5</v>
      </c>
      <c r="BC1891" s="19">
        <v>2</v>
      </c>
      <c r="BD1891" s="19">
        <v>7</v>
      </c>
      <c r="BE1891" s="19">
        <v>8</v>
      </c>
      <c r="BF1891" s="19">
        <v>7</v>
      </c>
      <c r="BG1891" s="19">
        <v>8</v>
      </c>
      <c r="BH1891" s="19">
        <v>9</v>
      </c>
      <c r="BI1891" s="19">
        <v>8</v>
      </c>
      <c r="BJ1891" s="19">
        <v>9</v>
      </c>
      <c r="BK1891" s="19">
        <v>215</v>
      </c>
      <c r="BL1891" s="19">
        <v>1.1399999999999999</v>
      </c>
      <c r="BM1891" s="19">
        <v>18.600000000000001</v>
      </c>
      <c r="BN1891" s="19">
        <v>28.8</v>
      </c>
      <c r="BO1891" s="19">
        <v>9.3000000000000007</v>
      </c>
      <c r="BP1891" s="19">
        <v>36.700000000000003</v>
      </c>
      <c r="BQ1891" s="19">
        <v>36.299999999999997</v>
      </c>
      <c r="BR1891" s="19">
        <v>39.5</v>
      </c>
      <c r="BS1891" s="19">
        <v>40</v>
      </c>
      <c r="BT1891" s="19">
        <v>40.9</v>
      </c>
      <c r="BU1891" s="19">
        <v>40.9</v>
      </c>
      <c r="BV1891" s="19">
        <v>45.6</v>
      </c>
      <c r="BW1891" s="19">
        <v>9.9699179162179699E-2</v>
      </c>
      <c r="BX1891" s="19">
        <v>0.92095479939055402</v>
      </c>
      <c r="BY1891" s="19">
        <v>9.7724914550781306E-2</v>
      </c>
      <c r="BZ1891" s="19">
        <v>0.26880938615010203</v>
      </c>
    </row>
    <row r="1892" spans="1:78" s="38" customFormat="1" x14ac:dyDescent="0.3">
      <c r="A1892" s="91">
        <v>1890</v>
      </c>
      <c r="B1892" s="19" t="s">
        <v>6545</v>
      </c>
      <c r="C1892" s="223" t="s">
        <v>6546</v>
      </c>
      <c r="D1892" s="177">
        <v>1.032876588432144</v>
      </c>
      <c r="E1892" s="108">
        <f t="shared" si="306"/>
        <v>4.6667886445728016E-2</v>
      </c>
      <c r="F1892" s="28">
        <v>0.79500745227739145</v>
      </c>
      <c r="G1892" s="129">
        <f t="shared" si="307"/>
        <v>9.9628800314876212E-2</v>
      </c>
      <c r="H1892" s="144"/>
      <c r="I1892" s="145">
        <f t="shared" si="308"/>
        <v>9.9628800314876212E-2</v>
      </c>
      <c r="J1892" s="74" t="s">
        <v>6547</v>
      </c>
      <c r="K1892" s="74" t="s">
        <v>6548</v>
      </c>
      <c r="L1892" s="74" t="str">
        <f t="shared" si="309"/>
        <v/>
      </c>
      <c r="M1892" s="75" t="str">
        <f t="shared" si="312"/>
        <v/>
      </c>
      <c r="N1892" s="74" t="str">
        <f t="shared" si="312"/>
        <v/>
      </c>
      <c r="O1892" s="74" t="str">
        <f t="shared" si="312"/>
        <v/>
      </c>
      <c r="P1892" s="74" t="str">
        <f t="shared" si="312"/>
        <v/>
      </c>
      <c r="Q1892" s="76" t="str">
        <f t="shared" si="312"/>
        <v/>
      </c>
      <c r="R1892" s="74" t="str">
        <f t="shared" si="312"/>
        <v>GO:0097014</v>
      </c>
      <c r="S1892" s="77">
        <v>17252000</v>
      </c>
      <c r="T1892" s="78">
        <v>14694000</v>
      </c>
      <c r="U1892" s="78">
        <v>13333000</v>
      </c>
      <c r="V1892" s="78">
        <v>21832000</v>
      </c>
      <c r="W1892" s="78">
        <v>21341000</v>
      </c>
      <c r="X1892" s="79">
        <v>5</v>
      </c>
      <c r="Y1892" s="80">
        <v>14025000</v>
      </c>
      <c r="Z1892" s="80">
        <v>16251000</v>
      </c>
      <c r="AA1892" s="80">
        <v>17135000</v>
      </c>
      <c r="AB1892" s="80">
        <v>20920000</v>
      </c>
      <c r="AC1892" s="80">
        <v>23029000</v>
      </c>
      <c r="AD1892" s="96">
        <v>5</v>
      </c>
      <c r="AE1892" s="19">
        <v>24.040260314941399</v>
      </c>
      <c r="AF1892" s="19">
        <v>23.808723449706999</v>
      </c>
      <c r="AG1892" s="19">
        <v>23.668498992919901</v>
      </c>
      <c r="AH1892" s="19">
        <v>24.379940032958999</v>
      </c>
      <c r="AI1892" s="19">
        <v>24.347124099731399</v>
      </c>
      <c r="AJ1892" s="19">
        <v>23.741497039794901</v>
      </c>
      <c r="AK1892" s="19">
        <v>23.954025268554702</v>
      </c>
      <c r="AL1892" s="19">
        <v>24.030443191528299</v>
      </c>
      <c r="AM1892" s="19">
        <v>24.318380355835</v>
      </c>
      <c r="AN1892" s="19">
        <v>24.4569492340088</v>
      </c>
      <c r="AO1892" s="19">
        <v>50.683999999999997</v>
      </c>
      <c r="AP1892" s="19">
        <v>463</v>
      </c>
      <c r="AQ1892" s="19">
        <v>55.9</v>
      </c>
      <c r="AR1892" s="19">
        <v>19</v>
      </c>
      <c r="AS1892" s="19">
        <v>55.9</v>
      </c>
      <c r="AT1892" s="19">
        <v>55.9</v>
      </c>
      <c r="AU1892" s="19">
        <v>0</v>
      </c>
      <c r="AV1892" s="19">
        <v>323.31</v>
      </c>
      <c r="AW1892" s="19">
        <v>19</v>
      </c>
      <c r="AX1892" s="19">
        <v>19</v>
      </c>
      <c r="AY1892" s="19">
        <v>19</v>
      </c>
      <c r="AZ1892" s="19" t="s">
        <v>43</v>
      </c>
      <c r="BA1892" s="19">
        <v>10</v>
      </c>
      <c r="BB1892" s="19">
        <v>13</v>
      </c>
      <c r="BC1892" s="19">
        <v>13</v>
      </c>
      <c r="BD1892" s="19">
        <v>10</v>
      </c>
      <c r="BE1892" s="19">
        <v>13</v>
      </c>
      <c r="BF1892" s="19">
        <v>15</v>
      </c>
      <c r="BG1892" s="19">
        <v>12</v>
      </c>
      <c r="BH1892" s="19">
        <v>10</v>
      </c>
      <c r="BI1892" s="19">
        <v>10</v>
      </c>
      <c r="BJ1892" s="19">
        <v>11</v>
      </c>
      <c r="BK1892" s="19">
        <v>463</v>
      </c>
      <c r="BL1892" s="19">
        <v>1.65</v>
      </c>
      <c r="BM1892" s="19">
        <v>30</v>
      </c>
      <c r="BN1892" s="19">
        <v>45.6</v>
      </c>
      <c r="BO1892" s="19">
        <v>41</v>
      </c>
      <c r="BP1892" s="19">
        <v>28.7</v>
      </c>
      <c r="BQ1892" s="19">
        <v>40.6</v>
      </c>
      <c r="BR1892" s="19">
        <v>47.5</v>
      </c>
      <c r="BS1892" s="19">
        <v>36.700000000000003</v>
      </c>
      <c r="BT1892" s="19">
        <v>33.5</v>
      </c>
      <c r="BU1892" s="19">
        <v>31.7</v>
      </c>
      <c r="BV1892" s="19">
        <v>30.2</v>
      </c>
      <c r="BW1892" s="19">
        <v>9.9628800314876198E-2</v>
      </c>
      <c r="BX1892" s="19">
        <v>0.92090479817212501</v>
      </c>
      <c r="BY1892" s="19">
        <v>-5.1349639892578097E-2</v>
      </c>
      <c r="BZ1892" s="19">
        <v>-0.268635944927963</v>
      </c>
    </row>
    <row r="1893" spans="1:78" s="38" customFormat="1" x14ac:dyDescent="0.3">
      <c r="A1893" s="91">
        <v>1891</v>
      </c>
      <c r="B1893" s="19" t="s">
        <v>6549</v>
      </c>
      <c r="C1893" s="223" t="s">
        <v>6550</v>
      </c>
      <c r="D1893" s="177">
        <v>0.98368012609319078</v>
      </c>
      <c r="E1893" s="108">
        <f t="shared" si="306"/>
        <v>-2.3738839813939185E-2</v>
      </c>
      <c r="F1893" s="28">
        <v>0.79538395579599774</v>
      </c>
      <c r="G1893" s="129">
        <f t="shared" si="307"/>
        <v>9.9423173696457035E-2</v>
      </c>
      <c r="H1893" s="144"/>
      <c r="I1893" s="145">
        <f t="shared" si="308"/>
        <v>-9.9423173696457035E-2</v>
      </c>
      <c r="J1893" s="74" t="s">
        <v>6551</v>
      </c>
      <c r="K1893" s="74" t="s">
        <v>6552</v>
      </c>
      <c r="L1893" s="74" t="str">
        <f t="shared" si="309"/>
        <v/>
      </c>
      <c r="M1893" s="75" t="str">
        <f t="shared" ref="M1893:R1902" si="313">IF(ISNUMBER(FIND(M$2,$J1893))=TRUE,M$2,"")</f>
        <v/>
      </c>
      <c r="N1893" s="74" t="str">
        <f t="shared" si="313"/>
        <v/>
      </c>
      <c r="O1893" s="74" t="str">
        <f t="shared" si="313"/>
        <v/>
      </c>
      <c r="P1893" s="74" t="str">
        <f t="shared" si="313"/>
        <v/>
      </c>
      <c r="Q1893" s="76" t="str">
        <f t="shared" si="313"/>
        <v/>
      </c>
      <c r="R1893" s="74" t="str">
        <f t="shared" si="313"/>
        <v/>
      </c>
      <c r="S1893" s="77">
        <v>3453800</v>
      </c>
      <c r="T1893" s="78">
        <v>4256100</v>
      </c>
      <c r="U1893" s="78">
        <v>3745800</v>
      </c>
      <c r="V1893" s="78">
        <v>3539900</v>
      </c>
      <c r="W1893" s="78">
        <v>3276600</v>
      </c>
      <c r="X1893" s="79">
        <v>5</v>
      </c>
      <c r="Y1893" s="80">
        <v>3176800</v>
      </c>
      <c r="Z1893" s="80">
        <v>3280100</v>
      </c>
      <c r="AA1893" s="80">
        <v>3277100</v>
      </c>
      <c r="AB1893" s="80">
        <v>3744300</v>
      </c>
      <c r="AC1893" s="80">
        <v>4495700</v>
      </c>
      <c r="AD1893" s="96">
        <v>5</v>
      </c>
      <c r="AE1893" s="19">
        <v>21.719753265380898</v>
      </c>
      <c r="AF1893" s="19">
        <v>22.021100997924801</v>
      </c>
      <c r="AG1893" s="19">
        <v>21.836841583251999</v>
      </c>
      <c r="AH1893" s="19">
        <v>21.755277633666999</v>
      </c>
      <c r="AI1893" s="19">
        <v>21.6437683105469</v>
      </c>
      <c r="AJ1893" s="19">
        <v>21.599142074585</v>
      </c>
      <c r="AK1893" s="19">
        <v>21.645307540893601</v>
      </c>
      <c r="AL1893" s="19">
        <v>21.643987655639599</v>
      </c>
      <c r="AM1893" s="19">
        <v>21.8362636566162</v>
      </c>
      <c r="AN1893" s="19">
        <v>22.100114822387699</v>
      </c>
      <c r="AO1893" s="19">
        <v>32.904000000000003</v>
      </c>
      <c r="AP1893" s="19">
        <v>293</v>
      </c>
      <c r="AQ1893" s="19">
        <v>46.4</v>
      </c>
      <c r="AR1893" s="19">
        <v>13</v>
      </c>
      <c r="AS1893" s="19">
        <v>46.4</v>
      </c>
      <c r="AT1893" s="19">
        <v>46.4</v>
      </c>
      <c r="AU1893" s="19">
        <v>0</v>
      </c>
      <c r="AV1893" s="19">
        <v>204.03</v>
      </c>
      <c r="AW1893" s="19">
        <v>13</v>
      </c>
      <c r="AX1893" s="19">
        <v>13</v>
      </c>
      <c r="AY1893" s="19">
        <v>13</v>
      </c>
      <c r="AZ1893" s="19" t="s">
        <v>43</v>
      </c>
      <c r="BA1893" s="19">
        <v>4</v>
      </c>
      <c r="BB1893" s="19">
        <v>5</v>
      </c>
      <c r="BC1893" s="19">
        <v>6</v>
      </c>
      <c r="BD1893" s="19">
        <v>8</v>
      </c>
      <c r="BE1893" s="19">
        <v>9</v>
      </c>
      <c r="BF1893" s="19">
        <v>7</v>
      </c>
      <c r="BG1893" s="19">
        <v>6</v>
      </c>
      <c r="BH1893" s="19">
        <v>8</v>
      </c>
      <c r="BI1893" s="19">
        <v>8</v>
      </c>
      <c r="BJ1893" s="19">
        <v>9</v>
      </c>
      <c r="BK1893" s="19">
        <v>293</v>
      </c>
      <c r="BL1893" s="19">
        <v>1.1299999999999999</v>
      </c>
      <c r="BM1893" s="19">
        <v>16.399999999999999</v>
      </c>
      <c r="BN1893" s="19">
        <v>24.6</v>
      </c>
      <c r="BO1893" s="19">
        <v>30</v>
      </c>
      <c r="BP1893" s="19">
        <v>35.799999999999997</v>
      </c>
      <c r="BQ1893" s="19">
        <v>38.200000000000003</v>
      </c>
      <c r="BR1893" s="19">
        <v>31.7</v>
      </c>
      <c r="BS1893" s="19">
        <v>30.7</v>
      </c>
      <c r="BT1893" s="19">
        <v>37.9</v>
      </c>
      <c r="BU1893" s="19">
        <v>34.5</v>
      </c>
      <c r="BV1893" s="19">
        <v>36.5</v>
      </c>
      <c r="BW1893" s="19">
        <v>9.9423173696457007E-2</v>
      </c>
      <c r="BX1893" s="19">
        <v>0.92078964729764001</v>
      </c>
      <c r="BY1893" s="19">
        <v>3.0385208129882098E-2</v>
      </c>
      <c r="BZ1893" s="19">
        <v>0.268129090450208</v>
      </c>
    </row>
    <row r="1894" spans="1:78" s="38" customFormat="1" x14ac:dyDescent="0.3">
      <c r="A1894" s="91">
        <v>1892</v>
      </c>
      <c r="B1894" s="19" t="s">
        <v>6553</v>
      </c>
      <c r="C1894" s="223" t="s">
        <v>6554</v>
      </c>
      <c r="D1894" s="177">
        <v>1.0234323560168868</v>
      </c>
      <c r="E1894" s="108">
        <f t="shared" si="306"/>
        <v>3.3415750271419763E-2</v>
      </c>
      <c r="F1894" s="28">
        <v>0.79591342135612686</v>
      </c>
      <c r="G1894" s="129">
        <f t="shared" si="307"/>
        <v>9.9134171800382975E-2</v>
      </c>
      <c r="H1894" s="144"/>
      <c r="I1894" s="145">
        <f t="shared" si="308"/>
        <v>9.9134171800382975E-2</v>
      </c>
      <c r="J1894" s="74" t="s">
        <v>2857</v>
      </c>
      <c r="K1894" s="74" t="s">
        <v>2858</v>
      </c>
      <c r="L1894" s="74" t="str">
        <f t="shared" si="309"/>
        <v/>
      </c>
      <c r="M1894" s="75" t="str">
        <f t="shared" si="313"/>
        <v/>
      </c>
      <c r="N1894" s="74" t="str">
        <f t="shared" si="313"/>
        <v/>
      </c>
      <c r="O1894" s="74" t="str">
        <f t="shared" si="313"/>
        <v/>
      </c>
      <c r="P1894" s="74" t="str">
        <f t="shared" si="313"/>
        <v/>
      </c>
      <c r="Q1894" s="76" t="str">
        <f t="shared" si="313"/>
        <v/>
      </c>
      <c r="R1894" s="74" t="str">
        <f t="shared" si="313"/>
        <v/>
      </c>
      <c r="S1894" s="77">
        <v>13048000</v>
      </c>
      <c r="T1894" s="78">
        <v>14613000</v>
      </c>
      <c r="U1894" s="78">
        <v>17859000</v>
      </c>
      <c r="V1894" s="78">
        <v>15221000</v>
      </c>
      <c r="W1894" s="78">
        <v>16716000</v>
      </c>
      <c r="X1894" s="79">
        <v>5</v>
      </c>
      <c r="Y1894" s="80">
        <v>15926000</v>
      </c>
      <c r="Z1894" s="80">
        <v>18355000</v>
      </c>
      <c r="AA1894" s="80">
        <v>14717000</v>
      </c>
      <c r="AB1894" s="80">
        <v>17276000</v>
      </c>
      <c r="AC1894" s="80">
        <v>12998000</v>
      </c>
      <c r="AD1894" s="96">
        <v>5</v>
      </c>
      <c r="AE1894" s="19">
        <v>23.637325286865199</v>
      </c>
      <c r="AF1894" s="19">
        <v>23.8007488250732</v>
      </c>
      <c r="AG1894" s="19">
        <v>24.090147018432599</v>
      </c>
      <c r="AH1894" s="19">
        <v>23.859560012817401</v>
      </c>
      <c r="AI1894" s="19">
        <v>23.994726181030298</v>
      </c>
      <c r="AJ1894" s="19">
        <v>23.924880981445298</v>
      </c>
      <c r="AK1894" s="19">
        <v>24.1296691894531</v>
      </c>
      <c r="AL1894" s="19">
        <v>23.810979843139599</v>
      </c>
      <c r="AM1894" s="19">
        <v>24.042264938354499</v>
      </c>
      <c r="AN1894" s="19">
        <v>23.631786346435501</v>
      </c>
      <c r="AO1894" s="19">
        <v>195.44</v>
      </c>
      <c r="AP1894" s="19">
        <v>1786</v>
      </c>
      <c r="AQ1894" s="19">
        <v>35.799999999999997</v>
      </c>
      <c r="AR1894" s="19">
        <v>53</v>
      </c>
      <c r="AS1894" s="19">
        <v>35.799999999999997</v>
      </c>
      <c r="AT1894" s="19">
        <v>35.799999999999997</v>
      </c>
      <c r="AU1894" s="19">
        <v>0</v>
      </c>
      <c r="AV1894" s="19">
        <v>308</v>
      </c>
      <c r="AW1894" s="19">
        <v>53</v>
      </c>
      <c r="AX1894" s="19">
        <v>53</v>
      </c>
      <c r="AY1894" s="19">
        <v>53</v>
      </c>
      <c r="AZ1894" s="19" t="s">
        <v>43</v>
      </c>
      <c r="BA1894" s="19">
        <v>24</v>
      </c>
      <c r="BB1894" s="19">
        <v>26</v>
      </c>
      <c r="BC1894" s="19">
        <v>22</v>
      </c>
      <c r="BD1894" s="19">
        <v>32</v>
      </c>
      <c r="BE1894" s="19">
        <v>26</v>
      </c>
      <c r="BF1894" s="19">
        <v>34</v>
      </c>
      <c r="BG1894" s="19">
        <v>35</v>
      </c>
      <c r="BH1894" s="19">
        <v>30</v>
      </c>
      <c r="BI1894" s="19">
        <v>34</v>
      </c>
      <c r="BJ1894" s="19">
        <v>31</v>
      </c>
      <c r="BK1894" s="19">
        <v>1786</v>
      </c>
      <c r="BL1894" s="19">
        <v>2.73</v>
      </c>
      <c r="BM1894" s="19">
        <v>17</v>
      </c>
      <c r="BN1894" s="19">
        <v>20.8</v>
      </c>
      <c r="BO1894" s="19">
        <v>17.8</v>
      </c>
      <c r="BP1894" s="19">
        <v>19</v>
      </c>
      <c r="BQ1894" s="19">
        <v>16.7</v>
      </c>
      <c r="BR1894" s="19">
        <v>25</v>
      </c>
      <c r="BS1894" s="19">
        <v>25.4</v>
      </c>
      <c r="BT1894" s="19">
        <v>21.8</v>
      </c>
      <c r="BU1894" s="19">
        <v>19</v>
      </c>
      <c r="BV1894" s="19">
        <v>17.5</v>
      </c>
      <c r="BW1894" s="19">
        <v>9.9134171800383003E-2</v>
      </c>
      <c r="BX1894" s="19">
        <v>0.92068356997971601</v>
      </c>
      <c r="BY1894" s="19">
        <v>-3.1414794921875697E-2</v>
      </c>
      <c r="BZ1894" s="19">
        <v>-0.267416446149291</v>
      </c>
    </row>
    <row r="1895" spans="1:78" s="38" customFormat="1" x14ac:dyDescent="0.3">
      <c r="A1895" s="91">
        <v>1893</v>
      </c>
      <c r="B1895" s="19" t="s">
        <v>6555</v>
      </c>
      <c r="C1895" s="223" t="s">
        <v>6556</v>
      </c>
      <c r="D1895" s="177">
        <v>0.97870196606924698</v>
      </c>
      <c r="E1895" s="108">
        <f t="shared" si="306"/>
        <v>-3.1058497095911484E-2</v>
      </c>
      <c r="F1895" s="28">
        <v>0.79643981914678763</v>
      </c>
      <c r="G1895" s="129">
        <f t="shared" si="307"/>
        <v>9.8847034928635155E-2</v>
      </c>
      <c r="H1895" s="144"/>
      <c r="I1895" s="145">
        <f t="shared" si="308"/>
        <v>-9.8847034928635155E-2</v>
      </c>
      <c r="J1895" s="74" t="s">
        <v>6557</v>
      </c>
      <c r="K1895" s="74" t="s">
        <v>6558</v>
      </c>
      <c r="L1895" s="74" t="str">
        <f t="shared" si="309"/>
        <v>GO:0003729;GO:0003723</v>
      </c>
      <c r="M1895" s="75" t="str">
        <f t="shared" si="313"/>
        <v/>
      </c>
      <c r="N1895" s="74" t="str">
        <f t="shared" si="313"/>
        <v/>
      </c>
      <c r="O1895" s="74" t="str">
        <f t="shared" si="313"/>
        <v>GO:0003729</v>
      </c>
      <c r="P1895" s="74" t="str">
        <f t="shared" si="313"/>
        <v/>
      </c>
      <c r="Q1895" s="76" t="str">
        <f t="shared" si="313"/>
        <v>GO:0003723</v>
      </c>
      <c r="R1895" s="74" t="str">
        <f t="shared" si="313"/>
        <v/>
      </c>
      <c r="S1895" s="77">
        <v>33067000</v>
      </c>
      <c r="T1895" s="78">
        <v>29503000</v>
      </c>
      <c r="U1895" s="78">
        <v>26863000</v>
      </c>
      <c r="V1895" s="78">
        <v>37595000</v>
      </c>
      <c r="W1895" s="78">
        <v>31766000</v>
      </c>
      <c r="X1895" s="79">
        <v>5</v>
      </c>
      <c r="Y1895" s="80">
        <v>27744000</v>
      </c>
      <c r="Z1895" s="80">
        <v>31750000</v>
      </c>
      <c r="AA1895" s="80">
        <v>35374000</v>
      </c>
      <c r="AB1895" s="80">
        <v>28482000</v>
      </c>
      <c r="AC1895" s="80">
        <v>32062000</v>
      </c>
      <c r="AD1895" s="96">
        <v>5</v>
      </c>
      <c r="AE1895" s="19">
        <v>24.978889465331999</v>
      </c>
      <c r="AF1895" s="19">
        <v>24.814357757568398</v>
      </c>
      <c r="AG1895" s="19">
        <v>24.6791172027588</v>
      </c>
      <c r="AH1895" s="19">
        <v>25.164037704467798</v>
      </c>
      <c r="AI1895" s="19">
        <v>24.9209804534912</v>
      </c>
      <c r="AJ1895" s="19">
        <v>24.725671768188501</v>
      </c>
      <c r="AK1895" s="19">
        <v>24.920253753662099</v>
      </c>
      <c r="AL1895" s="19">
        <v>25.076185226440401</v>
      </c>
      <c r="AM1895" s="19">
        <v>24.763547897338899</v>
      </c>
      <c r="AN1895" s="19">
        <v>24.934360504150401</v>
      </c>
      <c r="AO1895" s="19">
        <v>25.106000000000002</v>
      </c>
      <c r="AP1895" s="19">
        <v>224</v>
      </c>
      <c r="AQ1895" s="19">
        <v>52.7</v>
      </c>
      <c r="AR1895" s="19">
        <v>14</v>
      </c>
      <c r="AS1895" s="19">
        <v>52.7</v>
      </c>
      <c r="AT1895" s="19">
        <v>52.7</v>
      </c>
      <c r="AU1895" s="19">
        <v>0</v>
      </c>
      <c r="AV1895" s="19">
        <v>284.27999999999997</v>
      </c>
      <c r="AW1895" s="19">
        <v>14</v>
      </c>
      <c r="AX1895" s="19">
        <v>14</v>
      </c>
      <c r="AY1895" s="19">
        <v>14</v>
      </c>
      <c r="AZ1895" s="19" t="s">
        <v>43</v>
      </c>
      <c r="BA1895" s="19">
        <v>8</v>
      </c>
      <c r="BB1895" s="19">
        <v>8</v>
      </c>
      <c r="BC1895" s="19">
        <v>8</v>
      </c>
      <c r="BD1895" s="19">
        <v>13</v>
      </c>
      <c r="BE1895" s="19">
        <v>13</v>
      </c>
      <c r="BF1895" s="19">
        <v>6</v>
      </c>
      <c r="BG1895" s="19">
        <v>7</v>
      </c>
      <c r="BH1895" s="19">
        <v>6</v>
      </c>
      <c r="BI1895" s="19">
        <v>11</v>
      </c>
      <c r="BJ1895" s="19">
        <v>11</v>
      </c>
      <c r="BK1895" s="19">
        <v>224</v>
      </c>
      <c r="BL1895" s="19">
        <v>1.17</v>
      </c>
      <c r="BM1895" s="19">
        <v>39.299999999999997</v>
      </c>
      <c r="BN1895" s="19">
        <v>39.299999999999997</v>
      </c>
      <c r="BO1895" s="19">
        <v>39.299999999999997</v>
      </c>
      <c r="BP1895" s="19">
        <v>50.9</v>
      </c>
      <c r="BQ1895" s="19">
        <v>52.7</v>
      </c>
      <c r="BR1895" s="19">
        <v>37.5</v>
      </c>
      <c r="BS1895" s="19">
        <v>39.299999999999997</v>
      </c>
      <c r="BT1895" s="19">
        <v>37.5</v>
      </c>
      <c r="BU1895" s="19">
        <v>50.9</v>
      </c>
      <c r="BV1895" s="19">
        <v>50.9</v>
      </c>
      <c r="BW1895" s="19">
        <v>9.88470349286351E-2</v>
      </c>
      <c r="BX1895" s="19">
        <v>0.92074708565636099</v>
      </c>
      <c r="BY1895" s="19">
        <v>2.7472686767577401E-2</v>
      </c>
      <c r="BZ1895" s="19">
        <v>0.26670808106010602</v>
      </c>
    </row>
    <row r="1896" spans="1:78" s="38" customFormat="1" x14ac:dyDescent="0.3">
      <c r="A1896" s="91">
        <v>1894</v>
      </c>
      <c r="B1896" s="19" t="s">
        <v>6559</v>
      </c>
      <c r="C1896" s="223" t="s">
        <v>6560</v>
      </c>
      <c r="D1896" s="177">
        <v>0.96608413151851225</v>
      </c>
      <c r="E1896" s="108">
        <f t="shared" si="306"/>
        <v>-4.9779263135463367E-2</v>
      </c>
      <c r="F1896" s="28">
        <v>0.79665382372944893</v>
      </c>
      <c r="G1896" s="129">
        <f t="shared" si="307"/>
        <v>9.8730355020550067E-2</v>
      </c>
      <c r="H1896" s="144"/>
      <c r="I1896" s="145">
        <f t="shared" si="308"/>
        <v>-9.8730355020550067E-2</v>
      </c>
      <c r="J1896" s="74" t="s">
        <v>6561</v>
      </c>
      <c r="K1896" s="74" t="s">
        <v>6562</v>
      </c>
      <c r="L1896" s="74" t="str">
        <f t="shared" si="309"/>
        <v>GO:0022625;GO:0003735;GO:0003729;GO:0005730</v>
      </c>
      <c r="M1896" s="75" t="str">
        <f t="shared" si="313"/>
        <v>GO:0022625</v>
      </c>
      <c r="N1896" s="74" t="str">
        <f t="shared" si="313"/>
        <v>GO:0003735</v>
      </c>
      <c r="O1896" s="74" t="str">
        <f t="shared" si="313"/>
        <v>GO:0003729</v>
      </c>
      <c r="P1896" s="74" t="str">
        <f t="shared" si="313"/>
        <v>GO:0005730</v>
      </c>
      <c r="Q1896" s="76" t="str">
        <f t="shared" si="313"/>
        <v/>
      </c>
      <c r="R1896" s="74" t="str">
        <f t="shared" si="313"/>
        <v/>
      </c>
      <c r="S1896" s="77">
        <v>119450000</v>
      </c>
      <c r="T1896" s="78">
        <v>123280000</v>
      </c>
      <c r="U1896" s="78">
        <v>130820000</v>
      </c>
      <c r="V1896" s="78">
        <v>185230000</v>
      </c>
      <c r="W1896" s="78">
        <v>155340000</v>
      </c>
      <c r="X1896" s="79">
        <v>5</v>
      </c>
      <c r="Y1896" s="80">
        <v>120650000</v>
      </c>
      <c r="Z1896" s="80">
        <v>160000000</v>
      </c>
      <c r="AA1896" s="80">
        <v>140390000</v>
      </c>
      <c r="AB1896" s="80">
        <v>125270000</v>
      </c>
      <c r="AC1896" s="80">
        <v>143590000</v>
      </c>
      <c r="AD1896" s="96">
        <v>5</v>
      </c>
      <c r="AE1896" s="19">
        <v>26.831830978393601</v>
      </c>
      <c r="AF1896" s="19">
        <v>26.877363204956101</v>
      </c>
      <c r="AG1896" s="19">
        <v>26.963006973266602</v>
      </c>
      <c r="AH1896" s="19">
        <v>27.4647426605225</v>
      </c>
      <c r="AI1896" s="19">
        <v>27.210853576660199</v>
      </c>
      <c r="AJ1896" s="19">
        <v>26.8462524414063</v>
      </c>
      <c r="AK1896" s="19">
        <v>27.253496170043899</v>
      </c>
      <c r="AL1896" s="19">
        <v>27.064865112304702</v>
      </c>
      <c r="AM1896" s="19">
        <v>26.900465011596701</v>
      </c>
      <c r="AN1896" s="19">
        <v>27.0973796844482</v>
      </c>
      <c r="AO1896" s="19">
        <v>25.710999999999999</v>
      </c>
      <c r="AP1896" s="19">
        <v>222</v>
      </c>
      <c r="AQ1896" s="19">
        <v>50.5</v>
      </c>
      <c r="AR1896" s="19">
        <v>19</v>
      </c>
      <c r="AS1896" s="19">
        <v>48.2</v>
      </c>
      <c r="AT1896" s="19">
        <v>48.2</v>
      </c>
      <c r="AU1896" s="19">
        <v>0</v>
      </c>
      <c r="AV1896" s="19">
        <v>190.5</v>
      </c>
      <c r="AW1896" s="19" t="s">
        <v>43</v>
      </c>
      <c r="AX1896" s="19" t="s">
        <v>43</v>
      </c>
      <c r="AY1896" s="19" t="s">
        <v>43</v>
      </c>
      <c r="AZ1896" s="19" t="s">
        <v>43</v>
      </c>
      <c r="BA1896" s="19">
        <v>9</v>
      </c>
      <c r="BB1896" s="19">
        <v>11</v>
      </c>
      <c r="BC1896" s="19">
        <v>10</v>
      </c>
      <c r="BD1896" s="19">
        <v>18</v>
      </c>
      <c r="BE1896" s="19">
        <v>16</v>
      </c>
      <c r="BF1896" s="19">
        <v>12</v>
      </c>
      <c r="BG1896" s="19">
        <v>11</v>
      </c>
      <c r="BH1896" s="19">
        <v>12</v>
      </c>
      <c r="BI1896" s="19">
        <v>17</v>
      </c>
      <c r="BJ1896" s="19">
        <v>16</v>
      </c>
      <c r="BK1896" s="19" t="s">
        <v>43</v>
      </c>
      <c r="BL1896" s="19">
        <v>1.38</v>
      </c>
      <c r="BM1896" s="19">
        <v>34.700000000000003</v>
      </c>
      <c r="BN1896" s="19">
        <v>36.5</v>
      </c>
      <c r="BO1896" s="19">
        <v>36.5</v>
      </c>
      <c r="BP1896" s="19">
        <v>50</v>
      </c>
      <c r="BQ1896" s="19">
        <v>47.3</v>
      </c>
      <c r="BR1896" s="19">
        <v>35.6</v>
      </c>
      <c r="BS1896" s="19">
        <v>35.6</v>
      </c>
      <c r="BT1896" s="19">
        <v>35.6</v>
      </c>
      <c r="BU1896" s="19">
        <v>46.4</v>
      </c>
      <c r="BV1896" s="19">
        <v>47.3</v>
      </c>
      <c r="BW1896" s="19">
        <v>9.8730355020550095E-2</v>
      </c>
      <c r="BX1896" s="19">
        <v>0.92074385609323495</v>
      </c>
      <c r="BY1896" s="19">
        <v>3.7067794799803301E-2</v>
      </c>
      <c r="BZ1896" s="19">
        <v>0.26642014119889601</v>
      </c>
    </row>
    <row r="1897" spans="1:78" s="38" customFormat="1" x14ac:dyDescent="0.3">
      <c r="A1897" s="91">
        <v>1895</v>
      </c>
      <c r="B1897" s="19" t="s">
        <v>6563</v>
      </c>
      <c r="C1897" s="223" t="s">
        <v>6564</v>
      </c>
      <c r="D1897" s="177">
        <v>0.94337563701044314</v>
      </c>
      <c r="E1897" s="108">
        <f t="shared" si="306"/>
        <v>-8.4095751617976375E-2</v>
      </c>
      <c r="F1897" s="28">
        <v>0.79692768805739556</v>
      </c>
      <c r="G1897" s="129">
        <f t="shared" si="307"/>
        <v>9.8581084002144617E-2</v>
      </c>
      <c r="H1897" s="144"/>
      <c r="I1897" s="145">
        <f t="shared" si="308"/>
        <v>-9.8581084002144617E-2</v>
      </c>
      <c r="J1897" s="74" t="s">
        <v>6565</v>
      </c>
      <c r="K1897" s="74" t="s">
        <v>6566</v>
      </c>
      <c r="L1897" s="74" t="str">
        <f t="shared" si="309"/>
        <v>GO:0022625;GO:0003735</v>
      </c>
      <c r="M1897" s="75" t="str">
        <f t="shared" si="313"/>
        <v>GO:0022625</v>
      </c>
      <c r="N1897" s="74" t="str">
        <f t="shared" si="313"/>
        <v>GO:0003735</v>
      </c>
      <c r="O1897" s="74" t="str">
        <f t="shared" si="313"/>
        <v/>
      </c>
      <c r="P1897" s="74" t="str">
        <f t="shared" si="313"/>
        <v/>
      </c>
      <c r="Q1897" s="76" t="str">
        <f t="shared" si="313"/>
        <v/>
      </c>
      <c r="R1897" s="74" t="str">
        <f t="shared" si="313"/>
        <v>GO:0097014</v>
      </c>
      <c r="S1897" s="77">
        <v>28935000</v>
      </c>
      <c r="T1897" s="78">
        <v>27300000</v>
      </c>
      <c r="U1897" s="78">
        <v>37700000</v>
      </c>
      <c r="V1897" s="78">
        <v>52913000</v>
      </c>
      <c r="W1897" s="78">
        <v>36430000</v>
      </c>
      <c r="X1897" s="79">
        <v>5</v>
      </c>
      <c r="Y1897" s="80">
        <v>30778000</v>
      </c>
      <c r="Z1897" s="80">
        <v>35385000</v>
      </c>
      <c r="AA1897" s="80">
        <v>33042000</v>
      </c>
      <c r="AB1897" s="80">
        <v>38755000</v>
      </c>
      <c r="AC1897" s="80">
        <v>34940000</v>
      </c>
      <c r="AD1897" s="96">
        <v>5</v>
      </c>
      <c r="AE1897" s="19">
        <v>24.786312103271499</v>
      </c>
      <c r="AF1897" s="19">
        <v>24.702398300170898</v>
      </c>
      <c r="AG1897" s="19">
        <v>25.1680603027344</v>
      </c>
      <c r="AH1897" s="19">
        <v>25.657119750976602</v>
      </c>
      <c r="AI1897" s="19">
        <v>25.118623733520501</v>
      </c>
      <c r="AJ1897" s="19">
        <v>24.8753967285156</v>
      </c>
      <c r="AK1897" s="19">
        <v>25.076635360717798</v>
      </c>
      <c r="AL1897" s="19">
        <v>24.977798461914102</v>
      </c>
      <c r="AM1897" s="19">
        <v>25.207880020141602</v>
      </c>
      <c r="AN1897" s="19">
        <v>25.058376312255898</v>
      </c>
      <c r="AO1897" s="19">
        <v>9.5663999999999998</v>
      </c>
      <c r="AP1897" s="19">
        <v>82</v>
      </c>
      <c r="AQ1897" s="19">
        <v>43.9</v>
      </c>
      <c r="AR1897" s="19">
        <v>5</v>
      </c>
      <c r="AS1897" s="19">
        <v>43.9</v>
      </c>
      <c r="AT1897" s="19">
        <v>30.5</v>
      </c>
      <c r="AU1897" s="19">
        <v>0</v>
      </c>
      <c r="AV1897" s="19">
        <v>24.606999999999999</v>
      </c>
      <c r="AW1897" s="19">
        <v>7</v>
      </c>
      <c r="AX1897" s="19">
        <v>7</v>
      </c>
      <c r="AY1897" s="19">
        <v>5</v>
      </c>
      <c r="AZ1897" s="19" t="s">
        <v>43</v>
      </c>
      <c r="BA1897" s="19">
        <v>4</v>
      </c>
      <c r="BB1897" s="19">
        <v>4</v>
      </c>
      <c r="BC1897" s="19">
        <v>3</v>
      </c>
      <c r="BD1897" s="19">
        <v>6</v>
      </c>
      <c r="BE1897" s="19">
        <v>7</v>
      </c>
      <c r="BF1897" s="19">
        <v>4</v>
      </c>
      <c r="BG1897" s="19">
        <v>4</v>
      </c>
      <c r="BH1897" s="19">
        <v>4</v>
      </c>
      <c r="BI1897" s="19">
        <v>7</v>
      </c>
      <c r="BJ1897" s="19">
        <v>7</v>
      </c>
      <c r="BK1897" s="19">
        <v>82</v>
      </c>
      <c r="BL1897" s="19">
        <v>1.2</v>
      </c>
      <c r="BM1897" s="19">
        <v>26.8</v>
      </c>
      <c r="BN1897" s="19">
        <v>26.8</v>
      </c>
      <c r="BO1897" s="19">
        <v>26.8</v>
      </c>
      <c r="BP1897" s="19">
        <v>36.6</v>
      </c>
      <c r="BQ1897" s="19">
        <v>43.9</v>
      </c>
      <c r="BR1897" s="19">
        <v>26.8</v>
      </c>
      <c r="BS1897" s="19">
        <v>26.8</v>
      </c>
      <c r="BT1897" s="19">
        <v>26.8</v>
      </c>
      <c r="BU1897" s="19">
        <v>43.9</v>
      </c>
      <c r="BV1897" s="19">
        <v>43.9</v>
      </c>
      <c r="BW1897" s="19">
        <v>9.8581084002144603E-2</v>
      </c>
      <c r="BX1897" s="19">
        <v>0.92078520770010097</v>
      </c>
      <c r="BY1897" s="19">
        <v>4.7285461425783402E-2</v>
      </c>
      <c r="BZ1897" s="19">
        <v>0.26605169689693797</v>
      </c>
    </row>
    <row r="1898" spans="1:78" s="38" customFormat="1" x14ac:dyDescent="0.3">
      <c r="A1898" s="91">
        <v>1896</v>
      </c>
      <c r="B1898" s="19" t="s">
        <v>6567</v>
      </c>
      <c r="C1898" s="223" t="s">
        <v>76</v>
      </c>
      <c r="D1898" s="177">
        <v>0.96076381629381835</v>
      </c>
      <c r="E1898" s="108">
        <f t="shared" si="306"/>
        <v>-5.7746276729387737E-2</v>
      </c>
      <c r="F1898" s="28">
        <v>0.79759262800571362</v>
      </c>
      <c r="G1898" s="129">
        <f t="shared" si="307"/>
        <v>9.8218868777688442E-2</v>
      </c>
      <c r="H1898" s="144"/>
      <c r="I1898" s="145">
        <f t="shared" si="308"/>
        <v>-9.8218868777688442E-2</v>
      </c>
      <c r="J1898" s="74"/>
      <c r="K1898" s="74"/>
      <c r="L1898" s="74" t="str">
        <f t="shared" si="309"/>
        <v/>
      </c>
      <c r="M1898" s="75" t="str">
        <f t="shared" si="313"/>
        <v/>
      </c>
      <c r="N1898" s="74" t="str">
        <f t="shared" si="313"/>
        <v/>
      </c>
      <c r="O1898" s="74" t="str">
        <f t="shared" si="313"/>
        <v/>
      </c>
      <c r="P1898" s="74" t="str">
        <f t="shared" si="313"/>
        <v/>
      </c>
      <c r="Q1898" s="76" t="str">
        <f t="shared" si="313"/>
        <v/>
      </c>
      <c r="R1898" s="74" t="str">
        <f t="shared" si="313"/>
        <v/>
      </c>
      <c r="S1898" s="77">
        <v>1552900</v>
      </c>
      <c r="T1898" s="78">
        <v>2418100</v>
      </c>
      <c r="U1898" s="78">
        <v>1461300</v>
      </c>
      <c r="V1898" s="78">
        <v>1471000</v>
      </c>
      <c r="W1898" s="78">
        <v>1706100</v>
      </c>
      <c r="X1898" s="79">
        <v>5</v>
      </c>
      <c r="Y1898" s="80">
        <v>1378700</v>
      </c>
      <c r="Z1898" s="80">
        <v>1712700</v>
      </c>
      <c r="AA1898" s="80">
        <v>1392200</v>
      </c>
      <c r="AB1898" s="80">
        <v>1823300</v>
      </c>
      <c r="AC1898" s="80">
        <v>1964700</v>
      </c>
      <c r="AD1898" s="96">
        <v>5</v>
      </c>
      <c r="AE1898" s="19">
        <v>20.566534042358398</v>
      </c>
      <c r="AF1898" s="19">
        <v>21.205442428588899</v>
      </c>
      <c r="AG1898" s="19">
        <v>20.4788208007813</v>
      </c>
      <c r="AH1898" s="19">
        <v>20.488365173339801</v>
      </c>
      <c r="AI1898" s="19">
        <v>20.7022705078125</v>
      </c>
      <c r="AJ1898" s="19">
        <v>20.3948764801025</v>
      </c>
      <c r="AK1898" s="19">
        <v>20.707841873168899</v>
      </c>
      <c r="AL1898" s="19">
        <v>20.408935546875</v>
      </c>
      <c r="AM1898" s="19">
        <v>20.798120498657202</v>
      </c>
      <c r="AN1898" s="19">
        <v>20.905878067016602</v>
      </c>
      <c r="AO1898" s="19">
        <v>33.271999999999998</v>
      </c>
      <c r="AP1898" s="19">
        <v>296</v>
      </c>
      <c r="AQ1898" s="19">
        <v>51</v>
      </c>
      <c r="AR1898" s="19">
        <v>10</v>
      </c>
      <c r="AS1898" s="19">
        <v>51</v>
      </c>
      <c r="AT1898" s="19">
        <v>51</v>
      </c>
      <c r="AU1898" s="19">
        <v>0</v>
      </c>
      <c r="AV1898" s="19">
        <v>150.88</v>
      </c>
      <c r="AW1898" s="19">
        <v>10</v>
      </c>
      <c r="AX1898" s="19">
        <v>10</v>
      </c>
      <c r="AY1898" s="19">
        <v>10</v>
      </c>
      <c r="AZ1898" s="19" t="s">
        <v>43</v>
      </c>
      <c r="BA1898" s="19">
        <v>3</v>
      </c>
      <c r="BB1898" s="19">
        <v>3</v>
      </c>
      <c r="BC1898" s="19">
        <v>4</v>
      </c>
      <c r="BD1898" s="19">
        <v>4</v>
      </c>
      <c r="BE1898" s="19">
        <v>4</v>
      </c>
      <c r="BF1898" s="19">
        <v>6</v>
      </c>
      <c r="BG1898" s="19">
        <v>6</v>
      </c>
      <c r="BH1898" s="19">
        <v>5</v>
      </c>
      <c r="BI1898" s="19">
        <v>7</v>
      </c>
      <c r="BJ1898" s="19">
        <v>5</v>
      </c>
      <c r="BK1898" s="19">
        <v>296</v>
      </c>
      <c r="BL1898" s="19">
        <v>1.1100000000000001</v>
      </c>
      <c r="BM1898" s="19">
        <v>15.2</v>
      </c>
      <c r="BN1898" s="19">
        <v>16.2</v>
      </c>
      <c r="BO1898" s="19">
        <v>22</v>
      </c>
      <c r="BP1898" s="19">
        <v>22.3</v>
      </c>
      <c r="BQ1898" s="19">
        <v>20.9</v>
      </c>
      <c r="BR1898" s="19">
        <v>32.4</v>
      </c>
      <c r="BS1898" s="19">
        <v>34.799999999999997</v>
      </c>
      <c r="BT1898" s="19">
        <v>27.7</v>
      </c>
      <c r="BU1898" s="19">
        <v>39.200000000000003</v>
      </c>
      <c r="BV1898" s="19">
        <v>27</v>
      </c>
      <c r="BW1898" s="19">
        <v>9.8218868777688401E-2</v>
      </c>
      <c r="BX1898" s="19">
        <v>0.920873702860035</v>
      </c>
      <c r="BY1898" s="19">
        <v>4.5156097412110803E-2</v>
      </c>
      <c r="BZ1898" s="19">
        <v>0.26515728514655801</v>
      </c>
    </row>
    <row r="1899" spans="1:78" s="38" customFormat="1" x14ac:dyDescent="0.3">
      <c r="A1899" s="91">
        <v>1897</v>
      </c>
      <c r="B1899" s="19" t="s">
        <v>6568</v>
      </c>
      <c r="C1899" s="223" t="s">
        <v>6569</v>
      </c>
      <c r="D1899" s="177">
        <v>1.0597459397473621</v>
      </c>
      <c r="E1899" s="108">
        <f t="shared" si="306"/>
        <v>8.3718438940716081E-2</v>
      </c>
      <c r="F1899" s="28">
        <v>0.79761212716292651</v>
      </c>
      <c r="G1899" s="129">
        <f t="shared" si="307"/>
        <v>9.8208251486895756E-2</v>
      </c>
      <c r="H1899" s="144"/>
      <c r="I1899" s="145">
        <f t="shared" si="308"/>
        <v>9.8208251486895756E-2</v>
      </c>
      <c r="J1899" s="74" t="s">
        <v>6570</v>
      </c>
      <c r="K1899" s="74" t="s">
        <v>6571</v>
      </c>
      <c r="L1899" s="74" t="str">
        <f t="shared" si="309"/>
        <v>GO:0022625;GO:0003735;GO:0003723</v>
      </c>
      <c r="M1899" s="75" t="str">
        <f t="shared" si="313"/>
        <v>GO:0022625</v>
      </c>
      <c r="N1899" s="74" t="str">
        <f t="shared" si="313"/>
        <v>GO:0003735</v>
      </c>
      <c r="O1899" s="74" t="str">
        <f t="shared" si="313"/>
        <v/>
      </c>
      <c r="P1899" s="74" t="str">
        <f t="shared" si="313"/>
        <v/>
      </c>
      <c r="Q1899" s="76" t="str">
        <f t="shared" si="313"/>
        <v>GO:0003723</v>
      </c>
      <c r="R1899" s="74" t="str">
        <f t="shared" si="313"/>
        <v/>
      </c>
      <c r="S1899" s="77">
        <v>75509000</v>
      </c>
      <c r="T1899" s="78">
        <v>112510000</v>
      </c>
      <c r="U1899" s="78">
        <v>110430000</v>
      </c>
      <c r="V1899" s="78">
        <v>87767000</v>
      </c>
      <c r="W1899" s="78">
        <v>63756000</v>
      </c>
      <c r="X1899" s="79">
        <v>5</v>
      </c>
      <c r="Y1899" s="80">
        <v>109620000</v>
      </c>
      <c r="Z1899" s="80">
        <v>119860000</v>
      </c>
      <c r="AA1899" s="80">
        <v>114110000</v>
      </c>
      <c r="AB1899" s="80">
        <v>61506000</v>
      </c>
      <c r="AC1899" s="80">
        <v>71760000</v>
      </c>
      <c r="AD1899" s="96">
        <v>5</v>
      </c>
      <c r="AE1899" s="19">
        <v>26.17014503479</v>
      </c>
      <c r="AF1899" s="19">
        <v>26.745477676391602</v>
      </c>
      <c r="AG1899" s="19">
        <v>26.7185573577881</v>
      </c>
      <c r="AH1899" s="19">
        <v>26.3871746063232</v>
      </c>
      <c r="AI1899" s="19">
        <v>25.9260578155518</v>
      </c>
      <c r="AJ1899" s="19">
        <v>26.707935333251999</v>
      </c>
      <c r="AK1899" s="19">
        <v>26.836774826049801</v>
      </c>
      <c r="AL1899" s="19">
        <v>26.7658500671387</v>
      </c>
      <c r="AM1899" s="19">
        <v>25.874223709106399</v>
      </c>
      <c r="AN1899" s="19">
        <v>26.096675872802699</v>
      </c>
      <c r="AO1899" s="19">
        <v>14.595000000000001</v>
      </c>
      <c r="AP1899" s="19">
        <v>125</v>
      </c>
      <c r="AQ1899" s="19">
        <v>58.4</v>
      </c>
      <c r="AR1899" s="19">
        <v>14</v>
      </c>
      <c r="AS1899" s="19">
        <v>58.4</v>
      </c>
      <c r="AT1899" s="19">
        <v>58.4</v>
      </c>
      <c r="AU1899" s="19">
        <v>0</v>
      </c>
      <c r="AV1899" s="19">
        <v>259.89999999999998</v>
      </c>
      <c r="AW1899" s="19" t="s">
        <v>43</v>
      </c>
      <c r="AX1899" s="19" t="s">
        <v>43</v>
      </c>
      <c r="AY1899" s="19" t="s">
        <v>43</v>
      </c>
      <c r="AZ1899" s="19" t="s">
        <v>43</v>
      </c>
      <c r="BA1899" s="19">
        <v>11</v>
      </c>
      <c r="BB1899" s="19">
        <v>9</v>
      </c>
      <c r="BC1899" s="19">
        <v>10</v>
      </c>
      <c r="BD1899" s="19">
        <v>11</v>
      </c>
      <c r="BE1899" s="19">
        <v>10</v>
      </c>
      <c r="BF1899" s="19">
        <v>12</v>
      </c>
      <c r="BG1899" s="19">
        <v>12</v>
      </c>
      <c r="BH1899" s="19">
        <v>12</v>
      </c>
      <c r="BI1899" s="19">
        <v>9</v>
      </c>
      <c r="BJ1899" s="19">
        <v>9</v>
      </c>
      <c r="BK1899" s="19" t="s">
        <v>43</v>
      </c>
      <c r="BL1899" s="19">
        <v>1.35</v>
      </c>
      <c r="BM1899" s="19">
        <v>51.2</v>
      </c>
      <c r="BN1899" s="19">
        <v>49.6</v>
      </c>
      <c r="BO1899" s="19">
        <v>51.2</v>
      </c>
      <c r="BP1899" s="19">
        <v>58.4</v>
      </c>
      <c r="BQ1899" s="19">
        <v>56.8</v>
      </c>
      <c r="BR1899" s="19">
        <v>51.2</v>
      </c>
      <c r="BS1899" s="19">
        <v>51.2</v>
      </c>
      <c r="BT1899" s="19">
        <v>51.2</v>
      </c>
      <c r="BU1899" s="19">
        <v>56.8</v>
      </c>
      <c r="BV1899" s="19">
        <v>56.8</v>
      </c>
      <c r="BW1899" s="19">
        <v>9.8208251486895798E-2</v>
      </c>
      <c r="BX1899" s="19">
        <v>0.92065384615384604</v>
      </c>
      <c r="BY1899" s="19">
        <v>-6.6809463500977301E-2</v>
      </c>
      <c r="BZ1899" s="19">
        <v>-0.265131060373752</v>
      </c>
    </row>
    <row r="1900" spans="1:78" s="38" customFormat="1" x14ac:dyDescent="0.3">
      <c r="A1900" s="91">
        <v>1898</v>
      </c>
      <c r="B1900" s="19" t="s">
        <v>6572</v>
      </c>
      <c r="C1900" s="223" t="s">
        <v>6573</v>
      </c>
      <c r="D1900" s="177">
        <v>1.0306556310429875</v>
      </c>
      <c r="E1900" s="108">
        <f t="shared" si="306"/>
        <v>4.3562371137214409E-2</v>
      </c>
      <c r="F1900" s="28">
        <v>0.79830049411911497</v>
      </c>
      <c r="G1900" s="129">
        <f t="shared" si="307"/>
        <v>9.7833601916298557E-2</v>
      </c>
      <c r="H1900" s="144"/>
      <c r="I1900" s="145">
        <f t="shared" si="308"/>
        <v>9.7833601916298557E-2</v>
      </c>
      <c r="J1900" s="74" t="s">
        <v>6574</v>
      </c>
      <c r="K1900" s="74" t="s">
        <v>6575</v>
      </c>
      <c r="L1900" s="74" t="str">
        <f t="shared" si="309"/>
        <v/>
      </c>
      <c r="M1900" s="75" t="str">
        <f t="shared" si="313"/>
        <v/>
      </c>
      <c r="N1900" s="74" t="str">
        <f t="shared" si="313"/>
        <v/>
      </c>
      <c r="O1900" s="74" t="str">
        <f t="shared" si="313"/>
        <v/>
      </c>
      <c r="P1900" s="74" t="str">
        <f t="shared" si="313"/>
        <v/>
      </c>
      <c r="Q1900" s="76" t="str">
        <f t="shared" si="313"/>
        <v/>
      </c>
      <c r="R1900" s="74" t="str">
        <f t="shared" si="313"/>
        <v>GO:0097014</v>
      </c>
      <c r="S1900" s="77">
        <v>11459000</v>
      </c>
      <c r="T1900" s="78">
        <v>13144000</v>
      </c>
      <c r="U1900" s="78">
        <v>15836000</v>
      </c>
      <c r="V1900" s="78">
        <v>14228000</v>
      </c>
      <c r="W1900" s="78">
        <v>11422000</v>
      </c>
      <c r="X1900" s="79">
        <v>5</v>
      </c>
      <c r="Y1900" s="80">
        <v>13233000</v>
      </c>
      <c r="Z1900" s="80">
        <v>12662000</v>
      </c>
      <c r="AA1900" s="80">
        <v>17902000</v>
      </c>
      <c r="AB1900" s="80">
        <v>11371000</v>
      </c>
      <c r="AC1900" s="80">
        <v>12947000</v>
      </c>
      <c r="AD1900" s="96">
        <v>5</v>
      </c>
      <c r="AE1900" s="19">
        <v>23.449977874755898</v>
      </c>
      <c r="AF1900" s="19">
        <v>23.647901535034201</v>
      </c>
      <c r="AG1900" s="19">
        <v>23.916704177856399</v>
      </c>
      <c r="AH1900" s="19">
        <v>23.762229919433601</v>
      </c>
      <c r="AI1900" s="19">
        <v>23.4453125</v>
      </c>
      <c r="AJ1900" s="19">
        <v>23.657636642456101</v>
      </c>
      <c r="AK1900" s="19">
        <v>23.594001770019499</v>
      </c>
      <c r="AL1900" s="19">
        <v>24.0936164855957</v>
      </c>
      <c r="AM1900" s="19">
        <v>23.438856124877901</v>
      </c>
      <c r="AN1900" s="19">
        <v>23.626113891601602</v>
      </c>
      <c r="AO1900" s="19">
        <v>62.271999999999998</v>
      </c>
      <c r="AP1900" s="19">
        <v>545</v>
      </c>
      <c r="AQ1900" s="19">
        <v>27.2</v>
      </c>
      <c r="AR1900" s="19">
        <v>11</v>
      </c>
      <c r="AS1900" s="19">
        <v>27.2</v>
      </c>
      <c r="AT1900" s="19">
        <v>27.2</v>
      </c>
      <c r="AU1900" s="19">
        <v>0</v>
      </c>
      <c r="AV1900" s="19">
        <v>323.31</v>
      </c>
      <c r="AW1900" s="19">
        <v>11</v>
      </c>
      <c r="AX1900" s="19">
        <v>11</v>
      </c>
      <c r="AY1900" s="19">
        <v>11</v>
      </c>
      <c r="AZ1900" s="19" t="s">
        <v>43</v>
      </c>
      <c r="BA1900" s="19">
        <v>6</v>
      </c>
      <c r="BB1900" s="19">
        <v>9</v>
      </c>
      <c r="BC1900" s="19">
        <v>9</v>
      </c>
      <c r="BD1900" s="19">
        <v>3</v>
      </c>
      <c r="BE1900" s="19">
        <v>6</v>
      </c>
      <c r="BF1900" s="19">
        <v>8</v>
      </c>
      <c r="BG1900" s="19">
        <v>8</v>
      </c>
      <c r="BH1900" s="19">
        <v>8</v>
      </c>
      <c r="BI1900" s="19">
        <v>5</v>
      </c>
      <c r="BJ1900" s="19">
        <v>5</v>
      </c>
      <c r="BK1900" s="19">
        <v>545</v>
      </c>
      <c r="BL1900" s="19">
        <v>1.97</v>
      </c>
      <c r="BM1900" s="19">
        <v>17.8</v>
      </c>
      <c r="BN1900" s="19">
        <v>22.6</v>
      </c>
      <c r="BO1900" s="19">
        <v>22.6</v>
      </c>
      <c r="BP1900" s="19">
        <v>10.8</v>
      </c>
      <c r="BQ1900" s="19">
        <v>16.5</v>
      </c>
      <c r="BR1900" s="19">
        <v>22.9</v>
      </c>
      <c r="BS1900" s="19">
        <v>21.5</v>
      </c>
      <c r="BT1900" s="19">
        <v>21.5</v>
      </c>
      <c r="BU1900" s="19">
        <v>16.5</v>
      </c>
      <c r="BV1900" s="19">
        <v>16.5</v>
      </c>
      <c r="BW1900" s="19">
        <v>9.7833601916298599E-2</v>
      </c>
      <c r="BX1900" s="19">
        <v>0.92048736097067696</v>
      </c>
      <c r="BY1900" s="19">
        <v>-3.7619781494139901E-2</v>
      </c>
      <c r="BZ1900" s="19">
        <v>-0.264205393209061</v>
      </c>
    </row>
    <row r="1901" spans="1:78" s="38" customFormat="1" x14ac:dyDescent="0.3">
      <c r="A1901" s="91">
        <v>1899</v>
      </c>
      <c r="B1901" s="19" t="s">
        <v>6576</v>
      </c>
      <c r="C1901" s="223" t="s">
        <v>6577</v>
      </c>
      <c r="D1901" s="177">
        <v>0.99508046178065424</v>
      </c>
      <c r="E1901" s="108">
        <f t="shared" si="306"/>
        <v>-7.1149088103305098E-3</v>
      </c>
      <c r="F1901" s="28">
        <v>0.80009218289995698</v>
      </c>
      <c r="G1901" s="129">
        <f t="shared" si="307"/>
        <v>9.6859972735065511E-2</v>
      </c>
      <c r="H1901" s="144"/>
      <c r="I1901" s="145">
        <f t="shared" si="308"/>
        <v>-9.6859972735065511E-2</v>
      </c>
      <c r="J1901" s="74" t="s">
        <v>6578</v>
      </c>
      <c r="K1901" s="74" t="s">
        <v>6579</v>
      </c>
      <c r="L1901" s="74" t="str">
        <f t="shared" si="309"/>
        <v/>
      </c>
      <c r="M1901" s="75" t="str">
        <f t="shared" si="313"/>
        <v/>
      </c>
      <c r="N1901" s="74" t="str">
        <f t="shared" si="313"/>
        <v/>
      </c>
      <c r="O1901" s="74" t="str">
        <f t="shared" si="313"/>
        <v/>
      </c>
      <c r="P1901" s="74" t="str">
        <f t="shared" si="313"/>
        <v/>
      </c>
      <c r="Q1901" s="76" t="str">
        <f t="shared" si="313"/>
        <v/>
      </c>
      <c r="R1901" s="74" t="str">
        <f t="shared" si="313"/>
        <v/>
      </c>
      <c r="S1901" s="77">
        <v>10134000</v>
      </c>
      <c r="T1901" s="78">
        <v>10451000</v>
      </c>
      <c r="U1901" s="78">
        <v>10687000</v>
      </c>
      <c r="V1901" s="78">
        <v>14123000</v>
      </c>
      <c r="W1901" s="78">
        <v>23209000</v>
      </c>
      <c r="X1901" s="79">
        <v>5</v>
      </c>
      <c r="Y1901" s="80">
        <v>8275700</v>
      </c>
      <c r="Z1901" s="80">
        <v>6251800</v>
      </c>
      <c r="AA1901" s="80">
        <v>10629000</v>
      </c>
      <c r="AB1901" s="80">
        <v>18816000</v>
      </c>
      <c r="AC1901" s="80">
        <v>24294000</v>
      </c>
      <c r="AD1901" s="96">
        <v>5</v>
      </c>
      <c r="AE1901" s="19">
        <v>23.272701263427699</v>
      </c>
      <c r="AF1901" s="19">
        <v>23.317136764526399</v>
      </c>
      <c r="AG1901" s="19">
        <v>23.3493537902832</v>
      </c>
      <c r="AH1901" s="19">
        <v>23.751543045043899</v>
      </c>
      <c r="AI1901" s="19">
        <v>24.468181610107401</v>
      </c>
      <c r="AJ1901" s="19">
        <v>22.9804496765137</v>
      </c>
      <c r="AK1901" s="19">
        <v>22.575839996337901</v>
      </c>
      <c r="AL1901" s="19">
        <v>23.341503143310501</v>
      </c>
      <c r="AM1901" s="19">
        <v>24.1654567718506</v>
      </c>
      <c r="AN1901" s="19">
        <v>24.534095764160199</v>
      </c>
      <c r="AO1901" s="19">
        <v>52.991</v>
      </c>
      <c r="AP1901" s="19">
        <v>473</v>
      </c>
      <c r="AQ1901" s="19">
        <v>72.7</v>
      </c>
      <c r="AR1901" s="19">
        <v>23</v>
      </c>
      <c r="AS1901" s="19">
        <v>72.7</v>
      </c>
      <c r="AT1901" s="19">
        <v>72.7</v>
      </c>
      <c r="AU1901" s="19">
        <v>0</v>
      </c>
      <c r="AV1901" s="19">
        <v>265.58999999999997</v>
      </c>
      <c r="AW1901" s="19">
        <v>23</v>
      </c>
      <c r="AX1901" s="19">
        <v>23</v>
      </c>
      <c r="AY1901" s="19">
        <v>23</v>
      </c>
      <c r="AZ1901" s="19" t="s">
        <v>43</v>
      </c>
      <c r="BA1901" s="19">
        <v>12</v>
      </c>
      <c r="BB1901" s="19">
        <v>12</v>
      </c>
      <c r="BC1901" s="19">
        <v>13</v>
      </c>
      <c r="BD1901" s="19">
        <v>8</v>
      </c>
      <c r="BE1901" s="19">
        <v>9</v>
      </c>
      <c r="BF1901" s="19">
        <v>15</v>
      </c>
      <c r="BG1901" s="19">
        <v>14</v>
      </c>
      <c r="BH1901" s="19">
        <v>12</v>
      </c>
      <c r="BI1901" s="19">
        <v>9</v>
      </c>
      <c r="BJ1901" s="19">
        <v>9</v>
      </c>
      <c r="BK1901" s="19">
        <v>473</v>
      </c>
      <c r="BL1901" s="19">
        <v>1.91</v>
      </c>
      <c r="BM1901" s="19">
        <v>33.200000000000003</v>
      </c>
      <c r="BN1901" s="19">
        <v>34.700000000000003</v>
      </c>
      <c r="BO1901" s="19">
        <v>37.6</v>
      </c>
      <c r="BP1901" s="19">
        <v>46.1</v>
      </c>
      <c r="BQ1901" s="19">
        <v>43.6</v>
      </c>
      <c r="BR1901" s="19">
        <v>37.6</v>
      </c>
      <c r="BS1901" s="19">
        <v>34.700000000000003</v>
      </c>
      <c r="BT1901" s="19">
        <v>29.6</v>
      </c>
      <c r="BU1901" s="19">
        <v>44.4</v>
      </c>
      <c r="BV1901" s="19">
        <v>44.2</v>
      </c>
      <c r="BW1901" s="19">
        <v>9.6859972735065497E-2</v>
      </c>
      <c r="BX1901" s="19">
        <v>0.92114083796062596</v>
      </c>
      <c r="BY1901" s="19">
        <v>0.11231422424316399</v>
      </c>
      <c r="BZ1901" s="19">
        <v>0.26179723791656401</v>
      </c>
    </row>
    <row r="1902" spans="1:78" s="38" customFormat="1" x14ac:dyDescent="0.3">
      <c r="A1902" s="91">
        <v>1900</v>
      </c>
      <c r="B1902" s="19" t="s">
        <v>6580</v>
      </c>
      <c r="C1902" s="223" t="s">
        <v>500</v>
      </c>
      <c r="D1902" s="177">
        <v>0.95657692203829225</v>
      </c>
      <c r="E1902" s="108">
        <f t="shared" si="306"/>
        <v>-6.4047108980800446E-2</v>
      </c>
      <c r="F1902" s="28">
        <v>0.8022529820326989</v>
      </c>
      <c r="G1902" s="129">
        <f t="shared" si="307"/>
        <v>9.5688659925273492E-2</v>
      </c>
      <c r="H1902" s="144"/>
      <c r="I1902" s="145">
        <f t="shared" si="308"/>
        <v>-9.5688659925273492E-2</v>
      </c>
      <c r="J1902" s="74" t="s">
        <v>6581</v>
      </c>
      <c r="K1902" s="74" t="s">
        <v>6582</v>
      </c>
      <c r="L1902" s="74" t="str">
        <f t="shared" si="309"/>
        <v>GO:0003723</v>
      </c>
      <c r="M1902" s="75" t="str">
        <f t="shared" si="313"/>
        <v/>
      </c>
      <c r="N1902" s="74" t="str">
        <f t="shared" si="313"/>
        <v/>
      </c>
      <c r="O1902" s="74" t="str">
        <f t="shared" si="313"/>
        <v/>
      </c>
      <c r="P1902" s="74" t="str">
        <f t="shared" si="313"/>
        <v/>
      </c>
      <c r="Q1902" s="76" t="str">
        <f t="shared" si="313"/>
        <v>GO:0003723</v>
      </c>
      <c r="R1902" s="74" t="str">
        <f t="shared" si="313"/>
        <v/>
      </c>
      <c r="S1902" s="77">
        <v>15753000</v>
      </c>
      <c r="T1902" s="78">
        <v>17582000</v>
      </c>
      <c r="U1902" s="78">
        <v>19103000</v>
      </c>
      <c r="V1902" s="78">
        <v>28609000</v>
      </c>
      <c r="W1902" s="78">
        <v>30046000</v>
      </c>
      <c r="X1902" s="79">
        <v>5</v>
      </c>
      <c r="Y1902" s="80">
        <v>25966000</v>
      </c>
      <c r="Z1902" s="80">
        <v>18698000</v>
      </c>
      <c r="AA1902" s="80">
        <v>22213000</v>
      </c>
      <c r="AB1902" s="80">
        <v>27645000</v>
      </c>
      <c r="AC1902" s="80">
        <v>11747000</v>
      </c>
      <c r="AD1902" s="96">
        <v>5</v>
      </c>
      <c r="AE1902" s="19">
        <v>23.909122467041001</v>
      </c>
      <c r="AF1902" s="19">
        <v>24.0675964355469</v>
      </c>
      <c r="AG1902" s="19">
        <v>24.1872959136963</v>
      </c>
      <c r="AH1902" s="19">
        <v>24.769966125488299</v>
      </c>
      <c r="AI1902" s="19">
        <v>24.840669631958001</v>
      </c>
      <c r="AJ1902" s="19">
        <v>24.630121231079102</v>
      </c>
      <c r="AK1902" s="19">
        <v>24.156379699706999</v>
      </c>
      <c r="AL1902" s="19">
        <v>24.404901504516602</v>
      </c>
      <c r="AM1902" s="19">
        <v>24.720514297485401</v>
      </c>
      <c r="AN1902" s="19">
        <v>23.4857883453369</v>
      </c>
      <c r="AO1902" s="19">
        <v>114.75</v>
      </c>
      <c r="AP1902" s="19">
        <v>1030</v>
      </c>
      <c r="AQ1902" s="19">
        <v>39.200000000000003</v>
      </c>
      <c r="AR1902" s="19">
        <v>30</v>
      </c>
      <c r="AS1902" s="19">
        <v>39.200000000000003</v>
      </c>
      <c r="AT1902" s="19">
        <v>39.200000000000003</v>
      </c>
      <c r="AU1902" s="19">
        <v>0</v>
      </c>
      <c r="AV1902" s="19">
        <v>323.31</v>
      </c>
      <c r="AW1902" s="19">
        <v>30</v>
      </c>
      <c r="AX1902" s="19">
        <v>30</v>
      </c>
      <c r="AY1902" s="19">
        <v>30</v>
      </c>
      <c r="AZ1902" s="19" t="s">
        <v>43</v>
      </c>
      <c r="BA1902" s="19">
        <v>11</v>
      </c>
      <c r="BB1902" s="19">
        <v>11</v>
      </c>
      <c r="BC1902" s="19">
        <v>11</v>
      </c>
      <c r="BD1902" s="19">
        <v>25</v>
      </c>
      <c r="BE1902" s="19">
        <v>24</v>
      </c>
      <c r="BF1902" s="19">
        <v>15</v>
      </c>
      <c r="BG1902" s="19">
        <v>12</v>
      </c>
      <c r="BH1902" s="19">
        <v>17</v>
      </c>
      <c r="BI1902" s="19">
        <v>22</v>
      </c>
      <c r="BJ1902" s="19">
        <v>16</v>
      </c>
      <c r="BK1902" s="19">
        <v>1030</v>
      </c>
      <c r="BL1902" s="19">
        <v>2.19</v>
      </c>
      <c r="BM1902" s="19">
        <v>14.6</v>
      </c>
      <c r="BN1902" s="19">
        <v>15.1</v>
      </c>
      <c r="BO1902" s="19">
        <v>21.1</v>
      </c>
      <c r="BP1902" s="19">
        <v>31.7</v>
      </c>
      <c r="BQ1902" s="19">
        <v>31.6</v>
      </c>
      <c r="BR1902" s="19">
        <v>21.5</v>
      </c>
      <c r="BS1902" s="19">
        <v>16.100000000000001</v>
      </c>
      <c r="BT1902" s="19">
        <v>25.1</v>
      </c>
      <c r="BU1902" s="19">
        <v>25.3</v>
      </c>
      <c r="BV1902" s="19">
        <v>19.2</v>
      </c>
      <c r="BW1902" s="19">
        <v>9.5688659925273506E-2</v>
      </c>
      <c r="BX1902" s="19">
        <v>0.92270330224350905</v>
      </c>
      <c r="BY1902" s="19">
        <v>7.5389099121092998E-2</v>
      </c>
      <c r="BZ1902" s="19">
        <v>0.25889522199130699</v>
      </c>
    </row>
    <row r="1903" spans="1:78" s="38" customFormat="1" x14ac:dyDescent="0.3">
      <c r="A1903" s="91">
        <v>1901</v>
      </c>
      <c r="B1903" s="19" t="s">
        <v>6583</v>
      </c>
      <c r="C1903" s="223" t="s">
        <v>76</v>
      </c>
      <c r="D1903" s="177">
        <v>1.0180387209180073</v>
      </c>
      <c r="E1903" s="108">
        <f t="shared" si="306"/>
        <v>2.5792435101245521E-2</v>
      </c>
      <c r="F1903" s="28">
        <v>0.80297259050613878</v>
      </c>
      <c r="G1903" s="129">
        <f t="shared" si="307"/>
        <v>9.5299279123687075E-2</v>
      </c>
      <c r="H1903" s="144"/>
      <c r="I1903" s="145">
        <f t="shared" si="308"/>
        <v>9.5299279123687075E-2</v>
      </c>
      <c r="J1903" s="74" t="s">
        <v>6584</v>
      </c>
      <c r="K1903" s="74" t="s">
        <v>6585</v>
      </c>
      <c r="L1903" s="74" t="str">
        <f t="shared" si="309"/>
        <v/>
      </c>
      <c r="M1903" s="75" t="str">
        <f t="shared" ref="M1903:R1912" si="314">IF(ISNUMBER(FIND(M$2,$J1903))=TRUE,M$2,"")</f>
        <v/>
      </c>
      <c r="N1903" s="74" t="str">
        <f t="shared" si="314"/>
        <v/>
      </c>
      <c r="O1903" s="74" t="str">
        <f t="shared" si="314"/>
        <v/>
      </c>
      <c r="P1903" s="74" t="str">
        <f t="shared" si="314"/>
        <v/>
      </c>
      <c r="Q1903" s="76" t="str">
        <f t="shared" si="314"/>
        <v/>
      </c>
      <c r="R1903" s="74" t="str">
        <f t="shared" si="314"/>
        <v/>
      </c>
      <c r="S1903" s="77">
        <v>8501600</v>
      </c>
      <c r="T1903" s="78">
        <v>7421300</v>
      </c>
      <c r="U1903" s="78">
        <v>8495900</v>
      </c>
      <c r="V1903" s="78">
        <v>4213400</v>
      </c>
      <c r="W1903" s="78">
        <v>4657300</v>
      </c>
      <c r="X1903" s="79">
        <v>5</v>
      </c>
      <c r="Y1903" s="80">
        <v>6822100</v>
      </c>
      <c r="Z1903" s="80">
        <v>8029000</v>
      </c>
      <c r="AA1903" s="80">
        <v>8121900</v>
      </c>
      <c r="AB1903" s="80">
        <v>5796800</v>
      </c>
      <c r="AC1903" s="80">
        <v>5120200</v>
      </c>
      <c r="AD1903" s="96">
        <v>5</v>
      </c>
      <c r="AE1903" s="19">
        <v>23.019302368164102</v>
      </c>
      <c r="AF1903" s="19">
        <v>22.823240280151399</v>
      </c>
      <c r="AG1903" s="19">
        <v>23.018335342407202</v>
      </c>
      <c r="AH1903" s="19">
        <v>22.006553649902301</v>
      </c>
      <c r="AI1903" s="19">
        <v>22.1510620117188</v>
      </c>
      <c r="AJ1903" s="19">
        <v>22.701784133911101</v>
      </c>
      <c r="AK1903" s="19">
        <v>22.93678855896</v>
      </c>
      <c r="AL1903" s="19">
        <v>22.953386306762699</v>
      </c>
      <c r="AM1903" s="19">
        <v>22.466825485229499</v>
      </c>
      <c r="AN1903" s="19">
        <v>22.287769317626999</v>
      </c>
      <c r="AO1903" s="19">
        <v>86.683999999999997</v>
      </c>
      <c r="AP1903" s="19">
        <v>796</v>
      </c>
      <c r="AQ1903" s="19">
        <v>47.5</v>
      </c>
      <c r="AR1903" s="19">
        <v>30</v>
      </c>
      <c r="AS1903" s="19">
        <v>47.5</v>
      </c>
      <c r="AT1903" s="19">
        <v>47.5</v>
      </c>
      <c r="AU1903" s="19">
        <v>0</v>
      </c>
      <c r="AV1903" s="19">
        <v>323.31</v>
      </c>
      <c r="AW1903" s="19">
        <v>30</v>
      </c>
      <c r="AX1903" s="19">
        <v>30</v>
      </c>
      <c r="AY1903" s="19">
        <v>30</v>
      </c>
      <c r="AZ1903" s="19" t="s">
        <v>43</v>
      </c>
      <c r="BA1903" s="19">
        <v>19</v>
      </c>
      <c r="BB1903" s="19">
        <v>24</v>
      </c>
      <c r="BC1903" s="19">
        <v>24</v>
      </c>
      <c r="BD1903" s="19">
        <v>11</v>
      </c>
      <c r="BE1903" s="19">
        <v>11</v>
      </c>
      <c r="BF1903" s="19">
        <v>18</v>
      </c>
      <c r="BG1903" s="19">
        <v>15</v>
      </c>
      <c r="BH1903" s="19">
        <v>14</v>
      </c>
      <c r="BI1903" s="19">
        <v>10</v>
      </c>
      <c r="BJ1903" s="19">
        <v>10</v>
      </c>
      <c r="BK1903" s="19">
        <v>796</v>
      </c>
      <c r="BL1903" s="19">
        <v>2.06</v>
      </c>
      <c r="BM1903" s="19">
        <v>27.3</v>
      </c>
      <c r="BN1903" s="19">
        <v>40.6</v>
      </c>
      <c r="BO1903" s="19">
        <v>40.6</v>
      </c>
      <c r="BP1903" s="19">
        <v>16.600000000000001</v>
      </c>
      <c r="BQ1903" s="19">
        <v>16</v>
      </c>
      <c r="BR1903" s="19">
        <v>33.9</v>
      </c>
      <c r="BS1903" s="19">
        <v>27.6</v>
      </c>
      <c r="BT1903" s="19">
        <v>25</v>
      </c>
      <c r="BU1903" s="19">
        <v>14.2</v>
      </c>
      <c r="BV1903" s="19">
        <v>14.4</v>
      </c>
      <c r="BW1903" s="19">
        <v>9.5299279123687103E-2</v>
      </c>
      <c r="BX1903" s="19">
        <v>0.92329939516129</v>
      </c>
      <c r="BY1903" s="19">
        <v>-6.5612030029296206E-2</v>
      </c>
      <c r="BZ1903" s="19">
        <v>-0.25792930794281099</v>
      </c>
    </row>
    <row r="1904" spans="1:78" s="38" customFormat="1" x14ac:dyDescent="0.3">
      <c r="A1904" s="91">
        <v>1902</v>
      </c>
      <c r="B1904" s="19" t="s">
        <v>6586</v>
      </c>
      <c r="C1904" s="223" t="s">
        <v>6587</v>
      </c>
      <c r="D1904" s="177">
        <v>1.0208786549809215</v>
      </c>
      <c r="E1904" s="108">
        <f t="shared" si="306"/>
        <v>2.9811392894280538E-2</v>
      </c>
      <c r="F1904" s="28">
        <v>0.8031935828864788</v>
      </c>
      <c r="G1904" s="129">
        <f t="shared" si="307"/>
        <v>9.5179769980088008E-2</v>
      </c>
      <c r="H1904" s="144"/>
      <c r="I1904" s="145">
        <f t="shared" si="308"/>
        <v>9.5179769980088008E-2</v>
      </c>
      <c r="J1904" s="74" t="s">
        <v>6588</v>
      </c>
      <c r="K1904" s="74" t="s">
        <v>6589</v>
      </c>
      <c r="L1904" s="74" t="str">
        <f t="shared" si="309"/>
        <v/>
      </c>
      <c r="M1904" s="75" t="str">
        <f t="shared" si="314"/>
        <v/>
      </c>
      <c r="N1904" s="74" t="str">
        <f t="shared" si="314"/>
        <v/>
      </c>
      <c r="O1904" s="74" t="str">
        <f t="shared" si="314"/>
        <v/>
      </c>
      <c r="P1904" s="74" t="str">
        <f t="shared" si="314"/>
        <v/>
      </c>
      <c r="Q1904" s="76" t="str">
        <f t="shared" si="314"/>
        <v/>
      </c>
      <c r="R1904" s="74" t="str">
        <f t="shared" si="314"/>
        <v>GO:0097014</v>
      </c>
      <c r="S1904" s="77">
        <v>2506900</v>
      </c>
      <c r="T1904" s="78">
        <v>2822700</v>
      </c>
      <c r="U1904" s="78">
        <v>3888700</v>
      </c>
      <c r="V1904" s="78">
        <v>2448600</v>
      </c>
      <c r="W1904" s="78">
        <v>2721000</v>
      </c>
      <c r="X1904" s="79">
        <v>5</v>
      </c>
      <c r="Y1904" s="80">
        <v>3646300</v>
      </c>
      <c r="Z1904" s="80">
        <v>2917000</v>
      </c>
      <c r="AA1904" s="80">
        <v>2499700</v>
      </c>
      <c r="AB1904" s="80">
        <v>2950900</v>
      </c>
      <c r="AC1904" s="80">
        <v>2674400</v>
      </c>
      <c r="AD1904" s="96">
        <v>5</v>
      </c>
      <c r="AE1904" s="19">
        <v>21.257472991943398</v>
      </c>
      <c r="AF1904" s="19">
        <v>21.428644180297901</v>
      </c>
      <c r="AG1904" s="19">
        <v>21.890855789184599</v>
      </c>
      <c r="AH1904" s="19">
        <v>21.223526000976602</v>
      </c>
      <c r="AI1904" s="19">
        <v>21.375705718994102</v>
      </c>
      <c r="AJ1904" s="19">
        <v>21.798002243041999</v>
      </c>
      <c r="AK1904" s="19">
        <v>21.476053237915</v>
      </c>
      <c r="AL1904" s="19">
        <v>21.253322601318398</v>
      </c>
      <c r="AM1904" s="19">
        <v>21.492723464965799</v>
      </c>
      <c r="AN1904" s="19">
        <v>21.350784301757798</v>
      </c>
      <c r="AO1904" s="19">
        <v>35.543999999999997</v>
      </c>
      <c r="AP1904" s="19">
        <v>329</v>
      </c>
      <c r="AQ1904" s="19">
        <v>59</v>
      </c>
      <c r="AR1904" s="19">
        <v>12</v>
      </c>
      <c r="AS1904" s="19">
        <v>59</v>
      </c>
      <c r="AT1904" s="19">
        <v>59</v>
      </c>
      <c r="AU1904" s="19">
        <v>0</v>
      </c>
      <c r="AV1904" s="19">
        <v>169.32</v>
      </c>
      <c r="AW1904" s="19">
        <v>12</v>
      </c>
      <c r="AX1904" s="19">
        <v>12</v>
      </c>
      <c r="AY1904" s="19">
        <v>12</v>
      </c>
      <c r="AZ1904" s="19" t="s">
        <v>43</v>
      </c>
      <c r="BA1904" s="19">
        <v>4</v>
      </c>
      <c r="BB1904" s="19">
        <v>5</v>
      </c>
      <c r="BC1904" s="19">
        <v>6</v>
      </c>
      <c r="BD1904" s="19">
        <v>7</v>
      </c>
      <c r="BE1904" s="19">
        <v>8</v>
      </c>
      <c r="BF1904" s="19">
        <v>6</v>
      </c>
      <c r="BG1904" s="19">
        <v>7</v>
      </c>
      <c r="BH1904" s="19">
        <v>7</v>
      </c>
      <c r="BI1904" s="19">
        <v>7</v>
      </c>
      <c r="BJ1904" s="19">
        <v>7</v>
      </c>
      <c r="BK1904" s="19">
        <v>329</v>
      </c>
      <c r="BL1904" s="19">
        <v>1.1200000000000001</v>
      </c>
      <c r="BM1904" s="19">
        <v>25.5</v>
      </c>
      <c r="BN1904" s="19">
        <v>30.4</v>
      </c>
      <c r="BO1904" s="19">
        <v>29.2</v>
      </c>
      <c r="BP1904" s="19">
        <v>39.5</v>
      </c>
      <c r="BQ1904" s="19">
        <v>39.799999999999997</v>
      </c>
      <c r="BR1904" s="19">
        <v>34</v>
      </c>
      <c r="BS1904" s="19">
        <v>39.200000000000003</v>
      </c>
      <c r="BT1904" s="19">
        <v>40.1</v>
      </c>
      <c r="BU1904" s="19">
        <v>35</v>
      </c>
      <c r="BV1904" s="19">
        <v>35</v>
      </c>
      <c r="BW1904" s="19">
        <v>9.5179769980087994E-2</v>
      </c>
      <c r="BX1904" s="19">
        <v>0.92333081380700399</v>
      </c>
      <c r="BY1904" s="19">
        <v>-3.8936233520509199E-2</v>
      </c>
      <c r="BZ1904" s="19">
        <v>-0.25763272883476301</v>
      </c>
    </row>
    <row r="1905" spans="1:78" s="38" customFormat="1" x14ac:dyDescent="0.3">
      <c r="A1905" s="91">
        <v>1903</v>
      </c>
      <c r="B1905" s="19" t="s">
        <v>6590</v>
      </c>
      <c r="C1905" s="223" t="s">
        <v>6591</v>
      </c>
      <c r="D1905" s="177">
        <v>0.99039948020522928</v>
      </c>
      <c r="E1905" s="108">
        <f t="shared" si="306"/>
        <v>-1.3917537509593861E-2</v>
      </c>
      <c r="F1905" s="28">
        <v>0.80326554877316714</v>
      </c>
      <c r="G1905" s="129">
        <f t="shared" si="307"/>
        <v>9.5140859077371631E-2</v>
      </c>
      <c r="H1905" s="144"/>
      <c r="I1905" s="145">
        <f t="shared" si="308"/>
        <v>-9.5140859077371631E-2</v>
      </c>
      <c r="J1905" s="74" t="s">
        <v>6592</v>
      </c>
      <c r="K1905" s="74" t="s">
        <v>6593</v>
      </c>
      <c r="L1905" s="74" t="str">
        <f t="shared" si="309"/>
        <v/>
      </c>
      <c r="M1905" s="75" t="str">
        <f t="shared" si="314"/>
        <v/>
      </c>
      <c r="N1905" s="74" t="str">
        <f t="shared" si="314"/>
        <v/>
      </c>
      <c r="O1905" s="74" t="str">
        <f t="shared" si="314"/>
        <v/>
      </c>
      <c r="P1905" s="74" t="str">
        <f t="shared" si="314"/>
        <v/>
      </c>
      <c r="Q1905" s="76" t="str">
        <f t="shared" si="314"/>
        <v/>
      </c>
      <c r="R1905" s="74" t="str">
        <f t="shared" si="314"/>
        <v/>
      </c>
      <c r="S1905" s="77">
        <v>3802300</v>
      </c>
      <c r="T1905" s="78">
        <v>3206400</v>
      </c>
      <c r="U1905" s="78">
        <v>3005800</v>
      </c>
      <c r="V1905" s="78">
        <v>4360300</v>
      </c>
      <c r="W1905" s="78">
        <v>3478400</v>
      </c>
      <c r="X1905" s="79">
        <v>5</v>
      </c>
      <c r="Y1905" s="80">
        <v>4317700</v>
      </c>
      <c r="Z1905" s="80">
        <v>2720200</v>
      </c>
      <c r="AA1905" s="80">
        <v>4695000</v>
      </c>
      <c r="AB1905" s="80">
        <v>2178500</v>
      </c>
      <c r="AC1905" s="80">
        <v>3770400</v>
      </c>
      <c r="AD1905" s="96">
        <v>5</v>
      </c>
      <c r="AE1905" s="19">
        <v>21.858440399169901</v>
      </c>
      <c r="AF1905" s="19">
        <v>21.612522125244102</v>
      </c>
      <c r="AG1905" s="19">
        <v>21.5193176269531</v>
      </c>
      <c r="AH1905" s="19">
        <v>22.055995941162099</v>
      </c>
      <c r="AI1905" s="19">
        <v>21.7299919128418</v>
      </c>
      <c r="AJ1905" s="19">
        <v>22.041831970214801</v>
      </c>
      <c r="AK1905" s="19">
        <v>21.375280380248999</v>
      </c>
      <c r="AL1905" s="19">
        <v>22.162693023681602</v>
      </c>
      <c r="AM1905" s="19">
        <v>21.054903030395501</v>
      </c>
      <c r="AN1905" s="19">
        <v>21.846286773681602</v>
      </c>
      <c r="AO1905" s="19">
        <v>20.568000000000001</v>
      </c>
      <c r="AP1905" s="19">
        <v>183</v>
      </c>
      <c r="AQ1905" s="19">
        <v>32.200000000000003</v>
      </c>
      <c r="AR1905" s="19">
        <v>6</v>
      </c>
      <c r="AS1905" s="19">
        <v>32.200000000000003</v>
      </c>
      <c r="AT1905" s="19">
        <v>32.200000000000003</v>
      </c>
      <c r="AU1905" s="19">
        <v>0</v>
      </c>
      <c r="AV1905" s="19">
        <v>26.821000000000002</v>
      </c>
      <c r="AW1905" s="19">
        <v>6</v>
      </c>
      <c r="AX1905" s="19">
        <v>6</v>
      </c>
      <c r="AY1905" s="19">
        <v>6</v>
      </c>
      <c r="AZ1905" s="19" t="s">
        <v>43</v>
      </c>
      <c r="BA1905" s="19">
        <v>3</v>
      </c>
      <c r="BB1905" s="19">
        <v>4</v>
      </c>
      <c r="BC1905" s="19">
        <v>3</v>
      </c>
      <c r="BD1905" s="19">
        <v>3</v>
      </c>
      <c r="BE1905" s="19">
        <v>4</v>
      </c>
      <c r="BF1905" s="19">
        <v>4</v>
      </c>
      <c r="BG1905" s="19">
        <v>3</v>
      </c>
      <c r="BH1905" s="19">
        <v>4</v>
      </c>
      <c r="BI1905" s="19">
        <v>5</v>
      </c>
      <c r="BJ1905" s="19">
        <v>2</v>
      </c>
      <c r="BK1905" s="19">
        <v>183</v>
      </c>
      <c r="BL1905" s="19">
        <v>1.1299999999999999</v>
      </c>
      <c r="BM1905" s="19">
        <v>19.7</v>
      </c>
      <c r="BN1905" s="19">
        <v>24</v>
      </c>
      <c r="BO1905" s="19">
        <v>19.7</v>
      </c>
      <c r="BP1905" s="19">
        <v>19.7</v>
      </c>
      <c r="BQ1905" s="19">
        <v>23</v>
      </c>
      <c r="BR1905" s="19">
        <v>23.5</v>
      </c>
      <c r="BS1905" s="19">
        <v>19.100000000000001</v>
      </c>
      <c r="BT1905" s="19">
        <v>23.5</v>
      </c>
      <c r="BU1905" s="19">
        <v>27.9</v>
      </c>
      <c r="BV1905" s="19">
        <v>8.6999999999999993</v>
      </c>
      <c r="BW1905" s="19">
        <v>9.5140859077371603E-2</v>
      </c>
      <c r="BX1905" s="19">
        <v>0.92319294710327504</v>
      </c>
      <c r="BY1905" s="19">
        <v>5.9054565429686803E-2</v>
      </c>
      <c r="BZ1905" s="19">
        <v>0.25753615368527699</v>
      </c>
    </row>
    <row r="1906" spans="1:78" s="38" customFormat="1" x14ac:dyDescent="0.3">
      <c r="A1906" s="91">
        <v>1904</v>
      </c>
      <c r="B1906" s="19" t="s">
        <v>6594</v>
      </c>
      <c r="C1906" s="223" t="s">
        <v>132</v>
      </c>
      <c r="D1906" s="177">
        <v>0.99041615571973418</v>
      </c>
      <c r="E1906" s="108">
        <f t="shared" si="306"/>
        <v>-1.3893246826862219E-2</v>
      </c>
      <c r="F1906" s="28">
        <v>0.80480132742451727</v>
      </c>
      <c r="G1906" s="129">
        <f t="shared" si="307"/>
        <v>9.4311315970220924E-2</v>
      </c>
      <c r="H1906" s="144"/>
      <c r="I1906" s="145">
        <f t="shared" si="308"/>
        <v>-9.4311315970220924E-2</v>
      </c>
      <c r="J1906" s="74" t="s">
        <v>681</v>
      </c>
      <c r="K1906" s="74" t="s">
        <v>682</v>
      </c>
      <c r="L1906" s="74" t="str">
        <f t="shared" si="309"/>
        <v>GO:0003729</v>
      </c>
      <c r="M1906" s="75" t="str">
        <f t="shared" si="314"/>
        <v/>
      </c>
      <c r="N1906" s="74" t="str">
        <f t="shared" si="314"/>
        <v/>
      </c>
      <c r="O1906" s="74" t="str">
        <f t="shared" si="314"/>
        <v>GO:0003729</v>
      </c>
      <c r="P1906" s="74" t="str">
        <f t="shared" si="314"/>
        <v/>
      </c>
      <c r="Q1906" s="76" t="str">
        <f t="shared" si="314"/>
        <v/>
      </c>
      <c r="R1906" s="74" t="str">
        <f t="shared" si="314"/>
        <v/>
      </c>
      <c r="S1906" s="77">
        <v>5807000</v>
      </c>
      <c r="T1906" s="78">
        <v>6158100</v>
      </c>
      <c r="U1906" s="78">
        <v>6250200</v>
      </c>
      <c r="V1906" s="78">
        <v>5720300</v>
      </c>
      <c r="W1906" s="78">
        <v>5666300</v>
      </c>
      <c r="X1906" s="79">
        <v>5</v>
      </c>
      <c r="Y1906" s="80">
        <v>6134400</v>
      </c>
      <c r="Z1906" s="80">
        <v>6914100</v>
      </c>
      <c r="AA1906" s="80">
        <v>5266700</v>
      </c>
      <c r="AB1906" s="80">
        <v>5115800</v>
      </c>
      <c r="AC1906" s="80">
        <v>5887200</v>
      </c>
      <c r="AD1906" s="96">
        <v>5</v>
      </c>
      <c r="AE1906" s="19">
        <v>22.469362258911101</v>
      </c>
      <c r="AF1906" s="19">
        <v>22.554054260253899</v>
      </c>
      <c r="AG1906" s="19">
        <v>22.5754718780518</v>
      </c>
      <c r="AH1906" s="19">
        <v>22.447658538818398</v>
      </c>
      <c r="AI1906" s="19">
        <v>22.433975219726602</v>
      </c>
      <c r="AJ1906" s="19">
        <v>22.548490524291999</v>
      </c>
      <c r="AK1906" s="19">
        <v>22.7211093902588</v>
      </c>
      <c r="AL1906" s="19">
        <v>22.328468322753899</v>
      </c>
      <c r="AM1906" s="19">
        <v>22.286527633666999</v>
      </c>
      <c r="AN1906" s="19">
        <v>22.489151000976602</v>
      </c>
      <c r="AO1906" s="19">
        <v>48.985999999999997</v>
      </c>
      <c r="AP1906" s="19">
        <v>449</v>
      </c>
      <c r="AQ1906" s="19">
        <v>45.4</v>
      </c>
      <c r="AR1906" s="19">
        <v>15</v>
      </c>
      <c r="AS1906" s="19">
        <v>45.4</v>
      </c>
      <c r="AT1906" s="19">
        <v>45.4</v>
      </c>
      <c r="AU1906" s="19">
        <v>0</v>
      </c>
      <c r="AV1906" s="19">
        <v>287.32</v>
      </c>
      <c r="AW1906" s="19">
        <v>15</v>
      </c>
      <c r="AX1906" s="19">
        <v>15</v>
      </c>
      <c r="AY1906" s="19">
        <v>15</v>
      </c>
      <c r="AZ1906" s="19" t="s">
        <v>43</v>
      </c>
      <c r="BA1906" s="19">
        <v>6</v>
      </c>
      <c r="BB1906" s="19">
        <v>11</v>
      </c>
      <c r="BC1906" s="19">
        <v>8</v>
      </c>
      <c r="BD1906" s="19">
        <v>6</v>
      </c>
      <c r="BE1906" s="19">
        <v>7</v>
      </c>
      <c r="BF1906" s="19">
        <v>11</v>
      </c>
      <c r="BG1906" s="19">
        <v>10</v>
      </c>
      <c r="BH1906" s="19">
        <v>12</v>
      </c>
      <c r="BI1906" s="19">
        <v>5</v>
      </c>
      <c r="BJ1906" s="19">
        <v>4</v>
      </c>
      <c r="BK1906" s="19">
        <v>449</v>
      </c>
      <c r="BL1906" s="19">
        <v>1.25</v>
      </c>
      <c r="BM1906" s="19">
        <v>20.5</v>
      </c>
      <c r="BN1906" s="19">
        <v>32.299999999999997</v>
      </c>
      <c r="BO1906" s="19">
        <v>28.5</v>
      </c>
      <c r="BP1906" s="19">
        <v>18</v>
      </c>
      <c r="BQ1906" s="19">
        <v>24.1</v>
      </c>
      <c r="BR1906" s="19">
        <v>34.5</v>
      </c>
      <c r="BS1906" s="19">
        <v>32.1</v>
      </c>
      <c r="BT1906" s="19">
        <v>39.9</v>
      </c>
      <c r="BU1906" s="19">
        <v>18.899999999999999</v>
      </c>
      <c r="BV1906" s="19">
        <v>14.7</v>
      </c>
      <c r="BW1906" s="19">
        <v>9.4311315970220896E-2</v>
      </c>
      <c r="BX1906" s="19">
        <v>0.92424666498867303</v>
      </c>
      <c r="BY1906" s="19">
        <v>2.1355056762693898E-2</v>
      </c>
      <c r="BZ1906" s="19">
        <v>0.25547584125447698</v>
      </c>
    </row>
    <row r="1907" spans="1:78" s="38" customFormat="1" x14ac:dyDescent="0.3">
      <c r="A1907" s="91">
        <v>1905</v>
      </c>
      <c r="B1907" s="19" t="s">
        <v>6595</v>
      </c>
      <c r="C1907" s="223" t="s">
        <v>896</v>
      </c>
      <c r="D1907" s="177">
        <v>0.98263811409033652</v>
      </c>
      <c r="E1907" s="108">
        <f t="shared" si="306"/>
        <v>-2.5267896157989488E-2</v>
      </c>
      <c r="F1907" s="28">
        <v>0.80501613406572037</v>
      </c>
      <c r="G1907" s="129">
        <f t="shared" si="307"/>
        <v>9.4195415451390679E-2</v>
      </c>
      <c r="H1907" s="144"/>
      <c r="I1907" s="145">
        <f t="shared" si="308"/>
        <v>-9.4195415451390679E-2</v>
      </c>
      <c r="J1907" s="74" t="s">
        <v>6596</v>
      </c>
      <c r="K1907" s="74" t="s">
        <v>6597</v>
      </c>
      <c r="L1907" s="74" t="str">
        <f t="shared" si="309"/>
        <v>GO:0003729;GO:0003723</v>
      </c>
      <c r="M1907" s="75" t="str">
        <f t="shared" si="314"/>
        <v/>
      </c>
      <c r="N1907" s="74" t="str">
        <f t="shared" si="314"/>
        <v/>
      </c>
      <c r="O1907" s="74" t="str">
        <f t="shared" si="314"/>
        <v>GO:0003729</v>
      </c>
      <c r="P1907" s="74" t="str">
        <f t="shared" si="314"/>
        <v/>
      </c>
      <c r="Q1907" s="76" t="str">
        <f t="shared" si="314"/>
        <v>GO:0003723</v>
      </c>
      <c r="R1907" s="74" t="str">
        <f t="shared" si="314"/>
        <v/>
      </c>
      <c r="S1907" s="77">
        <v>1413200</v>
      </c>
      <c r="T1907" s="78">
        <v>1453300</v>
      </c>
      <c r="U1907" s="78">
        <v>1397000</v>
      </c>
      <c r="V1907" s="78">
        <v>1901300</v>
      </c>
      <c r="W1907" s="78">
        <v>2170700</v>
      </c>
      <c r="X1907" s="79">
        <v>5</v>
      </c>
      <c r="Y1907" s="80">
        <v>1567400</v>
      </c>
      <c r="Z1907" s="80">
        <v>891080</v>
      </c>
      <c r="AA1907" s="80">
        <v>1680600</v>
      </c>
      <c r="AB1907" s="80">
        <v>1710000</v>
      </c>
      <c r="AC1907" s="80">
        <v>2341700</v>
      </c>
      <c r="AD1907" s="96">
        <v>5</v>
      </c>
      <c r="AE1907" s="19">
        <v>20.430534362793001</v>
      </c>
      <c r="AF1907" s="19">
        <v>20.470901489257798</v>
      </c>
      <c r="AG1907" s="19">
        <v>20.4139003753662</v>
      </c>
      <c r="AH1907" s="19">
        <v>20.858554840087901</v>
      </c>
      <c r="AI1907" s="19">
        <v>21.049728393554702</v>
      </c>
      <c r="AJ1907" s="19">
        <v>20.579942703247099</v>
      </c>
      <c r="AK1907" s="19">
        <v>19.765195846557599</v>
      </c>
      <c r="AL1907" s="19">
        <v>20.680545806884801</v>
      </c>
      <c r="AM1907" s="19">
        <v>20.705564498901399</v>
      </c>
      <c r="AN1907" s="19">
        <v>21.159124374389599</v>
      </c>
      <c r="AO1907" s="19">
        <v>149.47999999999999</v>
      </c>
      <c r="AP1907" s="19">
        <v>1377</v>
      </c>
      <c r="AQ1907" s="19">
        <v>13.6</v>
      </c>
      <c r="AR1907" s="19">
        <v>13</v>
      </c>
      <c r="AS1907" s="19">
        <v>13.6</v>
      </c>
      <c r="AT1907" s="19">
        <v>13.6</v>
      </c>
      <c r="AU1907" s="19">
        <v>0</v>
      </c>
      <c r="AV1907" s="19">
        <v>57.247999999999998</v>
      </c>
      <c r="AW1907" s="19">
        <v>13</v>
      </c>
      <c r="AX1907" s="19">
        <v>13</v>
      </c>
      <c r="AY1907" s="19">
        <v>13</v>
      </c>
      <c r="AZ1907" s="19" t="s">
        <v>43</v>
      </c>
      <c r="BA1907" s="19">
        <v>3</v>
      </c>
      <c r="BB1907" s="19">
        <v>5</v>
      </c>
      <c r="BC1907" s="19">
        <v>5</v>
      </c>
      <c r="BD1907" s="19">
        <v>7</v>
      </c>
      <c r="BE1907" s="19">
        <v>6</v>
      </c>
      <c r="BF1907" s="19">
        <v>6</v>
      </c>
      <c r="BG1907" s="19">
        <v>6</v>
      </c>
      <c r="BH1907" s="19">
        <v>8</v>
      </c>
      <c r="BI1907" s="19">
        <v>4</v>
      </c>
      <c r="BJ1907" s="19">
        <v>5</v>
      </c>
      <c r="BK1907" s="19">
        <v>1377</v>
      </c>
      <c r="BL1907" s="19">
        <v>2.4700000000000002</v>
      </c>
      <c r="BM1907" s="19">
        <v>2.5</v>
      </c>
      <c r="BN1907" s="19">
        <v>4.4000000000000004</v>
      </c>
      <c r="BO1907" s="19">
        <v>4.7</v>
      </c>
      <c r="BP1907" s="19">
        <v>6.5</v>
      </c>
      <c r="BQ1907" s="19">
        <v>5.4</v>
      </c>
      <c r="BR1907" s="19">
        <v>6.5</v>
      </c>
      <c r="BS1907" s="19">
        <v>6.7</v>
      </c>
      <c r="BT1907" s="19">
        <v>9.3000000000000007</v>
      </c>
      <c r="BU1907" s="19">
        <v>4.0999999999999996</v>
      </c>
      <c r="BV1907" s="19">
        <v>5</v>
      </c>
      <c r="BW1907" s="19">
        <v>9.4195415451390693E-2</v>
      </c>
      <c r="BX1907" s="19">
        <v>0.92401207547169795</v>
      </c>
      <c r="BY1907" s="19">
        <v>6.6649246215820995E-2</v>
      </c>
      <c r="BZ1907" s="19">
        <v>0.25518776566529799</v>
      </c>
    </row>
    <row r="1908" spans="1:78" s="38" customFormat="1" x14ac:dyDescent="0.3">
      <c r="A1908" s="91">
        <v>1906</v>
      </c>
      <c r="B1908" s="19" t="s">
        <v>6598</v>
      </c>
      <c r="C1908" s="223" t="s">
        <v>6599</v>
      </c>
      <c r="D1908" s="177">
        <v>0.97984361424847954</v>
      </c>
      <c r="E1908" s="108">
        <f t="shared" si="306"/>
        <v>-2.9376585406221602E-2</v>
      </c>
      <c r="F1908" s="28">
        <v>0.80565396462381333</v>
      </c>
      <c r="G1908" s="129">
        <f t="shared" si="307"/>
        <v>9.3851451400062805E-2</v>
      </c>
      <c r="H1908" s="144"/>
      <c r="I1908" s="145">
        <f t="shared" si="308"/>
        <v>-9.3851451400062805E-2</v>
      </c>
      <c r="J1908" s="74" t="s">
        <v>6600</v>
      </c>
      <c r="K1908" s="74" t="s">
        <v>6601</v>
      </c>
      <c r="L1908" s="74" t="str">
        <f t="shared" si="309"/>
        <v/>
      </c>
      <c r="M1908" s="75" t="str">
        <f t="shared" si="314"/>
        <v/>
      </c>
      <c r="N1908" s="74" t="str">
        <f t="shared" si="314"/>
        <v/>
      </c>
      <c r="O1908" s="74" t="str">
        <f t="shared" si="314"/>
        <v/>
      </c>
      <c r="P1908" s="74" t="str">
        <f t="shared" si="314"/>
        <v/>
      </c>
      <c r="Q1908" s="76" t="str">
        <f t="shared" si="314"/>
        <v/>
      </c>
      <c r="R1908" s="74" t="str">
        <f t="shared" si="314"/>
        <v/>
      </c>
      <c r="S1908" s="77">
        <v>3760700</v>
      </c>
      <c r="T1908" s="78">
        <v>5226100</v>
      </c>
      <c r="U1908" s="78">
        <v>6512900</v>
      </c>
      <c r="V1908" s="78">
        <v>12054000</v>
      </c>
      <c r="W1908" s="78">
        <v>8127300</v>
      </c>
      <c r="X1908" s="79">
        <v>5</v>
      </c>
      <c r="Y1908" s="80">
        <v>6072300</v>
      </c>
      <c r="Z1908" s="80">
        <v>6800000</v>
      </c>
      <c r="AA1908" s="80">
        <v>6574700</v>
      </c>
      <c r="AB1908" s="80">
        <v>7203900</v>
      </c>
      <c r="AC1908" s="80">
        <v>8310900</v>
      </c>
      <c r="AD1908" s="96">
        <v>5</v>
      </c>
      <c r="AE1908" s="19">
        <v>21.8425693511963</v>
      </c>
      <c r="AF1908" s="19">
        <v>22.317302703857401</v>
      </c>
      <c r="AG1908" s="19">
        <v>22.6348686218262</v>
      </c>
      <c r="AH1908" s="19">
        <v>23.523008346557599</v>
      </c>
      <c r="AI1908" s="19">
        <v>22.954343795776399</v>
      </c>
      <c r="AJ1908" s="19">
        <v>22.533811569213899</v>
      </c>
      <c r="AK1908" s="19">
        <v>22.6971035003662</v>
      </c>
      <c r="AL1908" s="19">
        <v>22.648492813110401</v>
      </c>
      <c r="AM1908" s="19">
        <v>22.780345916748001</v>
      </c>
      <c r="AN1908" s="19">
        <v>22.986574172973601</v>
      </c>
      <c r="AO1908" s="19">
        <v>26.369</v>
      </c>
      <c r="AP1908" s="19">
        <v>234</v>
      </c>
      <c r="AQ1908" s="19">
        <v>68.8</v>
      </c>
      <c r="AR1908" s="19">
        <v>14</v>
      </c>
      <c r="AS1908" s="19">
        <v>68.8</v>
      </c>
      <c r="AT1908" s="19">
        <v>68.8</v>
      </c>
      <c r="AU1908" s="19">
        <v>0</v>
      </c>
      <c r="AV1908" s="19">
        <v>318.19</v>
      </c>
      <c r="AW1908" s="19">
        <v>14</v>
      </c>
      <c r="AX1908" s="19">
        <v>14</v>
      </c>
      <c r="AY1908" s="19">
        <v>14</v>
      </c>
      <c r="AZ1908" s="19" t="s">
        <v>43</v>
      </c>
      <c r="BA1908" s="19">
        <v>2</v>
      </c>
      <c r="BB1908" s="19">
        <v>3</v>
      </c>
      <c r="BC1908" s="19">
        <v>3</v>
      </c>
      <c r="BD1908" s="19">
        <v>11</v>
      </c>
      <c r="BE1908" s="19">
        <v>8</v>
      </c>
      <c r="BF1908" s="19">
        <v>5</v>
      </c>
      <c r="BG1908" s="19">
        <v>5</v>
      </c>
      <c r="BH1908" s="19">
        <v>7</v>
      </c>
      <c r="BI1908" s="19">
        <v>7</v>
      </c>
      <c r="BJ1908" s="19">
        <v>8</v>
      </c>
      <c r="BK1908" s="19">
        <v>234</v>
      </c>
      <c r="BL1908" s="19">
        <v>1.19</v>
      </c>
      <c r="BM1908" s="19">
        <v>15.4</v>
      </c>
      <c r="BN1908" s="19">
        <v>26.1</v>
      </c>
      <c r="BO1908" s="19">
        <v>24.4</v>
      </c>
      <c r="BP1908" s="19">
        <v>55.6</v>
      </c>
      <c r="BQ1908" s="19">
        <v>45.7</v>
      </c>
      <c r="BR1908" s="19">
        <v>28.2</v>
      </c>
      <c r="BS1908" s="19">
        <v>33.799999999999997</v>
      </c>
      <c r="BT1908" s="19">
        <v>41.9</v>
      </c>
      <c r="BU1908" s="19">
        <v>38.9</v>
      </c>
      <c r="BV1908" s="19">
        <v>41</v>
      </c>
      <c r="BW1908" s="19">
        <v>9.3851451400062805E-2</v>
      </c>
      <c r="BX1908" s="19">
        <v>0.924487927565392</v>
      </c>
      <c r="BY1908" s="19">
        <v>-7.4847030639645595E-2</v>
      </c>
      <c r="BZ1908" s="19">
        <v>-0.25433251498607501</v>
      </c>
    </row>
    <row r="1909" spans="1:78" s="38" customFormat="1" x14ac:dyDescent="0.3">
      <c r="A1909" s="91">
        <v>1907</v>
      </c>
      <c r="B1909" s="19" t="s">
        <v>6602</v>
      </c>
      <c r="C1909" s="223" t="s">
        <v>6603</v>
      </c>
      <c r="D1909" s="177">
        <v>1.1436650601859255</v>
      </c>
      <c r="E1909" s="108">
        <f t="shared" si="306"/>
        <v>0.19366459865436503</v>
      </c>
      <c r="F1909" s="28">
        <v>0.80646220242284761</v>
      </c>
      <c r="G1909" s="129">
        <f t="shared" si="307"/>
        <v>9.3415982476953152E-2</v>
      </c>
      <c r="H1909" s="144"/>
      <c r="I1909" s="145">
        <f t="shared" si="308"/>
        <v>9.3415982476953152E-2</v>
      </c>
      <c r="J1909" s="74" t="s">
        <v>6604</v>
      </c>
      <c r="K1909" s="74" t="s">
        <v>6605</v>
      </c>
      <c r="L1909" s="74" t="str">
        <f t="shared" si="309"/>
        <v>GO:0005730</v>
      </c>
      <c r="M1909" s="75" t="str">
        <f t="shared" si="314"/>
        <v/>
      </c>
      <c r="N1909" s="74" t="str">
        <f t="shared" si="314"/>
        <v/>
      </c>
      <c r="O1909" s="74" t="str">
        <f t="shared" si="314"/>
        <v/>
      </c>
      <c r="P1909" s="74" t="str">
        <f t="shared" si="314"/>
        <v>GO:0005730</v>
      </c>
      <c r="Q1909" s="76" t="str">
        <f t="shared" si="314"/>
        <v/>
      </c>
      <c r="R1909" s="74" t="str">
        <f t="shared" si="314"/>
        <v>GO:0097014</v>
      </c>
      <c r="S1909" s="77">
        <v>1709300</v>
      </c>
      <c r="T1909" s="78">
        <v>1353400</v>
      </c>
      <c r="U1909" s="78">
        <v>2023200</v>
      </c>
      <c r="V1909" s="78">
        <v>1881600</v>
      </c>
      <c r="W1909" s="78">
        <v>1788700</v>
      </c>
      <c r="X1909" s="79">
        <v>5</v>
      </c>
      <c r="Y1909" s="80">
        <v>809260</v>
      </c>
      <c r="Z1909" s="80">
        <v>1649000</v>
      </c>
      <c r="AA1909" s="80">
        <v>2391300</v>
      </c>
      <c r="AB1909" s="80">
        <v>2387500</v>
      </c>
      <c r="AC1909" s="80">
        <v>2777100</v>
      </c>
      <c r="AD1909" s="96">
        <v>5</v>
      </c>
      <c r="AE1909" s="19">
        <v>20.7049751281738</v>
      </c>
      <c r="AF1909" s="19">
        <v>20.368156433105501</v>
      </c>
      <c r="AG1909" s="19">
        <v>20.948207855224599</v>
      </c>
      <c r="AH1909" s="19">
        <v>20.843528747558601</v>
      </c>
      <c r="AI1909" s="19">
        <v>20.770479202270501</v>
      </c>
      <c r="AJ1909" s="19">
        <v>19.626243591308601</v>
      </c>
      <c r="AK1909" s="19">
        <v>20.653160095214801</v>
      </c>
      <c r="AL1909" s="19">
        <v>21.1893634796143</v>
      </c>
      <c r="AM1909" s="19">
        <v>21.187068939208999</v>
      </c>
      <c r="AN1909" s="19">
        <v>21.405147552490199</v>
      </c>
      <c r="AO1909" s="19">
        <v>61.304000000000002</v>
      </c>
      <c r="AP1909" s="19">
        <v>555</v>
      </c>
      <c r="AQ1909" s="19">
        <v>42.3</v>
      </c>
      <c r="AR1909" s="19">
        <v>14</v>
      </c>
      <c r="AS1909" s="19">
        <v>42.3</v>
      </c>
      <c r="AT1909" s="19">
        <v>42.3</v>
      </c>
      <c r="AU1909" s="19">
        <v>0</v>
      </c>
      <c r="AV1909" s="19">
        <v>31.594000000000001</v>
      </c>
      <c r="AW1909" s="19" t="s">
        <v>43</v>
      </c>
      <c r="AX1909" s="19" t="s">
        <v>43</v>
      </c>
      <c r="AY1909" s="19" t="s">
        <v>43</v>
      </c>
      <c r="AZ1909" s="19" t="s">
        <v>43</v>
      </c>
      <c r="BA1909" s="19">
        <v>4</v>
      </c>
      <c r="BB1909" s="19">
        <v>3</v>
      </c>
      <c r="BC1909" s="19">
        <v>4</v>
      </c>
      <c r="BD1909" s="19">
        <v>5</v>
      </c>
      <c r="BE1909" s="19">
        <v>5</v>
      </c>
      <c r="BF1909" s="19">
        <v>5</v>
      </c>
      <c r="BG1909" s="19">
        <v>3</v>
      </c>
      <c r="BH1909" s="19">
        <v>6</v>
      </c>
      <c r="BI1909" s="19">
        <v>6</v>
      </c>
      <c r="BJ1909" s="19">
        <v>2</v>
      </c>
      <c r="BK1909" s="19" t="s">
        <v>43</v>
      </c>
      <c r="BL1909" s="19">
        <v>1.74</v>
      </c>
      <c r="BM1909" s="19">
        <v>10.6</v>
      </c>
      <c r="BN1909" s="19">
        <v>7.6</v>
      </c>
      <c r="BO1909" s="19">
        <v>14.1</v>
      </c>
      <c r="BP1909" s="19">
        <v>11.4</v>
      </c>
      <c r="BQ1909" s="19">
        <v>10.1</v>
      </c>
      <c r="BR1909" s="19">
        <v>15.7</v>
      </c>
      <c r="BS1909" s="19">
        <v>12.1</v>
      </c>
      <c r="BT1909" s="19">
        <v>17.8</v>
      </c>
      <c r="BU1909" s="19">
        <v>13</v>
      </c>
      <c r="BV1909" s="19">
        <v>4.7</v>
      </c>
      <c r="BW1909" s="19">
        <v>9.3415982476953194E-2</v>
      </c>
      <c r="BX1909" s="19">
        <v>0.925205934121197</v>
      </c>
      <c r="BY1909" s="19">
        <v>-8.5127258300779801E-2</v>
      </c>
      <c r="BZ1909" s="19">
        <v>-0.25324906763975502</v>
      </c>
    </row>
    <row r="1910" spans="1:78" s="38" customFormat="1" x14ac:dyDescent="0.3">
      <c r="A1910" s="91">
        <v>1908</v>
      </c>
      <c r="B1910" s="19" t="s">
        <v>6606</v>
      </c>
      <c r="C1910" s="223" t="s">
        <v>50</v>
      </c>
      <c r="D1910" s="177">
        <v>1.0105004910238022</v>
      </c>
      <c r="E1910" s="108">
        <f t="shared" si="306"/>
        <v>1.5070022754196844E-2</v>
      </c>
      <c r="F1910" s="28">
        <v>0.80849203496177291</v>
      </c>
      <c r="G1910" s="129">
        <f t="shared" si="307"/>
        <v>9.232425428471612E-2</v>
      </c>
      <c r="H1910" s="144"/>
      <c r="I1910" s="145">
        <f t="shared" si="308"/>
        <v>9.232425428471612E-2</v>
      </c>
      <c r="J1910" s="74" t="s">
        <v>3155</v>
      </c>
      <c r="K1910" s="74" t="s">
        <v>3156</v>
      </c>
      <c r="L1910" s="74" t="str">
        <f t="shared" si="309"/>
        <v/>
      </c>
      <c r="M1910" s="75" t="str">
        <f t="shared" si="314"/>
        <v/>
      </c>
      <c r="N1910" s="74" t="str">
        <f t="shared" si="314"/>
        <v/>
      </c>
      <c r="O1910" s="74" t="str">
        <f t="shared" si="314"/>
        <v/>
      </c>
      <c r="P1910" s="74" t="str">
        <f t="shared" si="314"/>
        <v/>
      </c>
      <c r="Q1910" s="76" t="str">
        <f t="shared" si="314"/>
        <v/>
      </c>
      <c r="R1910" s="74" t="str">
        <f t="shared" si="314"/>
        <v/>
      </c>
      <c r="S1910" s="77">
        <v>1553900</v>
      </c>
      <c r="T1910" s="78">
        <v>1307000</v>
      </c>
      <c r="U1910" s="78">
        <v>801940</v>
      </c>
      <c r="V1910" s="78">
        <v>1119000</v>
      </c>
      <c r="W1910" s="78">
        <v>879800</v>
      </c>
      <c r="X1910" s="79">
        <v>5</v>
      </c>
      <c r="Y1910" s="80">
        <v>949690</v>
      </c>
      <c r="Z1910" s="80">
        <v>1049000</v>
      </c>
      <c r="AA1910" s="80">
        <v>1244300</v>
      </c>
      <c r="AB1910" s="80">
        <v>1181800</v>
      </c>
      <c r="AC1910" s="80">
        <v>1296300</v>
      </c>
      <c r="AD1910" s="96">
        <v>5</v>
      </c>
      <c r="AE1910" s="19">
        <v>20.567462921142599</v>
      </c>
      <c r="AF1910" s="19">
        <v>20.317827224731399</v>
      </c>
      <c r="AG1910" s="19">
        <v>19.613134384155298</v>
      </c>
      <c r="AH1910" s="19">
        <v>20.093778610229499</v>
      </c>
      <c r="AI1910" s="19">
        <v>19.7468166351318</v>
      </c>
      <c r="AJ1910" s="19">
        <v>19.857097625732401</v>
      </c>
      <c r="AK1910" s="19">
        <v>20.000583648681602</v>
      </c>
      <c r="AL1910" s="19">
        <v>20.246902465820298</v>
      </c>
      <c r="AM1910" s="19">
        <v>20.172554016113299</v>
      </c>
      <c r="AN1910" s="19">
        <v>20.305967330932599</v>
      </c>
      <c r="AO1910" s="19">
        <v>27.548999999999999</v>
      </c>
      <c r="AP1910" s="19">
        <v>250</v>
      </c>
      <c r="AQ1910" s="19">
        <v>38</v>
      </c>
      <c r="AR1910" s="19">
        <v>7</v>
      </c>
      <c r="AS1910" s="19">
        <v>38</v>
      </c>
      <c r="AT1910" s="19">
        <v>38</v>
      </c>
      <c r="AU1910" s="19">
        <v>0</v>
      </c>
      <c r="AV1910" s="19">
        <v>73.61</v>
      </c>
      <c r="AW1910" s="19">
        <v>7</v>
      </c>
      <c r="AX1910" s="19">
        <v>7</v>
      </c>
      <c r="AY1910" s="19">
        <v>7</v>
      </c>
      <c r="AZ1910" s="19" t="s">
        <v>43</v>
      </c>
      <c r="BA1910" s="19">
        <v>3</v>
      </c>
      <c r="BB1910" s="19">
        <v>3</v>
      </c>
      <c r="BC1910" s="19">
        <v>3</v>
      </c>
      <c r="BD1910" s="19">
        <v>3</v>
      </c>
      <c r="BE1910" s="19">
        <v>4</v>
      </c>
      <c r="BF1910" s="19">
        <v>4</v>
      </c>
      <c r="BG1910" s="19">
        <v>3</v>
      </c>
      <c r="BH1910" s="19">
        <v>4</v>
      </c>
      <c r="BI1910" s="19">
        <v>4</v>
      </c>
      <c r="BJ1910" s="19">
        <v>4</v>
      </c>
      <c r="BK1910" s="19">
        <v>250</v>
      </c>
      <c r="BL1910" s="19">
        <v>1.1599999999999999</v>
      </c>
      <c r="BM1910" s="19">
        <v>10.4</v>
      </c>
      <c r="BN1910" s="19">
        <v>16.8</v>
      </c>
      <c r="BO1910" s="19">
        <v>16.8</v>
      </c>
      <c r="BP1910" s="19">
        <v>9.1999999999999993</v>
      </c>
      <c r="BQ1910" s="19">
        <v>14</v>
      </c>
      <c r="BR1910" s="19">
        <v>26.8</v>
      </c>
      <c r="BS1910" s="19">
        <v>19.2</v>
      </c>
      <c r="BT1910" s="19">
        <v>26.8</v>
      </c>
      <c r="BU1910" s="19">
        <v>12.8</v>
      </c>
      <c r="BV1910" s="19">
        <v>12.8</v>
      </c>
      <c r="BW1910" s="19">
        <v>9.2324254284716106E-2</v>
      </c>
      <c r="BX1910" s="19">
        <v>0.92707011812013096</v>
      </c>
      <c r="BY1910" s="19">
        <v>-4.8817062377928301E-2</v>
      </c>
      <c r="BZ1910" s="19">
        <v>-0.25052952455996702</v>
      </c>
    </row>
    <row r="1911" spans="1:78" s="38" customFormat="1" x14ac:dyDescent="0.3">
      <c r="A1911" s="91">
        <v>1909</v>
      </c>
      <c r="B1911" s="19" t="s">
        <v>6607</v>
      </c>
      <c r="C1911" s="223"/>
      <c r="D1911" s="177">
        <v>0.94733338757035401</v>
      </c>
      <c r="E1911" s="108">
        <f t="shared" si="306"/>
        <v>-7.8055863542843051E-2</v>
      </c>
      <c r="F1911" s="28">
        <v>0.80873427394726161</v>
      </c>
      <c r="G1911" s="129">
        <f t="shared" si="307"/>
        <v>9.2194151212676281E-2</v>
      </c>
      <c r="H1911" s="144"/>
      <c r="I1911" s="145">
        <f t="shared" si="308"/>
        <v>-9.2194151212676281E-2</v>
      </c>
      <c r="J1911" s="74"/>
      <c r="K1911" s="74"/>
      <c r="L1911" s="74" t="str">
        <f t="shared" si="309"/>
        <v/>
      </c>
      <c r="M1911" s="75" t="str">
        <f t="shared" si="314"/>
        <v/>
      </c>
      <c r="N1911" s="74" t="str">
        <f t="shared" si="314"/>
        <v/>
      </c>
      <c r="O1911" s="74" t="str">
        <f t="shared" si="314"/>
        <v/>
      </c>
      <c r="P1911" s="74" t="str">
        <f t="shared" si="314"/>
        <v/>
      </c>
      <c r="Q1911" s="76" t="str">
        <f t="shared" si="314"/>
        <v/>
      </c>
      <c r="R1911" s="74" t="str">
        <f t="shared" si="314"/>
        <v/>
      </c>
      <c r="S1911" s="77">
        <v>9907500</v>
      </c>
      <c r="T1911" s="78">
        <v>10602000</v>
      </c>
      <c r="U1911" s="78">
        <v>12833000</v>
      </c>
      <c r="V1911" s="78">
        <v>16715000</v>
      </c>
      <c r="W1911" s="78">
        <v>17547000</v>
      </c>
      <c r="X1911" s="79">
        <v>5</v>
      </c>
      <c r="Y1911" s="80">
        <v>12035000</v>
      </c>
      <c r="Z1911" s="80">
        <v>13878000</v>
      </c>
      <c r="AA1911" s="80">
        <v>14266000</v>
      </c>
      <c r="AB1911" s="80">
        <v>11709000</v>
      </c>
      <c r="AC1911" s="80">
        <v>12156000</v>
      </c>
      <c r="AD1911" s="96">
        <v>5</v>
      </c>
      <c r="AE1911" s="19">
        <v>23.240089416503899</v>
      </c>
      <c r="AF1911" s="19">
        <v>23.337833404541001</v>
      </c>
      <c r="AG1911" s="19">
        <v>23.613355636596701</v>
      </c>
      <c r="AH1911" s="19">
        <v>23.9946403503418</v>
      </c>
      <c r="AI1911" s="19">
        <v>24.064720153808601</v>
      </c>
      <c r="AJ1911" s="19">
        <v>23.5207328796387</v>
      </c>
      <c r="AK1911" s="19">
        <v>23.726295471191399</v>
      </c>
      <c r="AL1911" s="19">
        <v>23.766077041626001</v>
      </c>
      <c r="AM1911" s="19">
        <v>23.481115341186499</v>
      </c>
      <c r="AN1911" s="19">
        <v>23.5351657867432</v>
      </c>
      <c r="AO1911" s="19">
        <v>172.16</v>
      </c>
      <c r="AP1911" s="19">
        <v>1557</v>
      </c>
      <c r="AQ1911" s="19">
        <v>45.2</v>
      </c>
      <c r="AR1911" s="19">
        <v>44</v>
      </c>
      <c r="AS1911" s="19">
        <v>45.2</v>
      </c>
      <c r="AT1911" s="19">
        <v>45.2</v>
      </c>
      <c r="AU1911" s="19">
        <v>0</v>
      </c>
      <c r="AV1911" s="19">
        <v>321.45999999999998</v>
      </c>
      <c r="AW1911" s="19" t="s">
        <v>43</v>
      </c>
      <c r="AX1911" s="19" t="s">
        <v>43</v>
      </c>
      <c r="AY1911" s="19" t="s">
        <v>43</v>
      </c>
      <c r="AZ1911" s="19" t="s">
        <v>43</v>
      </c>
      <c r="BA1911" s="19">
        <v>19</v>
      </c>
      <c r="BB1911" s="19">
        <v>12</v>
      </c>
      <c r="BC1911" s="19">
        <v>14</v>
      </c>
      <c r="BD1911" s="19">
        <v>22</v>
      </c>
      <c r="BE1911" s="19">
        <v>24</v>
      </c>
      <c r="BF1911" s="19">
        <v>31</v>
      </c>
      <c r="BG1911" s="19">
        <v>36</v>
      </c>
      <c r="BH1911" s="19">
        <v>30</v>
      </c>
      <c r="BI1911" s="19">
        <v>25</v>
      </c>
      <c r="BJ1911" s="19">
        <v>20</v>
      </c>
      <c r="BK1911" s="19" t="s">
        <v>43</v>
      </c>
      <c r="BL1911" s="19">
        <v>2.52</v>
      </c>
      <c r="BM1911" s="19">
        <v>17</v>
      </c>
      <c r="BN1911" s="19">
        <v>12.2</v>
      </c>
      <c r="BO1911" s="19">
        <v>15.4</v>
      </c>
      <c r="BP1911" s="19">
        <v>18.5</v>
      </c>
      <c r="BQ1911" s="19">
        <v>21.4</v>
      </c>
      <c r="BR1911" s="19">
        <v>33.299999999999997</v>
      </c>
      <c r="BS1911" s="19">
        <v>37.799999999999997</v>
      </c>
      <c r="BT1911" s="19">
        <v>32.700000000000003</v>
      </c>
      <c r="BU1911" s="19">
        <v>21.4</v>
      </c>
      <c r="BV1911" s="19">
        <v>16.899999999999999</v>
      </c>
      <c r="BW1911" s="19">
        <v>9.2194151212676295E-2</v>
      </c>
      <c r="BX1911" s="19">
        <v>0.92710251256281395</v>
      </c>
      <c r="BY1911" s="19">
        <v>4.425048828125E-2</v>
      </c>
      <c r="BZ1911" s="19">
        <v>0.25020511446775101</v>
      </c>
    </row>
    <row r="1912" spans="1:78" s="38" customFormat="1" x14ac:dyDescent="0.3">
      <c r="A1912" s="91">
        <v>1910</v>
      </c>
      <c r="B1912" s="19" t="s">
        <v>6608</v>
      </c>
      <c r="C1912" s="223" t="s">
        <v>5831</v>
      </c>
      <c r="D1912" s="177">
        <v>1.0080394320975268</v>
      </c>
      <c r="E1912" s="108">
        <f t="shared" si="306"/>
        <v>1.1552074729563745E-2</v>
      </c>
      <c r="F1912" s="28">
        <v>0.80931987491798307</v>
      </c>
      <c r="G1912" s="129">
        <f t="shared" si="307"/>
        <v>9.1879794265519774E-2</v>
      </c>
      <c r="H1912" s="144"/>
      <c r="I1912" s="145">
        <f t="shared" si="308"/>
        <v>9.1879794265519774E-2</v>
      </c>
      <c r="J1912" s="74" t="s">
        <v>6609</v>
      </c>
      <c r="K1912" s="74" t="s">
        <v>6610</v>
      </c>
      <c r="L1912" s="74" t="str">
        <f t="shared" si="309"/>
        <v/>
      </c>
      <c r="M1912" s="75" t="str">
        <f t="shared" si="314"/>
        <v/>
      </c>
      <c r="N1912" s="74" t="str">
        <f t="shared" si="314"/>
        <v/>
      </c>
      <c r="O1912" s="74" t="str">
        <f t="shared" si="314"/>
        <v/>
      </c>
      <c r="P1912" s="74" t="str">
        <f t="shared" si="314"/>
        <v/>
      </c>
      <c r="Q1912" s="76" t="str">
        <f t="shared" si="314"/>
        <v/>
      </c>
      <c r="R1912" s="74" t="str">
        <f t="shared" si="314"/>
        <v/>
      </c>
      <c r="S1912" s="77">
        <v>19470000</v>
      </c>
      <c r="T1912" s="78">
        <v>13112000</v>
      </c>
      <c r="U1912" s="78">
        <v>14727000</v>
      </c>
      <c r="V1912" s="78">
        <v>18945000</v>
      </c>
      <c r="W1912" s="78">
        <v>13478000</v>
      </c>
      <c r="X1912" s="79">
        <v>5</v>
      </c>
      <c r="Y1912" s="80">
        <v>15406000</v>
      </c>
      <c r="Z1912" s="80">
        <v>16406000</v>
      </c>
      <c r="AA1912" s="80">
        <v>17158000</v>
      </c>
      <c r="AB1912" s="80">
        <v>15618000</v>
      </c>
      <c r="AC1912" s="80">
        <v>15785000</v>
      </c>
      <c r="AD1912" s="96">
        <v>5</v>
      </c>
      <c r="AE1912" s="19">
        <v>24.214750289916999</v>
      </c>
      <c r="AF1912" s="19">
        <v>23.644384384155298</v>
      </c>
      <c r="AG1912" s="19">
        <v>23.8119602203369</v>
      </c>
      <c r="AH1912" s="19">
        <v>24.175313949585</v>
      </c>
      <c r="AI1912" s="19">
        <v>23.684103012085</v>
      </c>
      <c r="AJ1912" s="19">
        <v>23.876989364623999</v>
      </c>
      <c r="AK1912" s="19">
        <v>23.967720031738299</v>
      </c>
      <c r="AL1912" s="19">
        <v>24.032377243041999</v>
      </c>
      <c r="AM1912" s="19">
        <v>23.896705627441399</v>
      </c>
      <c r="AN1912" s="19">
        <v>23.912050247192401</v>
      </c>
      <c r="AO1912" s="19">
        <v>19.681999999999999</v>
      </c>
      <c r="AP1912" s="19">
        <v>172</v>
      </c>
      <c r="AQ1912" s="19">
        <v>40.700000000000003</v>
      </c>
      <c r="AR1912" s="19">
        <v>11</v>
      </c>
      <c r="AS1912" s="19">
        <v>40.700000000000003</v>
      </c>
      <c r="AT1912" s="19">
        <v>40.700000000000003</v>
      </c>
      <c r="AU1912" s="19">
        <v>0</v>
      </c>
      <c r="AV1912" s="19">
        <v>323.31</v>
      </c>
      <c r="AW1912" s="19">
        <v>11</v>
      </c>
      <c r="AX1912" s="19">
        <v>11</v>
      </c>
      <c r="AY1912" s="19">
        <v>11</v>
      </c>
      <c r="AZ1912" s="19" t="s">
        <v>43</v>
      </c>
      <c r="BA1912" s="19">
        <v>7</v>
      </c>
      <c r="BB1912" s="19">
        <v>5</v>
      </c>
      <c r="BC1912" s="19">
        <v>6</v>
      </c>
      <c r="BD1912" s="19">
        <v>9</v>
      </c>
      <c r="BE1912" s="19">
        <v>11</v>
      </c>
      <c r="BF1912" s="19">
        <v>5</v>
      </c>
      <c r="BG1912" s="19">
        <v>5</v>
      </c>
      <c r="BH1912" s="19">
        <v>6</v>
      </c>
      <c r="BI1912" s="19">
        <v>10</v>
      </c>
      <c r="BJ1912" s="19">
        <v>10</v>
      </c>
      <c r="BK1912" s="19">
        <v>172</v>
      </c>
      <c r="BL1912" s="19">
        <v>1.1200000000000001</v>
      </c>
      <c r="BM1912" s="19">
        <v>32.6</v>
      </c>
      <c r="BN1912" s="19">
        <v>20.9</v>
      </c>
      <c r="BO1912" s="19">
        <v>32.6</v>
      </c>
      <c r="BP1912" s="19">
        <v>36.6</v>
      </c>
      <c r="BQ1912" s="19">
        <v>40.700000000000003</v>
      </c>
      <c r="BR1912" s="19">
        <v>32.6</v>
      </c>
      <c r="BS1912" s="19">
        <v>32.6</v>
      </c>
      <c r="BT1912" s="19">
        <v>32.6</v>
      </c>
      <c r="BU1912" s="19">
        <v>40.700000000000003</v>
      </c>
      <c r="BV1912" s="19">
        <v>40.700000000000003</v>
      </c>
      <c r="BW1912" s="19">
        <v>9.1879794265519801E-2</v>
      </c>
      <c r="BX1912" s="19">
        <v>0.92755287616176796</v>
      </c>
      <c r="BY1912" s="19">
        <v>-3.1066131591796199E-2</v>
      </c>
      <c r="BZ1912" s="19">
        <v>-0.24942099016454</v>
      </c>
    </row>
    <row r="1913" spans="1:78" s="38" customFormat="1" x14ac:dyDescent="0.3">
      <c r="A1913" s="91">
        <v>1911</v>
      </c>
      <c r="B1913" s="19" t="s">
        <v>6611</v>
      </c>
      <c r="C1913" s="223" t="s">
        <v>6612</v>
      </c>
      <c r="D1913" s="177">
        <v>1.0328244039628711</v>
      </c>
      <c r="E1913" s="108">
        <f t="shared" si="306"/>
        <v>4.6594994700674269E-2</v>
      </c>
      <c r="F1913" s="28">
        <v>0.81085575384091513</v>
      </c>
      <c r="G1913" s="129">
        <f t="shared" si="307"/>
        <v>9.1056397185514865E-2</v>
      </c>
      <c r="H1913" s="144"/>
      <c r="I1913" s="145">
        <f t="shared" si="308"/>
        <v>9.1056397185514865E-2</v>
      </c>
      <c r="J1913" s="74" t="s">
        <v>6613</v>
      </c>
      <c r="K1913" s="74" t="s">
        <v>6614</v>
      </c>
      <c r="L1913" s="74" t="str">
        <f t="shared" si="309"/>
        <v/>
      </c>
      <c r="M1913" s="75" t="str">
        <f t="shared" ref="M1913:R1922" si="315">IF(ISNUMBER(FIND(M$2,$J1913))=TRUE,M$2,"")</f>
        <v/>
      </c>
      <c r="N1913" s="74" t="str">
        <f t="shared" si="315"/>
        <v/>
      </c>
      <c r="O1913" s="74" t="str">
        <f t="shared" si="315"/>
        <v/>
      </c>
      <c r="P1913" s="74" t="str">
        <f t="shared" si="315"/>
        <v/>
      </c>
      <c r="Q1913" s="76" t="str">
        <f t="shared" si="315"/>
        <v/>
      </c>
      <c r="R1913" s="74" t="str">
        <f t="shared" si="315"/>
        <v/>
      </c>
      <c r="S1913" s="77">
        <v>9013900</v>
      </c>
      <c r="T1913" s="78">
        <v>10600000</v>
      </c>
      <c r="U1913" s="78">
        <v>10155000</v>
      </c>
      <c r="V1913" s="78">
        <v>8994400</v>
      </c>
      <c r="W1913" s="78">
        <v>6678500</v>
      </c>
      <c r="X1913" s="79">
        <v>5</v>
      </c>
      <c r="Y1913" s="80">
        <v>8818600</v>
      </c>
      <c r="Z1913" s="80">
        <v>11736000</v>
      </c>
      <c r="AA1913" s="80">
        <v>10754000</v>
      </c>
      <c r="AB1913" s="80">
        <v>8416600</v>
      </c>
      <c r="AC1913" s="80">
        <v>7208200</v>
      </c>
      <c r="AD1913" s="96">
        <v>5</v>
      </c>
      <c r="AE1913" s="19">
        <v>23.1037197113037</v>
      </c>
      <c r="AF1913" s="19">
        <v>23.337560653686499</v>
      </c>
      <c r="AG1913" s="19">
        <v>23.2756862640381</v>
      </c>
      <c r="AH1913" s="19">
        <v>23.1005954742432</v>
      </c>
      <c r="AI1913" s="19">
        <v>22.671092987060501</v>
      </c>
      <c r="AJ1913" s="19">
        <v>23.072118759155298</v>
      </c>
      <c r="AK1913" s="19">
        <v>23.484437942504901</v>
      </c>
      <c r="AL1913" s="19">
        <v>23.358369827270501</v>
      </c>
      <c r="AM1913" s="19">
        <v>23.004806518554702</v>
      </c>
      <c r="AN1913" s="19">
        <v>22.781208038330099</v>
      </c>
      <c r="AO1913" s="19">
        <v>33.145000000000003</v>
      </c>
      <c r="AP1913" s="19">
        <v>297</v>
      </c>
      <c r="AQ1913" s="19">
        <v>44.8</v>
      </c>
      <c r="AR1913" s="19">
        <v>13</v>
      </c>
      <c r="AS1913" s="19">
        <v>44.8</v>
      </c>
      <c r="AT1913" s="19">
        <v>44.8</v>
      </c>
      <c r="AU1913" s="19">
        <v>0</v>
      </c>
      <c r="AV1913" s="19">
        <v>287.58</v>
      </c>
      <c r="AW1913" s="19">
        <v>13</v>
      </c>
      <c r="AX1913" s="19">
        <v>13</v>
      </c>
      <c r="AY1913" s="19">
        <v>13</v>
      </c>
      <c r="AZ1913" s="19" t="s">
        <v>43</v>
      </c>
      <c r="BA1913" s="19">
        <v>7</v>
      </c>
      <c r="BB1913" s="19">
        <v>10</v>
      </c>
      <c r="BC1913" s="19">
        <v>12</v>
      </c>
      <c r="BD1913" s="19">
        <v>6</v>
      </c>
      <c r="BE1913" s="19">
        <v>9</v>
      </c>
      <c r="BF1913" s="19">
        <v>10</v>
      </c>
      <c r="BG1913" s="19">
        <v>9</v>
      </c>
      <c r="BH1913" s="19">
        <v>12</v>
      </c>
      <c r="BI1913" s="19">
        <v>4</v>
      </c>
      <c r="BJ1913" s="19">
        <v>7</v>
      </c>
      <c r="BK1913" s="19">
        <v>297</v>
      </c>
      <c r="BL1913" s="19">
        <v>1.22</v>
      </c>
      <c r="BM1913" s="19">
        <v>34</v>
      </c>
      <c r="BN1913" s="19">
        <v>35.700000000000003</v>
      </c>
      <c r="BO1913" s="19">
        <v>44.8</v>
      </c>
      <c r="BP1913" s="19">
        <v>26.9</v>
      </c>
      <c r="BQ1913" s="19">
        <v>35</v>
      </c>
      <c r="BR1913" s="19">
        <v>43.4</v>
      </c>
      <c r="BS1913" s="19">
        <v>34.700000000000003</v>
      </c>
      <c r="BT1913" s="19">
        <v>44.1</v>
      </c>
      <c r="BU1913" s="19">
        <v>19.2</v>
      </c>
      <c r="BV1913" s="19">
        <v>26.9</v>
      </c>
      <c r="BW1913" s="19">
        <v>9.1056397185514906E-2</v>
      </c>
      <c r="BX1913" s="19">
        <v>0.92883454682400202</v>
      </c>
      <c r="BY1913" s="19">
        <v>-4.2457199096681102E-2</v>
      </c>
      <c r="BZ1913" s="19">
        <v>-0.24736524778892599</v>
      </c>
    </row>
    <row r="1914" spans="1:78" s="38" customFormat="1" x14ac:dyDescent="0.3">
      <c r="A1914" s="91">
        <v>1912</v>
      </c>
      <c r="B1914" s="19" t="s">
        <v>6615</v>
      </c>
      <c r="C1914" s="223" t="s">
        <v>76</v>
      </c>
      <c r="D1914" s="177">
        <v>0.90421066982174769</v>
      </c>
      <c r="E1914" s="108">
        <f t="shared" si="306"/>
        <v>-0.14526915311180016</v>
      </c>
      <c r="F1914" s="28">
        <v>0.8113486744184063</v>
      </c>
      <c r="G1914" s="129">
        <f t="shared" si="307"/>
        <v>9.0792469052068545E-2</v>
      </c>
      <c r="H1914" s="144"/>
      <c r="I1914" s="145">
        <f t="shared" si="308"/>
        <v>-9.0792469052068545E-2</v>
      </c>
      <c r="J1914" s="74" t="s">
        <v>721</v>
      </c>
      <c r="K1914" s="74" t="s">
        <v>722</v>
      </c>
      <c r="L1914" s="74" t="str">
        <f t="shared" si="309"/>
        <v/>
      </c>
      <c r="M1914" s="75" t="str">
        <f t="shared" si="315"/>
        <v/>
      </c>
      <c r="N1914" s="74" t="str">
        <f t="shared" si="315"/>
        <v/>
      </c>
      <c r="O1914" s="74" t="str">
        <f t="shared" si="315"/>
        <v/>
      </c>
      <c r="P1914" s="74" t="str">
        <f t="shared" si="315"/>
        <v/>
      </c>
      <c r="Q1914" s="76" t="str">
        <f t="shared" si="315"/>
        <v/>
      </c>
      <c r="R1914" s="74" t="str">
        <f t="shared" si="315"/>
        <v/>
      </c>
      <c r="S1914" s="77">
        <v>17480000</v>
      </c>
      <c r="T1914" s="78">
        <v>6911500</v>
      </c>
      <c r="U1914" s="78">
        <v>8662900</v>
      </c>
      <c r="V1914" s="78">
        <v>2603200</v>
      </c>
      <c r="W1914" s="78">
        <v>5419000</v>
      </c>
      <c r="X1914" s="79">
        <v>5</v>
      </c>
      <c r="Y1914" s="80">
        <v>8264500</v>
      </c>
      <c r="Z1914" s="80">
        <v>7650800</v>
      </c>
      <c r="AA1914" s="80">
        <v>7948700</v>
      </c>
      <c r="AB1914" s="80">
        <v>7465600</v>
      </c>
      <c r="AC1914" s="80">
        <v>5812300</v>
      </c>
      <c r="AD1914" s="96">
        <v>5</v>
      </c>
      <c r="AE1914" s="19">
        <v>24.059202194213899</v>
      </c>
      <c r="AF1914" s="19">
        <v>22.720567703247099</v>
      </c>
      <c r="AG1914" s="19">
        <v>23.0464191436768</v>
      </c>
      <c r="AH1914" s="19">
        <v>21.311855316162099</v>
      </c>
      <c r="AI1914" s="19">
        <v>22.369594573974599</v>
      </c>
      <c r="AJ1914" s="19">
        <v>22.9784965515137</v>
      </c>
      <c r="AK1914" s="19">
        <v>22.867179870605501</v>
      </c>
      <c r="AL1914" s="19">
        <v>22.922286987304702</v>
      </c>
      <c r="AM1914" s="19">
        <v>22.8318271636963</v>
      </c>
      <c r="AN1914" s="19">
        <v>22.470678329467798</v>
      </c>
      <c r="AO1914" s="19">
        <v>102.13</v>
      </c>
      <c r="AP1914" s="19">
        <v>914</v>
      </c>
      <c r="AQ1914" s="19">
        <v>38.799999999999997</v>
      </c>
      <c r="AR1914" s="19">
        <v>28</v>
      </c>
      <c r="AS1914" s="19">
        <v>38.799999999999997</v>
      </c>
      <c r="AT1914" s="19">
        <v>38.799999999999997</v>
      </c>
      <c r="AU1914" s="19">
        <v>0</v>
      </c>
      <c r="AV1914" s="19">
        <v>144.66</v>
      </c>
      <c r="AW1914" s="19">
        <v>28</v>
      </c>
      <c r="AX1914" s="19">
        <v>28</v>
      </c>
      <c r="AY1914" s="19">
        <v>28</v>
      </c>
      <c r="AZ1914" s="19" t="s">
        <v>43</v>
      </c>
      <c r="BA1914" s="19">
        <v>16</v>
      </c>
      <c r="BB1914" s="19">
        <v>17</v>
      </c>
      <c r="BC1914" s="19">
        <v>17</v>
      </c>
      <c r="BD1914" s="19">
        <v>6</v>
      </c>
      <c r="BE1914" s="19">
        <v>3</v>
      </c>
      <c r="BF1914" s="19">
        <v>16</v>
      </c>
      <c r="BG1914" s="19">
        <v>13</v>
      </c>
      <c r="BH1914" s="19">
        <v>13</v>
      </c>
      <c r="BI1914" s="19">
        <v>5</v>
      </c>
      <c r="BJ1914" s="19">
        <v>5</v>
      </c>
      <c r="BK1914" s="19">
        <v>914</v>
      </c>
      <c r="BL1914" s="19">
        <v>2.04</v>
      </c>
      <c r="BM1914" s="19">
        <v>21</v>
      </c>
      <c r="BN1914" s="19">
        <v>24.7</v>
      </c>
      <c r="BO1914" s="19">
        <v>24</v>
      </c>
      <c r="BP1914" s="19">
        <v>7</v>
      </c>
      <c r="BQ1914" s="19">
        <v>3.4</v>
      </c>
      <c r="BR1914" s="19">
        <v>25.4</v>
      </c>
      <c r="BS1914" s="19">
        <v>20.5</v>
      </c>
      <c r="BT1914" s="19">
        <v>20.6</v>
      </c>
      <c r="BU1914" s="19">
        <v>6.2</v>
      </c>
      <c r="BV1914" s="19">
        <v>5.7</v>
      </c>
      <c r="BW1914" s="19">
        <v>9.0792469052068503E-2</v>
      </c>
      <c r="BX1914" s="19">
        <v>0.92897164366373897</v>
      </c>
      <c r="BY1914" s="19">
        <v>-0.11256599426269499</v>
      </c>
      <c r="BZ1914" s="19">
        <v>-0.24670573150214201</v>
      </c>
    </row>
    <row r="1915" spans="1:78" s="38" customFormat="1" x14ac:dyDescent="0.3">
      <c r="A1915" s="91">
        <v>1913</v>
      </c>
      <c r="B1915" s="19" t="s">
        <v>6616</v>
      </c>
      <c r="C1915" s="223" t="s">
        <v>6617</v>
      </c>
      <c r="D1915" s="177">
        <v>1.0290020505456932</v>
      </c>
      <c r="E1915" s="108">
        <f t="shared" si="306"/>
        <v>4.1245857167892197E-2</v>
      </c>
      <c r="F1915" s="28">
        <v>0.81180173826885738</v>
      </c>
      <c r="G1915" s="129">
        <f t="shared" si="307"/>
        <v>9.0550023085542219E-2</v>
      </c>
      <c r="H1915" s="144"/>
      <c r="I1915" s="145">
        <f t="shared" si="308"/>
        <v>9.0550023085542219E-2</v>
      </c>
      <c r="J1915" s="74" t="s">
        <v>493</v>
      </c>
      <c r="K1915" s="74" t="s">
        <v>494</v>
      </c>
      <c r="L1915" s="74" t="str">
        <f t="shared" si="309"/>
        <v/>
      </c>
      <c r="M1915" s="75" t="str">
        <f t="shared" si="315"/>
        <v/>
      </c>
      <c r="N1915" s="74" t="str">
        <f t="shared" si="315"/>
        <v/>
      </c>
      <c r="O1915" s="74" t="str">
        <f t="shared" si="315"/>
        <v/>
      </c>
      <c r="P1915" s="74" t="str">
        <f t="shared" si="315"/>
        <v/>
      </c>
      <c r="Q1915" s="76" t="str">
        <f t="shared" si="315"/>
        <v/>
      </c>
      <c r="R1915" s="74" t="str">
        <f t="shared" si="315"/>
        <v>GO:0097014</v>
      </c>
      <c r="S1915" s="77">
        <v>3974800</v>
      </c>
      <c r="T1915" s="78">
        <v>4781400</v>
      </c>
      <c r="U1915" s="78">
        <v>4648400</v>
      </c>
      <c r="V1915" s="78">
        <v>2346700</v>
      </c>
      <c r="W1915" s="78">
        <v>3609400</v>
      </c>
      <c r="X1915" s="79">
        <v>5</v>
      </c>
      <c r="Y1915" s="80">
        <v>4267000</v>
      </c>
      <c r="Z1915" s="80">
        <v>4324700</v>
      </c>
      <c r="AA1915" s="80">
        <v>5012500</v>
      </c>
      <c r="AB1915" s="80">
        <v>2837100</v>
      </c>
      <c r="AC1915" s="80">
        <v>3480900</v>
      </c>
      <c r="AD1915" s="96">
        <v>5</v>
      </c>
      <c r="AE1915" s="19">
        <v>21.922451019287099</v>
      </c>
      <c r="AF1915" s="19">
        <v>22.189001083373999</v>
      </c>
      <c r="AG1915" s="19">
        <v>22.148302078247099</v>
      </c>
      <c r="AH1915" s="19">
        <v>21.162202835083001</v>
      </c>
      <c r="AI1915" s="19">
        <v>21.783327102661101</v>
      </c>
      <c r="AJ1915" s="19">
        <v>22.0247898101807</v>
      </c>
      <c r="AK1915" s="19">
        <v>22.04416847229</v>
      </c>
      <c r="AL1915" s="19">
        <v>22.2570991516113</v>
      </c>
      <c r="AM1915" s="19">
        <v>21.435985565185501</v>
      </c>
      <c r="AN1915" s="19">
        <v>21.731029510498001</v>
      </c>
      <c r="AO1915" s="19">
        <v>92.77</v>
      </c>
      <c r="AP1915" s="19">
        <v>861</v>
      </c>
      <c r="AQ1915" s="19">
        <v>36</v>
      </c>
      <c r="AR1915" s="19">
        <v>23</v>
      </c>
      <c r="AS1915" s="19">
        <v>36</v>
      </c>
      <c r="AT1915" s="19">
        <v>36</v>
      </c>
      <c r="AU1915" s="19">
        <v>0</v>
      </c>
      <c r="AV1915" s="19">
        <v>102.03</v>
      </c>
      <c r="AW1915" s="19">
        <v>23</v>
      </c>
      <c r="AX1915" s="19">
        <v>23</v>
      </c>
      <c r="AY1915" s="19">
        <v>23</v>
      </c>
      <c r="AZ1915" s="19" t="s">
        <v>43</v>
      </c>
      <c r="BA1915" s="19">
        <v>10</v>
      </c>
      <c r="BB1915" s="19">
        <v>15</v>
      </c>
      <c r="BC1915" s="19">
        <v>17</v>
      </c>
      <c r="BD1915" s="19">
        <v>6</v>
      </c>
      <c r="BE1915" s="19">
        <v>7</v>
      </c>
      <c r="BF1915" s="19">
        <v>15</v>
      </c>
      <c r="BG1915" s="19">
        <v>15</v>
      </c>
      <c r="BH1915" s="19">
        <v>13</v>
      </c>
      <c r="BI1915" s="19">
        <v>6</v>
      </c>
      <c r="BJ1915" s="19">
        <v>9</v>
      </c>
      <c r="BK1915" s="19">
        <v>861</v>
      </c>
      <c r="BL1915" s="19">
        <v>2.0699999999999998</v>
      </c>
      <c r="BM1915" s="19">
        <v>14.5</v>
      </c>
      <c r="BN1915" s="19">
        <v>27.6</v>
      </c>
      <c r="BO1915" s="19">
        <v>27.2</v>
      </c>
      <c r="BP1915" s="19">
        <v>10.7</v>
      </c>
      <c r="BQ1915" s="19">
        <v>10.9</v>
      </c>
      <c r="BR1915" s="19">
        <v>22.1</v>
      </c>
      <c r="BS1915" s="19">
        <v>22</v>
      </c>
      <c r="BT1915" s="19">
        <v>18.5</v>
      </c>
      <c r="BU1915" s="19">
        <v>10.5</v>
      </c>
      <c r="BV1915" s="19">
        <v>14.2</v>
      </c>
      <c r="BW1915" s="19">
        <v>9.0550023085542206E-2</v>
      </c>
      <c r="BX1915" s="19">
        <v>0.92861870142892999</v>
      </c>
      <c r="BY1915" s="19">
        <v>-5.7557678222657699E-2</v>
      </c>
      <c r="BZ1915" s="19">
        <v>-0.246099648249749</v>
      </c>
    </row>
    <row r="1916" spans="1:78" s="38" customFormat="1" x14ac:dyDescent="0.3">
      <c r="A1916" s="91">
        <v>1914</v>
      </c>
      <c r="B1916" s="19" t="s">
        <v>6618</v>
      </c>
      <c r="C1916" s="223" t="s">
        <v>5035</v>
      </c>
      <c r="D1916" s="177">
        <v>0.90976029304391948</v>
      </c>
      <c r="E1916" s="108">
        <f t="shared" si="306"/>
        <v>-0.13644162605107413</v>
      </c>
      <c r="F1916" s="28">
        <v>0.812233514056524</v>
      </c>
      <c r="G1916" s="129">
        <f t="shared" si="307"/>
        <v>9.0319094789924559E-2</v>
      </c>
      <c r="H1916" s="144"/>
      <c r="I1916" s="145">
        <f t="shared" si="308"/>
        <v>-9.0319094789924559E-2</v>
      </c>
      <c r="J1916" s="74" t="s">
        <v>6619</v>
      </c>
      <c r="K1916" s="74" t="s">
        <v>6620</v>
      </c>
      <c r="L1916" s="74" t="str">
        <f t="shared" si="309"/>
        <v/>
      </c>
      <c r="M1916" s="75" t="str">
        <f t="shared" si="315"/>
        <v/>
      </c>
      <c r="N1916" s="74" t="str">
        <f t="shared" si="315"/>
        <v/>
      </c>
      <c r="O1916" s="74" t="str">
        <f t="shared" si="315"/>
        <v/>
      </c>
      <c r="P1916" s="74" t="str">
        <f t="shared" si="315"/>
        <v/>
      </c>
      <c r="Q1916" s="76" t="str">
        <f t="shared" si="315"/>
        <v/>
      </c>
      <c r="R1916" s="74" t="str">
        <f t="shared" si="315"/>
        <v/>
      </c>
      <c r="S1916" s="77">
        <v>22224000</v>
      </c>
      <c r="T1916" s="78">
        <v>24268000</v>
      </c>
      <c r="U1916" s="78">
        <v>24420000</v>
      </c>
      <c r="V1916" s="78">
        <v>9646400</v>
      </c>
      <c r="W1916" s="78">
        <v>16410000</v>
      </c>
      <c r="X1916" s="79">
        <v>5</v>
      </c>
      <c r="Y1916" s="80">
        <v>20663000</v>
      </c>
      <c r="Z1916" s="80">
        <v>18939000</v>
      </c>
      <c r="AA1916" s="80">
        <v>15576000</v>
      </c>
      <c r="AB1916" s="80">
        <v>16590000</v>
      </c>
      <c r="AC1916" s="80">
        <v>16450000</v>
      </c>
      <c r="AD1916" s="96">
        <v>5</v>
      </c>
      <c r="AE1916" s="19">
        <v>24.405614852905298</v>
      </c>
      <c r="AF1916" s="19">
        <v>24.5325527191162</v>
      </c>
      <c r="AG1916" s="19">
        <v>24.541559219360401</v>
      </c>
      <c r="AH1916" s="19">
        <v>23.2015590667725</v>
      </c>
      <c r="AI1916" s="19">
        <v>23.968070983886701</v>
      </c>
      <c r="AJ1916" s="19">
        <v>24.3005466461182</v>
      </c>
      <c r="AK1916" s="19">
        <v>24.1748561859131</v>
      </c>
      <c r="AL1916" s="19">
        <v>23.892822265625</v>
      </c>
      <c r="AM1916" s="19">
        <v>23.983810424804702</v>
      </c>
      <c r="AN1916" s="19">
        <v>23.971584320068398</v>
      </c>
      <c r="AO1916" s="19">
        <v>103.65</v>
      </c>
      <c r="AP1916" s="19">
        <v>930</v>
      </c>
      <c r="AQ1916" s="19">
        <v>57.7</v>
      </c>
      <c r="AR1916" s="19">
        <v>21</v>
      </c>
      <c r="AS1916" s="19">
        <v>34.799999999999997</v>
      </c>
      <c r="AT1916" s="19">
        <v>34.799999999999997</v>
      </c>
      <c r="AU1916" s="19">
        <v>0</v>
      </c>
      <c r="AV1916" s="19">
        <v>323.31</v>
      </c>
      <c r="AW1916" s="19">
        <v>47</v>
      </c>
      <c r="AX1916" s="19">
        <v>21</v>
      </c>
      <c r="AY1916" s="19">
        <v>21</v>
      </c>
      <c r="AZ1916" s="19" t="s">
        <v>43</v>
      </c>
      <c r="BA1916" s="19">
        <v>11</v>
      </c>
      <c r="BB1916" s="19">
        <v>16</v>
      </c>
      <c r="BC1916" s="19">
        <v>15</v>
      </c>
      <c r="BD1916" s="19">
        <v>12</v>
      </c>
      <c r="BE1916" s="19">
        <v>10</v>
      </c>
      <c r="BF1916" s="19">
        <v>15</v>
      </c>
      <c r="BG1916" s="19">
        <v>10</v>
      </c>
      <c r="BH1916" s="19">
        <v>13</v>
      </c>
      <c r="BI1916" s="19">
        <v>9</v>
      </c>
      <c r="BJ1916" s="19">
        <v>11</v>
      </c>
      <c r="BK1916" s="19">
        <v>930</v>
      </c>
      <c r="BL1916" s="19">
        <v>1.94</v>
      </c>
      <c r="BM1916" s="19">
        <v>44</v>
      </c>
      <c r="BN1916" s="19">
        <v>49.2</v>
      </c>
      <c r="BO1916" s="19">
        <v>50</v>
      </c>
      <c r="BP1916" s="19">
        <v>41.6</v>
      </c>
      <c r="BQ1916" s="19">
        <v>35.299999999999997</v>
      </c>
      <c r="BR1916" s="19">
        <v>49.5</v>
      </c>
      <c r="BS1916" s="19">
        <v>42.2</v>
      </c>
      <c r="BT1916" s="19">
        <v>46.1</v>
      </c>
      <c r="BU1916" s="19">
        <v>36.700000000000003</v>
      </c>
      <c r="BV1916" s="19">
        <v>40.299999999999997</v>
      </c>
      <c r="BW1916" s="19">
        <v>9.0319094789924503E-2</v>
      </c>
      <c r="BX1916" s="19">
        <v>0.92890225563909801</v>
      </c>
      <c r="BY1916" s="19">
        <v>6.5147399902343806E-2</v>
      </c>
      <c r="BZ1916" s="19">
        <v>0.24552213688969601</v>
      </c>
    </row>
    <row r="1917" spans="1:78" s="38" customFormat="1" x14ac:dyDescent="0.3">
      <c r="A1917" s="91">
        <v>1915</v>
      </c>
      <c r="B1917" s="19" t="s">
        <v>6621</v>
      </c>
      <c r="C1917" s="223" t="s">
        <v>99</v>
      </c>
      <c r="D1917" s="177">
        <v>0.99348192426313953</v>
      </c>
      <c r="E1917" s="108">
        <f t="shared" si="306"/>
        <v>-9.4343760416684391E-3</v>
      </c>
      <c r="F1917" s="28">
        <v>0.81237963338930796</v>
      </c>
      <c r="G1917" s="129">
        <f t="shared" si="307"/>
        <v>9.0240973028816868E-2</v>
      </c>
      <c r="H1917" s="144"/>
      <c r="I1917" s="145">
        <f t="shared" si="308"/>
        <v>-9.0240973028816868E-2</v>
      </c>
      <c r="J1917" s="74" t="s">
        <v>6622</v>
      </c>
      <c r="K1917" s="74" t="s">
        <v>6623</v>
      </c>
      <c r="L1917" s="74" t="str">
        <f t="shared" si="309"/>
        <v>GO:0005730</v>
      </c>
      <c r="M1917" s="75" t="str">
        <f t="shared" si="315"/>
        <v/>
      </c>
      <c r="N1917" s="74" t="str">
        <f t="shared" si="315"/>
        <v/>
      </c>
      <c r="O1917" s="74" t="str">
        <f t="shared" si="315"/>
        <v/>
      </c>
      <c r="P1917" s="74" t="str">
        <f t="shared" si="315"/>
        <v>GO:0005730</v>
      </c>
      <c r="Q1917" s="76" t="str">
        <f t="shared" si="315"/>
        <v/>
      </c>
      <c r="R1917" s="74" t="str">
        <f t="shared" si="315"/>
        <v/>
      </c>
      <c r="S1917" s="77">
        <v>4628000</v>
      </c>
      <c r="T1917" s="78">
        <v>5536900</v>
      </c>
      <c r="U1917" s="78">
        <v>2399700</v>
      </c>
      <c r="V1917" s="78">
        <v>3642000</v>
      </c>
      <c r="W1917" s="78">
        <v>2664000</v>
      </c>
      <c r="X1917" s="79">
        <v>5</v>
      </c>
      <c r="Y1917" s="80">
        <v>3638300</v>
      </c>
      <c r="Z1917" s="80">
        <v>4369300</v>
      </c>
      <c r="AA1917" s="80">
        <v>3524200</v>
      </c>
      <c r="AB1917" s="80">
        <v>3566200</v>
      </c>
      <c r="AC1917" s="80">
        <v>3649600</v>
      </c>
      <c r="AD1917" s="96">
        <v>5</v>
      </c>
      <c r="AE1917" s="19">
        <v>22.1419582366943</v>
      </c>
      <c r="AF1917" s="19">
        <v>22.4006462097168</v>
      </c>
      <c r="AG1917" s="19">
        <v>21.194421768188501</v>
      </c>
      <c r="AH1917" s="19">
        <v>21.796298980712901</v>
      </c>
      <c r="AI1917" s="19">
        <v>21.3451633453369</v>
      </c>
      <c r="AJ1917" s="19">
        <v>21.7948322296143</v>
      </c>
      <c r="AK1917" s="19">
        <v>22.0589714050293</v>
      </c>
      <c r="AL1917" s="19">
        <v>21.748865127563501</v>
      </c>
      <c r="AM1917" s="19">
        <v>21.765956878662099</v>
      </c>
      <c r="AN1917" s="19">
        <v>21.7993068695068</v>
      </c>
      <c r="AO1917" s="19">
        <v>29.823</v>
      </c>
      <c r="AP1917" s="19">
        <v>262</v>
      </c>
      <c r="AQ1917" s="19">
        <v>41.6</v>
      </c>
      <c r="AR1917" s="19">
        <v>12</v>
      </c>
      <c r="AS1917" s="19">
        <v>41.6</v>
      </c>
      <c r="AT1917" s="19">
        <v>41.6</v>
      </c>
      <c r="AU1917" s="19">
        <v>0</v>
      </c>
      <c r="AV1917" s="19">
        <v>136.1</v>
      </c>
      <c r="AW1917" s="19">
        <v>12</v>
      </c>
      <c r="AX1917" s="19">
        <v>12</v>
      </c>
      <c r="AY1917" s="19">
        <v>12</v>
      </c>
      <c r="AZ1917" s="19" t="s">
        <v>43</v>
      </c>
      <c r="BA1917" s="19">
        <v>4</v>
      </c>
      <c r="BB1917" s="19">
        <v>3</v>
      </c>
      <c r="BC1917" s="19">
        <v>6</v>
      </c>
      <c r="BD1917" s="19">
        <v>6</v>
      </c>
      <c r="BE1917" s="19">
        <v>9</v>
      </c>
      <c r="BF1917" s="19">
        <v>6</v>
      </c>
      <c r="BG1917" s="19">
        <v>4</v>
      </c>
      <c r="BH1917" s="19">
        <v>4</v>
      </c>
      <c r="BI1917" s="19">
        <v>9</v>
      </c>
      <c r="BJ1917" s="19">
        <v>6</v>
      </c>
      <c r="BK1917" s="19">
        <v>262</v>
      </c>
      <c r="BL1917" s="19">
        <v>1.19</v>
      </c>
      <c r="BM1917" s="19">
        <v>18.3</v>
      </c>
      <c r="BN1917" s="19">
        <v>15.3</v>
      </c>
      <c r="BO1917" s="19">
        <v>26</v>
      </c>
      <c r="BP1917" s="19">
        <v>19.8</v>
      </c>
      <c r="BQ1917" s="19">
        <v>36.299999999999997</v>
      </c>
      <c r="BR1917" s="19">
        <v>26.3</v>
      </c>
      <c r="BS1917" s="19">
        <v>18.3</v>
      </c>
      <c r="BT1917" s="19">
        <v>22.9</v>
      </c>
      <c r="BU1917" s="19">
        <v>31.7</v>
      </c>
      <c r="BV1917" s="19">
        <v>24.4</v>
      </c>
      <c r="BW1917" s="19">
        <v>9.0240973028816895E-2</v>
      </c>
      <c r="BX1917" s="19">
        <v>0.92887797544475104</v>
      </c>
      <c r="BY1917" s="19">
        <v>-5.7888793945313197E-2</v>
      </c>
      <c r="BZ1917" s="19">
        <v>-0.24532671919254501</v>
      </c>
    </row>
    <row r="1918" spans="1:78" s="38" customFormat="1" x14ac:dyDescent="0.3">
      <c r="A1918" s="91">
        <v>1916</v>
      </c>
      <c r="B1918" s="19" t="s">
        <v>6624</v>
      </c>
      <c r="C1918" s="223"/>
      <c r="D1918" s="177">
        <v>1.0140515675132398</v>
      </c>
      <c r="E1918" s="108">
        <f t="shared" si="306"/>
        <v>2.0131019504919075E-2</v>
      </c>
      <c r="F1918" s="28">
        <v>0.81258489646014165</v>
      </c>
      <c r="G1918" s="129">
        <f t="shared" si="307"/>
        <v>9.0131254179158057E-2</v>
      </c>
      <c r="H1918" s="144"/>
      <c r="I1918" s="145">
        <f t="shared" si="308"/>
        <v>9.0131254179158057E-2</v>
      </c>
      <c r="J1918" s="74"/>
      <c r="K1918" s="74"/>
      <c r="L1918" s="74" t="str">
        <f t="shared" si="309"/>
        <v/>
      </c>
      <c r="M1918" s="75" t="str">
        <f t="shared" si="315"/>
        <v/>
      </c>
      <c r="N1918" s="74" t="str">
        <f t="shared" si="315"/>
        <v/>
      </c>
      <c r="O1918" s="74" t="str">
        <f t="shared" si="315"/>
        <v/>
      </c>
      <c r="P1918" s="74" t="str">
        <f t="shared" si="315"/>
        <v/>
      </c>
      <c r="Q1918" s="76" t="str">
        <f t="shared" si="315"/>
        <v/>
      </c>
      <c r="R1918" s="74" t="str">
        <f t="shared" si="315"/>
        <v/>
      </c>
      <c r="S1918" s="77">
        <v>3177900</v>
      </c>
      <c r="T1918" s="78">
        <v>3653600</v>
      </c>
      <c r="U1918" s="78">
        <v>4505900</v>
      </c>
      <c r="V1918" s="78">
        <v>5290000</v>
      </c>
      <c r="W1918" s="78">
        <v>4067800</v>
      </c>
      <c r="X1918" s="79">
        <v>5</v>
      </c>
      <c r="Y1918" s="80">
        <v>3768900</v>
      </c>
      <c r="Z1918" s="80">
        <v>3731200</v>
      </c>
      <c r="AA1918" s="80">
        <v>4187700</v>
      </c>
      <c r="AB1918" s="80">
        <v>4754700</v>
      </c>
      <c r="AC1918" s="80">
        <v>4543500</v>
      </c>
      <c r="AD1918" s="96">
        <v>5</v>
      </c>
      <c r="AE1918" s="19">
        <v>21.5996417999268</v>
      </c>
      <c r="AF1918" s="19">
        <v>21.800888061523398</v>
      </c>
      <c r="AG1918" s="19">
        <v>22.1033840179443</v>
      </c>
      <c r="AH1918" s="19">
        <v>22.334836959838899</v>
      </c>
      <c r="AI1918" s="19">
        <v>21.955818176269499</v>
      </c>
      <c r="AJ1918" s="19">
        <v>21.8457126617432</v>
      </c>
      <c r="AK1918" s="19">
        <v>21.8312091827393</v>
      </c>
      <c r="AL1918" s="19">
        <v>21.997726440429702</v>
      </c>
      <c r="AM1918" s="19">
        <v>22.180923461914102</v>
      </c>
      <c r="AN1918" s="19">
        <v>22.115371704101602</v>
      </c>
      <c r="AO1918" s="19">
        <v>14.224</v>
      </c>
      <c r="AP1918" s="19">
        <v>125</v>
      </c>
      <c r="AQ1918" s="19">
        <v>29.6</v>
      </c>
      <c r="AR1918" s="19">
        <v>3</v>
      </c>
      <c r="AS1918" s="19">
        <v>29.6</v>
      </c>
      <c r="AT1918" s="19">
        <v>29.6</v>
      </c>
      <c r="AU1918" s="19">
        <v>0</v>
      </c>
      <c r="AV1918" s="19">
        <v>68.540000000000006</v>
      </c>
      <c r="AW1918" s="19" t="s">
        <v>43</v>
      </c>
      <c r="AX1918" s="19" t="s">
        <v>43</v>
      </c>
      <c r="AY1918" s="19" t="s">
        <v>43</v>
      </c>
      <c r="AZ1918" s="19" t="s">
        <v>43</v>
      </c>
      <c r="BA1918" s="19">
        <v>1</v>
      </c>
      <c r="BB1918" s="19">
        <v>2</v>
      </c>
      <c r="BC1918" s="19">
        <v>1</v>
      </c>
      <c r="BD1918" s="19">
        <v>3</v>
      </c>
      <c r="BE1918" s="19">
        <v>3</v>
      </c>
      <c r="BF1918" s="19">
        <v>3</v>
      </c>
      <c r="BG1918" s="19">
        <v>2</v>
      </c>
      <c r="BH1918" s="19">
        <v>3</v>
      </c>
      <c r="BI1918" s="19">
        <v>2</v>
      </c>
      <c r="BJ1918" s="19">
        <v>3</v>
      </c>
      <c r="BK1918" s="19" t="s">
        <v>43</v>
      </c>
      <c r="BL1918" s="19">
        <v>1.17</v>
      </c>
      <c r="BM1918" s="19">
        <v>12.8</v>
      </c>
      <c r="BN1918" s="19">
        <v>21.6</v>
      </c>
      <c r="BO1918" s="19">
        <v>12.8</v>
      </c>
      <c r="BP1918" s="19">
        <v>29.6</v>
      </c>
      <c r="BQ1918" s="19">
        <v>29.6</v>
      </c>
      <c r="BR1918" s="19">
        <v>29.6</v>
      </c>
      <c r="BS1918" s="19">
        <v>21.6</v>
      </c>
      <c r="BT1918" s="19">
        <v>29.6</v>
      </c>
      <c r="BU1918" s="19">
        <v>21.6</v>
      </c>
      <c r="BV1918" s="19">
        <v>29.6</v>
      </c>
      <c r="BW1918" s="19">
        <v>9.0131254179158099E-2</v>
      </c>
      <c r="BX1918" s="19">
        <v>0.92889679358717403</v>
      </c>
      <c r="BY1918" s="19">
        <v>-3.5274887084959503E-2</v>
      </c>
      <c r="BZ1918" s="19">
        <v>-0.24505222125656001</v>
      </c>
    </row>
    <row r="1919" spans="1:78" s="38" customFormat="1" x14ac:dyDescent="0.3">
      <c r="A1919" s="91">
        <v>1917</v>
      </c>
      <c r="B1919" s="19" t="s">
        <v>6625</v>
      </c>
      <c r="C1919" s="223" t="s">
        <v>6626</v>
      </c>
      <c r="D1919" s="177">
        <v>1.0141835370398855</v>
      </c>
      <c r="E1919" s="108">
        <f t="shared" si="306"/>
        <v>2.0318760838733428E-2</v>
      </c>
      <c r="F1919" s="28">
        <v>0.81289462329535156</v>
      </c>
      <c r="G1919" s="129">
        <f t="shared" si="307"/>
        <v>8.9965748978480795E-2</v>
      </c>
      <c r="H1919" s="144"/>
      <c r="I1919" s="145">
        <f t="shared" si="308"/>
        <v>8.9965748978480795E-2</v>
      </c>
      <c r="J1919" s="74" t="s">
        <v>6627</v>
      </c>
      <c r="K1919" s="74" t="s">
        <v>6628</v>
      </c>
      <c r="L1919" s="74" t="str">
        <f t="shared" si="309"/>
        <v/>
      </c>
      <c r="M1919" s="75" t="str">
        <f t="shared" si="315"/>
        <v/>
      </c>
      <c r="N1919" s="74" t="str">
        <f t="shared" si="315"/>
        <v/>
      </c>
      <c r="O1919" s="74" t="str">
        <f t="shared" si="315"/>
        <v/>
      </c>
      <c r="P1919" s="74" t="str">
        <f t="shared" si="315"/>
        <v/>
      </c>
      <c r="Q1919" s="76" t="str">
        <f t="shared" si="315"/>
        <v/>
      </c>
      <c r="R1919" s="74" t="str">
        <f t="shared" si="315"/>
        <v/>
      </c>
      <c r="S1919" s="77">
        <v>6313600</v>
      </c>
      <c r="T1919" s="78">
        <v>6183900</v>
      </c>
      <c r="U1919" s="78">
        <v>5409200</v>
      </c>
      <c r="V1919" s="78">
        <v>9639400</v>
      </c>
      <c r="W1919" s="78">
        <v>6260700</v>
      </c>
      <c r="X1919" s="79">
        <v>5</v>
      </c>
      <c r="Y1919" s="80">
        <v>7203700</v>
      </c>
      <c r="Z1919" s="80">
        <v>7403200</v>
      </c>
      <c r="AA1919" s="80">
        <v>7766000</v>
      </c>
      <c r="AB1919" s="80">
        <v>6260900</v>
      </c>
      <c r="AC1919" s="80">
        <v>5652500</v>
      </c>
      <c r="AD1919" s="96">
        <v>5</v>
      </c>
      <c r="AE1919" s="19">
        <v>22.590030670166001</v>
      </c>
      <c r="AF1919" s="19">
        <v>22.560085296630898</v>
      </c>
      <c r="AG1919" s="19">
        <v>22.3669834136963</v>
      </c>
      <c r="AH1919" s="19">
        <v>23.200511932373001</v>
      </c>
      <c r="AI1919" s="19">
        <v>22.5778923034668</v>
      </c>
      <c r="AJ1919" s="19">
        <v>22.7803058624268</v>
      </c>
      <c r="AK1919" s="19">
        <v>22.819717407226602</v>
      </c>
      <c r="AL1919" s="19">
        <v>22.888740539550799</v>
      </c>
      <c r="AM1919" s="19">
        <v>22.577938079833999</v>
      </c>
      <c r="AN1919" s="19">
        <v>22.430458068847699</v>
      </c>
      <c r="AO1919" s="19">
        <v>37.106000000000002</v>
      </c>
      <c r="AP1919" s="19">
        <v>334</v>
      </c>
      <c r="AQ1919" s="19">
        <v>47</v>
      </c>
      <c r="AR1919" s="19">
        <v>12</v>
      </c>
      <c r="AS1919" s="19">
        <v>47</v>
      </c>
      <c r="AT1919" s="19">
        <v>47</v>
      </c>
      <c r="AU1919" s="19">
        <v>0</v>
      </c>
      <c r="AV1919" s="19">
        <v>141.81</v>
      </c>
      <c r="AW1919" s="19">
        <v>12</v>
      </c>
      <c r="AX1919" s="19">
        <v>12</v>
      </c>
      <c r="AY1919" s="19">
        <v>12</v>
      </c>
      <c r="AZ1919" s="19" t="s">
        <v>43</v>
      </c>
      <c r="BA1919" s="19">
        <v>6</v>
      </c>
      <c r="BB1919" s="19">
        <v>8</v>
      </c>
      <c r="BC1919" s="19">
        <v>10</v>
      </c>
      <c r="BD1919" s="19">
        <v>9</v>
      </c>
      <c r="BE1919" s="19">
        <v>6</v>
      </c>
      <c r="BF1919" s="19">
        <v>8</v>
      </c>
      <c r="BG1919" s="19">
        <v>8</v>
      </c>
      <c r="BH1919" s="19">
        <v>8</v>
      </c>
      <c r="BI1919" s="19">
        <v>5</v>
      </c>
      <c r="BJ1919" s="19">
        <v>9</v>
      </c>
      <c r="BK1919" s="19">
        <v>334</v>
      </c>
      <c r="BL1919" s="19">
        <v>1.1299999999999999</v>
      </c>
      <c r="BM1919" s="19">
        <v>24.3</v>
      </c>
      <c r="BN1919" s="19">
        <v>38.6</v>
      </c>
      <c r="BO1919" s="19">
        <v>39.200000000000003</v>
      </c>
      <c r="BP1919" s="19">
        <v>36.799999999999997</v>
      </c>
      <c r="BQ1919" s="19">
        <v>26</v>
      </c>
      <c r="BR1919" s="19">
        <v>37.1</v>
      </c>
      <c r="BS1919" s="19">
        <v>30.2</v>
      </c>
      <c r="BT1919" s="19">
        <v>32.299999999999997</v>
      </c>
      <c r="BU1919" s="19">
        <v>21.9</v>
      </c>
      <c r="BV1919" s="19">
        <v>39.200000000000003</v>
      </c>
      <c r="BW1919" s="19">
        <v>8.9965748978480795E-2</v>
      </c>
      <c r="BX1919" s="19">
        <v>0.92878217325988999</v>
      </c>
      <c r="BY1919" s="19">
        <v>-4.0331268310549E-2</v>
      </c>
      <c r="BZ1919" s="19">
        <v>-0.24463806313206099</v>
      </c>
    </row>
    <row r="1920" spans="1:78" s="38" customFormat="1" x14ac:dyDescent="0.3">
      <c r="A1920" s="91">
        <v>1918</v>
      </c>
      <c r="B1920" s="19" t="s">
        <v>6629</v>
      </c>
      <c r="C1920" s="223" t="s">
        <v>6630</v>
      </c>
      <c r="D1920" s="177">
        <v>1.0085522051994735</v>
      </c>
      <c r="E1920" s="108">
        <f t="shared" si="306"/>
        <v>1.2285763408561993E-2</v>
      </c>
      <c r="F1920" s="28">
        <v>0.81449894627986719</v>
      </c>
      <c r="G1920" s="129">
        <f t="shared" si="307"/>
        <v>8.9109473203397113E-2</v>
      </c>
      <c r="H1920" s="144"/>
      <c r="I1920" s="145">
        <f t="shared" si="308"/>
        <v>8.9109473203397113E-2</v>
      </c>
      <c r="J1920" s="74" t="s">
        <v>6631</v>
      </c>
      <c r="K1920" s="74" t="s">
        <v>6632</v>
      </c>
      <c r="L1920" s="74" t="str">
        <f t="shared" si="309"/>
        <v>GO:0022625;GO:0003735;GO:0005730;GO:0003723</v>
      </c>
      <c r="M1920" s="75" t="str">
        <f t="shared" si="315"/>
        <v>GO:0022625</v>
      </c>
      <c r="N1920" s="74" t="str">
        <f t="shared" si="315"/>
        <v>GO:0003735</v>
      </c>
      <c r="O1920" s="74" t="str">
        <f t="shared" si="315"/>
        <v/>
      </c>
      <c r="P1920" s="74" t="str">
        <f t="shared" si="315"/>
        <v>GO:0005730</v>
      </c>
      <c r="Q1920" s="76" t="str">
        <f t="shared" si="315"/>
        <v>GO:0003723</v>
      </c>
      <c r="R1920" s="74" t="str">
        <f t="shared" si="315"/>
        <v/>
      </c>
      <c r="S1920" s="77">
        <v>57454000</v>
      </c>
      <c r="T1920" s="78">
        <v>67217000</v>
      </c>
      <c r="U1920" s="78">
        <v>82006000</v>
      </c>
      <c r="V1920" s="78">
        <v>41086000</v>
      </c>
      <c r="W1920" s="78">
        <v>51575000</v>
      </c>
      <c r="X1920" s="79">
        <v>5</v>
      </c>
      <c r="Y1920" s="80">
        <v>59534000</v>
      </c>
      <c r="Z1920" s="80">
        <v>70503000</v>
      </c>
      <c r="AA1920" s="80">
        <v>51827000</v>
      </c>
      <c r="AB1920" s="80">
        <v>61691000</v>
      </c>
      <c r="AC1920" s="80">
        <v>58343000</v>
      </c>
      <c r="AD1920" s="96">
        <v>5</v>
      </c>
      <c r="AE1920" s="19">
        <v>25.775903701782202</v>
      </c>
      <c r="AF1920" s="19">
        <v>26.002323150634801</v>
      </c>
      <c r="AG1920" s="19">
        <v>26.289226531982401</v>
      </c>
      <c r="AH1920" s="19">
        <v>25.292142868041999</v>
      </c>
      <c r="AI1920" s="19">
        <v>25.6201686859131</v>
      </c>
      <c r="AJ1920" s="19">
        <v>25.827211380004901</v>
      </c>
      <c r="AK1920" s="19">
        <v>26.071182250976602</v>
      </c>
      <c r="AL1920" s="19">
        <v>25.627201080322301</v>
      </c>
      <c r="AM1920" s="19">
        <v>25.878557205200199</v>
      </c>
      <c r="AN1920" s="19">
        <v>25.7980556488037</v>
      </c>
      <c r="AO1920" s="19">
        <v>29.408000000000001</v>
      </c>
      <c r="AP1920" s="19">
        <v>260</v>
      </c>
      <c r="AQ1920" s="19">
        <v>35.799999999999997</v>
      </c>
      <c r="AR1920" s="19">
        <v>16</v>
      </c>
      <c r="AS1920" s="19">
        <v>35.799999999999997</v>
      </c>
      <c r="AT1920" s="19">
        <v>35.799999999999997</v>
      </c>
      <c r="AU1920" s="19">
        <v>0</v>
      </c>
      <c r="AV1920" s="19">
        <v>124.31</v>
      </c>
      <c r="AW1920" s="19" t="s">
        <v>43</v>
      </c>
      <c r="AX1920" s="19" t="s">
        <v>43</v>
      </c>
      <c r="AY1920" s="19" t="s">
        <v>43</v>
      </c>
      <c r="AZ1920" s="19" t="s">
        <v>43</v>
      </c>
      <c r="BA1920" s="19">
        <v>5</v>
      </c>
      <c r="BB1920" s="19">
        <v>4</v>
      </c>
      <c r="BC1920" s="19">
        <v>4</v>
      </c>
      <c r="BD1920" s="19">
        <v>12</v>
      </c>
      <c r="BE1920" s="19">
        <v>13</v>
      </c>
      <c r="BF1920" s="19">
        <v>6</v>
      </c>
      <c r="BG1920" s="19">
        <v>5</v>
      </c>
      <c r="BH1920" s="19">
        <v>5</v>
      </c>
      <c r="BI1920" s="19">
        <v>14</v>
      </c>
      <c r="BJ1920" s="19">
        <v>14</v>
      </c>
      <c r="BK1920" s="19" t="s">
        <v>43</v>
      </c>
      <c r="BL1920" s="19">
        <v>1.46</v>
      </c>
      <c r="BM1920" s="19">
        <v>15</v>
      </c>
      <c r="BN1920" s="19">
        <v>11.5</v>
      </c>
      <c r="BO1920" s="19">
        <v>11.5</v>
      </c>
      <c r="BP1920" s="19">
        <v>29.2</v>
      </c>
      <c r="BQ1920" s="19">
        <v>29.6</v>
      </c>
      <c r="BR1920" s="19">
        <v>18.100000000000001</v>
      </c>
      <c r="BS1920" s="19">
        <v>15</v>
      </c>
      <c r="BT1920" s="19">
        <v>15</v>
      </c>
      <c r="BU1920" s="19">
        <v>34.6</v>
      </c>
      <c r="BV1920" s="19">
        <v>35.799999999999997</v>
      </c>
      <c r="BW1920" s="19">
        <v>8.9109473203397099E-2</v>
      </c>
      <c r="BX1920" s="19">
        <v>0.92992144108081098</v>
      </c>
      <c r="BY1920" s="19">
        <v>-4.44885253906264E-2</v>
      </c>
      <c r="BZ1920" s="19">
        <v>-0.24249355486431901</v>
      </c>
    </row>
    <row r="1921" spans="1:78" s="38" customFormat="1" x14ac:dyDescent="0.3">
      <c r="A1921" s="91">
        <v>1919</v>
      </c>
      <c r="B1921" s="19" t="s">
        <v>6633</v>
      </c>
      <c r="C1921" s="223" t="s">
        <v>2324</v>
      </c>
      <c r="D1921" s="177">
        <v>0.96903263150278562</v>
      </c>
      <c r="E1921" s="108">
        <f t="shared" si="306"/>
        <v>-4.5382846672610902E-2</v>
      </c>
      <c r="F1921" s="28">
        <v>0.81493452235945241</v>
      </c>
      <c r="G1921" s="129">
        <f t="shared" si="307"/>
        <v>8.8877284168423151E-2</v>
      </c>
      <c r="H1921" s="144"/>
      <c r="I1921" s="145">
        <f t="shared" si="308"/>
        <v>-8.8877284168423151E-2</v>
      </c>
      <c r="J1921" s="74" t="s">
        <v>6634</v>
      </c>
      <c r="K1921" s="74" t="s">
        <v>6635</v>
      </c>
      <c r="L1921" s="74" t="str">
        <f t="shared" si="309"/>
        <v/>
      </c>
      <c r="M1921" s="75" t="str">
        <f t="shared" si="315"/>
        <v/>
      </c>
      <c r="N1921" s="74" t="str">
        <f t="shared" si="315"/>
        <v/>
      </c>
      <c r="O1921" s="74" t="str">
        <f t="shared" si="315"/>
        <v/>
      </c>
      <c r="P1921" s="74" t="str">
        <f t="shared" si="315"/>
        <v/>
      </c>
      <c r="Q1921" s="76" t="str">
        <f t="shared" si="315"/>
        <v/>
      </c>
      <c r="R1921" s="74" t="str">
        <f t="shared" si="315"/>
        <v/>
      </c>
      <c r="S1921" s="77">
        <v>113100000</v>
      </c>
      <c r="T1921" s="78">
        <v>158920000</v>
      </c>
      <c r="U1921" s="78">
        <v>172780000</v>
      </c>
      <c r="V1921" s="78">
        <v>122420000</v>
      </c>
      <c r="W1921" s="78">
        <v>123830000</v>
      </c>
      <c r="X1921" s="79">
        <v>5</v>
      </c>
      <c r="Y1921" s="80">
        <v>156720000</v>
      </c>
      <c r="Z1921" s="80">
        <v>147160000</v>
      </c>
      <c r="AA1921" s="80">
        <v>117140000</v>
      </c>
      <c r="AB1921" s="80">
        <v>121240000</v>
      </c>
      <c r="AC1921" s="80">
        <v>127390000</v>
      </c>
      <c r="AD1921" s="96">
        <v>5</v>
      </c>
      <c r="AE1921" s="19">
        <v>26.753023147583001</v>
      </c>
      <c r="AF1921" s="19">
        <v>27.243724822998001</v>
      </c>
      <c r="AG1921" s="19">
        <v>27.3643608093262</v>
      </c>
      <c r="AH1921" s="19">
        <v>26.867263793945298</v>
      </c>
      <c r="AI1921" s="19">
        <v>26.883785247802699</v>
      </c>
      <c r="AJ1921" s="19">
        <v>27.2236137390137</v>
      </c>
      <c r="AK1921" s="19">
        <v>27.132810592651399</v>
      </c>
      <c r="AL1921" s="19">
        <v>26.8036594390869</v>
      </c>
      <c r="AM1921" s="19">
        <v>26.8532905578613</v>
      </c>
      <c r="AN1921" s="19">
        <v>26.924676895141602</v>
      </c>
      <c r="AO1921" s="19">
        <v>73.320999999999998</v>
      </c>
      <c r="AP1921" s="19">
        <v>660</v>
      </c>
      <c r="AQ1921" s="19">
        <v>82.6</v>
      </c>
      <c r="AR1921" s="19">
        <v>11</v>
      </c>
      <c r="AS1921" s="19">
        <v>82.6</v>
      </c>
      <c r="AT1921" s="19">
        <v>17.399999999999999</v>
      </c>
      <c r="AU1921" s="19">
        <v>0</v>
      </c>
      <c r="AV1921" s="19">
        <v>323.31</v>
      </c>
      <c r="AW1921" s="19">
        <v>52</v>
      </c>
      <c r="AX1921" s="19">
        <v>52</v>
      </c>
      <c r="AY1921" s="19">
        <v>11</v>
      </c>
      <c r="AZ1921" s="19" t="s">
        <v>43</v>
      </c>
      <c r="BA1921" s="19">
        <v>36</v>
      </c>
      <c r="BB1921" s="19">
        <v>34</v>
      </c>
      <c r="BC1921" s="19">
        <v>34</v>
      </c>
      <c r="BD1921" s="19">
        <v>40</v>
      </c>
      <c r="BE1921" s="19">
        <v>44</v>
      </c>
      <c r="BF1921" s="19">
        <v>36</v>
      </c>
      <c r="BG1921" s="19">
        <v>34</v>
      </c>
      <c r="BH1921" s="19">
        <v>33</v>
      </c>
      <c r="BI1921" s="19">
        <v>38</v>
      </c>
      <c r="BJ1921" s="19">
        <v>37</v>
      </c>
      <c r="BK1921" s="19">
        <v>660</v>
      </c>
      <c r="BL1921" s="19">
        <v>1.66</v>
      </c>
      <c r="BM1921" s="19">
        <v>65.599999999999994</v>
      </c>
      <c r="BN1921" s="19">
        <v>63.5</v>
      </c>
      <c r="BO1921" s="19">
        <v>62.4</v>
      </c>
      <c r="BP1921" s="19">
        <v>66.099999999999994</v>
      </c>
      <c r="BQ1921" s="19">
        <v>71.5</v>
      </c>
      <c r="BR1921" s="19">
        <v>68.2</v>
      </c>
      <c r="BS1921" s="19">
        <v>62.1</v>
      </c>
      <c r="BT1921" s="19">
        <v>63.3</v>
      </c>
      <c r="BU1921" s="19">
        <v>66.5</v>
      </c>
      <c r="BV1921" s="19">
        <v>65.5</v>
      </c>
      <c r="BW1921" s="19">
        <v>8.8877284168423207E-2</v>
      </c>
      <c r="BX1921" s="19">
        <v>0.93021310655327705</v>
      </c>
      <c r="BY1921" s="19">
        <v>3.4821319580078801E-2</v>
      </c>
      <c r="BZ1921" s="19">
        <v>0.24191153304065799</v>
      </c>
    </row>
    <row r="1922" spans="1:78" s="38" customFormat="1" x14ac:dyDescent="0.3">
      <c r="A1922" s="91">
        <v>1920</v>
      </c>
      <c r="B1922" s="19" t="s">
        <v>6636</v>
      </c>
      <c r="C1922" s="223" t="s">
        <v>6637</v>
      </c>
      <c r="D1922" s="177">
        <v>1.0199731453507888</v>
      </c>
      <c r="E1922" s="108">
        <f t="shared" si="306"/>
        <v>2.853116829552944E-2</v>
      </c>
      <c r="F1922" s="28">
        <v>0.81560570895795859</v>
      </c>
      <c r="G1922" s="129">
        <f t="shared" si="307"/>
        <v>8.8519742972046886E-2</v>
      </c>
      <c r="H1922" s="144"/>
      <c r="I1922" s="145">
        <f t="shared" si="308"/>
        <v>8.8519742972046886E-2</v>
      </c>
      <c r="J1922" s="74" t="s">
        <v>1742</v>
      </c>
      <c r="K1922" s="74" t="s">
        <v>1743</v>
      </c>
      <c r="L1922" s="74" t="str">
        <f t="shared" si="309"/>
        <v/>
      </c>
      <c r="M1922" s="75" t="str">
        <f t="shared" si="315"/>
        <v/>
      </c>
      <c r="N1922" s="74" t="str">
        <f t="shared" si="315"/>
        <v/>
      </c>
      <c r="O1922" s="74" t="str">
        <f t="shared" si="315"/>
        <v/>
      </c>
      <c r="P1922" s="74" t="str">
        <f t="shared" si="315"/>
        <v/>
      </c>
      <c r="Q1922" s="76" t="str">
        <f t="shared" si="315"/>
        <v/>
      </c>
      <c r="R1922" s="74" t="str">
        <f t="shared" si="315"/>
        <v/>
      </c>
      <c r="S1922" s="77">
        <v>1683000</v>
      </c>
      <c r="T1922" s="78">
        <v>1844800</v>
      </c>
      <c r="U1922" s="78">
        <v>1417600</v>
      </c>
      <c r="V1922" s="78">
        <v>2075700</v>
      </c>
      <c r="W1922" s="78">
        <v>1915900</v>
      </c>
      <c r="X1922" s="79">
        <v>5</v>
      </c>
      <c r="Y1922" s="80">
        <v>2135600</v>
      </c>
      <c r="Z1922" s="80">
        <v>1808800</v>
      </c>
      <c r="AA1922" s="80">
        <v>1943900</v>
      </c>
      <c r="AB1922" s="80">
        <v>1503000</v>
      </c>
      <c r="AC1922" s="80">
        <v>1724200</v>
      </c>
      <c r="AD1922" s="96">
        <v>5</v>
      </c>
      <c r="AE1922" s="19">
        <v>20.682603836059599</v>
      </c>
      <c r="AF1922" s="19">
        <v>20.8150329589844</v>
      </c>
      <c r="AG1922" s="19">
        <v>20.4350185394287</v>
      </c>
      <c r="AH1922" s="19">
        <v>20.985166549682599</v>
      </c>
      <c r="AI1922" s="19">
        <v>20.869590759277301</v>
      </c>
      <c r="AJ1922" s="19">
        <v>21.026210784912099</v>
      </c>
      <c r="AK1922" s="19">
        <v>20.7866020202637</v>
      </c>
      <c r="AL1922" s="19">
        <v>20.8905220031738</v>
      </c>
      <c r="AM1922" s="19">
        <v>20.519412994384801</v>
      </c>
      <c r="AN1922" s="19">
        <v>20.717494964599599</v>
      </c>
      <c r="AO1922" s="19">
        <v>82.248000000000005</v>
      </c>
      <c r="AP1922" s="19">
        <v>735</v>
      </c>
      <c r="AQ1922" s="19">
        <v>23</v>
      </c>
      <c r="AR1922" s="19">
        <v>11</v>
      </c>
      <c r="AS1922" s="19">
        <v>23</v>
      </c>
      <c r="AT1922" s="19">
        <v>22.2</v>
      </c>
      <c r="AU1922" s="19">
        <v>0</v>
      </c>
      <c r="AV1922" s="19">
        <v>26.754999999999999</v>
      </c>
      <c r="AW1922" s="19" t="s">
        <v>43</v>
      </c>
      <c r="AX1922" s="19" t="s">
        <v>43</v>
      </c>
      <c r="AY1922" s="19" t="s">
        <v>43</v>
      </c>
      <c r="AZ1922" s="19" t="s">
        <v>43</v>
      </c>
      <c r="BA1922" s="19">
        <v>5</v>
      </c>
      <c r="BB1922" s="19">
        <v>10</v>
      </c>
      <c r="BC1922" s="19">
        <v>9</v>
      </c>
      <c r="BD1922" s="19">
        <v>3</v>
      </c>
      <c r="BE1922" s="19">
        <v>3</v>
      </c>
      <c r="BF1922" s="19">
        <v>9</v>
      </c>
      <c r="BG1922" s="19">
        <v>9</v>
      </c>
      <c r="BH1922" s="19">
        <v>6</v>
      </c>
      <c r="BI1922" s="19">
        <v>3</v>
      </c>
      <c r="BJ1922" s="19">
        <v>3</v>
      </c>
      <c r="BK1922" s="19" t="s">
        <v>43</v>
      </c>
      <c r="BL1922" s="19">
        <v>2.0299999999999998</v>
      </c>
      <c r="BM1922" s="19">
        <v>8.1999999999999993</v>
      </c>
      <c r="BN1922" s="19">
        <v>19.600000000000001</v>
      </c>
      <c r="BO1922" s="19">
        <v>17.3</v>
      </c>
      <c r="BP1922" s="19">
        <v>4.5</v>
      </c>
      <c r="BQ1922" s="19">
        <v>4.5</v>
      </c>
      <c r="BR1922" s="19">
        <v>16.7</v>
      </c>
      <c r="BS1922" s="19">
        <v>16.3</v>
      </c>
      <c r="BT1922" s="19">
        <v>9.1</v>
      </c>
      <c r="BU1922" s="19">
        <v>3.7</v>
      </c>
      <c r="BV1922" s="19">
        <v>3.7</v>
      </c>
      <c r="BW1922" s="19">
        <v>8.85197429720469E-2</v>
      </c>
      <c r="BX1922" s="19">
        <v>0.93075468867216804</v>
      </c>
      <c r="BY1922" s="19">
        <v>-3.0566024780274099E-2</v>
      </c>
      <c r="BZ1922" s="19">
        <v>-0.24101486475505501</v>
      </c>
    </row>
    <row r="1923" spans="1:78" s="38" customFormat="1" x14ac:dyDescent="0.3">
      <c r="A1923" s="91">
        <v>1921</v>
      </c>
      <c r="B1923" s="19" t="s">
        <v>6638</v>
      </c>
      <c r="C1923" s="223" t="s">
        <v>6639</v>
      </c>
      <c r="D1923" s="177">
        <v>1.0292342254346551</v>
      </c>
      <c r="E1923" s="108">
        <f t="shared" ref="E1923:E1986" si="316">LOG(D1923,2)</f>
        <v>4.1571337353285956E-2</v>
      </c>
      <c r="F1923" s="28">
        <v>0.81633831185348193</v>
      </c>
      <c r="G1923" s="129">
        <f t="shared" ref="G1923:G1986" si="317">-LOG(F1923,10)</f>
        <v>8.8129820998906414E-2</v>
      </c>
      <c r="H1923" s="144"/>
      <c r="I1923" s="145">
        <f t="shared" si="308"/>
        <v>8.8129820998906414E-2</v>
      </c>
      <c r="J1923" s="74" t="s">
        <v>112</v>
      </c>
      <c r="K1923" s="74" t="s">
        <v>113</v>
      </c>
      <c r="L1923" s="74" t="str">
        <f t="shared" si="309"/>
        <v/>
      </c>
      <c r="M1923" s="75" t="str">
        <f t="shared" ref="M1923:R1932" si="318">IF(ISNUMBER(FIND(M$2,$J1923))=TRUE,M$2,"")</f>
        <v/>
      </c>
      <c r="N1923" s="74" t="str">
        <f t="shared" si="318"/>
        <v/>
      </c>
      <c r="O1923" s="74" t="str">
        <f t="shared" si="318"/>
        <v/>
      </c>
      <c r="P1923" s="74" t="str">
        <f t="shared" si="318"/>
        <v/>
      </c>
      <c r="Q1923" s="76" t="str">
        <f t="shared" si="318"/>
        <v/>
      </c>
      <c r="R1923" s="74" t="str">
        <f t="shared" si="318"/>
        <v/>
      </c>
      <c r="S1923" s="77">
        <v>19591000</v>
      </c>
      <c r="T1923" s="78">
        <v>17951000</v>
      </c>
      <c r="U1923" s="78">
        <v>21111000</v>
      </c>
      <c r="V1923" s="78">
        <v>22514000</v>
      </c>
      <c r="W1923" s="78">
        <v>21213000</v>
      </c>
      <c r="X1923" s="79">
        <v>5</v>
      </c>
      <c r="Y1923" s="80">
        <v>21163000</v>
      </c>
      <c r="Z1923" s="80">
        <v>16081000</v>
      </c>
      <c r="AA1923" s="80">
        <v>22157000</v>
      </c>
      <c r="AB1923" s="80">
        <v>20280000</v>
      </c>
      <c r="AC1923" s="80">
        <v>25692000</v>
      </c>
      <c r="AD1923" s="96">
        <v>5</v>
      </c>
      <c r="AE1923" s="19">
        <v>24.223688125610401</v>
      </c>
      <c r="AF1923" s="19">
        <v>24.097560882568398</v>
      </c>
      <c r="AG1923" s="19">
        <v>24.3314914703369</v>
      </c>
      <c r="AH1923" s="19">
        <v>24.424318313598601</v>
      </c>
      <c r="AI1923" s="19">
        <v>24.338445663452099</v>
      </c>
      <c r="AJ1923" s="19">
        <v>24.335041046142599</v>
      </c>
      <c r="AK1923" s="19">
        <v>23.9388542175293</v>
      </c>
      <c r="AL1923" s="19">
        <v>24.401258468627901</v>
      </c>
      <c r="AM1923" s="19">
        <v>24.273553848266602</v>
      </c>
      <c r="AN1923" s="19">
        <v>24.6148166656494</v>
      </c>
      <c r="AO1923" s="19">
        <v>156.62</v>
      </c>
      <c r="AP1923" s="19">
        <v>1405</v>
      </c>
      <c r="AQ1923" s="19">
        <v>46.5</v>
      </c>
      <c r="AR1923" s="19">
        <v>59</v>
      </c>
      <c r="AS1923" s="19">
        <v>46.5</v>
      </c>
      <c r="AT1923" s="19">
        <v>46.5</v>
      </c>
      <c r="AU1923" s="19">
        <v>0</v>
      </c>
      <c r="AV1923" s="19">
        <v>323.31</v>
      </c>
      <c r="AW1923" s="19">
        <v>59</v>
      </c>
      <c r="AX1923" s="19">
        <v>59</v>
      </c>
      <c r="AY1923" s="19">
        <v>59</v>
      </c>
      <c r="AZ1923" s="19" t="s">
        <v>43</v>
      </c>
      <c r="BA1923" s="19">
        <v>32</v>
      </c>
      <c r="BB1923" s="19">
        <v>29</v>
      </c>
      <c r="BC1923" s="19">
        <v>30</v>
      </c>
      <c r="BD1923" s="19">
        <v>44</v>
      </c>
      <c r="BE1923" s="19">
        <v>44</v>
      </c>
      <c r="BF1923" s="19">
        <v>42</v>
      </c>
      <c r="BG1923" s="19">
        <v>40</v>
      </c>
      <c r="BH1923" s="19">
        <v>45</v>
      </c>
      <c r="BI1923" s="19">
        <v>39</v>
      </c>
      <c r="BJ1923" s="19">
        <v>39</v>
      </c>
      <c r="BK1923" s="19">
        <v>1405</v>
      </c>
      <c r="BL1923" s="19">
        <v>2.44</v>
      </c>
      <c r="BM1923" s="19">
        <v>26.2</v>
      </c>
      <c r="BN1923" s="19">
        <v>25.1</v>
      </c>
      <c r="BO1923" s="19">
        <v>25.7</v>
      </c>
      <c r="BP1923" s="19">
        <v>35.9</v>
      </c>
      <c r="BQ1923" s="19">
        <v>36.700000000000003</v>
      </c>
      <c r="BR1923" s="19">
        <v>34.799999999999997</v>
      </c>
      <c r="BS1923" s="19">
        <v>34.6</v>
      </c>
      <c r="BT1923" s="19">
        <v>36.799999999999997</v>
      </c>
      <c r="BU1923" s="19">
        <v>34</v>
      </c>
      <c r="BV1923" s="19">
        <v>29.5</v>
      </c>
      <c r="BW1923" s="19">
        <v>8.81298209989064E-2</v>
      </c>
      <c r="BX1923" s="19">
        <v>0.93114421394651303</v>
      </c>
      <c r="BY1923" s="19">
        <v>-2.9603958129882799E-2</v>
      </c>
      <c r="BZ1923" s="19">
        <v>-0.24003639463507701</v>
      </c>
    </row>
    <row r="1924" spans="1:78" s="38" customFormat="1" x14ac:dyDescent="0.3">
      <c r="A1924" s="91">
        <v>1922</v>
      </c>
      <c r="B1924" s="19" t="s">
        <v>6640</v>
      </c>
      <c r="C1924" s="223" t="s">
        <v>6641</v>
      </c>
      <c r="D1924" s="177">
        <v>1.0230494220689255</v>
      </c>
      <c r="E1924" s="108">
        <f t="shared" si="316"/>
        <v>3.2875841321264053E-2</v>
      </c>
      <c r="F1924" s="28">
        <v>0.8164154271576769</v>
      </c>
      <c r="G1924" s="129">
        <f t="shared" si="317"/>
        <v>8.8088797358528967E-2</v>
      </c>
      <c r="H1924" s="144"/>
      <c r="I1924" s="145">
        <f t="shared" ref="I1924:I1987" si="319">IF(D1924&gt;1,1,-1)*G1924</f>
        <v>8.8088797358528967E-2</v>
      </c>
      <c r="J1924" s="74" t="s">
        <v>6642</v>
      </c>
      <c r="K1924" s="74" t="s">
        <v>6643</v>
      </c>
      <c r="L1924" s="74" t="str">
        <f t="shared" ref="L1924:L1987" si="320">_xlfn.TEXTJOIN(";",TRUE,M1924,N1924,O1924,P1924,Q1924)</f>
        <v/>
      </c>
      <c r="M1924" s="75" t="str">
        <f t="shared" si="318"/>
        <v/>
      </c>
      <c r="N1924" s="74" t="str">
        <f t="shared" si="318"/>
        <v/>
      </c>
      <c r="O1924" s="74" t="str">
        <f t="shared" si="318"/>
        <v/>
      </c>
      <c r="P1924" s="74" t="str">
        <f t="shared" si="318"/>
        <v/>
      </c>
      <c r="Q1924" s="76" t="str">
        <f t="shared" si="318"/>
        <v/>
      </c>
      <c r="R1924" s="74" t="str">
        <f t="shared" si="318"/>
        <v>GO:0097014</v>
      </c>
      <c r="S1924" s="77">
        <v>8901200</v>
      </c>
      <c r="T1924" s="78">
        <v>6146500</v>
      </c>
      <c r="U1924" s="78">
        <v>5105900</v>
      </c>
      <c r="V1924" s="78">
        <v>11142000</v>
      </c>
      <c r="W1924" s="78">
        <v>9989600</v>
      </c>
      <c r="X1924" s="79">
        <v>5</v>
      </c>
      <c r="Y1924" s="80">
        <v>5505800</v>
      </c>
      <c r="Z1924" s="80">
        <v>8813700</v>
      </c>
      <c r="AA1924" s="80">
        <v>8321500</v>
      </c>
      <c r="AB1924" s="80">
        <v>9485800</v>
      </c>
      <c r="AC1924" s="80">
        <v>10110000</v>
      </c>
      <c r="AD1924" s="96">
        <v>5</v>
      </c>
      <c r="AE1924" s="19">
        <v>23.085567474365199</v>
      </c>
      <c r="AF1924" s="19">
        <v>22.551334381103501</v>
      </c>
      <c r="AG1924" s="19">
        <v>22.283733367919901</v>
      </c>
      <c r="AH1924" s="19">
        <v>23.409503936767599</v>
      </c>
      <c r="AI1924" s="19">
        <v>23.251995086669901</v>
      </c>
      <c r="AJ1924" s="19">
        <v>22.392520904541001</v>
      </c>
      <c r="AK1924" s="19">
        <v>23.071315765380898</v>
      </c>
      <c r="AL1924" s="19">
        <v>22.9884128570557</v>
      </c>
      <c r="AM1924" s="19">
        <v>23.1773376464844</v>
      </c>
      <c r="AN1924" s="19">
        <v>23.269279479980501</v>
      </c>
      <c r="AO1924" s="19">
        <v>27.574999999999999</v>
      </c>
      <c r="AP1924" s="19">
        <v>257</v>
      </c>
      <c r="AQ1924" s="19">
        <v>72.8</v>
      </c>
      <c r="AR1924" s="19">
        <v>14</v>
      </c>
      <c r="AS1924" s="19">
        <v>72.8</v>
      </c>
      <c r="AT1924" s="19">
        <v>72.8</v>
      </c>
      <c r="AU1924" s="19">
        <v>0</v>
      </c>
      <c r="AV1924" s="19">
        <v>323.31</v>
      </c>
      <c r="AW1924" s="19">
        <v>14</v>
      </c>
      <c r="AX1924" s="19">
        <v>14</v>
      </c>
      <c r="AY1924" s="19">
        <v>14</v>
      </c>
      <c r="AZ1924" s="19" t="s">
        <v>43</v>
      </c>
      <c r="BA1924" s="19">
        <v>7</v>
      </c>
      <c r="BB1924" s="19">
        <v>5</v>
      </c>
      <c r="BC1924" s="19">
        <v>6</v>
      </c>
      <c r="BD1924" s="19">
        <v>10</v>
      </c>
      <c r="BE1924" s="19">
        <v>12</v>
      </c>
      <c r="BF1924" s="19">
        <v>9</v>
      </c>
      <c r="BG1924" s="19">
        <v>10</v>
      </c>
      <c r="BH1924" s="19">
        <v>8</v>
      </c>
      <c r="BI1924" s="19">
        <v>11</v>
      </c>
      <c r="BJ1924" s="19">
        <v>12</v>
      </c>
      <c r="BK1924" s="19">
        <v>257</v>
      </c>
      <c r="BL1924" s="19">
        <v>1.1599999999999999</v>
      </c>
      <c r="BM1924" s="19">
        <v>45.9</v>
      </c>
      <c r="BN1924" s="19">
        <v>35</v>
      </c>
      <c r="BO1924" s="19">
        <v>41.6</v>
      </c>
      <c r="BP1924" s="19">
        <v>56.8</v>
      </c>
      <c r="BQ1924" s="19">
        <v>66.5</v>
      </c>
      <c r="BR1924" s="19">
        <v>43.6</v>
      </c>
      <c r="BS1924" s="19">
        <v>52.9</v>
      </c>
      <c r="BT1924" s="19">
        <v>40.1</v>
      </c>
      <c r="BU1924" s="19">
        <v>50.6</v>
      </c>
      <c r="BV1924" s="19">
        <v>66.900000000000006</v>
      </c>
      <c r="BW1924" s="19">
        <v>8.8088797358528995E-2</v>
      </c>
      <c r="BX1924" s="19">
        <v>0.93100549725137405</v>
      </c>
      <c r="BY1924" s="19">
        <v>-6.3346481323243595E-2</v>
      </c>
      <c r="BZ1924" s="19">
        <v>-0.23993341378378499</v>
      </c>
    </row>
    <row r="1925" spans="1:78" s="38" customFormat="1" x14ac:dyDescent="0.3">
      <c r="A1925" s="91">
        <v>1923</v>
      </c>
      <c r="B1925" s="19" t="s">
        <v>6644</v>
      </c>
      <c r="C1925" s="223" t="s">
        <v>6645</v>
      </c>
      <c r="D1925" s="177">
        <v>0.97375037593984959</v>
      </c>
      <c r="E1925" s="108">
        <f t="shared" si="316"/>
        <v>-3.8376114725685057E-2</v>
      </c>
      <c r="F1925" s="28">
        <v>0.81652386348001882</v>
      </c>
      <c r="G1925" s="129">
        <f t="shared" si="317"/>
        <v>8.8031118182370735E-2</v>
      </c>
      <c r="H1925" s="144"/>
      <c r="I1925" s="145">
        <f t="shared" si="319"/>
        <v>-8.8031118182370735E-2</v>
      </c>
      <c r="J1925" s="74" t="s">
        <v>6646</v>
      </c>
      <c r="K1925" s="74" t="s">
        <v>6647</v>
      </c>
      <c r="L1925" s="74" t="str">
        <f t="shared" si="320"/>
        <v/>
      </c>
      <c r="M1925" s="75" t="str">
        <f t="shared" si="318"/>
        <v/>
      </c>
      <c r="N1925" s="74" t="str">
        <f t="shared" si="318"/>
        <v/>
      </c>
      <c r="O1925" s="74" t="str">
        <f t="shared" si="318"/>
        <v/>
      </c>
      <c r="P1925" s="74" t="str">
        <f t="shared" si="318"/>
        <v/>
      </c>
      <c r="Q1925" s="76" t="str">
        <f t="shared" si="318"/>
        <v/>
      </c>
      <c r="R1925" s="74" t="str">
        <f t="shared" si="318"/>
        <v>GO:0097014</v>
      </c>
      <c r="S1925" s="77">
        <v>13663000</v>
      </c>
      <c r="T1925" s="78">
        <v>18772000</v>
      </c>
      <c r="U1925" s="78">
        <v>19128000</v>
      </c>
      <c r="V1925" s="78">
        <v>13846000</v>
      </c>
      <c r="W1925" s="78">
        <v>17716000</v>
      </c>
      <c r="X1925" s="79">
        <v>5</v>
      </c>
      <c r="Y1925" s="80">
        <v>14597000</v>
      </c>
      <c r="Z1925" s="80">
        <v>18181000</v>
      </c>
      <c r="AA1925" s="80">
        <v>18727000</v>
      </c>
      <c r="AB1925" s="80">
        <v>14241000</v>
      </c>
      <c r="AC1925" s="80">
        <v>15197000</v>
      </c>
      <c r="AD1925" s="96">
        <v>5</v>
      </c>
      <c r="AE1925" s="19">
        <v>23.703771591186499</v>
      </c>
      <c r="AF1925" s="19">
        <v>24.1620788574219</v>
      </c>
      <c r="AG1925" s="19">
        <v>24.189182281494102</v>
      </c>
      <c r="AH1925" s="19">
        <v>23.722965240478501</v>
      </c>
      <c r="AI1925" s="19">
        <v>24.078550338745099</v>
      </c>
      <c r="AJ1925" s="19">
        <v>23.799167633056602</v>
      </c>
      <c r="AK1925" s="19">
        <v>24.115928649902301</v>
      </c>
      <c r="AL1925" s="19">
        <v>24.158617019653299</v>
      </c>
      <c r="AM1925" s="19">
        <v>23.763547897338899</v>
      </c>
      <c r="AN1925" s="19">
        <v>23.857282638549801</v>
      </c>
      <c r="AO1925" s="19">
        <v>59.689</v>
      </c>
      <c r="AP1925" s="19">
        <v>543</v>
      </c>
      <c r="AQ1925" s="19">
        <v>43.5</v>
      </c>
      <c r="AR1925" s="19">
        <v>18</v>
      </c>
      <c r="AS1925" s="19">
        <v>43.5</v>
      </c>
      <c r="AT1925" s="19">
        <v>43.5</v>
      </c>
      <c r="AU1925" s="19">
        <v>0</v>
      </c>
      <c r="AV1925" s="19">
        <v>310.91000000000003</v>
      </c>
      <c r="AW1925" s="19">
        <v>18</v>
      </c>
      <c r="AX1925" s="19">
        <v>18</v>
      </c>
      <c r="AY1925" s="19">
        <v>18</v>
      </c>
      <c r="AZ1925" s="19" t="s">
        <v>43</v>
      </c>
      <c r="BA1925" s="19">
        <v>10</v>
      </c>
      <c r="BB1925" s="19">
        <v>13</v>
      </c>
      <c r="BC1925" s="19">
        <v>12</v>
      </c>
      <c r="BD1925" s="19">
        <v>10</v>
      </c>
      <c r="BE1925" s="19">
        <v>14</v>
      </c>
      <c r="BF1925" s="19">
        <v>15</v>
      </c>
      <c r="BG1925" s="19">
        <v>13</v>
      </c>
      <c r="BH1925" s="19">
        <v>15</v>
      </c>
      <c r="BI1925" s="19">
        <v>15</v>
      </c>
      <c r="BJ1925" s="19">
        <v>12</v>
      </c>
      <c r="BK1925" s="19">
        <v>543</v>
      </c>
      <c r="BL1925" s="19">
        <v>1.68</v>
      </c>
      <c r="BM1925" s="19">
        <v>26</v>
      </c>
      <c r="BN1925" s="19">
        <v>35.200000000000003</v>
      </c>
      <c r="BO1925" s="19">
        <v>31.9</v>
      </c>
      <c r="BP1925" s="19">
        <v>28.9</v>
      </c>
      <c r="BQ1925" s="19">
        <v>34.299999999999997</v>
      </c>
      <c r="BR1925" s="19">
        <v>37</v>
      </c>
      <c r="BS1925" s="19">
        <v>32.799999999999997</v>
      </c>
      <c r="BT1925" s="19">
        <v>38.5</v>
      </c>
      <c r="BU1925" s="19">
        <v>38.5</v>
      </c>
      <c r="BV1925" s="19">
        <v>28.4</v>
      </c>
      <c r="BW1925" s="19">
        <v>8.8031118182370693E-2</v>
      </c>
      <c r="BX1925" s="19">
        <v>0.93090282288283799</v>
      </c>
      <c r="BY1925" s="19">
        <v>3.2400894165039801E-2</v>
      </c>
      <c r="BZ1925" s="19">
        <v>0.23978861121623901</v>
      </c>
    </row>
    <row r="1926" spans="1:78" s="38" customFormat="1" x14ac:dyDescent="0.3">
      <c r="A1926" s="91">
        <v>1924</v>
      </c>
      <c r="B1926" s="19" t="s">
        <v>6648</v>
      </c>
      <c r="C1926" s="223" t="s">
        <v>6649</v>
      </c>
      <c r="D1926" s="177">
        <v>0.97623065495507189</v>
      </c>
      <c r="E1926" s="108">
        <f t="shared" si="316"/>
        <v>-3.470603988053534E-2</v>
      </c>
      <c r="F1926" s="28">
        <v>0.81787303451474536</v>
      </c>
      <c r="G1926" s="129">
        <f t="shared" si="317"/>
        <v>8.7314110374370757E-2</v>
      </c>
      <c r="H1926" s="144"/>
      <c r="I1926" s="145">
        <f t="shared" si="319"/>
        <v>-8.7314110374370757E-2</v>
      </c>
      <c r="J1926" s="74" t="s">
        <v>6650</v>
      </c>
      <c r="K1926" s="74" t="s">
        <v>6651</v>
      </c>
      <c r="L1926" s="74" t="str">
        <f t="shared" si="320"/>
        <v/>
      </c>
      <c r="M1926" s="75" t="str">
        <f t="shared" si="318"/>
        <v/>
      </c>
      <c r="N1926" s="74" t="str">
        <f t="shared" si="318"/>
        <v/>
      </c>
      <c r="O1926" s="74" t="str">
        <f t="shared" si="318"/>
        <v/>
      </c>
      <c r="P1926" s="74" t="str">
        <f t="shared" si="318"/>
        <v/>
      </c>
      <c r="Q1926" s="76" t="str">
        <f t="shared" si="318"/>
        <v/>
      </c>
      <c r="R1926" s="74" t="str">
        <f t="shared" si="318"/>
        <v>GO:0097014</v>
      </c>
      <c r="S1926" s="77">
        <v>112860000</v>
      </c>
      <c r="T1926" s="78">
        <v>132180000</v>
      </c>
      <c r="U1926" s="78">
        <v>148470000</v>
      </c>
      <c r="V1926" s="78">
        <v>167430000</v>
      </c>
      <c r="W1926" s="78">
        <v>132390000</v>
      </c>
      <c r="X1926" s="79">
        <v>5</v>
      </c>
      <c r="Y1926" s="80">
        <v>137170000</v>
      </c>
      <c r="Z1926" s="80">
        <v>149810000</v>
      </c>
      <c r="AA1926" s="80">
        <v>126370000</v>
      </c>
      <c r="AB1926" s="80">
        <v>128080000</v>
      </c>
      <c r="AC1926" s="80">
        <v>135420000</v>
      </c>
      <c r="AD1926" s="96">
        <v>5</v>
      </c>
      <c r="AE1926" s="19">
        <v>26.7499599456787</v>
      </c>
      <c r="AF1926" s="19">
        <v>26.977928161621101</v>
      </c>
      <c r="AG1926" s="19">
        <v>27.145595550537099</v>
      </c>
      <c r="AH1926" s="19">
        <v>27.318983078002901</v>
      </c>
      <c r="AI1926" s="19">
        <v>26.980218887329102</v>
      </c>
      <c r="AJ1926" s="19">
        <v>27.031389236450199</v>
      </c>
      <c r="AK1926" s="19">
        <v>27.1585578918457</v>
      </c>
      <c r="AL1926" s="19">
        <v>26.913078308105501</v>
      </c>
      <c r="AM1926" s="19">
        <v>26.932470321655298</v>
      </c>
      <c r="AN1926" s="19">
        <v>27.012865066528299</v>
      </c>
      <c r="AO1926" s="19">
        <v>30.992000000000001</v>
      </c>
      <c r="AP1926" s="19">
        <v>276</v>
      </c>
      <c r="AQ1926" s="19">
        <v>88</v>
      </c>
      <c r="AR1926" s="19">
        <v>26</v>
      </c>
      <c r="AS1926" s="19">
        <v>88</v>
      </c>
      <c r="AT1926" s="19">
        <v>88</v>
      </c>
      <c r="AU1926" s="19">
        <v>0</v>
      </c>
      <c r="AV1926" s="19">
        <v>323.31</v>
      </c>
      <c r="AW1926" s="19">
        <v>26</v>
      </c>
      <c r="AX1926" s="19">
        <v>26</v>
      </c>
      <c r="AY1926" s="19">
        <v>26</v>
      </c>
      <c r="AZ1926" s="19" t="s">
        <v>43</v>
      </c>
      <c r="BA1926" s="19">
        <v>20</v>
      </c>
      <c r="BB1926" s="19">
        <v>22</v>
      </c>
      <c r="BC1926" s="19">
        <v>19</v>
      </c>
      <c r="BD1926" s="19">
        <v>24</v>
      </c>
      <c r="BE1926" s="19">
        <v>22</v>
      </c>
      <c r="BF1926" s="19">
        <v>19</v>
      </c>
      <c r="BG1926" s="19">
        <v>19</v>
      </c>
      <c r="BH1926" s="19">
        <v>22</v>
      </c>
      <c r="BI1926" s="19">
        <v>23</v>
      </c>
      <c r="BJ1926" s="19">
        <v>22</v>
      </c>
      <c r="BK1926" s="19">
        <v>276</v>
      </c>
      <c r="BL1926" s="19">
        <v>1.21</v>
      </c>
      <c r="BM1926" s="19">
        <v>73.2</v>
      </c>
      <c r="BN1926" s="19">
        <v>83.3</v>
      </c>
      <c r="BO1926" s="19">
        <v>72.099999999999994</v>
      </c>
      <c r="BP1926" s="19">
        <v>77.900000000000006</v>
      </c>
      <c r="BQ1926" s="19">
        <v>77.900000000000006</v>
      </c>
      <c r="BR1926" s="19">
        <v>80.400000000000006</v>
      </c>
      <c r="BS1926" s="19">
        <v>74.599999999999994</v>
      </c>
      <c r="BT1926" s="19">
        <v>83</v>
      </c>
      <c r="BU1926" s="19">
        <v>80.099999999999994</v>
      </c>
      <c r="BV1926" s="19">
        <v>69.900000000000006</v>
      </c>
      <c r="BW1926" s="19">
        <v>8.7314110374370701E-2</v>
      </c>
      <c r="BX1926" s="19">
        <v>0.93153481407536798</v>
      </c>
      <c r="BY1926" s="19">
        <v>2.4864959716797599E-2</v>
      </c>
      <c r="BZ1926" s="19">
        <v>0.237987437644538</v>
      </c>
    </row>
    <row r="1927" spans="1:78" s="38" customFormat="1" x14ac:dyDescent="0.3">
      <c r="A1927" s="91">
        <v>1925</v>
      </c>
      <c r="B1927" s="19" t="s">
        <v>6652</v>
      </c>
      <c r="C1927" s="223" t="s">
        <v>3314</v>
      </c>
      <c r="D1927" s="177">
        <v>0.980123719352052</v>
      </c>
      <c r="E1927" s="108">
        <f t="shared" si="316"/>
        <v>-2.8964225220748003E-2</v>
      </c>
      <c r="F1927" s="28">
        <v>0.81950699208544442</v>
      </c>
      <c r="G1927" s="129">
        <f t="shared" si="317"/>
        <v>8.6447336649710133E-2</v>
      </c>
      <c r="H1927" s="144"/>
      <c r="I1927" s="145">
        <f t="shared" si="319"/>
        <v>-8.6447336649710133E-2</v>
      </c>
      <c r="J1927" s="74" t="s">
        <v>6653</v>
      </c>
      <c r="K1927" s="74" t="s">
        <v>6654</v>
      </c>
      <c r="L1927" s="74" t="str">
        <f t="shared" si="320"/>
        <v/>
      </c>
      <c r="M1927" s="75" t="str">
        <f t="shared" si="318"/>
        <v/>
      </c>
      <c r="N1927" s="74" t="str">
        <f t="shared" si="318"/>
        <v/>
      </c>
      <c r="O1927" s="74" t="str">
        <f t="shared" si="318"/>
        <v/>
      </c>
      <c r="P1927" s="74" t="str">
        <f t="shared" si="318"/>
        <v/>
      </c>
      <c r="Q1927" s="76" t="str">
        <f t="shared" si="318"/>
        <v/>
      </c>
      <c r="R1927" s="74" t="str">
        <f t="shared" si="318"/>
        <v/>
      </c>
      <c r="S1927" s="77">
        <v>71548000</v>
      </c>
      <c r="T1927" s="78">
        <v>52758000</v>
      </c>
      <c r="U1927" s="78">
        <v>53510000</v>
      </c>
      <c r="V1927" s="78">
        <v>54394000</v>
      </c>
      <c r="W1927" s="78">
        <v>56023000</v>
      </c>
      <c r="X1927" s="79">
        <v>5</v>
      </c>
      <c r="Y1927" s="80">
        <v>56776000</v>
      </c>
      <c r="Z1927" s="80">
        <v>60560000</v>
      </c>
      <c r="AA1927" s="80">
        <v>51993000</v>
      </c>
      <c r="AB1927" s="80">
        <v>58229000</v>
      </c>
      <c r="AC1927" s="80">
        <v>54946000</v>
      </c>
      <c r="AD1927" s="96">
        <v>5</v>
      </c>
      <c r="AE1927" s="19">
        <v>26.0924072265625</v>
      </c>
      <c r="AF1927" s="19">
        <v>25.652887344360401</v>
      </c>
      <c r="AG1927" s="19">
        <v>25.673305511474599</v>
      </c>
      <c r="AH1927" s="19">
        <v>25.696943283081101</v>
      </c>
      <c r="AI1927" s="19">
        <v>25.739515304565401</v>
      </c>
      <c r="AJ1927" s="19">
        <v>25.7587776184082</v>
      </c>
      <c r="AK1927" s="19">
        <v>25.851861953735401</v>
      </c>
      <c r="AL1927" s="19">
        <v>25.631814956665</v>
      </c>
      <c r="AM1927" s="19">
        <v>25.795234680175799</v>
      </c>
      <c r="AN1927" s="19">
        <v>25.711511611938501</v>
      </c>
      <c r="AO1927" s="19">
        <v>474.7</v>
      </c>
      <c r="AP1927" s="19">
        <v>4142</v>
      </c>
      <c r="AQ1927" s="19">
        <v>45.1</v>
      </c>
      <c r="AR1927" s="19">
        <v>165</v>
      </c>
      <c r="AS1927" s="19">
        <v>43.7</v>
      </c>
      <c r="AT1927" s="19">
        <v>43.7</v>
      </c>
      <c r="AU1927" s="19">
        <v>0</v>
      </c>
      <c r="AV1927" s="19">
        <v>323.31</v>
      </c>
      <c r="AW1927" s="19" t="s">
        <v>43</v>
      </c>
      <c r="AX1927" s="19" t="s">
        <v>43</v>
      </c>
      <c r="AY1927" s="19" t="s">
        <v>43</v>
      </c>
      <c r="AZ1927" s="19" t="s">
        <v>43</v>
      </c>
      <c r="BA1927" s="19">
        <v>107</v>
      </c>
      <c r="BB1927" s="19">
        <v>100</v>
      </c>
      <c r="BC1927" s="19">
        <v>95</v>
      </c>
      <c r="BD1927" s="19">
        <v>99</v>
      </c>
      <c r="BE1927" s="19">
        <v>90</v>
      </c>
      <c r="BF1927" s="19">
        <v>103</v>
      </c>
      <c r="BG1927" s="19">
        <v>120</v>
      </c>
      <c r="BH1927" s="19">
        <v>110</v>
      </c>
      <c r="BI1927" s="19">
        <v>98</v>
      </c>
      <c r="BJ1927" s="19">
        <v>94</v>
      </c>
      <c r="BK1927" s="19" t="s">
        <v>43</v>
      </c>
      <c r="BL1927" s="19">
        <v>2.68</v>
      </c>
      <c r="BM1927" s="19">
        <v>27.5</v>
      </c>
      <c r="BN1927" s="19">
        <v>29</v>
      </c>
      <c r="BO1927" s="19">
        <v>26.7</v>
      </c>
      <c r="BP1927" s="19">
        <v>27.5</v>
      </c>
      <c r="BQ1927" s="19">
        <v>25.5</v>
      </c>
      <c r="BR1927" s="19">
        <v>32.299999999999997</v>
      </c>
      <c r="BS1927" s="19">
        <v>36.4</v>
      </c>
      <c r="BT1927" s="19">
        <v>34</v>
      </c>
      <c r="BU1927" s="19">
        <v>26.9</v>
      </c>
      <c r="BV1927" s="19">
        <v>25.2</v>
      </c>
      <c r="BW1927" s="19">
        <v>8.6447336649710105E-2</v>
      </c>
      <c r="BX1927" s="19">
        <v>0.93244278234854105</v>
      </c>
      <c r="BY1927" s="19">
        <v>2.1171569824218799E-2</v>
      </c>
      <c r="BZ1927" s="19">
        <v>0.23580722121797901</v>
      </c>
    </row>
    <row r="1928" spans="1:78" s="38" customFormat="1" x14ac:dyDescent="0.3">
      <c r="A1928" s="91">
        <v>1926</v>
      </c>
      <c r="B1928" s="19" t="s">
        <v>6655</v>
      </c>
      <c r="C1928" s="223" t="s">
        <v>6656</v>
      </c>
      <c r="D1928" s="177">
        <v>1.0172839092542414</v>
      </c>
      <c r="E1928" s="108">
        <f t="shared" si="316"/>
        <v>2.4722370750856738E-2</v>
      </c>
      <c r="F1928" s="28">
        <v>0.82031169899874767</v>
      </c>
      <c r="G1928" s="129">
        <f t="shared" si="317"/>
        <v>8.6021094648749297E-2</v>
      </c>
      <c r="H1928" s="144"/>
      <c r="I1928" s="145">
        <f t="shared" si="319"/>
        <v>8.6021094648749297E-2</v>
      </c>
      <c r="J1928" s="74" t="s">
        <v>3933</v>
      </c>
      <c r="K1928" s="74" t="s">
        <v>3934</v>
      </c>
      <c r="L1928" s="74" t="str">
        <f t="shared" si="320"/>
        <v>GO:0003729;GO:0003723</v>
      </c>
      <c r="M1928" s="75" t="str">
        <f t="shared" si="318"/>
        <v/>
      </c>
      <c r="N1928" s="74" t="str">
        <f t="shared" si="318"/>
        <v/>
      </c>
      <c r="O1928" s="74" t="str">
        <f t="shared" si="318"/>
        <v>GO:0003729</v>
      </c>
      <c r="P1928" s="74" t="str">
        <f t="shared" si="318"/>
        <v/>
      </c>
      <c r="Q1928" s="76" t="str">
        <f t="shared" si="318"/>
        <v>GO:0003723</v>
      </c>
      <c r="R1928" s="74" t="str">
        <f t="shared" si="318"/>
        <v/>
      </c>
      <c r="S1928" s="77">
        <v>9567300</v>
      </c>
      <c r="T1928" s="78">
        <v>10616000</v>
      </c>
      <c r="U1928" s="78">
        <v>10912000</v>
      </c>
      <c r="V1928" s="78">
        <v>7461500</v>
      </c>
      <c r="W1928" s="78">
        <v>9198600</v>
      </c>
      <c r="X1928" s="79">
        <v>5</v>
      </c>
      <c r="Y1928" s="80">
        <v>9416500</v>
      </c>
      <c r="Z1928" s="80">
        <v>9905400</v>
      </c>
      <c r="AA1928" s="80">
        <v>11060000</v>
      </c>
      <c r="AB1928" s="80">
        <v>8001900</v>
      </c>
      <c r="AC1928" s="80">
        <v>10197000</v>
      </c>
      <c r="AD1928" s="96">
        <v>5</v>
      </c>
      <c r="AE1928" s="19">
        <v>23.189680099487301</v>
      </c>
      <c r="AF1928" s="19">
        <v>23.339736938476602</v>
      </c>
      <c r="AG1928" s="19">
        <v>23.379411697387699</v>
      </c>
      <c r="AH1928" s="19">
        <v>22.831033706665</v>
      </c>
      <c r="AI1928" s="19">
        <v>23.132982254028299</v>
      </c>
      <c r="AJ1928" s="19">
        <v>23.1667594909668</v>
      </c>
      <c r="AK1928" s="19">
        <v>23.239784240722699</v>
      </c>
      <c r="AL1928" s="19">
        <v>23.398847579956101</v>
      </c>
      <c r="AM1928" s="19">
        <v>22.931911468505898</v>
      </c>
      <c r="AN1928" s="19">
        <v>23.281641006469702</v>
      </c>
      <c r="AO1928" s="19">
        <v>92.245000000000005</v>
      </c>
      <c r="AP1928" s="19">
        <v>847</v>
      </c>
      <c r="AQ1928" s="19">
        <v>34.6</v>
      </c>
      <c r="AR1928" s="19">
        <v>24</v>
      </c>
      <c r="AS1928" s="19">
        <v>34.6</v>
      </c>
      <c r="AT1928" s="19">
        <v>34.6</v>
      </c>
      <c r="AU1928" s="19">
        <v>0</v>
      </c>
      <c r="AV1928" s="19">
        <v>323.31</v>
      </c>
      <c r="AW1928" s="19">
        <v>24</v>
      </c>
      <c r="AX1928" s="19">
        <v>24</v>
      </c>
      <c r="AY1928" s="19">
        <v>24</v>
      </c>
      <c r="AZ1928" s="19" t="s">
        <v>43</v>
      </c>
      <c r="BA1928" s="19">
        <v>15</v>
      </c>
      <c r="BB1928" s="19">
        <v>20</v>
      </c>
      <c r="BC1928" s="19">
        <v>18</v>
      </c>
      <c r="BD1928" s="19">
        <v>10</v>
      </c>
      <c r="BE1928" s="19">
        <v>10</v>
      </c>
      <c r="BF1928" s="19">
        <v>17</v>
      </c>
      <c r="BG1928" s="19">
        <v>15</v>
      </c>
      <c r="BH1928" s="19">
        <v>12</v>
      </c>
      <c r="BI1928" s="19">
        <v>11</v>
      </c>
      <c r="BJ1928" s="19">
        <v>10</v>
      </c>
      <c r="BK1928" s="19">
        <v>847</v>
      </c>
      <c r="BL1928" s="19">
        <v>1.94</v>
      </c>
      <c r="BM1928" s="19">
        <v>22</v>
      </c>
      <c r="BN1928" s="19">
        <v>27.9</v>
      </c>
      <c r="BO1928" s="19">
        <v>24.7</v>
      </c>
      <c r="BP1928" s="19">
        <v>16.399999999999999</v>
      </c>
      <c r="BQ1928" s="19">
        <v>15.9</v>
      </c>
      <c r="BR1928" s="19">
        <v>26.9</v>
      </c>
      <c r="BS1928" s="19">
        <v>24</v>
      </c>
      <c r="BT1928" s="19">
        <v>21.1</v>
      </c>
      <c r="BU1928" s="19">
        <v>17.399999999999999</v>
      </c>
      <c r="BV1928" s="19">
        <v>16.8</v>
      </c>
      <c r="BW1928" s="19">
        <v>8.6021094648749297E-2</v>
      </c>
      <c r="BX1928" s="19">
        <v>0.93290007475703995</v>
      </c>
      <c r="BY1928" s="19">
        <v>-2.9219818115233699E-2</v>
      </c>
      <c r="BZ1928" s="19">
        <v>-0.23473394833398201</v>
      </c>
    </row>
    <row r="1929" spans="1:78" s="38" customFormat="1" x14ac:dyDescent="0.3">
      <c r="A1929" s="91">
        <v>1927</v>
      </c>
      <c r="B1929" s="19" t="s">
        <v>6657</v>
      </c>
      <c r="C1929" s="223" t="s">
        <v>6658</v>
      </c>
      <c r="D1929" s="177">
        <v>0.88296957919126995</v>
      </c>
      <c r="E1929" s="108">
        <f t="shared" si="316"/>
        <v>-0.17956436109733365</v>
      </c>
      <c r="F1929" s="28">
        <v>0.82055341829844608</v>
      </c>
      <c r="G1929" s="129">
        <f t="shared" si="317"/>
        <v>8.5893140976407462E-2</v>
      </c>
      <c r="H1929" s="144"/>
      <c r="I1929" s="145">
        <f t="shared" si="319"/>
        <v>-8.5893140976407462E-2</v>
      </c>
      <c r="J1929" s="74" t="s">
        <v>6659</v>
      </c>
      <c r="K1929" s="74" t="s">
        <v>6660</v>
      </c>
      <c r="L1929" s="74" t="str">
        <f t="shared" si="320"/>
        <v>GO:0003729;GO:0003723</v>
      </c>
      <c r="M1929" s="75" t="str">
        <f t="shared" si="318"/>
        <v/>
      </c>
      <c r="N1929" s="74" t="str">
        <f t="shared" si="318"/>
        <v/>
      </c>
      <c r="O1929" s="74" t="str">
        <f t="shared" si="318"/>
        <v>GO:0003729</v>
      </c>
      <c r="P1929" s="74" t="str">
        <f t="shared" si="318"/>
        <v/>
      </c>
      <c r="Q1929" s="76" t="str">
        <f t="shared" si="318"/>
        <v>GO:0003723</v>
      </c>
      <c r="R1929" s="74" t="str">
        <f t="shared" si="318"/>
        <v/>
      </c>
      <c r="S1929" s="77">
        <v>8179800</v>
      </c>
      <c r="T1929" s="78">
        <v>6585400</v>
      </c>
      <c r="U1929" s="78">
        <v>6226200</v>
      </c>
      <c r="V1929" s="78">
        <v>2927200</v>
      </c>
      <c r="W1929" s="78">
        <v>2839400</v>
      </c>
      <c r="X1929" s="79">
        <v>5</v>
      </c>
      <c r="Y1929" s="80">
        <v>4628200</v>
      </c>
      <c r="Z1929" s="80">
        <v>4901000</v>
      </c>
      <c r="AA1929" s="80">
        <v>6548800</v>
      </c>
      <c r="AB1929" s="80">
        <v>4191800</v>
      </c>
      <c r="AC1929" s="80">
        <v>3356700</v>
      </c>
      <c r="AD1929" s="96">
        <v>5</v>
      </c>
      <c r="AE1929" s="19">
        <v>22.9636344909668</v>
      </c>
      <c r="AF1929" s="19">
        <v>22.6508388519287</v>
      </c>
      <c r="AG1929" s="19">
        <v>22.569919586181602</v>
      </c>
      <c r="AH1929" s="19">
        <v>21.4810905456543</v>
      </c>
      <c r="AI1929" s="19">
        <v>21.4371547698975</v>
      </c>
      <c r="AJ1929" s="19">
        <v>22.1420192718506</v>
      </c>
      <c r="AK1929" s="19">
        <v>22.224645614623999</v>
      </c>
      <c r="AL1929" s="19">
        <v>22.642799377441399</v>
      </c>
      <c r="AM1929" s="19">
        <v>21.999137878418001</v>
      </c>
      <c r="AN1929" s="19">
        <v>21.678611755371101</v>
      </c>
      <c r="AO1929" s="19">
        <v>88.736000000000004</v>
      </c>
      <c r="AP1929" s="19">
        <v>794</v>
      </c>
      <c r="AQ1929" s="19">
        <v>24.7</v>
      </c>
      <c r="AR1929" s="19">
        <v>16</v>
      </c>
      <c r="AS1929" s="19">
        <v>24.7</v>
      </c>
      <c r="AT1929" s="19">
        <v>24.7</v>
      </c>
      <c r="AU1929" s="19">
        <v>0</v>
      </c>
      <c r="AV1929" s="19">
        <v>205.24</v>
      </c>
      <c r="AW1929" s="19">
        <v>16</v>
      </c>
      <c r="AX1929" s="19">
        <v>16</v>
      </c>
      <c r="AY1929" s="19">
        <v>16</v>
      </c>
      <c r="AZ1929" s="19" t="s">
        <v>43</v>
      </c>
      <c r="BA1929" s="19">
        <v>11</v>
      </c>
      <c r="BB1929" s="19">
        <v>14</v>
      </c>
      <c r="BC1929" s="19">
        <v>13</v>
      </c>
      <c r="BD1929" s="19">
        <v>6</v>
      </c>
      <c r="BE1929" s="19">
        <v>4</v>
      </c>
      <c r="BF1929" s="19">
        <v>12</v>
      </c>
      <c r="BG1929" s="19">
        <v>8</v>
      </c>
      <c r="BH1929" s="19">
        <v>7</v>
      </c>
      <c r="BI1929" s="19">
        <v>7</v>
      </c>
      <c r="BJ1929" s="19">
        <v>4</v>
      </c>
      <c r="BK1929" s="19">
        <v>794</v>
      </c>
      <c r="BL1929" s="19">
        <v>2.0099999999999998</v>
      </c>
      <c r="BM1929" s="19">
        <v>16.100000000000001</v>
      </c>
      <c r="BN1929" s="19">
        <v>22.3</v>
      </c>
      <c r="BO1929" s="19">
        <v>21.8</v>
      </c>
      <c r="BP1929" s="19">
        <v>10.5</v>
      </c>
      <c r="BQ1929" s="19">
        <v>5.7</v>
      </c>
      <c r="BR1929" s="19">
        <v>17</v>
      </c>
      <c r="BS1929" s="19">
        <v>12.1</v>
      </c>
      <c r="BT1929" s="19">
        <v>11.1</v>
      </c>
      <c r="BU1929" s="19">
        <v>11.3</v>
      </c>
      <c r="BV1929" s="19">
        <v>6.3</v>
      </c>
      <c r="BW1929" s="19">
        <v>8.5893140976407406E-2</v>
      </c>
      <c r="BX1929" s="19">
        <v>0.93271731008717296</v>
      </c>
      <c r="BY1929" s="19">
        <v>8.3084869384766294E-2</v>
      </c>
      <c r="BZ1929" s="19">
        <v>0.23441161576566999</v>
      </c>
    </row>
    <row r="1930" spans="1:78" s="38" customFormat="1" x14ac:dyDescent="0.3">
      <c r="A1930" s="91">
        <v>1928</v>
      </c>
      <c r="B1930" s="19" t="s">
        <v>6661</v>
      </c>
      <c r="C1930" s="223" t="s">
        <v>6662</v>
      </c>
      <c r="D1930" s="177">
        <v>0.93338616692306497</v>
      </c>
      <c r="E1930" s="108">
        <f t="shared" si="316"/>
        <v>-9.9454008621707779E-2</v>
      </c>
      <c r="F1930" s="28">
        <v>0.8217970738246565</v>
      </c>
      <c r="G1930" s="129">
        <f t="shared" si="317"/>
        <v>8.523540946507871E-2</v>
      </c>
      <c r="H1930" s="144"/>
      <c r="I1930" s="145">
        <f t="shared" si="319"/>
        <v>-8.523540946507871E-2</v>
      </c>
      <c r="J1930" s="74" t="s">
        <v>6663</v>
      </c>
      <c r="K1930" s="74" t="s">
        <v>6664</v>
      </c>
      <c r="L1930" s="74" t="str">
        <f t="shared" si="320"/>
        <v/>
      </c>
      <c r="M1930" s="75" t="str">
        <f t="shared" si="318"/>
        <v/>
      </c>
      <c r="N1930" s="74" t="str">
        <f t="shared" si="318"/>
        <v/>
      </c>
      <c r="O1930" s="74" t="str">
        <f t="shared" si="318"/>
        <v/>
      </c>
      <c r="P1930" s="74" t="str">
        <f t="shared" si="318"/>
        <v/>
      </c>
      <c r="Q1930" s="76" t="str">
        <f t="shared" si="318"/>
        <v/>
      </c>
      <c r="R1930" s="74" t="str">
        <f t="shared" si="318"/>
        <v>GO:0097014</v>
      </c>
      <c r="S1930" s="77">
        <v>60320000</v>
      </c>
      <c r="T1930" s="78">
        <v>93906000</v>
      </c>
      <c r="U1930" s="78">
        <v>80947000</v>
      </c>
      <c r="V1930" s="78">
        <v>43189000</v>
      </c>
      <c r="W1930" s="78">
        <v>43403000</v>
      </c>
      <c r="X1930" s="79">
        <v>5</v>
      </c>
      <c r="Y1930" s="80">
        <v>75581000</v>
      </c>
      <c r="Z1930" s="80">
        <v>72671000</v>
      </c>
      <c r="AA1930" s="80">
        <v>63697000</v>
      </c>
      <c r="AB1930" s="80">
        <v>44680000</v>
      </c>
      <c r="AC1930" s="80">
        <v>43702000</v>
      </c>
      <c r="AD1930" s="96">
        <v>5</v>
      </c>
      <c r="AE1930" s="19">
        <v>25.846132278442401</v>
      </c>
      <c r="AF1930" s="19">
        <v>26.484714508056602</v>
      </c>
      <c r="AG1930" s="19">
        <v>26.270473480224599</v>
      </c>
      <c r="AH1930" s="19">
        <v>25.364160537719702</v>
      </c>
      <c r="AI1930" s="19">
        <v>25.371292114257798</v>
      </c>
      <c r="AJ1930" s="19">
        <v>26.1715202331543</v>
      </c>
      <c r="AK1930" s="19">
        <v>26.114875793456999</v>
      </c>
      <c r="AL1930" s="19">
        <v>25.9247226715088</v>
      </c>
      <c r="AM1930" s="19">
        <v>25.4131259918213</v>
      </c>
      <c r="AN1930" s="19">
        <v>25.3811950683594</v>
      </c>
      <c r="AO1930" s="19">
        <v>75.462000000000003</v>
      </c>
      <c r="AP1930" s="19">
        <v>667</v>
      </c>
      <c r="AQ1930" s="19">
        <v>73.8</v>
      </c>
      <c r="AR1930" s="19">
        <v>53</v>
      </c>
      <c r="AS1930" s="19">
        <v>73.8</v>
      </c>
      <c r="AT1930" s="19">
        <v>73.8</v>
      </c>
      <c r="AU1930" s="19">
        <v>0</v>
      </c>
      <c r="AV1930" s="19">
        <v>323.31</v>
      </c>
      <c r="AW1930" s="19">
        <v>53</v>
      </c>
      <c r="AX1930" s="19">
        <v>53</v>
      </c>
      <c r="AY1930" s="19">
        <v>53</v>
      </c>
      <c r="AZ1930" s="19" t="s">
        <v>43</v>
      </c>
      <c r="BA1930" s="19">
        <v>32</v>
      </c>
      <c r="BB1930" s="19">
        <v>38</v>
      </c>
      <c r="BC1930" s="19">
        <v>39</v>
      </c>
      <c r="BD1930" s="19">
        <v>32</v>
      </c>
      <c r="BE1930" s="19">
        <v>30</v>
      </c>
      <c r="BF1930" s="19">
        <v>36</v>
      </c>
      <c r="BG1930" s="19">
        <v>33</v>
      </c>
      <c r="BH1930" s="19">
        <v>30</v>
      </c>
      <c r="BI1930" s="19">
        <v>28</v>
      </c>
      <c r="BJ1930" s="19">
        <v>27</v>
      </c>
      <c r="BK1930" s="19">
        <v>667</v>
      </c>
      <c r="BL1930" s="19">
        <v>1.92</v>
      </c>
      <c r="BM1930" s="19">
        <v>55.6</v>
      </c>
      <c r="BN1930" s="19">
        <v>60.3</v>
      </c>
      <c r="BO1930" s="19">
        <v>62.1</v>
      </c>
      <c r="BP1930" s="19">
        <v>45.1</v>
      </c>
      <c r="BQ1930" s="19">
        <v>41.4</v>
      </c>
      <c r="BR1930" s="19">
        <v>61.3</v>
      </c>
      <c r="BS1930" s="19">
        <v>56.2</v>
      </c>
      <c r="BT1930" s="19">
        <v>53.7</v>
      </c>
      <c r="BU1930" s="19">
        <v>37.299999999999997</v>
      </c>
      <c r="BV1930" s="19">
        <v>37.200000000000003</v>
      </c>
      <c r="BW1930" s="19">
        <v>8.5235409465078696E-2</v>
      </c>
      <c r="BX1930" s="19">
        <v>0.93339671478347397</v>
      </c>
      <c r="BY1930" s="19">
        <v>6.6266632080075993E-2</v>
      </c>
      <c r="BZ1930" s="19">
        <v>0.23275363096617199</v>
      </c>
    </row>
    <row r="1931" spans="1:78" s="38" customFormat="1" x14ac:dyDescent="0.3">
      <c r="A1931" s="91">
        <v>1929</v>
      </c>
      <c r="B1931" s="19" t="s">
        <v>6665</v>
      </c>
      <c r="C1931" s="223" t="s">
        <v>6666</v>
      </c>
      <c r="D1931" s="177">
        <v>1.0178563456988527</v>
      </c>
      <c r="E1931" s="108">
        <f t="shared" si="316"/>
        <v>2.5533962226809707E-2</v>
      </c>
      <c r="F1931" s="28">
        <v>0.82433457779184505</v>
      </c>
      <c r="G1931" s="129">
        <f t="shared" si="317"/>
        <v>8.3896482724248725E-2</v>
      </c>
      <c r="H1931" s="144"/>
      <c r="I1931" s="145">
        <f t="shared" si="319"/>
        <v>8.3896482724248725E-2</v>
      </c>
      <c r="J1931" s="74" t="s">
        <v>6667</v>
      </c>
      <c r="K1931" s="74" t="s">
        <v>6668</v>
      </c>
      <c r="L1931" s="74" t="str">
        <f t="shared" si="320"/>
        <v/>
      </c>
      <c r="M1931" s="75" t="str">
        <f t="shared" si="318"/>
        <v/>
      </c>
      <c r="N1931" s="74" t="str">
        <f t="shared" si="318"/>
        <v/>
      </c>
      <c r="O1931" s="74" t="str">
        <f t="shared" si="318"/>
        <v/>
      </c>
      <c r="P1931" s="74" t="str">
        <f t="shared" si="318"/>
        <v/>
      </c>
      <c r="Q1931" s="76" t="str">
        <f t="shared" si="318"/>
        <v/>
      </c>
      <c r="R1931" s="74" t="str">
        <f t="shared" si="318"/>
        <v/>
      </c>
      <c r="S1931" s="77">
        <v>19914000</v>
      </c>
      <c r="T1931" s="78">
        <v>21972000</v>
      </c>
      <c r="U1931" s="78">
        <v>20930000</v>
      </c>
      <c r="V1931" s="78">
        <v>12574000</v>
      </c>
      <c r="W1931" s="78">
        <v>14214000</v>
      </c>
      <c r="X1931" s="79">
        <v>5</v>
      </c>
      <c r="Y1931" s="80">
        <v>19153000</v>
      </c>
      <c r="Z1931" s="80">
        <v>21191000</v>
      </c>
      <c r="AA1931" s="80">
        <v>20417000</v>
      </c>
      <c r="AB1931" s="80">
        <v>14208000</v>
      </c>
      <c r="AC1931" s="80">
        <v>16235000</v>
      </c>
      <c r="AD1931" s="96">
        <v>5</v>
      </c>
      <c r="AE1931" s="19">
        <v>24.247280120849599</v>
      </c>
      <c r="AF1931" s="19">
        <v>24.389162063598601</v>
      </c>
      <c r="AG1931" s="19">
        <v>24.319068908691399</v>
      </c>
      <c r="AH1931" s="19">
        <v>23.583940505981399</v>
      </c>
      <c r="AI1931" s="19">
        <v>23.760808944702099</v>
      </c>
      <c r="AJ1931" s="19">
        <v>24.191066741943398</v>
      </c>
      <c r="AK1931" s="19">
        <v>24.336948394775401</v>
      </c>
      <c r="AL1931" s="19">
        <v>24.283267974853501</v>
      </c>
      <c r="AM1931" s="19">
        <v>23.760200500488299</v>
      </c>
      <c r="AN1931" s="19">
        <v>23.9526042938232</v>
      </c>
      <c r="AO1931" s="19">
        <v>96.510999999999996</v>
      </c>
      <c r="AP1931" s="19">
        <v>883</v>
      </c>
      <c r="AQ1931" s="19">
        <v>61.8</v>
      </c>
      <c r="AR1931" s="19">
        <v>36</v>
      </c>
      <c r="AS1931" s="19">
        <v>61.8</v>
      </c>
      <c r="AT1931" s="19">
        <v>61.8</v>
      </c>
      <c r="AU1931" s="19">
        <v>0</v>
      </c>
      <c r="AV1931" s="19">
        <v>323.31</v>
      </c>
      <c r="AW1931" s="19">
        <v>36</v>
      </c>
      <c r="AX1931" s="19">
        <v>36</v>
      </c>
      <c r="AY1931" s="19">
        <v>36</v>
      </c>
      <c r="AZ1931" s="19" t="s">
        <v>43</v>
      </c>
      <c r="BA1931" s="19">
        <v>28</v>
      </c>
      <c r="BB1931" s="19">
        <v>28</v>
      </c>
      <c r="BC1931" s="19">
        <v>29</v>
      </c>
      <c r="BD1931" s="19">
        <v>13</v>
      </c>
      <c r="BE1931" s="19">
        <v>16</v>
      </c>
      <c r="BF1931" s="19">
        <v>26</v>
      </c>
      <c r="BG1931" s="19">
        <v>21</v>
      </c>
      <c r="BH1931" s="19">
        <v>24</v>
      </c>
      <c r="BI1931" s="19">
        <v>16</v>
      </c>
      <c r="BJ1931" s="19">
        <v>14</v>
      </c>
      <c r="BK1931" s="19">
        <v>883</v>
      </c>
      <c r="BL1931" s="19">
        <v>1.96</v>
      </c>
      <c r="BM1931" s="19">
        <v>48.6</v>
      </c>
      <c r="BN1931" s="19">
        <v>46.9</v>
      </c>
      <c r="BO1931" s="19">
        <v>52</v>
      </c>
      <c r="BP1931" s="19">
        <v>22.5</v>
      </c>
      <c r="BQ1931" s="19">
        <v>25.4</v>
      </c>
      <c r="BR1931" s="19">
        <v>48.4</v>
      </c>
      <c r="BS1931" s="19">
        <v>37.6</v>
      </c>
      <c r="BT1931" s="19">
        <v>45.2</v>
      </c>
      <c r="BU1931" s="19">
        <v>27.4</v>
      </c>
      <c r="BV1931" s="19">
        <v>23</v>
      </c>
      <c r="BW1931" s="19">
        <v>8.3896482724248697E-2</v>
      </c>
      <c r="BX1931" s="19">
        <v>0.93526404773744398</v>
      </c>
      <c r="BY1931" s="19">
        <v>-4.4765472412109403E-2</v>
      </c>
      <c r="BZ1931" s="19">
        <v>-0.22937295703970401</v>
      </c>
    </row>
    <row r="1932" spans="1:78" s="38" customFormat="1" x14ac:dyDescent="0.3">
      <c r="A1932" s="91">
        <v>1930</v>
      </c>
      <c r="B1932" s="19" t="s">
        <v>6669</v>
      </c>
      <c r="C1932" s="223" t="s">
        <v>76</v>
      </c>
      <c r="D1932" s="177">
        <v>1.0609062241299281</v>
      </c>
      <c r="E1932" s="108">
        <f t="shared" si="316"/>
        <v>8.5297138852278617E-2</v>
      </c>
      <c r="F1932" s="28">
        <v>0.82454895275915929</v>
      </c>
      <c r="G1932" s="129">
        <f t="shared" si="317"/>
        <v>8.3783555565765638E-2</v>
      </c>
      <c r="H1932" s="144"/>
      <c r="I1932" s="145">
        <f t="shared" si="319"/>
        <v>8.3783555565765638E-2</v>
      </c>
      <c r="J1932" s="74" t="s">
        <v>6670</v>
      </c>
      <c r="K1932" s="74" t="s">
        <v>6671</v>
      </c>
      <c r="L1932" s="74" t="str">
        <f t="shared" si="320"/>
        <v/>
      </c>
      <c r="M1932" s="75" t="str">
        <f t="shared" si="318"/>
        <v/>
      </c>
      <c r="N1932" s="74" t="str">
        <f t="shared" si="318"/>
        <v/>
      </c>
      <c r="O1932" s="74" t="str">
        <f t="shared" si="318"/>
        <v/>
      </c>
      <c r="P1932" s="74" t="str">
        <f t="shared" si="318"/>
        <v/>
      </c>
      <c r="Q1932" s="76" t="str">
        <f t="shared" si="318"/>
        <v/>
      </c>
      <c r="R1932" s="74" t="str">
        <f t="shared" si="318"/>
        <v/>
      </c>
      <c r="S1932" s="77">
        <v>5771100</v>
      </c>
      <c r="T1932" s="78">
        <v>4912400</v>
      </c>
      <c r="U1932" s="78">
        <v>4976700</v>
      </c>
      <c r="V1932" s="78">
        <v>2472000</v>
      </c>
      <c r="W1932" s="78">
        <v>2765500</v>
      </c>
      <c r="X1932" s="79">
        <v>5</v>
      </c>
      <c r="Y1932" s="80">
        <v>4383200</v>
      </c>
      <c r="Z1932" s="80">
        <v>4690900</v>
      </c>
      <c r="AA1932" s="80">
        <v>7238300</v>
      </c>
      <c r="AB1932" s="80">
        <v>2758700</v>
      </c>
      <c r="AC1932" s="80">
        <v>3099400</v>
      </c>
      <c r="AD1932" s="96">
        <v>5</v>
      </c>
      <c r="AE1932" s="19">
        <v>22.460414886474599</v>
      </c>
      <c r="AF1932" s="19">
        <v>22.2279968261719</v>
      </c>
      <c r="AG1932" s="19">
        <v>22.246757507324201</v>
      </c>
      <c r="AH1932" s="19">
        <v>21.237247467041001</v>
      </c>
      <c r="AI1932" s="19">
        <v>21.3991088867188</v>
      </c>
      <c r="AJ1932" s="19">
        <v>22.063552856445298</v>
      </c>
      <c r="AK1932" s="19">
        <v>22.161434173583999</v>
      </c>
      <c r="AL1932" s="19">
        <v>22.7872200012207</v>
      </c>
      <c r="AM1932" s="19">
        <v>21.395557403564499</v>
      </c>
      <c r="AN1932" s="19">
        <v>21.563556671142599</v>
      </c>
      <c r="AO1932" s="19">
        <v>70.843999999999994</v>
      </c>
      <c r="AP1932" s="19">
        <v>642</v>
      </c>
      <c r="AQ1932" s="19">
        <v>35.200000000000003</v>
      </c>
      <c r="AR1932" s="19">
        <v>18</v>
      </c>
      <c r="AS1932" s="19">
        <v>35.200000000000003</v>
      </c>
      <c r="AT1932" s="19">
        <v>35.200000000000003</v>
      </c>
      <c r="AU1932" s="19">
        <v>0</v>
      </c>
      <c r="AV1932" s="19">
        <v>121.01</v>
      </c>
      <c r="AW1932" s="19">
        <v>18</v>
      </c>
      <c r="AX1932" s="19">
        <v>18</v>
      </c>
      <c r="AY1932" s="19">
        <v>18</v>
      </c>
      <c r="AZ1932" s="19" t="s">
        <v>43</v>
      </c>
      <c r="BA1932" s="19">
        <v>9</v>
      </c>
      <c r="BB1932" s="19">
        <v>15</v>
      </c>
      <c r="BC1932" s="19">
        <v>11</v>
      </c>
      <c r="BD1932" s="19">
        <v>2</v>
      </c>
      <c r="BE1932" s="19">
        <v>6</v>
      </c>
      <c r="BF1932" s="19">
        <v>12</v>
      </c>
      <c r="BG1932" s="19">
        <v>12</v>
      </c>
      <c r="BH1932" s="19">
        <v>11</v>
      </c>
      <c r="BI1932" s="19">
        <v>5</v>
      </c>
      <c r="BJ1932" s="19">
        <v>6</v>
      </c>
      <c r="BK1932" s="19">
        <v>642</v>
      </c>
      <c r="BL1932" s="19">
        <v>1.94</v>
      </c>
      <c r="BM1932" s="19">
        <v>20.7</v>
      </c>
      <c r="BN1932" s="19">
        <v>31.8</v>
      </c>
      <c r="BO1932" s="19">
        <v>24.5</v>
      </c>
      <c r="BP1932" s="19">
        <v>4</v>
      </c>
      <c r="BQ1932" s="19">
        <v>13.2</v>
      </c>
      <c r="BR1932" s="19">
        <v>22.9</v>
      </c>
      <c r="BS1932" s="19">
        <v>24.1</v>
      </c>
      <c r="BT1932" s="19">
        <v>25.2</v>
      </c>
      <c r="BU1932" s="19">
        <v>9.3000000000000007</v>
      </c>
      <c r="BV1932" s="19">
        <v>15</v>
      </c>
      <c r="BW1932" s="19">
        <v>8.3783555565765597E-2</v>
      </c>
      <c r="BX1932" s="19">
        <v>0.93531394481730001</v>
      </c>
      <c r="BY1932" s="19">
        <v>-7.9959106445315301E-2</v>
      </c>
      <c r="BZ1932" s="19">
        <v>-0.229087483639596</v>
      </c>
    </row>
    <row r="1933" spans="1:78" s="38" customFormat="1" x14ac:dyDescent="0.3">
      <c r="A1933" s="91">
        <v>1931</v>
      </c>
      <c r="B1933" s="19" t="s">
        <v>6672</v>
      </c>
      <c r="C1933" s="223" t="s">
        <v>76</v>
      </c>
      <c r="D1933" s="177">
        <v>0.93082728644227564</v>
      </c>
      <c r="E1933" s="108">
        <f t="shared" si="316"/>
        <v>-0.10341459209644543</v>
      </c>
      <c r="F1933" s="28">
        <v>0.82502862393578302</v>
      </c>
      <c r="G1933" s="129">
        <f t="shared" si="317"/>
        <v>8.3530983569212916E-2</v>
      </c>
      <c r="H1933" s="144"/>
      <c r="I1933" s="145">
        <f t="shared" si="319"/>
        <v>-8.3530983569212916E-2</v>
      </c>
      <c r="J1933" s="74" t="s">
        <v>6673</v>
      </c>
      <c r="K1933" s="74" t="s">
        <v>6674</v>
      </c>
      <c r="L1933" s="74" t="str">
        <f t="shared" si="320"/>
        <v/>
      </c>
      <c r="M1933" s="75" t="str">
        <f t="shared" ref="M1933:R1942" si="321">IF(ISNUMBER(FIND(M$2,$J1933))=TRUE,M$2,"")</f>
        <v/>
      </c>
      <c r="N1933" s="74" t="str">
        <f t="shared" si="321"/>
        <v/>
      </c>
      <c r="O1933" s="74" t="str">
        <f t="shared" si="321"/>
        <v/>
      </c>
      <c r="P1933" s="74" t="str">
        <f t="shared" si="321"/>
        <v/>
      </c>
      <c r="Q1933" s="76" t="str">
        <f t="shared" si="321"/>
        <v/>
      </c>
      <c r="R1933" s="74" t="str">
        <f t="shared" si="321"/>
        <v/>
      </c>
      <c r="S1933" s="77">
        <v>14543000</v>
      </c>
      <c r="T1933" s="78">
        <v>13425000</v>
      </c>
      <c r="U1933" s="78">
        <v>13851000</v>
      </c>
      <c r="V1933" s="78">
        <v>4792300</v>
      </c>
      <c r="W1933" s="78">
        <v>3566000</v>
      </c>
      <c r="X1933" s="79">
        <v>5</v>
      </c>
      <c r="Y1933" s="80">
        <v>9584100</v>
      </c>
      <c r="Z1933" s="80">
        <v>10052000</v>
      </c>
      <c r="AA1933" s="80">
        <v>11772000</v>
      </c>
      <c r="AB1933" s="80">
        <v>7186100</v>
      </c>
      <c r="AC1933" s="80">
        <v>8112200</v>
      </c>
      <c r="AD1933" s="96">
        <v>5</v>
      </c>
      <c r="AE1933" s="19">
        <v>23.793821334838899</v>
      </c>
      <c r="AF1933" s="19">
        <v>23.678419113159201</v>
      </c>
      <c r="AG1933" s="19">
        <v>23.723485946655298</v>
      </c>
      <c r="AH1933" s="19">
        <v>22.192287445068398</v>
      </c>
      <c r="AI1933" s="19">
        <v>21.765874862670898</v>
      </c>
      <c r="AJ1933" s="19">
        <v>23.192211151123001</v>
      </c>
      <c r="AK1933" s="19">
        <v>23.260978698730501</v>
      </c>
      <c r="AL1933" s="19">
        <v>23.488855361938501</v>
      </c>
      <c r="AM1933" s="19">
        <v>22.776777267456101</v>
      </c>
      <c r="AN1933" s="19">
        <v>22.951662063598601</v>
      </c>
      <c r="AO1933" s="19">
        <v>91.938000000000002</v>
      </c>
      <c r="AP1933" s="19">
        <v>850</v>
      </c>
      <c r="AQ1933" s="19">
        <v>43.6</v>
      </c>
      <c r="AR1933" s="19">
        <v>27</v>
      </c>
      <c r="AS1933" s="19">
        <v>43.6</v>
      </c>
      <c r="AT1933" s="19">
        <v>43.6</v>
      </c>
      <c r="AU1933" s="19">
        <v>0</v>
      </c>
      <c r="AV1933" s="19">
        <v>323.31</v>
      </c>
      <c r="AW1933" s="19">
        <v>27</v>
      </c>
      <c r="AX1933" s="19">
        <v>27</v>
      </c>
      <c r="AY1933" s="19">
        <v>27</v>
      </c>
      <c r="AZ1933" s="19" t="s">
        <v>43</v>
      </c>
      <c r="BA1933" s="19">
        <v>18</v>
      </c>
      <c r="BB1933" s="19">
        <v>17</v>
      </c>
      <c r="BC1933" s="19">
        <v>20</v>
      </c>
      <c r="BD1933" s="19">
        <v>9</v>
      </c>
      <c r="BE1933" s="19">
        <v>10</v>
      </c>
      <c r="BF1933" s="19">
        <v>15</v>
      </c>
      <c r="BG1933" s="19">
        <v>15</v>
      </c>
      <c r="BH1933" s="19">
        <v>14</v>
      </c>
      <c r="BI1933" s="19">
        <v>7</v>
      </c>
      <c r="BJ1933" s="19">
        <v>6</v>
      </c>
      <c r="BK1933" s="19">
        <v>850</v>
      </c>
      <c r="BL1933" s="19">
        <v>2.0099999999999998</v>
      </c>
      <c r="BM1933" s="19">
        <v>36.1</v>
      </c>
      <c r="BN1933" s="19">
        <v>29.6</v>
      </c>
      <c r="BO1933" s="19">
        <v>34.6</v>
      </c>
      <c r="BP1933" s="19">
        <v>16.2</v>
      </c>
      <c r="BQ1933" s="19">
        <v>15.8</v>
      </c>
      <c r="BR1933" s="19">
        <v>32.200000000000003</v>
      </c>
      <c r="BS1933" s="19">
        <v>32</v>
      </c>
      <c r="BT1933" s="19">
        <v>30.1</v>
      </c>
      <c r="BU1933" s="19">
        <v>10.8</v>
      </c>
      <c r="BV1933" s="19">
        <v>8</v>
      </c>
      <c r="BW1933" s="19">
        <v>8.3530983569212902E-2</v>
      </c>
      <c r="BX1933" s="19">
        <v>0.93514157973174405</v>
      </c>
      <c r="BY1933" s="19">
        <v>-0.10331916809081999</v>
      </c>
      <c r="BZ1933" s="19">
        <v>-0.22844880286618199</v>
      </c>
    </row>
    <row r="1934" spans="1:78" s="38" customFormat="1" x14ac:dyDescent="0.3">
      <c r="A1934" s="91">
        <v>1932</v>
      </c>
      <c r="B1934" s="19" t="s">
        <v>6675</v>
      </c>
      <c r="C1934" s="223" t="s">
        <v>76</v>
      </c>
      <c r="D1934" s="177">
        <v>0.97048623948181778</v>
      </c>
      <c r="E1934" s="108">
        <f t="shared" si="316"/>
        <v>-4.322033776715925E-2</v>
      </c>
      <c r="F1934" s="28">
        <v>0.82527320247722136</v>
      </c>
      <c r="G1934" s="129">
        <f t="shared" si="317"/>
        <v>8.3402256678148212E-2</v>
      </c>
      <c r="H1934" s="144"/>
      <c r="I1934" s="145">
        <f t="shared" si="319"/>
        <v>-8.3402256678148212E-2</v>
      </c>
      <c r="J1934" s="74" t="s">
        <v>6676</v>
      </c>
      <c r="K1934" s="74" t="s">
        <v>6677</v>
      </c>
      <c r="L1934" s="74" t="str">
        <f t="shared" si="320"/>
        <v/>
      </c>
      <c r="M1934" s="75" t="str">
        <f t="shared" si="321"/>
        <v/>
      </c>
      <c r="N1934" s="74" t="str">
        <f t="shared" si="321"/>
        <v/>
      </c>
      <c r="O1934" s="74" t="str">
        <f t="shared" si="321"/>
        <v/>
      </c>
      <c r="P1934" s="74" t="str">
        <f t="shared" si="321"/>
        <v/>
      </c>
      <c r="Q1934" s="76" t="str">
        <f t="shared" si="321"/>
        <v/>
      </c>
      <c r="R1934" s="74" t="str">
        <f t="shared" si="321"/>
        <v/>
      </c>
      <c r="S1934" s="77">
        <v>4419700</v>
      </c>
      <c r="T1934" s="78">
        <v>5354100</v>
      </c>
      <c r="U1934" s="78">
        <v>4206900</v>
      </c>
      <c r="V1934" s="78">
        <v>7349300</v>
      </c>
      <c r="W1934" s="78">
        <v>5718400</v>
      </c>
      <c r="X1934" s="79">
        <v>5</v>
      </c>
      <c r="Y1934" s="80">
        <v>4063500</v>
      </c>
      <c r="Z1934" s="80">
        <v>4134400</v>
      </c>
      <c r="AA1934" s="80">
        <v>7263100</v>
      </c>
      <c r="AB1934" s="80">
        <v>5731800</v>
      </c>
      <c r="AC1934" s="80">
        <v>5057300</v>
      </c>
      <c r="AD1934" s="96">
        <v>5</v>
      </c>
      <c r="AE1934" s="19">
        <v>22.075517654418899</v>
      </c>
      <c r="AF1934" s="19">
        <v>22.3522129058838</v>
      </c>
      <c r="AG1934" s="19">
        <v>22.004325866699201</v>
      </c>
      <c r="AH1934" s="19">
        <v>22.809175491333001</v>
      </c>
      <c r="AI1934" s="19">
        <v>22.447179794311499</v>
      </c>
      <c r="AJ1934" s="19">
        <v>21.954292297363299</v>
      </c>
      <c r="AK1934" s="19">
        <v>21.979246139526399</v>
      </c>
      <c r="AL1934" s="19">
        <v>22.7921543121338</v>
      </c>
      <c r="AM1934" s="19">
        <v>22.450557708740199</v>
      </c>
      <c r="AN1934" s="19">
        <v>22.269935607910199</v>
      </c>
      <c r="AO1934" s="19">
        <v>17.440999999999999</v>
      </c>
      <c r="AP1934" s="19">
        <v>156</v>
      </c>
      <c r="AQ1934" s="19">
        <v>37.200000000000003</v>
      </c>
      <c r="AR1934" s="19">
        <v>5</v>
      </c>
      <c r="AS1934" s="19">
        <v>37.200000000000003</v>
      </c>
      <c r="AT1934" s="19">
        <v>37.200000000000003</v>
      </c>
      <c r="AU1934" s="19">
        <v>0</v>
      </c>
      <c r="AV1934" s="19">
        <v>52.314999999999998</v>
      </c>
      <c r="AW1934" s="19">
        <v>5</v>
      </c>
      <c r="AX1934" s="19">
        <v>5</v>
      </c>
      <c r="AY1934" s="19">
        <v>5</v>
      </c>
      <c r="AZ1934" s="19" t="s">
        <v>43</v>
      </c>
      <c r="BA1934" s="19">
        <v>2</v>
      </c>
      <c r="BB1934" s="19">
        <v>3</v>
      </c>
      <c r="BC1934" s="19">
        <v>4</v>
      </c>
      <c r="BD1934" s="19">
        <v>4</v>
      </c>
      <c r="BE1934" s="19">
        <v>4</v>
      </c>
      <c r="BF1934" s="19">
        <v>4</v>
      </c>
      <c r="BG1934" s="19">
        <v>4</v>
      </c>
      <c r="BH1934" s="19">
        <v>4</v>
      </c>
      <c r="BI1934" s="19">
        <v>3</v>
      </c>
      <c r="BJ1934" s="19">
        <v>4</v>
      </c>
      <c r="BK1934" s="19">
        <v>156</v>
      </c>
      <c r="BL1934" s="19">
        <v>1.1499999999999999</v>
      </c>
      <c r="BM1934" s="19">
        <v>10.3</v>
      </c>
      <c r="BN1934" s="19">
        <v>27.6</v>
      </c>
      <c r="BO1934" s="19">
        <v>32.700000000000003</v>
      </c>
      <c r="BP1934" s="19">
        <v>20.5</v>
      </c>
      <c r="BQ1934" s="19">
        <v>20.5</v>
      </c>
      <c r="BR1934" s="19">
        <v>32.700000000000003</v>
      </c>
      <c r="BS1934" s="19">
        <v>32.700000000000003</v>
      </c>
      <c r="BT1934" s="19">
        <v>32.700000000000003</v>
      </c>
      <c r="BU1934" s="19">
        <v>15.4</v>
      </c>
      <c r="BV1934" s="19">
        <v>20.5</v>
      </c>
      <c r="BW1934" s="19">
        <v>8.3402256678148198E-2</v>
      </c>
      <c r="BX1934" s="19">
        <v>0.93496822244290001</v>
      </c>
      <c r="BY1934" s="19">
        <v>4.8445129394533402E-2</v>
      </c>
      <c r="BZ1934" s="19">
        <v>0.22812318735843601</v>
      </c>
    </row>
    <row r="1935" spans="1:78" s="38" customFormat="1" x14ac:dyDescent="0.3">
      <c r="A1935" s="91">
        <v>1933</v>
      </c>
      <c r="B1935" s="19" t="s">
        <v>6678</v>
      </c>
      <c r="C1935" s="223" t="s">
        <v>1148</v>
      </c>
      <c r="D1935" s="177">
        <v>1.0121048447569165</v>
      </c>
      <c r="E1935" s="108">
        <f t="shared" si="316"/>
        <v>1.7358747716091368E-2</v>
      </c>
      <c r="F1935" s="28">
        <v>0.82663951579312367</v>
      </c>
      <c r="G1935" s="129">
        <f t="shared" si="317"/>
        <v>8.268383800820571E-2</v>
      </c>
      <c r="H1935" s="144"/>
      <c r="I1935" s="145">
        <f t="shared" si="319"/>
        <v>8.268383800820571E-2</v>
      </c>
      <c r="J1935" s="74" t="s">
        <v>854</v>
      </c>
      <c r="K1935" s="74" t="s">
        <v>855</v>
      </c>
      <c r="L1935" s="74" t="str">
        <f t="shared" si="320"/>
        <v/>
      </c>
      <c r="M1935" s="75" t="str">
        <f t="shared" si="321"/>
        <v/>
      </c>
      <c r="N1935" s="74" t="str">
        <f t="shared" si="321"/>
        <v/>
      </c>
      <c r="O1935" s="74" t="str">
        <f t="shared" si="321"/>
        <v/>
      </c>
      <c r="P1935" s="74" t="str">
        <f t="shared" si="321"/>
        <v/>
      </c>
      <c r="Q1935" s="76" t="str">
        <f t="shared" si="321"/>
        <v/>
      </c>
      <c r="R1935" s="74" t="str">
        <f t="shared" si="321"/>
        <v/>
      </c>
      <c r="S1935" s="77">
        <v>38820000</v>
      </c>
      <c r="T1935" s="78">
        <v>38403000</v>
      </c>
      <c r="U1935" s="78">
        <v>40403000</v>
      </c>
      <c r="V1935" s="78">
        <v>28038000</v>
      </c>
      <c r="W1935" s="78">
        <v>31703000</v>
      </c>
      <c r="X1935" s="79">
        <v>5</v>
      </c>
      <c r="Y1935" s="80">
        <v>39177000</v>
      </c>
      <c r="Z1935" s="80">
        <v>38961000</v>
      </c>
      <c r="AA1935" s="80">
        <v>36141000</v>
      </c>
      <c r="AB1935" s="80">
        <v>32433000</v>
      </c>
      <c r="AC1935" s="80">
        <v>32802000</v>
      </c>
      <c r="AD1935" s="96">
        <v>5</v>
      </c>
      <c r="AE1935" s="19">
        <v>25.2102966308594</v>
      </c>
      <c r="AF1935" s="19">
        <v>25.194715499877901</v>
      </c>
      <c r="AG1935" s="19">
        <v>25.267959594726602</v>
      </c>
      <c r="AH1935" s="19">
        <v>24.740880966186499</v>
      </c>
      <c r="AI1935" s="19">
        <v>24.918115615844702</v>
      </c>
      <c r="AJ1935" s="19">
        <v>25.223503112793001</v>
      </c>
      <c r="AK1935" s="19">
        <v>25.215526580810501</v>
      </c>
      <c r="AL1935" s="19">
        <v>25.107133865356399</v>
      </c>
      <c r="AM1935" s="19">
        <v>24.9509582519531</v>
      </c>
      <c r="AN1935" s="19">
        <v>24.967281341552699</v>
      </c>
      <c r="AO1935" s="19">
        <v>80.013999999999996</v>
      </c>
      <c r="AP1935" s="19">
        <v>710</v>
      </c>
      <c r="AQ1935" s="19">
        <v>53.7</v>
      </c>
      <c r="AR1935" s="19">
        <v>32</v>
      </c>
      <c r="AS1935" s="19">
        <v>53.7</v>
      </c>
      <c r="AT1935" s="19">
        <v>53.7</v>
      </c>
      <c r="AU1935" s="19">
        <v>0</v>
      </c>
      <c r="AV1935" s="19">
        <v>323.31</v>
      </c>
      <c r="AW1935" s="19">
        <v>32</v>
      </c>
      <c r="AX1935" s="19">
        <v>32</v>
      </c>
      <c r="AY1935" s="19">
        <v>32</v>
      </c>
      <c r="AZ1935" s="19" t="s">
        <v>43</v>
      </c>
      <c r="BA1935" s="19">
        <v>22</v>
      </c>
      <c r="BB1935" s="19">
        <v>26</v>
      </c>
      <c r="BC1935" s="19">
        <v>26</v>
      </c>
      <c r="BD1935" s="19">
        <v>21</v>
      </c>
      <c r="BE1935" s="19">
        <v>23</v>
      </c>
      <c r="BF1935" s="19">
        <v>26</v>
      </c>
      <c r="BG1935" s="19">
        <v>23</v>
      </c>
      <c r="BH1935" s="19">
        <v>24</v>
      </c>
      <c r="BI1935" s="19">
        <v>19</v>
      </c>
      <c r="BJ1935" s="19">
        <v>20</v>
      </c>
      <c r="BK1935" s="19">
        <v>710</v>
      </c>
      <c r="BL1935" s="19">
        <v>1.89</v>
      </c>
      <c r="BM1935" s="19">
        <v>36.299999999999997</v>
      </c>
      <c r="BN1935" s="19">
        <v>46.8</v>
      </c>
      <c r="BO1935" s="19">
        <v>46.8</v>
      </c>
      <c r="BP1935" s="19">
        <v>35.4</v>
      </c>
      <c r="BQ1935" s="19">
        <v>36.5</v>
      </c>
      <c r="BR1935" s="19">
        <v>46.5</v>
      </c>
      <c r="BS1935" s="19">
        <v>39.4</v>
      </c>
      <c r="BT1935" s="19">
        <v>45.1</v>
      </c>
      <c r="BU1935" s="19">
        <v>29.9</v>
      </c>
      <c r="BV1935" s="19">
        <v>31.8</v>
      </c>
      <c r="BW1935" s="19">
        <v>8.2683838008205696E-2</v>
      </c>
      <c r="BX1935" s="19">
        <v>0.93591168444554695</v>
      </c>
      <c r="BY1935" s="19">
        <v>-2.64869689941385E-2</v>
      </c>
      <c r="BZ1935" s="19">
        <v>-0.22630466533291099</v>
      </c>
    </row>
    <row r="1936" spans="1:78" s="38" customFormat="1" x14ac:dyDescent="0.3">
      <c r="A1936" s="91">
        <v>1934</v>
      </c>
      <c r="B1936" s="19" t="s">
        <v>6679</v>
      </c>
      <c r="C1936" s="223" t="s">
        <v>6680</v>
      </c>
      <c r="D1936" s="177">
        <v>0.97594644232478223</v>
      </c>
      <c r="E1936" s="108">
        <f t="shared" si="316"/>
        <v>-3.5126116681707946E-2</v>
      </c>
      <c r="F1936" s="28">
        <v>0.82719155401407418</v>
      </c>
      <c r="G1936" s="129">
        <f t="shared" si="317"/>
        <v>8.2393908563246729E-2</v>
      </c>
      <c r="H1936" s="144"/>
      <c r="I1936" s="145">
        <f t="shared" si="319"/>
        <v>-8.2393908563246729E-2</v>
      </c>
      <c r="J1936" s="74" t="s">
        <v>6681</v>
      </c>
      <c r="K1936" s="74" t="s">
        <v>6682</v>
      </c>
      <c r="L1936" s="74" t="str">
        <f t="shared" si="320"/>
        <v/>
      </c>
      <c r="M1936" s="75" t="str">
        <f t="shared" si="321"/>
        <v/>
      </c>
      <c r="N1936" s="74" t="str">
        <f t="shared" si="321"/>
        <v/>
      </c>
      <c r="O1936" s="74" t="str">
        <f t="shared" si="321"/>
        <v/>
      </c>
      <c r="P1936" s="74" t="str">
        <f t="shared" si="321"/>
        <v/>
      </c>
      <c r="Q1936" s="76" t="str">
        <f t="shared" si="321"/>
        <v/>
      </c>
      <c r="R1936" s="74" t="str">
        <f t="shared" si="321"/>
        <v>GO:0097014</v>
      </c>
      <c r="S1936" s="77">
        <v>149440000</v>
      </c>
      <c r="T1936" s="78">
        <v>207930000</v>
      </c>
      <c r="U1936" s="78">
        <v>186790000</v>
      </c>
      <c r="V1936" s="78">
        <v>141620000</v>
      </c>
      <c r="W1936" s="78">
        <v>158170000</v>
      </c>
      <c r="X1936" s="79">
        <v>5</v>
      </c>
      <c r="Y1936" s="80">
        <v>203360000</v>
      </c>
      <c r="Z1936" s="80">
        <v>157650000</v>
      </c>
      <c r="AA1936" s="80">
        <v>161850000</v>
      </c>
      <c r="AB1936" s="80">
        <v>155760000</v>
      </c>
      <c r="AC1936" s="80">
        <v>145030000</v>
      </c>
      <c r="AD1936" s="96">
        <v>5</v>
      </c>
      <c r="AE1936" s="19">
        <v>27.154991149902301</v>
      </c>
      <c r="AF1936" s="19">
        <v>27.631523132324201</v>
      </c>
      <c r="AG1936" s="19">
        <v>27.476842880248999</v>
      </c>
      <c r="AH1936" s="19">
        <v>27.077449798583999</v>
      </c>
      <c r="AI1936" s="19">
        <v>27.236900329589801</v>
      </c>
      <c r="AJ1936" s="19">
        <v>27.599460601806602</v>
      </c>
      <c r="AK1936" s="19">
        <v>27.232149124145501</v>
      </c>
      <c r="AL1936" s="19">
        <v>27.270082473754901</v>
      </c>
      <c r="AM1936" s="19">
        <v>27.214750289916999</v>
      </c>
      <c r="AN1936" s="19">
        <v>27.1117763519287</v>
      </c>
      <c r="AO1936" s="19">
        <v>58.057000000000002</v>
      </c>
      <c r="AP1936" s="19">
        <v>529</v>
      </c>
      <c r="AQ1936" s="19">
        <v>82</v>
      </c>
      <c r="AR1936" s="19">
        <v>46</v>
      </c>
      <c r="AS1936" s="19">
        <v>82</v>
      </c>
      <c r="AT1936" s="19">
        <v>82</v>
      </c>
      <c r="AU1936" s="19">
        <v>0</v>
      </c>
      <c r="AV1936" s="19">
        <v>323.31</v>
      </c>
      <c r="AW1936" s="19">
        <v>46</v>
      </c>
      <c r="AX1936" s="19">
        <v>46</v>
      </c>
      <c r="AY1936" s="19">
        <v>46</v>
      </c>
      <c r="AZ1936" s="19" t="s">
        <v>43</v>
      </c>
      <c r="BA1936" s="19">
        <v>36</v>
      </c>
      <c r="BB1936" s="19">
        <v>34</v>
      </c>
      <c r="BC1936" s="19">
        <v>33</v>
      </c>
      <c r="BD1936" s="19">
        <v>39</v>
      </c>
      <c r="BE1936" s="19">
        <v>41</v>
      </c>
      <c r="BF1936" s="19">
        <v>32</v>
      </c>
      <c r="BG1936" s="19">
        <v>32</v>
      </c>
      <c r="BH1936" s="19">
        <v>35</v>
      </c>
      <c r="BI1936" s="19">
        <v>39</v>
      </c>
      <c r="BJ1936" s="19">
        <v>38</v>
      </c>
      <c r="BK1936" s="19">
        <v>529</v>
      </c>
      <c r="BL1936" s="19">
        <v>1.53</v>
      </c>
      <c r="BM1936" s="19">
        <v>73.900000000000006</v>
      </c>
      <c r="BN1936" s="19">
        <v>73.900000000000006</v>
      </c>
      <c r="BO1936" s="19">
        <v>68.2</v>
      </c>
      <c r="BP1936" s="19">
        <v>76.2</v>
      </c>
      <c r="BQ1936" s="19">
        <v>77.099999999999994</v>
      </c>
      <c r="BR1936" s="19">
        <v>69.900000000000006</v>
      </c>
      <c r="BS1936" s="19">
        <v>69.900000000000006</v>
      </c>
      <c r="BT1936" s="19">
        <v>71.599999999999994</v>
      </c>
      <c r="BU1936" s="19">
        <v>74.5</v>
      </c>
      <c r="BV1936" s="19">
        <v>72.2</v>
      </c>
      <c r="BW1936" s="19">
        <v>8.2393908563246701E-2</v>
      </c>
      <c r="BX1936" s="19">
        <v>0.93606446813786304</v>
      </c>
      <c r="BY1936" s="19">
        <v>2.9897689819335899E-2</v>
      </c>
      <c r="BZ1936" s="19">
        <v>0.225570156622933</v>
      </c>
    </row>
    <row r="1937" spans="1:78" s="38" customFormat="1" x14ac:dyDescent="0.3">
      <c r="A1937" s="91">
        <v>1935</v>
      </c>
      <c r="B1937" s="19" t="s">
        <v>6683</v>
      </c>
      <c r="C1937" s="223" t="s">
        <v>6684</v>
      </c>
      <c r="D1937" s="177">
        <v>1.0196960164717321</v>
      </c>
      <c r="E1937" s="108">
        <f t="shared" si="316"/>
        <v>2.8139131714846811E-2</v>
      </c>
      <c r="F1937" s="28">
        <v>0.82725924120030225</v>
      </c>
      <c r="G1937" s="129">
        <f t="shared" si="317"/>
        <v>8.2358372696509766E-2</v>
      </c>
      <c r="H1937" s="144"/>
      <c r="I1937" s="145">
        <f t="shared" si="319"/>
        <v>8.2358372696509766E-2</v>
      </c>
      <c r="J1937" s="74" t="s">
        <v>6685</v>
      </c>
      <c r="K1937" s="74" t="s">
        <v>6686</v>
      </c>
      <c r="L1937" s="74" t="str">
        <f t="shared" si="320"/>
        <v>GO:0003735;GO:0003729</v>
      </c>
      <c r="M1937" s="75" t="str">
        <f t="shared" si="321"/>
        <v/>
      </c>
      <c r="N1937" s="74" t="str">
        <f t="shared" si="321"/>
        <v>GO:0003735</v>
      </c>
      <c r="O1937" s="74" t="str">
        <f t="shared" si="321"/>
        <v>GO:0003729</v>
      </c>
      <c r="P1937" s="74" t="str">
        <f t="shared" si="321"/>
        <v/>
      </c>
      <c r="Q1937" s="76" t="str">
        <f t="shared" si="321"/>
        <v/>
      </c>
      <c r="R1937" s="74" t="str">
        <f t="shared" si="321"/>
        <v/>
      </c>
      <c r="S1937" s="77">
        <v>277740000</v>
      </c>
      <c r="T1937" s="78">
        <v>267660000</v>
      </c>
      <c r="U1937" s="78">
        <v>264150000</v>
      </c>
      <c r="V1937" s="78">
        <v>334520000</v>
      </c>
      <c r="W1937" s="78">
        <v>254690000</v>
      </c>
      <c r="X1937" s="79">
        <v>5</v>
      </c>
      <c r="Y1937" s="80">
        <v>266330000</v>
      </c>
      <c r="Z1937" s="80">
        <v>340730000</v>
      </c>
      <c r="AA1937" s="80">
        <v>309070000</v>
      </c>
      <c r="AB1937" s="80">
        <v>246520000</v>
      </c>
      <c r="AC1937" s="80">
        <v>263660000</v>
      </c>
      <c r="AD1937" s="96">
        <v>5</v>
      </c>
      <c r="AE1937" s="19">
        <v>28.049160003662099</v>
      </c>
      <c r="AF1937" s="19">
        <v>27.995826721191399</v>
      </c>
      <c r="AG1937" s="19">
        <v>27.976781845092798</v>
      </c>
      <c r="AH1937" s="19">
        <v>28.3175163269043</v>
      </c>
      <c r="AI1937" s="19">
        <v>27.924167633056602</v>
      </c>
      <c r="AJ1937" s="19">
        <v>27.988639831543001</v>
      </c>
      <c r="AK1937" s="19">
        <v>28.344053268432599</v>
      </c>
      <c r="AL1937" s="19">
        <v>28.2033576965332</v>
      </c>
      <c r="AM1937" s="19">
        <v>27.877128601074201</v>
      </c>
      <c r="AN1937" s="19">
        <v>27.974103927612301</v>
      </c>
      <c r="AO1937" s="19">
        <v>29.422000000000001</v>
      </c>
      <c r="AP1937" s="19">
        <v>256</v>
      </c>
      <c r="AQ1937" s="19">
        <v>75.400000000000006</v>
      </c>
      <c r="AR1937" s="19">
        <v>33</v>
      </c>
      <c r="AS1937" s="19">
        <v>75.400000000000006</v>
      </c>
      <c r="AT1937" s="19">
        <v>75.400000000000006</v>
      </c>
      <c r="AU1937" s="19">
        <v>0</v>
      </c>
      <c r="AV1937" s="19">
        <v>323.31</v>
      </c>
      <c r="AW1937" s="19" t="s">
        <v>43</v>
      </c>
      <c r="AX1937" s="19" t="s">
        <v>43</v>
      </c>
      <c r="AY1937" s="19" t="s">
        <v>43</v>
      </c>
      <c r="AZ1937" s="19" t="s">
        <v>43</v>
      </c>
      <c r="BA1937" s="19">
        <v>20</v>
      </c>
      <c r="BB1937" s="19">
        <v>22</v>
      </c>
      <c r="BC1937" s="19">
        <v>21</v>
      </c>
      <c r="BD1937" s="19">
        <v>27</v>
      </c>
      <c r="BE1937" s="19">
        <v>26</v>
      </c>
      <c r="BF1937" s="19">
        <v>21</v>
      </c>
      <c r="BG1937" s="19">
        <v>20</v>
      </c>
      <c r="BH1937" s="19">
        <v>18</v>
      </c>
      <c r="BI1937" s="19">
        <v>27</v>
      </c>
      <c r="BJ1937" s="19">
        <v>22</v>
      </c>
      <c r="BK1937" s="19" t="s">
        <v>43</v>
      </c>
      <c r="BL1937" s="19">
        <v>1.41</v>
      </c>
      <c r="BM1937" s="19">
        <v>59.8</v>
      </c>
      <c r="BN1937" s="19">
        <v>57.8</v>
      </c>
      <c r="BO1937" s="19">
        <v>57.8</v>
      </c>
      <c r="BP1937" s="19">
        <v>67.599999999999994</v>
      </c>
      <c r="BQ1937" s="19">
        <v>68.400000000000006</v>
      </c>
      <c r="BR1937" s="19">
        <v>58.6</v>
      </c>
      <c r="BS1937" s="19">
        <v>59</v>
      </c>
      <c r="BT1937" s="19">
        <v>54.7</v>
      </c>
      <c r="BU1937" s="19">
        <v>69.900000000000006</v>
      </c>
      <c r="BV1937" s="19">
        <v>56.6</v>
      </c>
      <c r="BW1937" s="19">
        <v>8.2358372696509793E-2</v>
      </c>
      <c r="BX1937" s="19">
        <v>0.93590183440753605</v>
      </c>
      <c r="BY1937" s="19">
        <v>-2.4766159057616501E-2</v>
      </c>
      <c r="BZ1937" s="19">
        <v>-0.22548010551271699</v>
      </c>
    </row>
    <row r="1938" spans="1:78" s="38" customFormat="1" x14ac:dyDescent="0.3">
      <c r="A1938" s="91">
        <v>1936</v>
      </c>
      <c r="B1938" s="19" t="s">
        <v>6687</v>
      </c>
      <c r="C1938" s="223" t="s">
        <v>6688</v>
      </c>
      <c r="D1938" s="177">
        <v>1.0100062339457121</v>
      </c>
      <c r="E1938" s="108">
        <f t="shared" si="316"/>
        <v>1.4364197585791445E-2</v>
      </c>
      <c r="F1938" s="28">
        <v>0.82870011263659815</v>
      </c>
      <c r="G1938" s="129">
        <f t="shared" si="317"/>
        <v>8.1602602127158141E-2</v>
      </c>
      <c r="H1938" s="144"/>
      <c r="I1938" s="145">
        <f t="shared" si="319"/>
        <v>8.1602602127158141E-2</v>
      </c>
      <c r="J1938" s="74" t="s">
        <v>6689</v>
      </c>
      <c r="K1938" s="74" t="s">
        <v>6690</v>
      </c>
      <c r="L1938" s="74" t="str">
        <f t="shared" si="320"/>
        <v/>
      </c>
      <c r="M1938" s="75" t="str">
        <f t="shared" si="321"/>
        <v/>
      </c>
      <c r="N1938" s="74" t="str">
        <f t="shared" si="321"/>
        <v/>
      </c>
      <c r="O1938" s="74" t="str">
        <f t="shared" si="321"/>
        <v/>
      </c>
      <c r="P1938" s="74" t="str">
        <f t="shared" si="321"/>
        <v/>
      </c>
      <c r="Q1938" s="76" t="str">
        <f t="shared" si="321"/>
        <v/>
      </c>
      <c r="R1938" s="74" t="str">
        <f t="shared" si="321"/>
        <v>GO:0097014</v>
      </c>
      <c r="S1938" s="77">
        <v>9163200</v>
      </c>
      <c r="T1938" s="78">
        <v>8784600</v>
      </c>
      <c r="U1938" s="78">
        <v>9566000</v>
      </c>
      <c r="V1938" s="78">
        <v>13018000</v>
      </c>
      <c r="W1938" s="78">
        <v>12725000</v>
      </c>
      <c r="X1938" s="79">
        <v>5</v>
      </c>
      <c r="Y1938" s="80">
        <v>9919000</v>
      </c>
      <c r="Z1938" s="80">
        <v>9819700</v>
      </c>
      <c r="AA1938" s="80">
        <v>10959000</v>
      </c>
      <c r="AB1938" s="80">
        <v>10768000</v>
      </c>
      <c r="AC1938" s="80">
        <v>12324000</v>
      </c>
      <c r="AD1938" s="96">
        <v>5</v>
      </c>
      <c r="AE1938" s="19">
        <v>23.127420425415</v>
      </c>
      <c r="AF1938" s="19">
        <v>23.066545486450199</v>
      </c>
      <c r="AG1938" s="19">
        <v>23.1894836425781</v>
      </c>
      <c r="AH1938" s="19">
        <v>23.634004592895501</v>
      </c>
      <c r="AI1938" s="19">
        <v>23.601161956787099</v>
      </c>
      <c r="AJ1938" s="19">
        <v>23.241764068603501</v>
      </c>
      <c r="AK1938" s="19">
        <v>23.227247238159201</v>
      </c>
      <c r="AL1938" s="19">
        <v>23.385612487793001</v>
      </c>
      <c r="AM1938" s="19">
        <v>23.360246658325199</v>
      </c>
      <c r="AN1938" s="19">
        <v>23.554967880248999</v>
      </c>
      <c r="AO1938" s="19">
        <v>27.030999999999999</v>
      </c>
      <c r="AP1938" s="19">
        <v>240</v>
      </c>
      <c r="AQ1938" s="19">
        <v>78.8</v>
      </c>
      <c r="AR1938" s="19">
        <v>18</v>
      </c>
      <c r="AS1938" s="19">
        <v>78.8</v>
      </c>
      <c r="AT1938" s="19">
        <v>78.8</v>
      </c>
      <c r="AU1938" s="19">
        <v>0</v>
      </c>
      <c r="AV1938" s="19">
        <v>323.31</v>
      </c>
      <c r="AW1938" s="19">
        <v>18</v>
      </c>
      <c r="AX1938" s="19">
        <v>18</v>
      </c>
      <c r="AY1938" s="19">
        <v>18</v>
      </c>
      <c r="AZ1938" s="19" t="s">
        <v>43</v>
      </c>
      <c r="BA1938" s="19">
        <v>8</v>
      </c>
      <c r="BB1938" s="19">
        <v>4</v>
      </c>
      <c r="BC1938" s="19">
        <v>7</v>
      </c>
      <c r="BD1938" s="19">
        <v>9</v>
      </c>
      <c r="BE1938" s="19">
        <v>11</v>
      </c>
      <c r="BF1938" s="19">
        <v>9</v>
      </c>
      <c r="BG1938" s="19">
        <v>10</v>
      </c>
      <c r="BH1938" s="19">
        <v>7</v>
      </c>
      <c r="BI1938" s="19">
        <v>12</v>
      </c>
      <c r="BJ1938" s="19">
        <v>12</v>
      </c>
      <c r="BK1938" s="19">
        <v>240</v>
      </c>
      <c r="BL1938" s="19">
        <v>1.1000000000000001</v>
      </c>
      <c r="BM1938" s="19">
        <v>50.8</v>
      </c>
      <c r="BN1938" s="19">
        <v>31.2</v>
      </c>
      <c r="BO1938" s="19">
        <v>53.8</v>
      </c>
      <c r="BP1938" s="19">
        <v>55.4</v>
      </c>
      <c r="BQ1938" s="19">
        <v>45.8</v>
      </c>
      <c r="BR1938" s="19">
        <v>49.2</v>
      </c>
      <c r="BS1938" s="19">
        <v>61.7</v>
      </c>
      <c r="BT1938" s="19">
        <v>46.7</v>
      </c>
      <c r="BU1938" s="19">
        <v>44.6</v>
      </c>
      <c r="BV1938" s="19">
        <v>59.6</v>
      </c>
      <c r="BW1938" s="19">
        <v>8.16026021271581E-2</v>
      </c>
      <c r="BX1938" s="19">
        <v>0.93673123606638597</v>
      </c>
      <c r="BY1938" s="19">
        <v>-3.0244445800782699E-2</v>
      </c>
      <c r="BZ1938" s="19">
        <v>-0.22356365192659899</v>
      </c>
    </row>
    <row r="1939" spans="1:78" s="38" customFormat="1" x14ac:dyDescent="0.3">
      <c r="A1939" s="91">
        <v>1937</v>
      </c>
      <c r="B1939" s="19" t="s">
        <v>6691</v>
      </c>
      <c r="C1939" s="223" t="s">
        <v>6692</v>
      </c>
      <c r="D1939" s="177">
        <v>1.0147376399888177</v>
      </c>
      <c r="E1939" s="108">
        <f t="shared" si="316"/>
        <v>2.1106767396594457E-2</v>
      </c>
      <c r="F1939" s="28">
        <v>0.82913106850928009</v>
      </c>
      <c r="G1939" s="129">
        <f t="shared" si="317"/>
        <v>8.1376811028771381E-2</v>
      </c>
      <c r="H1939" s="144"/>
      <c r="I1939" s="145">
        <f t="shared" si="319"/>
        <v>8.1376811028771381E-2</v>
      </c>
      <c r="J1939" s="74" t="s">
        <v>6693</v>
      </c>
      <c r="K1939" s="74" t="s">
        <v>6694</v>
      </c>
      <c r="L1939" s="74" t="str">
        <f t="shared" si="320"/>
        <v/>
      </c>
      <c r="M1939" s="75" t="str">
        <f t="shared" si="321"/>
        <v/>
      </c>
      <c r="N1939" s="74" t="str">
        <f t="shared" si="321"/>
        <v/>
      </c>
      <c r="O1939" s="74" t="str">
        <f t="shared" si="321"/>
        <v/>
      </c>
      <c r="P1939" s="74" t="str">
        <f t="shared" si="321"/>
        <v/>
      </c>
      <c r="Q1939" s="76" t="str">
        <f t="shared" si="321"/>
        <v/>
      </c>
      <c r="R1939" s="74" t="str">
        <f t="shared" si="321"/>
        <v/>
      </c>
      <c r="S1939" s="77">
        <v>9955500</v>
      </c>
      <c r="T1939" s="78">
        <v>12125000</v>
      </c>
      <c r="U1939" s="78">
        <v>9897300</v>
      </c>
      <c r="V1939" s="78">
        <v>9194100</v>
      </c>
      <c r="W1939" s="78">
        <v>12127000</v>
      </c>
      <c r="X1939" s="79">
        <v>5</v>
      </c>
      <c r="Y1939" s="80">
        <v>8977400</v>
      </c>
      <c r="Z1939" s="80">
        <v>11795000</v>
      </c>
      <c r="AA1939" s="80">
        <v>10666000</v>
      </c>
      <c r="AB1939" s="80">
        <v>11204000</v>
      </c>
      <c r="AC1939" s="80">
        <v>11442000</v>
      </c>
      <c r="AD1939" s="96">
        <v>5</v>
      </c>
      <c r="AE1939" s="19">
        <v>23.247062683105501</v>
      </c>
      <c r="AF1939" s="19">
        <v>23.531480789184599</v>
      </c>
      <c r="AG1939" s="19">
        <v>23.238603591918899</v>
      </c>
      <c r="AH1939" s="19">
        <v>23.132276535034201</v>
      </c>
      <c r="AI1939" s="19">
        <v>23.5317192077637</v>
      </c>
      <c r="AJ1939" s="19">
        <v>23.097866058349599</v>
      </c>
      <c r="AK1939" s="19">
        <v>23.491672515869102</v>
      </c>
      <c r="AL1939" s="19">
        <v>23.346515655517599</v>
      </c>
      <c r="AM1939" s="19">
        <v>23.4175109863281</v>
      </c>
      <c r="AN1939" s="19">
        <v>23.4478359222412</v>
      </c>
      <c r="AO1939" s="19">
        <v>38.863</v>
      </c>
      <c r="AP1939" s="19">
        <v>351</v>
      </c>
      <c r="AQ1939" s="19">
        <v>63.5</v>
      </c>
      <c r="AR1939" s="19">
        <v>17</v>
      </c>
      <c r="AS1939" s="19">
        <v>63.5</v>
      </c>
      <c r="AT1939" s="19">
        <v>63.5</v>
      </c>
      <c r="AU1939" s="19">
        <v>0</v>
      </c>
      <c r="AV1939" s="19">
        <v>323.31</v>
      </c>
      <c r="AW1939" s="19">
        <v>17</v>
      </c>
      <c r="AX1939" s="19">
        <v>17</v>
      </c>
      <c r="AY1939" s="19">
        <v>17</v>
      </c>
      <c r="AZ1939" s="19" t="s">
        <v>43</v>
      </c>
      <c r="BA1939" s="19">
        <v>7</v>
      </c>
      <c r="BB1939" s="19">
        <v>7</v>
      </c>
      <c r="BC1939" s="19">
        <v>9</v>
      </c>
      <c r="BD1939" s="19">
        <v>5</v>
      </c>
      <c r="BE1939" s="19">
        <v>10</v>
      </c>
      <c r="BF1939" s="19">
        <v>12</v>
      </c>
      <c r="BG1939" s="19">
        <v>8</v>
      </c>
      <c r="BH1939" s="19">
        <v>12</v>
      </c>
      <c r="BI1939" s="19">
        <v>7</v>
      </c>
      <c r="BJ1939" s="19">
        <v>9</v>
      </c>
      <c r="BK1939" s="19">
        <v>351</v>
      </c>
      <c r="BL1939" s="19">
        <v>1.1599999999999999</v>
      </c>
      <c r="BM1939" s="19">
        <v>31.3</v>
      </c>
      <c r="BN1939" s="19">
        <v>32.799999999999997</v>
      </c>
      <c r="BO1939" s="19">
        <v>36.799999999999997</v>
      </c>
      <c r="BP1939" s="19">
        <v>18.5</v>
      </c>
      <c r="BQ1939" s="19">
        <v>34.799999999999997</v>
      </c>
      <c r="BR1939" s="19">
        <v>54.4</v>
      </c>
      <c r="BS1939" s="19">
        <v>31.1</v>
      </c>
      <c r="BT1939" s="19">
        <v>52.4</v>
      </c>
      <c r="BU1939" s="19">
        <v>25.6</v>
      </c>
      <c r="BV1939" s="19">
        <v>29.9</v>
      </c>
      <c r="BW1939" s="19">
        <v>8.1376811028771395E-2</v>
      </c>
      <c r="BX1939" s="19">
        <v>0.93696978702327904</v>
      </c>
      <c r="BY1939" s="19">
        <v>-2.4051666259765601E-2</v>
      </c>
      <c r="BZ1939" s="19">
        <v>-0.22299063098202901</v>
      </c>
    </row>
    <row r="1940" spans="1:78" s="38" customFormat="1" x14ac:dyDescent="0.3">
      <c r="A1940" s="91">
        <v>1938</v>
      </c>
      <c r="B1940" s="19" t="s">
        <v>6695</v>
      </c>
      <c r="C1940" s="223" t="s">
        <v>5106</v>
      </c>
      <c r="D1940" s="177">
        <v>0.93895448532653958</v>
      </c>
      <c r="E1940" s="108">
        <f t="shared" si="316"/>
        <v>-9.0872868195905149E-2</v>
      </c>
      <c r="F1940" s="28">
        <v>0.82929188208655735</v>
      </c>
      <c r="G1940" s="129">
        <f t="shared" si="317"/>
        <v>8.129258589257142E-2</v>
      </c>
      <c r="H1940" s="144"/>
      <c r="I1940" s="145">
        <f t="shared" si="319"/>
        <v>-8.129258589257142E-2</v>
      </c>
      <c r="J1940" s="74" t="s">
        <v>6696</v>
      </c>
      <c r="K1940" s="74" t="s">
        <v>6697</v>
      </c>
      <c r="L1940" s="74" t="str">
        <f t="shared" si="320"/>
        <v/>
      </c>
      <c r="M1940" s="75" t="str">
        <f t="shared" si="321"/>
        <v/>
      </c>
      <c r="N1940" s="74" t="str">
        <f t="shared" si="321"/>
        <v/>
      </c>
      <c r="O1940" s="74" t="str">
        <f t="shared" si="321"/>
        <v/>
      </c>
      <c r="P1940" s="74" t="str">
        <f t="shared" si="321"/>
        <v/>
      </c>
      <c r="Q1940" s="76" t="str">
        <f t="shared" si="321"/>
        <v/>
      </c>
      <c r="R1940" s="74" t="str">
        <f t="shared" si="321"/>
        <v/>
      </c>
      <c r="S1940" s="77">
        <v>7030900</v>
      </c>
      <c r="T1940" s="78">
        <v>6570500</v>
      </c>
      <c r="U1940" s="78">
        <v>7377400</v>
      </c>
      <c r="V1940" s="78">
        <v>4056400</v>
      </c>
      <c r="W1940" s="78">
        <v>3540200</v>
      </c>
      <c r="X1940" s="79">
        <v>5</v>
      </c>
      <c r="Y1940" s="80">
        <v>6517000</v>
      </c>
      <c r="Z1940" s="80">
        <v>6872100</v>
      </c>
      <c r="AA1940" s="80">
        <v>4936300</v>
      </c>
      <c r="AB1940" s="80">
        <v>3974400</v>
      </c>
      <c r="AC1940" s="80">
        <v>4531200</v>
      </c>
      <c r="AD1940" s="96">
        <v>5</v>
      </c>
      <c r="AE1940" s="19">
        <v>22.745277404785199</v>
      </c>
      <c r="AF1940" s="19">
        <v>22.6475715637207</v>
      </c>
      <c r="AG1940" s="19">
        <v>22.814680099487301</v>
      </c>
      <c r="AH1940" s="19">
        <v>21.951768875122099</v>
      </c>
      <c r="AI1940" s="19">
        <v>21.755399703979499</v>
      </c>
      <c r="AJ1940" s="19">
        <v>22.635776519775401</v>
      </c>
      <c r="AK1940" s="19">
        <v>22.7123203277588</v>
      </c>
      <c r="AL1940" s="19">
        <v>22.234998703002901</v>
      </c>
      <c r="AM1940" s="19">
        <v>21.922306060791001</v>
      </c>
      <c r="AN1940" s="19">
        <v>22.1114616394043</v>
      </c>
      <c r="AO1940" s="19">
        <v>106.63</v>
      </c>
      <c r="AP1940" s="19">
        <v>969</v>
      </c>
      <c r="AQ1940" s="19">
        <v>38.1</v>
      </c>
      <c r="AR1940" s="19">
        <v>22</v>
      </c>
      <c r="AS1940" s="19">
        <v>38.1</v>
      </c>
      <c r="AT1940" s="19">
        <v>38.1</v>
      </c>
      <c r="AU1940" s="19">
        <v>0</v>
      </c>
      <c r="AV1940" s="19">
        <v>323.31</v>
      </c>
      <c r="AW1940" s="19">
        <v>22</v>
      </c>
      <c r="AX1940" s="19">
        <v>22</v>
      </c>
      <c r="AY1940" s="19">
        <v>22</v>
      </c>
      <c r="AZ1940" s="19" t="s">
        <v>43</v>
      </c>
      <c r="BA1940" s="19">
        <v>13</v>
      </c>
      <c r="BB1940" s="19">
        <v>11</v>
      </c>
      <c r="BC1940" s="19">
        <v>13</v>
      </c>
      <c r="BD1940" s="19">
        <v>10</v>
      </c>
      <c r="BE1940" s="19">
        <v>10</v>
      </c>
      <c r="BF1940" s="19">
        <v>16</v>
      </c>
      <c r="BG1940" s="19">
        <v>12</v>
      </c>
      <c r="BH1940" s="19">
        <v>11</v>
      </c>
      <c r="BI1940" s="19">
        <v>8</v>
      </c>
      <c r="BJ1940" s="19">
        <v>6</v>
      </c>
      <c r="BK1940" s="19">
        <v>969</v>
      </c>
      <c r="BL1940" s="19">
        <v>2.12</v>
      </c>
      <c r="BM1940" s="19">
        <v>16.8</v>
      </c>
      <c r="BN1940" s="19">
        <v>18.5</v>
      </c>
      <c r="BO1940" s="19">
        <v>21.2</v>
      </c>
      <c r="BP1940" s="19">
        <v>13.9</v>
      </c>
      <c r="BQ1940" s="19">
        <v>15.6</v>
      </c>
      <c r="BR1940" s="19">
        <v>25.9</v>
      </c>
      <c r="BS1940" s="19">
        <v>23.3</v>
      </c>
      <c r="BT1940" s="19">
        <v>17.600000000000001</v>
      </c>
      <c r="BU1940" s="19">
        <v>12.5</v>
      </c>
      <c r="BV1940" s="19">
        <v>10</v>
      </c>
      <c r="BW1940" s="19">
        <v>8.1292585892571406E-2</v>
      </c>
      <c r="BX1940" s="19">
        <v>0.93693191384005903</v>
      </c>
      <c r="BY1940" s="19">
        <v>5.9566879272459503E-2</v>
      </c>
      <c r="BZ1940" s="19">
        <v>0.22277682601696799</v>
      </c>
    </row>
    <row r="1941" spans="1:78" s="38" customFormat="1" x14ac:dyDescent="0.3">
      <c r="A1941" s="91">
        <v>1939</v>
      </c>
      <c r="B1941" s="19" t="s">
        <v>6698</v>
      </c>
      <c r="C1941" s="223" t="s">
        <v>76</v>
      </c>
      <c r="D1941" s="177">
        <v>1.0033297171888593</v>
      </c>
      <c r="E1941" s="108">
        <f t="shared" si="316"/>
        <v>4.7957865929562126E-3</v>
      </c>
      <c r="F1941" s="28">
        <v>0.83226878248733227</v>
      </c>
      <c r="G1941" s="129">
        <f t="shared" si="317"/>
        <v>7.973639498347905E-2</v>
      </c>
      <c r="H1941" s="144"/>
      <c r="I1941" s="145">
        <f t="shared" si="319"/>
        <v>7.973639498347905E-2</v>
      </c>
      <c r="J1941" s="74" t="s">
        <v>493</v>
      </c>
      <c r="K1941" s="74" t="s">
        <v>494</v>
      </c>
      <c r="L1941" s="74" t="str">
        <f t="shared" si="320"/>
        <v/>
      </c>
      <c r="M1941" s="75" t="str">
        <f t="shared" si="321"/>
        <v/>
      </c>
      <c r="N1941" s="74" t="str">
        <f t="shared" si="321"/>
        <v/>
      </c>
      <c r="O1941" s="74" t="str">
        <f t="shared" si="321"/>
        <v/>
      </c>
      <c r="P1941" s="74" t="str">
        <f t="shared" si="321"/>
        <v/>
      </c>
      <c r="Q1941" s="76" t="str">
        <f t="shared" si="321"/>
        <v/>
      </c>
      <c r="R1941" s="74" t="str">
        <f t="shared" si="321"/>
        <v>GO:0097014</v>
      </c>
      <c r="S1941" s="77">
        <v>2149900</v>
      </c>
      <c r="T1941" s="78">
        <v>1596000</v>
      </c>
      <c r="U1941" s="78">
        <v>1024800</v>
      </c>
      <c r="V1941" s="78">
        <v>2192400</v>
      </c>
      <c r="W1941" s="78">
        <v>2347000</v>
      </c>
      <c r="X1941" s="79">
        <v>5</v>
      </c>
      <c r="Y1941" s="80">
        <v>1770800</v>
      </c>
      <c r="Z1941" s="80">
        <v>2152000</v>
      </c>
      <c r="AA1941" s="80">
        <v>1746700</v>
      </c>
      <c r="AB1941" s="80">
        <v>2157600</v>
      </c>
      <c r="AC1941" s="80">
        <v>1514000</v>
      </c>
      <c r="AD1941" s="96">
        <v>5</v>
      </c>
      <c r="AE1941" s="19">
        <v>21.0358371734619</v>
      </c>
      <c r="AF1941" s="19">
        <v>20.606029510498001</v>
      </c>
      <c r="AG1941" s="19">
        <v>19.966911315918001</v>
      </c>
      <c r="AH1941" s="19">
        <v>21.064079284668001</v>
      </c>
      <c r="AI1941" s="19">
        <v>21.1623859405518</v>
      </c>
      <c r="AJ1941" s="19">
        <v>20.7559700012207</v>
      </c>
      <c r="AK1941" s="19">
        <v>21.037246704101602</v>
      </c>
      <c r="AL1941" s="19">
        <v>20.736200332641602</v>
      </c>
      <c r="AM1941" s="19">
        <v>21.0409965515137</v>
      </c>
      <c r="AN1941" s="19">
        <v>20.529933929443398</v>
      </c>
      <c r="AO1941" s="19">
        <v>11.032</v>
      </c>
      <c r="AP1941" s="19">
        <v>101</v>
      </c>
      <c r="AQ1941" s="19">
        <v>82.2</v>
      </c>
      <c r="AR1941" s="19">
        <v>6</v>
      </c>
      <c r="AS1941" s="19">
        <v>82.2</v>
      </c>
      <c r="AT1941" s="19">
        <v>82.2</v>
      </c>
      <c r="AU1941" s="19">
        <v>0</v>
      </c>
      <c r="AV1941" s="19">
        <v>42.399000000000001</v>
      </c>
      <c r="AW1941" s="19">
        <v>6</v>
      </c>
      <c r="AX1941" s="19">
        <v>6</v>
      </c>
      <c r="AY1941" s="19">
        <v>6</v>
      </c>
      <c r="AZ1941" s="19" t="s">
        <v>43</v>
      </c>
      <c r="BA1941" s="19">
        <v>2</v>
      </c>
      <c r="BB1941" s="19">
        <v>2</v>
      </c>
      <c r="BC1941" s="19">
        <v>2</v>
      </c>
      <c r="BD1941" s="19">
        <v>2</v>
      </c>
      <c r="BE1941" s="19">
        <v>4</v>
      </c>
      <c r="BF1941" s="19">
        <v>2</v>
      </c>
      <c r="BG1941" s="19">
        <v>2</v>
      </c>
      <c r="BH1941" s="19">
        <v>3</v>
      </c>
      <c r="BI1941" s="19">
        <v>3</v>
      </c>
      <c r="BJ1941" s="19">
        <v>3</v>
      </c>
      <c r="BK1941" s="19">
        <v>101</v>
      </c>
      <c r="BL1941" s="19">
        <v>1.1200000000000001</v>
      </c>
      <c r="BM1941" s="19">
        <v>21.8</v>
      </c>
      <c r="BN1941" s="19">
        <v>19.8</v>
      </c>
      <c r="BO1941" s="19">
        <v>21.8</v>
      </c>
      <c r="BP1941" s="19">
        <v>23.8</v>
      </c>
      <c r="BQ1941" s="19">
        <v>39.6</v>
      </c>
      <c r="BR1941" s="19">
        <v>24.8</v>
      </c>
      <c r="BS1941" s="19">
        <v>21.8</v>
      </c>
      <c r="BT1941" s="19">
        <v>33.700000000000003</v>
      </c>
      <c r="BU1941" s="19">
        <v>28.7</v>
      </c>
      <c r="BV1941" s="19">
        <v>32.700000000000003</v>
      </c>
      <c r="BW1941" s="19">
        <v>7.9736394983478995E-2</v>
      </c>
      <c r="BX1941" s="19">
        <v>0.93893794808405395</v>
      </c>
      <c r="BY1941" s="19">
        <v>-5.3020858764647003E-2</v>
      </c>
      <c r="BZ1941" s="19">
        <v>-0.21882101908321799</v>
      </c>
    </row>
    <row r="1942" spans="1:78" s="38" customFormat="1" x14ac:dyDescent="0.3">
      <c r="A1942" s="91">
        <v>1940</v>
      </c>
      <c r="B1942" s="19" t="s">
        <v>6699</v>
      </c>
      <c r="C1942" s="223" t="s">
        <v>76</v>
      </c>
      <c r="D1942" s="177">
        <v>1.0672298563483313</v>
      </c>
      <c r="E1942" s="108">
        <f t="shared" si="316"/>
        <v>9.3870932395224663E-2</v>
      </c>
      <c r="F1942" s="28">
        <v>0.83412138613406761</v>
      </c>
      <c r="G1942" s="129">
        <f t="shared" si="317"/>
        <v>7.8770743736176291E-2</v>
      </c>
      <c r="H1942" s="144"/>
      <c r="I1942" s="145">
        <f t="shared" si="319"/>
        <v>7.8770743736176291E-2</v>
      </c>
      <c r="J1942" s="74" t="s">
        <v>2276</v>
      </c>
      <c r="K1942" s="74" t="s">
        <v>2277</v>
      </c>
      <c r="L1942" s="74" t="str">
        <f t="shared" si="320"/>
        <v/>
      </c>
      <c r="M1942" s="75" t="str">
        <f t="shared" si="321"/>
        <v/>
      </c>
      <c r="N1942" s="74" t="str">
        <f t="shared" si="321"/>
        <v/>
      </c>
      <c r="O1942" s="74" t="str">
        <f t="shared" si="321"/>
        <v/>
      </c>
      <c r="P1942" s="74" t="str">
        <f t="shared" si="321"/>
        <v/>
      </c>
      <c r="Q1942" s="76" t="str">
        <f t="shared" si="321"/>
        <v/>
      </c>
      <c r="R1942" s="74" t="str">
        <f t="shared" si="321"/>
        <v/>
      </c>
      <c r="S1942" s="77">
        <v>5267300</v>
      </c>
      <c r="T1942" s="78">
        <v>5811900</v>
      </c>
      <c r="U1942" s="78">
        <v>5053500</v>
      </c>
      <c r="V1942" s="78">
        <v>10298000</v>
      </c>
      <c r="W1942" s="78">
        <v>10123000</v>
      </c>
      <c r="X1942" s="79">
        <v>5</v>
      </c>
      <c r="Y1942" s="80">
        <v>6141100</v>
      </c>
      <c r="Z1942" s="80">
        <v>3775100</v>
      </c>
      <c r="AA1942" s="80">
        <v>10366000</v>
      </c>
      <c r="AB1942" s="80">
        <v>9158100</v>
      </c>
      <c r="AC1942" s="80">
        <v>9570900</v>
      </c>
      <c r="AD1942" s="96">
        <v>5</v>
      </c>
      <c r="AE1942" s="19">
        <v>22.3286323547363</v>
      </c>
      <c r="AF1942" s="19">
        <v>22.470579147338899</v>
      </c>
      <c r="AG1942" s="19">
        <v>22.268852233886701</v>
      </c>
      <c r="AH1942" s="19">
        <v>23.295860290527301</v>
      </c>
      <c r="AI1942" s="19">
        <v>23.271133422851602</v>
      </c>
      <c r="AJ1942" s="19">
        <v>22.550065994262699</v>
      </c>
      <c r="AK1942" s="19">
        <v>21.8480834960938</v>
      </c>
      <c r="AL1942" s="19">
        <v>23.305355072021499</v>
      </c>
      <c r="AM1942" s="19">
        <v>23.1266174316406</v>
      </c>
      <c r="AN1942" s="19">
        <v>23.190223693847699</v>
      </c>
      <c r="AO1942" s="19">
        <v>151.5</v>
      </c>
      <c r="AP1942" s="19">
        <v>1368</v>
      </c>
      <c r="AQ1942" s="19">
        <v>25.6</v>
      </c>
      <c r="AR1942" s="19">
        <v>26</v>
      </c>
      <c r="AS1942" s="19">
        <v>25.6</v>
      </c>
      <c r="AT1942" s="19">
        <v>25.6</v>
      </c>
      <c r="AU1942" s="19">
        <v>0</v>
      </c>
      <c r="AV1942" s="19">
        <v>146.87</v>
      </c>
      <c r="AW1942" s="19">
        <v>26</v>
      </c>
      <c r="AX1942" s="19">
        <v>26</v>
      </c>
      <c r="AY1942" s="19">
        <v>26</v>
      </c>
      <c r="AZ1942" s="19" t="s">
        <v>43</v>
      </c>
      <c r="BA1942" s="19">
        <v>12</v>
      </c>
      <c r="BB1942" s="19">
        <v>12</v>
      </c>
      <c r="BC1942" s="19">
        <v>8</v>
      </c>
      <c r="BD1942" s="19">
        <v>20</v>
      </c>
      <c r="BE1942" s="19">
        <v>16</v>
      </c>
      <c r="BF1942" s="19">
        <v>14</v>
      </c>
      <c r="BG1942" s="19">
        <v>16</v>
      </c>
      <c r="BH1942" s="19">
        <v>19</v>
      </c>
      <c r="BI1942" s="19">
        <v>16</v>
      </c>
      <c r="BJ1942" s="19">
        <v>19</v>
      </c>
      <c r="BK1942" s="19">
        <v>1368</v>
      </c>
      <c r="BL1942" s="19">
        <v>2.59</v>
      </c>
      <c r="BM1942" s="19">
        <v>11.9</v>
      </c>
      <c r="BN1942" s="19">
        <v>14.3</v>
      </c>
      <c r="BO1942" s="19">
        <v>9.9</v>
      </c>
      <c r="BP1942" s="19">
        <v>20</v>
      </c>
      <c r="BQ1942" s="19">
        <v>13.2</v>
      </c>
      <c r="BR1942" s="19">
        <v>15.8</v>
      </c>
      <c r="BS1942" s="19">
        <v>15.6</v>
      </c>
      <c r="BT1942" s="19">
        <v>20.7</v>
      </c>
      <c r="BU1942" s="19">
        <v>16.399999999999999</v>
      </c>
      <c r="BV1942" s="19">
        <v>18.600000000000001</v>
      </c>
      <c r="BW1942" s="19">
        <v>7.8770743736176305E-2</v>
      </c>
      <c r="BX1942" s="19">
        <v>0.93984592592592597</v>
      </c>
      <c r="BY1942" s="19">
        <v>-7.7057647705078794E-2</v>
      </c>
      <c r="BZ1942" s="19">
        <v>-0.216361152087858</v>
      </c>
    </row>
    <row r="1943" spans="1:78" s="38" customFormat="1" x14ac:dyDescent="0.3">
      <c r="A1943" s="91">
        <v>1941</v>
      </c>
      <c r="B1943" s="19" t="s">
        <v>6700</v>
      </c>
      <c r="C1943" s="223" t="s">
        <v>6701</v>
      </c>
      <c r="D1943" s="177">
        <v>0.93502971553863024</v>
      </c>
      <c r="E1943" s="108">
        <f t="shared" si="316"/>
        <v>-9.6915879856078829E-2</v>
      </c>
      <c r="F1943" s="28">
        <v>0.83560032865999267</v>
      </c>
      <c r="G1943" s="129">
        <f t="shared" si="317"/>
        <v>7.8001397874121123E-2</v>
      </c>
      <c r="H1943" s="144"/>
      <c r="I1943" s="145">
        <f t="shared" si="319"/>
        <v>-7.8001397874121123E-2</v>
      </c>
      <c r="J1943" s="74" t="s">
        <v>6702</v>
      </c>
      <c r="K1943" s="74" t="s">
        <v>6703</v>
      </c>
      <c r="L1943" s="74" t="str">
        <f t="shared" si="320"/>
        <v/>
      </c>
      <c r="M1943" s="75" t="str">
        <f t="shared" ref="M1943:R1952" si="322">IF(ISNUMBER(FIND(M$2,$J1943))=TRUE,M$2,"")</f>
        <v/>
      </c>
      <c r="N1943" s="74" t="str">
        <f t="shared" si="322"/>
        <v/>
      </c>
      <c r="O1943" s="74" t="str">
        <f t="shared" si="322"/>
        <v/>
      </c>
      <c r="P1943" s="74" t="str">
        <f t="shared" si="322"/>
        <v/>
      </c>
      <c r="Q1943" s="76" t="str">
        <f t="shared" si="322"/>
        <v/>
      </c>
      <c r="R1943" s="74" t="str">
        <f t="shared" si="322"/>
        <v/>
      </c>
      <c r="S1943" s="77">
        <v>7927600</v>
      </c>
      <c r="T1943" s="78">
        <v>4396300</v>
      </c>
      <c r="U1943" s="78">
        <v>4054300</v>
      </c>
      <c r="V1943" s="78">
        <v>7875800</v>
      </c>
      <c r="W1943" s="78">
        <v>5208700</v>
      </c>
      <c r="X1943" s="79">
        <v>5</v>
      </c>
      <c r="Y1943" s="80">
        <v>5647200</v>
      </c>
      <c r="Z1943" s="80">
        <v>6447600</v>
      </c>
      <c r="AA1943" s="80">
        <v>4747600</v>
      </c>
      <c r="AB1943" s="80">
        <v>4914700</v>
      </c>
      <c r="AC1943" s="80">
        <v>5791400</v>
      </c>
      <c r="AD1943" s="96">
        <v>5</v>
      </c>
      <c r="AE1943" s="19">
        <v>22.918453216552699</v>
      </c>
      <c r="AF1943" s="19">
        <v>22.067857742309599</v>
      </c>
      <c r="AG1943" s="19">
        <v>21.951021194458001</v>
      </c>
      <c r="AH1943" s="19">
        <v>22.908994674682599</v>
      </c>
      <c r="AI1943" s="19">
        <v>22.312492370605501</v>
      </c>
      <c r="AJ1943" s="19">
        <v>22.429103851318398</v>
      </c>
      <c r="AK1943" s="19">
        <v>22.6203308105469</v>
      </c>
      <c r="AL1943" s="19">
        <v>22.178766250610401</v>
      </c>
      <c r="AM1943" s="19">
        <v>22.228672027587901</v>
      </c>
      <c r="AN1943" s="19">
        <v>22.465480804443398</v>
      </c>
      <c r="AO1943" s="19">
        <v>23.876999999999999</v>
      </c>
      <c r="AP1943" s="19">
        <v>222</v>
      </c>
      <c r="AQ1943" s="19">
        <v>40.1</v>
      </c>
      <c r="AR1943" s="19">
        <v>10</v>
      </c>
      <c r="AS1943" s="19">
        <v>40.1</v>
      </c>
      <c r="AT1943" s="19">
        <v>40.1</v>
      </c>
      <c r="AU1943" s="19">
        <v>0</v>
      </c>
      <c r="AV1943" s="19">
        <v>99.274000000000001</v>
      </c>
      <c r="AW1943" s="19">
        <v>10</v>
      </c>
      <c r="AX1943" s="19">
        <v>10</v>
      </c>
      <c r="AY1943" s="19">
        <v>10</v>
      </c>
      <c r="AZ1943" s="19" t="s">
        <v>43</v>
      </c>
      <c r="BA1943" s="19">
        <v>6</v>
      </c>
      <c r="BB1943" s="19">
        <v>4</v>
      </c>
      <c r="BC1943" s="19">
        <v>6</v>
      </c>
      <c r="BD1943" s="19">
        <v>6</v>
      </c>
      <c r="BE1943" s="19">
        <v>9</v>
      </c>
      <c r="BF1943" s="19">
        <v>7</v>
      </c>
      <c r="BG1943" s="19">
        <v>5</v>
      </c>
      <c r="BH1943" s="19">
        <v>7</v>
      </c>
      <c r="BI1943" s="19">
        <v>8</v>
      </c>
      <c r="BJ1943" s="19">
        <v>8</v>
      </c>
      <c r="BK1943" s="19">
        <v>222</v>
      </c>
      <c r="BL1943" s="19">
        <v>1.1200000000000001</v>
      </c>
      <c r="BM1943" s="19">
        <v>31.1</v>
      </c>
      <c r="BN1943" s="19">
        <v>22.1</v>
      </c>
      <c r="BO1943" s="19">
        <v>31.1</v>
      </c>
      <c r="BP1943" s="19">
        <v>27.5</v>
      </c>
      <c r="BQ1943" s="19">
        <v>40.1</v>
      </c>
      <c r="BR1943" s="19">
        <v>31.1</v>
      </c>
      <c r="BS1943" s="19">
        <v>23.4</v>
      </c>
      <c r="BT1943" s="19">
        <v>31.1</v>
      </c>
      <c r="BU1943" s="19">
        <v>37.799999999999997</v>
      </c>
      <c r="BV1943" s="19">
        <v>37.799999999999997</v>
      </c>
      <c r="BW1943" s="19">
        <v>7.8001397874121095E-2</v>
      </c>
      <c r="BX1943" s="19">
        <v>0.94010059171597604</v>
      </c>
      <c r="BY1943" s="19">
        <v>4.72930908203111E-2</v>
      </c>
      <c r="BZ1943" s="19">
        <v>0.21439847957191099</v>
      </c>
    </row>
    <row r="1944" spans="1:78" s="38" customFormat="1" x14ac:dyDescent="0.3">
      <c r="A1944" s="91">
        <v>1942</v>
      </c>
      <c r="B1944" s="19" t="s">
        <v>6704</v>
      </c>
      <c r="C1944" s="223" t="s">
        <v>1784</v>
      </c>
      <c r="D1944" s="177">
        <v>0.96956380047599766</v>
      </c>
      <c r="E1944" s="108">
        <f t="shared" si="316"/>
        <v>-4.4592259369278554E-2</v>
      </c>
      <c r="F1944" s="28">
        <v>0.83562174109015597</v>
      </c>
      <c r="G1944" s="129">
        <f t="shared" si="317"/>
        <v>7.7990269131349113E-2</v>
      </c>
      <c r="H1944" s="144"/>
      <c r="I1944" s="145">
        <f t="shared" si="319"/>
        <v>-7.7990269131349113E-2</v>
      </c>
      <c r="J1944" s="74" t="s">
        <v>6705</v>
      </c>
      <c r="K1944" s="74" t="s">
        <v>6706</v>
      </c>
      <c r="L1944" s="74" t="str">
        <f t="shared" si="320"/>
        <v/>
      </c>
      <c r="M1944" s="75" t="str">
        <f t="shared" si="322"/>
        <v/>
      </c>
      <c r="N1944" s="74" t="str">
        <f t="shared" si="322"/>
        <v/>
      </c>
      <c r="O1944" s="74" t="str">
        <f t="shared" si="322"/>
        <v/>
      </c>
      <c r="P1944" s="74" t="str">
        <f t="shared" si="322"/>
        <v/>
      </c>
      <c r="Q1944" s="76" t="str">
        <f t="shared" si="322"/>
        <v/>
      </c>
      <c r="R1944" s="74" t="str">
        <f t="shared" si="322"/>
        <v>GO:0097014</v>
      </c>
      <c r="S1944" s="77">
        <v>1218300</v>
      </c>
      <c r="T1944" s="78">
        <v>1967500</v>
      </c>
      <c r="U1944" s="78">
        <v>2194800</v>
      </c>
      <c r="V1944" s="78">
        <v>2345900</v>
      </c>
      <c r="W1944" s="78">
        <v>2399600</v>
      </c>
      <c r="X1944" s="79">
        <v>5</v>
      </c>
      <c r="Y1944" s="80">
        <v>1118100</v>
      </c>
      <c r="Z1944" s="80">
        <v>2281200</v>
      </c>
      <c r="AA1944" s="80">
        <v>1737100</v>
      </c>
      <c r="AB1944" s="80">
        <v>2157100</v>
      </c>
      <c r="AC1944" s="80">
        <v>2524400</v>
      </c>
      <c r="AD1944" s="96">
        <v>5</v>
      </c>
      <c r="AE1944" s="19">
        <v>20.216438293456999</v>
      </c>
      <c r="AF1944" s="19">
        <v>20.907932281494102</v>
      </c>
      <c r="AG1944" s="19">
        <v>21.065658569335898</v>
      </c>
      <c r="AH1944" s="19">
        <v>21.1617107391357</v>
      </c>
      <c r="AI1944" s="19">
        <v>21.194362640380898</v>
      </c>
      <c r="AJ1944" s="19">
        <v>20.092617034912099</v>
      </c>
      <c r="AK1944" s="19">
        <v>21.121360778808601</v>
      </c>
      <c r="AL1944" s="19">
        <v>20.728248596191399</v>
      </c>
      <c r="AM1944" s="19">
        <v>21.0406608581543</v>
      </c>
      <c r="AN1944" s="19">
        <v>21.267509460449201</v>
      </c>
      <c r="AO1944" s="19">
        <v>55.808999999999997</v>
      </c>
      <c r="AP1944" s="19">
        <v>509</v>
      </c>
      <c r="AQ1944" s="19">
        <v>22.4</v>
      </c>
      <c r="AR1944" s="19">
        <v>8</v>
      </c>
      <c r="AS1944" s="19">
        <v>22.4</v>
      </c>
      <c r="AT1944" s="19">
        <v>22.4</v>
      </c>
      <c r="AU1944" s="19">
        <v>0</v>
      </c>
      <c r="AV1944" s="19">
        <v>73.195999999999998</v>
      </c>
      <c r="AW1944" s="19">
        <v>8</v>
      </c>
      <c r="AX1944" s="19">
        <v>8</v>
      </c>
      <c r="AY1944" s="19">
        <v>8</v>
      </c>
      <c r="AZ1944" s="19" t="s">
        <v>43</v>
      </c>
      <c r="BA1944" s="19">
        <v>2</v>
      </c>
      <c r="BB1944" s="19">
        <v>2</v>
      </c>
      <c r="BC1944" s="19">
        <v>3</v>
      </c>
      <c r="BD1944" s="19">
        <v>2</v>
      </c>
      <c r="BE1944" s="19">
        <v>2</v>
      </c>
      <c r="BF1944" s="19">
        <v>5</v>
      </c>
      <c r="BG1944" s="19">
        <v>3</v>
      </c>
      <c r="BH1944" s="19">
        <v>5</v>
      </c>
      <c r="BI1944" s="19">
        <v>3</v>
      </c>
      <c r="BJ1944" s="19">
        <v>2</v>
      </c>
      <c r="BK1944" s="19">
        <v>509</v>
      </c>
      <c r="BL1944" s="19">
        <v>1.6</v>
      </c>
      <c r="BM1944" s="19">
        <v>8.3000000000000007</v>
      </c>
      <c r="BN1944" s="19">
        <v>8.3000000000000007</v>
      </c>
      <c r="BO1944" s="19">
        <v>9.6</v>
      </c>
      <c r="BP1944" s="19">
        <v>5.0999999999999996</v>
      </c>
      <c r="BQ1944" s="19">
        <v>8.1</v>
      </c>
      <c r="BR1944" s="19">
        <v>14.7</v>
      </c>
      <c r="BS1944" s="19">
        <v>8.1</v>
      </c>
      <c r="BT1944" s="19">
        <v>14.7</v>
      </c>
      <c r="BU1944" s="19">
        <v>10.199999999999999</v>
      </c>
      <c r="BV1944" s="19">
        <v>5.0999999999999996</v>
      </c>
      <c r="BW1944" s="19">
        <v>7.7990269131349099E-2</v>
      </c>
      <c r="BX1944" s="19">
        <v>0.93989943307863</v>
      </c>
      <c r="BY1944" s="19">
        <v>5.9141159057617201E-2</v>
      </c>
      <c r="BZ1944" s="19">
        <v>0.21437007040417</v>
      </c>
    </row>
    <row r="1945" spans="1:78" s="38" customFormat="1" x14ac:dyDescent="0.3">
      <c r="A1945" s="91">
        <v>1943</v>
      </c>
      <c r="B1945" s="19" t="s">
        <v>6707</v>
      </c>
      <c r="C1945" s="223" t="s">
        <v>6708</v>
      </c>
      <c r="D1945" s="177">
        <v>1.0066851552433675</v>
      </c>
      <c r="E1945" s="108">
        <f t="shared" si="316"/>
        <v>9.6125453189122804E-3</v>
      </c>
      <c r="F1945" s="28">
        <v>0.83596108098731259</v>
      </c>
      <c r="G1945" s="129">
        <f t="shared" si="317"/>
        <v>7.781394110870761E-2</v>
      </c>
      <c r="H1945" s="144"/>
      <c r="I1945" s="145">
        <f t="shared" si="319"/>
        <v>7.781394110870761E-2</v>
      </c>
      <c r="J1945" s="74" t="s">
        <v>6709</v>
      </c>
      <c r="K1945" s="74" t="s">
        <v>6710</v>
      </c>
      <c r="L1945" s="74" t="str">
        <f t="shared" si="320"/>
        <v>GO:0003723</v>
      </c>
      <c r="M1945" s="75" t="str">
        <f t="shared" si="322"/>
        <v/>
      </c>
      <c r="N1945" s="74" t="str">
        <f t="shared" si="322"/>
        <v/>
      </c>
      <c r="O1945" s="74" t="str">
        <f t="shared" si="322"/>
        <v/>
      </c>
      <c r="P1945" s="74" t="str">
        <f t="shared" si="322"/>
        <v/>
      </c>
      <c r="Q1945" s="76" t="str">
        <f t="shared" si="322"/>
        <v>GO:0003723</v>
      </c>
      <c r="R1945" s="74" t="str">
        <f t="shared" si="322"/>
        <v>GO:0097014</v>
      </c>
      <c r="S1945" s="77">
        <v>5778900</v>
      </c>
      <c r="T1945" s="78">
        <v>4016900</v>
      </c>
      <c r="U1945" s="78">
        <v>4038800</v>
      </c>
      <c r="V1945" s="78">
        <v>8067700</v>
      </c>
      <c r="W1945" s="78">
        <v>6115000</v>
      </c>
      <c r="X1945" s="79">
        <v>5</v>
      </c>
      <c r="Y1945" s="80">
        <v>4794000</v>
      </c>
      <c r="Z1945" s="80">
        <v>7097800</v>
      </c>
      <c r="AA1945" s="80">
        <v>5443400</v>
      </c>
      <c r="AB1945" s="80">
        <v>5896800</v>
      </c>
      <c r="AC1945" s="80">
        <v>4972600</v>
      </c>
      <c r="AD1945" s="96">
        <v>5</v>
      </c>
      <c r="AE1945" s="19">
        <v>22.462364196777301</v>
      </c>
      <c r="AF1945" s="19">
        <v>21.937650680541999</v>
      </c>
      <c r="AG1945" s="19">
        <v>21.9454956054688</v>
      </c>
      <c r="AH1945" s="19">
        <v>22.9437255859375</v>
      </c>
      <c r="AI1945" s="19">
        <v>22.543920516967798</v>
      </c>
      <c r="AJ1945" s="19">
        <v>22.192798614501999</v>
      </c>
      <c r="AK1945" s="19">
        <v>22.758939743041999</v>
      </c>
      <c r="AL1945" s="19">
        <v>22.376075744628899</v>
      </c>
      <c r="AM1945" s="19">
        <v>22.491500854492202</v>
      </c>
      <c r="AN1945" s="19">
        <v>22.245569229126001</v>
      </c>
      <c r="AO1945" s="19">
        <v>21.98</v>
      </c>
      <c r="AP1945" s="19">
        <v>195</v>
      </c>
      <c r="AQ1945" s="19">
        <v>85.6</v>
      </c>
      <c r="AR1945" s="19">
        <v>13</v>
      </c>
      <c r="AS1945" s="19">
        <v>85.6</v>
      </c>
      <c r="AT1945" s="19">
        <v>85.6</v>
      </c>
      <c r="AU1945" s="19">
        <v>0</v>
      </c>
      <c r="AV1945" s="19">
        <v>203.75</v>
      </c>
      <c r="AW1945" s="19">
        <v>13</v>
      </c>
      <c r="AX1945" s="19">
        <v>13</v>
      </c>
      <c r="AY1945" s="19">
        <v>13</v>
      </c>
      <c r="AZ1945" s="19" t="s">
        <v>43</v>
      </c>
      <c r="BA1945" s="19">
        <v>5</v>
      </c>
      <c r="BB1945" s="19">
        <v>7</v>
      </c>
      <c r="BC1945" s="19">
        <v>7</v>
      </c>
      <c r="BD1945" s="19">
        <v>9</v>
      </c>
      <c r="BE1945" s="19">
        <v>12</v>
      </c>
      <c r="BF1945" s="19">
        <v>8</v>
      </c>
      <c r="BG1945" s="19">
        <v>6</v>
      </c>
      <c r="BH1945" s="19">
        <v>9</v>
      </c>
      <c r="BI1945" s="19">
        <v>8</v>
      </c>
      <c r="BJ1945" s="19">
        <v>9</v>
      </c>
      <c r="BK1945" s="19">
        <v>195</v>
      </c>
      <c r="BL1945" s="19">
        <v>1.18</v>
      </c>
      <c r="BM1945" s="19">
        <v>34.9</v>
      </c>
      <c r="BN1945" s="19">
        <v>59</v>
      </c>
      <c r="BO1945" s="19">
        <v>59</v>
      </c>
      <c r="BP1945" s="19">
        <v>65.099999999999994</v>
      </c>
      <c r="BQ1945" s="19">
        <v>72.3</v>
      </c>
      <c r="BR1945" s="19">
        <v>53.3</v>
      </c>
      <c r="BS1945" s="19">
        <v>33.299999999999997</v>
      </c>
      <c r="BT1945" s="19">
        <v>63.6</v>
      </c>
      <c r="BU1945" s="19">
        <v>51.3</v>
      </c>
      <c r="BV1945" s="19">
        <v>57.4</v>
      </c>
      <c r="BW1945" s="19">
        <v>7.7813941108707596E-2</v>
      </c>
      <c r="BX1945" s="19">
        <v>0.94005815672745197</v>
      </c>
      <c r="BY1945" s="19">
        <v>-4.6345520019532002E-2</v>
      </c>
      <c r="BZ1945" s="19">
        <v>-0.213919873431135</v>
      </c>
    </row>
    <row r="1946" spans="1:78" s="38" customFormat="1" x14ac:dyDescent="0.3">
      <c r="A1946" s="91">
        <v>1944</v>
      </c>
      <c r="B1946" s="19" t="s">
        <v>6711</v>
      </c>
      <c r="C1946" s="223" t="s">
        <v>5778</v>
      </c>
      <c r="D1946" s="177">
        <v>0.83192911344096199</v>
      </c>
      <c r="E1946" s="108">
        <f t="shared" si="316"/>
        <v>-0.26546748965086336</v>
      </c>
      <c r="F1946" s="28">
        <v>0.83730590805856397</v>
      </c>
      <c r="G1946" s="129">
        <f t="shared" si="317"/>
        <v>7.7115844384468057E-2</v>
      </c>
      <c r="H1946" s="144"/>
      <c r="I1946" s="145">
        <f t="shared" si="319"/>
        <v>-7.7115844384468057E-2</v>
      </c>
      <c r="J1946" s="74" t="s">
        <v>6712</v>
      </c>
      <c r="K1946" s="74" t="s">
        <v>6713</v>
      </c>
      <c r="L1946" s="74" t="str">
        <f t="shared" si="320"/>
        <v/>
      </c>
      <c r="M1946" s="75" t="str">
        <f t="shared" si="322"/>
        <v/>
      </c>
      <c r="N1946" s="74" t="str">
        <f t="shared" si="322"/>
        <v/>
      </c>
      <c r="O1946" s="74" t="str">
        <f t="shared" si="322"/>
        <v/>
      </c>
      <c r="P1946" s="74" t="str">
        <f t="shared" si="322"/>
        <v/>
      </c>
      <c r="Q1946" s="76" t="str">
        <f t="shared" si="322"/>
        <v/>
      </c>
      <c r="R1946" s="74" t="str">
        <f t="shared" si="322"/>
        <v/>
      </c>
      <c r="S1946" s="77">
        <v>19590000</v>
      </c>
      <c r="T1946" s="78">
        <v>15874000</v>
      </c>
      <c r="U1946" s="78">
        <v>18204000</v>
      </c>
      <c r="V1946" s="78">
        <v>4954600</v>
      </c>
      <c r="W1946" s="78">
        <v>6360100</v>
      </c>
      <c r="X1946" s="79">
        <v>5</v>
      </c>
      <c r="Y1946" s="80">
        <v>11255000</v>
      </c>
      <c r="Z1946" s="80">
        <v>13542000</v>
      </c>
      <c r="AA1946" s="80">
        <v>13294000</v>
      </c>
      <c r="AB1946" s="80">
        <v>7236700</v>
      </c>
      <c r="AC1946" s="80">
        <v>8733300</v>
      </c>
      <c r="AD1946" s="96">
        <v>5</v>
      </c>
      <c r="AE1946" s="19">
        <v>24.2236137390137</v>
      </c>
      <c r="AF1946" s="19">
        <v>23.920162200927699</v>
      </c>
      <c r="AG1946" s="19">
        <v>24.117752075195298</v>
      </c>
      <c r="AH1946" s="19">
        <v>22.2403373718262</v>
      </c>
      <c r="AI1946" s="19">
        <v>22.6006183624268</v>
      </c>
      <c r="AJ1946" s="19">
        <v>23.4240627288818</v>
      </c>
      <c r="AK1946" s="19">
        <v>23.6909370422363</v>
      </c>
      <c r="AL1946" s="19">
        <v>23.664272308349599</v>
      </c>
      <c r="AM1946" s="19">
        <v>22.786901473998999</v>
      </c>
      <c r="AN1946" s="19">
        <v>23.0580959320068</v>
      </c>
      <c r="AO1946" s="19">
        <v>82.424999999999997</v>
      </c>
      <c r="AP1946" s="19">
        <v>723</v>
      </c>
      <c r="AQ1946" s="19">
        <v>51.6</v>
      </c>
      <c r="AR1946" s="19">
        <v>30</v>
      </c>
      <c r="AS1946" s="19">
        <v>51.6</v>
      </c>
      <c r="AT1946" s="19">
        <v>51.6</v>
      </c>
      <c r="AU1946" s="19">
        <v>0</v>
      </c>
      <c r="AV1946" s="19">
        <v>175.4</v>
      </c>
      <c r="AW1946" s="19" t="s">
        <v>43</v>
      </c>
      <c r="AX1946" s="19" t="s">
        <v>43</v>
      </c>
      <c r="AY1946" s="19" t="s">
        <v>43</v>
      </c>
      <c r="AZ1946" s="19" t="s">
        <v>43</v>
      </c>
      <c r="BA1946" s="19">
        <v>19</v>
      </c>
      <c r="BB1946" s="19">
        <v>23</v>
      </c>
      <c r="BC1946" s="19">
        <v>22</v>
      </c>
      <c r="BD1946" s="19">
        <v>8</v>
      </c>
      <c r="BE1946" s="19">
        <v>9</v>
      </c>
      <c r="BF1946" s="19">
        <v>20</v>
      </c>
      <c r="BG1946" s="19">
        <v>20</v>
      </c>
      <c r="BH1946" s="19">
        <v>20</v>
      </c>
      <c r="BI1946" s="19">
        <v>13</v>
      </c>
      <c r="BJ1946" s="19">
        <v>10</v>
      </c>
      <c r="BK1946" s="19" t="s">
        <v>43</v>
      </c>
      <c r="BL1946" s="19">
        <v>1.99</v>
      </c>
      <c r="BM1946" s="19">
        <v>31</v>
      </c>
      <c r="BN1946" s="19">
        <v>41.4</v>
      </c>
      <c r="BO1946" s="19">
        <v>36.9</v>
      </c>
      <c r="BP1946" s="19">
        <v>13.8</v>
      </c>
      <c r="BQ1946" s="19">
        <v>14.8</v>
      </c>
      <c r="BR1946" s="19">
        <v>37.1</v>
      </c>
      <c r="BS1946" s="19">
        <v>37.6</v>
      </c>
      <c r="BT1946" s="19">
        <v>36.9</v>
      </c>
      <c r="BU1946" s="19">
        <v>20.7</v>
      </c>
      <c r="BV1946" s="19">
        <v>16.5</v>
      </c>
      <c r="BW1946" s="19">
        <v>7.7115844384468099E-2</v>
      </c>
      <c r="BX1946" s="19">
        <v>0.941050246305419</v>
      </c>
      <c r="BY1946" s="19">
        <v>9.5642852783203794E-2</v>
      </c>
      <c r="BZ1946" s="19">
        <v>0.212136188064633</v>
      </c>
    </row>
    <row r="1947" spans="1:78" s="38" customFormat="1" x14ac:dyDescent="0.3">
      <c r="A1947" s="91">
        <v>1945</v>
      </c>
      <c r="B1947" s="19" t="s">
        <v>6714</v>
      </c>
      <c r="C1947" s="223" t="s">
        <v>6715</v>
      </c>
      <c r="D1947" s="177">
        <v>0.97329061988398646</v>
      </c>
      <c r="E1947" s="108">
        <f t="shared" si="316"/>
        <v>-3.9057443773776873E-2</v>
      </c>
      <c r="F1947" s="28">
        <v>0.83760485221701886</v>
      </c>
      <c r="G1947" s="129">
        <f t="shared" si="317"/>
        <v>7.6960815468454111E-2</v>
      </c>
      <c r="H1947" s="144"/>
      <c r="I1947" s="145">
        <f t="shared" si="319"/>
        <v>-7.6960815468454111E-2</v>
      </c>
      <c r="J1947" s="74" t="s">
        <v>6716</v>
      </c>
      <c r="K1947" s="74" t="s">
        <v>6717</v>
      </c>
      <c r="L1947" s="74" t="str">
        <f t="shared" si="320"/>
        <v/>
      </c>
      <c r="M1947" s="75" t="str">
        <f t="shared" si="322"/>
        <v/>
      </c>
      <c r="N1947" s="74" t="str">
        <f t="shared" si="322"/>
        <v/>
      </c>
      <c r="O1947" s="74" t="str">
        <f t="shared" si="322"/>
        <v/>
      </c>
      <c r="P1947" s="74" t="str">
        <f t="shared" si="322"/>
        <v/>
      </c>
      <c r="Q1947" s="76" t="str">
        <f t="shared" si="322"/>
        <v/>
      </c>
      <c r="R1947" s="74" t="str">
        <f t="shared" si="322"/>
        <v>GO:0097014</v>
      </c>
      <c r="S1947" s="77">
        <v>19939000</v>
      </c>
      <c r="T1947" s="78">
        <v>15170000</v>
      </c>
      <c r="U1947" s="78">
        <v>17687000</v>
      </c>
      <c r="V1947" s="78">
        <v>24332000</v>
      </c>
      <c r="W1947" s="78">
        <v>21826000</v>
      </c>
      <c r="X1947" s="79">
        <v>5</v>
      </c>
      <c r="Y1947" s="80">
        <v>18893000</v>
      </c>
      <c r="Z1947" s="80">
        <v>19108000</v>
      </c>
      <c r="AA1947" s="80">
        <v>15122000</v>
      </c>
      <c r="AB1947" s="80">
        <v>22544000</v>
      </c>
      <c r="AC1947" s="80">
        <v>20644000</v>
      </c>
      <c r="AD1947" s="96">
        <v>5</v>
      </c>
      <c r="AE1947" s="19">
        <v>24.249090194702099</v>
      </c>
      <c r="AF1947" s="19">
        <v>23.8547172546387</v>
      </c>
      <c r="AG1947" s="19">
        <v>24.076185226440401</v>
      </c>
      <c r="AH1947" s="19">
        <v>24.536352157592798</v>
      </c>
      <c r="AI1947" s="19">
        <v>24.379545211791999</v>
      </c>
      <c r="AJ1947" s="19">
        <v>24.171348571777301</v>
      </c>
      <c r="AK1947" s="19">
        <v>24.1876735687256</v>
      </c>
      <c r="AL1947" s="19">
        <v>23.850145339965799</v>
      </c>
      <c r="AM1947" s="19">
        <v>24.426240921020501</v>
      </c>
      <c r="AN1947" s="19">
        <v>24.299219131469702</v>
      </c>
      <c r="AO1947" s="19">
        <v>22.44</v>
      </c>
      <c r="AP1947" s="19">
        <v>200</v>
      </c>
      <c r="AQ1947" s="19">
        <v>81.5</v>
      </c>
      <c r="AR1947" s="19">
        <v>18</v>
      </c>
      <c r="AS1947" s="19">
        <v>81.5</v>
      </c>
      <c r="AT1947" s="19">
        <v>81.5</v>
      </c>
      <c r="AU1947" s="19">
        <v>0</v>
      </c>
      <c r="AV1947" s="19">
        <v>323.31</v>
      </c>
      <c r="AW1947" s="19">
        <v>18</v>
      </c>
      <c r="AX1947" s="19">
        <v>18</v>
      </c>
      <c r="AY1947" s="19">
        <v>18</v>
      </c>
      <c r="AZ1947" s="19" t="s">
        <v>43</v>
      </c>
      <c r="BA1947" s="19">
        <v>10</v>
      </c>
      <c r="BB1947" s="19">
        <v>9</v>
      </c>
      <c r="BC1947" s="19">
        <v>9</v>
      </c>
      <c r="BD1947" s="19">
        <v>14</v>
      </c>
      <c r="BE1947" s="19">
        <v>14</v>
      </c>
      <c r="BF1947" s="19">
        <v>10</v>
      </c>
      <c r="BG1947" s="19">
        <v>9</v>
      </c>
      <c r="BH1947" s="19">
        <v>12</v>
      </c>
      <c r="BI1947" s="19">
        <v>13</v>
      </c>
      <c r="BJ1947" s="19">
        <v>15</v>
      </c>
      <c r="BK1947" s="19">
        <v>200</v>
      </c>
      <c r="BL1947" s="19">
        <v>1.17</v>
      </c>
      <c r="BM1947" s="19">
        <v>56</v>
      </c>
      <c r="BN1947" s="19">
        <v>59</v>
      </c>
      <c r="BO1947" s="19">
        <v>59</v>
      </c>
      <c r="BP1947" s="19">
        <v>61</v>
      </c>
      <c r="BQ1947" s="19">
        <v>70.5</v>
      </c>
      <c r="BR1947" s="19">
        <v>59</v>
      </c>
      <c r="BS1947" s="19">
        <v>62</v>
      </c>
      <c r="BT1947" s="19">
        <v>66.5</v>
      </c>
      <c r="BU1947" s="19">
        <v>67</v>
      </c>
      <c r="BV1947" s="19">
        <v>71</v>
      </c>
      <c r="BW1947" s="19">
        <v>7.6960815468454097E-2</v>
      </c>
      <c r="BX1947" s="19">
        <v>0.94089020187099903</v>
      </c>
      <c r="BY1947" s="19">
        <v>3.2252502441405498E-2</v>
      </c>
      <c r="BZ1947" s="19">
        <v>0.211739792037794</v>
      </c>
    </row>
    <row r="1948" spans="1:78" s="38" customFormat="1" x14ac:dyDescent="0.3">
      <c r="A1948" s="91">
        <v>1946</v>
      </c>
      <c r="B1948" s="19" t="s">
        <v>6718</v>
      </c>
      <c r="C1948" s="223" t="s">
        <v>6719</v>
      </c>
      <c r="D1948" s="177">
        <v>0.92273105025243918</v>
      </c>
      <c r="E1948" s="108">
        <f t="shared" si="316"/>
        <v>-0.11601789014614743</v>
      </c>
      <c r="F1948" s="28">
        <v>0.83814236935731834</v>
      </c>
      <c r="G1948" s="129">
        <f t="shared" si="317"/>
        <v>7.6682204550338071E-2</v>
      </c>
      <c r="H1948" s="144"/>
      <c r="I1948" s="145">
        <f t="shared" si="319"/>
        <v>-7.6682204550338071E-2</v>
      </c>
      <c r="J1948" s="74" t="s">
        <v>6720</v>
      </c>
      <c r="K1948" s="74" t="s">
        <v>6721</v>
      </c>
      <c r="L1948" s="74" t="str">
        <f t="shared" si="320"/>
        <v/>
      </c>
      <c r="M1948" s="75" t="str">
        <f t="shared" si="322"/>
        <v/>
      </c>
      <c r="N1948" s="74" t="str">
        <f t="shared" si="322"/>
        <v/>
      </c>
      <c r="O1948" s="74" t="str">
        <f t="shared" si="322"/>
        <v/>
      </c>
      <c r="P1948" s="74" t="str">
        <f t="shared" si="322"/>
        <v/>
      </c>
      <c r="Q1948" s="76" t="str">
        <f t="shared" si="322"/>
        <v/>
      </c>
      <c r="R1948" s="74" t="str">
        <f t="shared" si="322"/>
        <v/>
      </c>
      <c r="S1948" s="77">
        <v>3675500</v>
      </c>
      <c r="T1948" s="78">
        <v>4388300</v>
      </c>
      <c r="U1948" s="78">
        <v>5438700</v>
      </c>
      <c r="V1948" s="78">
        <v>2214500</v>
      </c>
      <c r="W1948" s="78">
        <v>5099900</v>
      </c>
      <c r="X1948" s="79">
        <v>5</v>
      </c>
      <c r="Y1948" s="80">
        <v>3937500</v>
      </c>
      <c r="Z1948" s="80">
        <v>3876000</v>
      </c>
      <c r="AA1948" s="80">
        <v>3661700</v>
      </c>
      <c r="AB1948" s="80">
        <v>3878100</v>
      </c>
      <c r="AC1948" s="80">
        <v>3855100</v>
      </c>
      <c r="AD1948" s="96">
        <v>5</v>
      </c>
      <c r="AE1948" s="19">
        <v>21.8095092773438</v>
      </c>
      <c r="AF1948" s="19">
        <v>22.065231323242202</v>
      </c>
      <c r="AG1948" s="19">
        <v>22.374830245971701</v>
      </c>
      <c r="AH1948" s="19">
        <v>21.078550338745099</v>
      </c>
      <c r="AI1948" s="19">
        <v>22.282037734985401</v>
      </c>
      <c r="AJ1948" s="19">
        <v>21.908847808837901</v>
      </c>
      <c r="AK1948" s="19">
        <v>21.886137008666999</v>
      </c>
      <c r="AL1948" s="19">
        <v>21.804082870483398</v>
      </c>
      <c r="AM1948" s="19">
        <v>21.886919021606399</v>
      </c>
      <c r="AN1948" s="19">
        <v>21.8783359527588</v>
      </c>
      <c r="AO1948" s="19">
        <v>66.988</v>
      </c>
      <c r="AP1948" s="19">
        <v>616</v>
      </c>
      <c r="AQ1948" s="19">
        <v>36.9</v>
      </c>
      <c r="AR1948" s="19">
        <v>16</v>
      </c>
      <c r="AS1948" s="19">
        <v>36.9</v>
      </c>
      <c r="AT1948" s="19">
        <v>36.9</v>
      </c>
      <c r="AU1948" s="19">
        <v>0</v>
      </c>
      <c r="AV1948" s="19">
        <v>90.634</v>
      </c>
      <c r="AW1948" s="19">
        <v>16</v>
      </c>
      <c r="AX1948" s="19">
        <v>16</v>
      </c>
      <c r="AY1948" s="19">
        <v>16</v>
      </c>
      <c r="AZ1948" s="19" t="s">
        <v>43</v>
      </c>
      <c r="BA1948" s="19">
        <v>7</v>
      </c>
      <c r="BB1948" s="19">
        <v>9</v>
      </c>
      <c r="BC1948" s="19">
        <v>9</v>
      </c>
      <c r="BD1948" s="19">
        <v>3</v>
      </c>
      <c r="BE1948" s="19">
        <v>5</v>
      </c>
      <c r="BF1948" s="19">
        <v>9</v>
      </c>
      <c r="BG1948" s="19">
        <v>8</v>
      </c>
      <c r="BH1948" s="19">
        <v>5</v>
      </c>
      <c r="BI1948" s="19">
        <v>7</v>
      </c>
      <c r="BJ1948" s="19">
        <v>8</v>
      </c>
      <c r="BK1948" s="19">
        <v>616</v>
      </c>
      <c r="BL1948" s="19">
        <v>1.95</v>
      </c>
      <c r="BM1948" s="19">
        <v>15.9</v>
      </c>
      <c r="BN1948" s="19">
        <v>21.9</v>
      </c>
      <c r="BO1948" s="19">
        <v>21.4</v>
      </c>
      <c r="BP1948" s="19">
        <v>7.8</v>
      </c>
      <c r="BQ1948" s="19">
        <v>12.3</v>
      </c>
      <c r="BR1948" s="19">
        <v>18.3</v>
      </c>
      <c r="BS1948" s="19">
        <v>14.9</v>
      </c>
      <c r="BT1948" s="19">
        <v>9.3000000000000007</v>
      </c>
      <c r="BU1948" s="19">
        <v>16.2</v>
      </c>
      <c r="BV1948" s="19">
        <v>16.899999999999999</v>
      </c>
      <c r="BW1948" s="19">
        <v>7.6682204550338098E-2</v>
      </c>
      <c r="BX1948" s="19">
        <v>0.94131233079005705</v>
      </c>
      <c r="BY1948" s="19">
        <v>4.9167251586911903E-2</v>
      </c>
      <c r="BZ1948" s="19">
        <v>0.21102714494153699</v>
      </c>
    </row>
    <row r="1949" spans="1:78" s="38" customFormat="1" x14ac:dyDescent="0.3">
      <c r="A1949" s="91">
        <v>1947</v>
      </c>
      <c r="B1949" s="19" t="s">
        <v>6722</v>
      </c>
      <c r="C1949" s="223" t="s">
        <v>6723</v>
      </c>
      <c r="D1949" s="177">
        <v>0.94092579648711416</v>
      </c>
      <c r="E1949" s="108">
        <f t="shared" si="316"/>
        <v>-8.7847141605353757E-2</v>
      </c>
      <c r="F1949" s="28">
        <v>0.83914591159082208</v>
      </c>
      <c r="G1949" s="129">
        <f t="shared" si="317"/>
        <v>7.6162517015017889E-2</v>
      </c>
      <c r="H1949" s="144"/>
      <c r="I1949" s="145">
        <f t="shared" si="319"/>
        <v>-7.6162517015017889E-2</v>
      </c>
      <c r="J1949" s="74" t="s">
        <v>6724</v>
      </c>
      <c r="K1949" s="74" t="s">
        <v>6725</v>
      </c>
      <c r="L1949" s="74" t="str">
        <f t="shared" si="320"/>
        <v/>
      </c>
      <c r="M1949" s="75" t="str">
        <f t="shared" si="322"/>
        <v/>
      </c>
      <c r="N1949" s="74" t="str">
        <f t="shared" si="322"/>
        <v/>
      </c>
      <c r="O1949" s="74" t="str">
        <f t="shared" si="322"/>
        <v/>
      </c>
      <c r="P1949" s="74" t="str">
        <f t="shared" si="322"/>
        <v/>
      </c>
      <c r="Q1949" s="76" t="str">
        <f t="shared" si="322"/>
        <v/>
      </c>
      <c r="R1949" s="74" t="str">
        <f t="shared" si="322"/>
        <v/>
      </c>
      <c r="S1949" s="77">
        <v>1365800</v>
      </c>
      <c r="T1949" s="78">
        <v>1572000</v>
      </c>
      <c r="U1949" s="78">
        <v>1151700</v>
      </c>
      <c r="V1949" s="78">
        <v>2061800</v>
      </c>
      <c r="W1949" s="78">
        <v>2718900</v>
      </c>
      <c r="X1949" s="79">
        <v>5</v>
      </c>
      <c r="Y1949" s="80">
        <v>1433700</v>
      </c>
      <c r="Z1949" s="80">
        <v>1436000</v>
      </c>
      <c r="AA1949" s="80">
        <v>1258300</v>
      </c>
      <c r="AB1949" s="80">
        <v>2354700</v>
      </c>
      <c r="AC1949" s="80">
        <v>1863500</v>
      </c>
      <c r="AD1949" s="96">
        <v>5</v>
      </c>
      <c r="AE1949" s="19">
        <v>20.3813152313232</v>
      </c>
      <c r="AF1949" s="19">
        <v>20.584169387817401</v>
      </c>
      <c r="AG1949" s="19">
        <v>20.135334014892599</v>
      </c>
      <c r="AH1949" s="19">
        <v>20.9754734039307</v>
      </c>
      <c r="AI1949" s="19">
        <v>21.374591827392599</v>
      </c>
      <c r="AJ1949" s="19">
        <v>20.451311111450199</v>
      </c>
      <c r="AK1949" s="19">
        <v>20.4536247253418</v>
      </c>
      <c r="AL1949" s="19">
        <v>20.263044357299801</v>
      </c>
      <c r="AM1949" s="19">
        <v>21.167112350463899</v>
      </c>
      <c r="AN1949" s="19">
        <v>20.829584121704102</v>
      </c>
      <c r="AO1949" s="19">
        <v>254.33</v>
      </c>
      <c r="AP1949" s="19">
        <v>2240</v>
      </c>
      <c r="AQ1949" s="19">
        <v>12.3</v>
      </c>
      <c r="AR1949" s="19">
        <v>22</v>
      </c>
      <c r="AS1949" s="19">
        <v>12.3</v>
      </c>
      <c r="AT1949" s="19">
        <v>12.3</v>
      </c>
      <c r="AU1949" s="19">
        <v>0</v>
      </c>
      <c r="AV1949" s="19">
        <v>41.301000000000002</v>
      </c>
      <c r="AW1949" s="19">
        <v>22</v>
      </c>
      <c r="AX1949" s="19">
        <v>22</v>
      </c>
      <c r="AY1949" s="19">
        <v>22</v>
      </c>
      <c r="AZ1949" s="19" t="s">
        <v>43</v>
      </c>
      <c r="BA1949" s="19">
        <v>9</v>
      </c>
      <c r="BB1949" s="19">
        <v>7</v>
      </c>
      <c r="BC1949" s="19">
        <v>7</v>
      </c>
      <c r="BD1949" s="19">
        <v>9</v>
      </c>
      <c r="BE1949" s="19">
        <v>8</v>
      </c>
      <c r="BF1949" s="19">
        <v>16</v>
      </c>
      <c r="BG1949" s="19">
        <v>16</v>
      </c>
      <c r="BH1949" s="19">
        <v>15</v>
      </c>
      <c r="BI1949" s="19">
        <v>12</v>
      </c>
      <c r="BJ1949" s="19">
        <v>8</v>
      </c>
      <c r="BK1949" s="19">
        <v>2240</v>
      </c>
      <c r="BL1949" s="19">
        <v>2.86</v>
      </c>
      <c r="BM1949" s="19">
        <v>4.4000000000000004</v>
      </c>
      <c r="BN1949" s="19">
        <v>3.7</v>
      </c>
      <c r="BO1949" s="19">
        <v>3.5</v>
      </c>
      <c r="BP1949" s="19">
        <v>4.5999999999999996</v>
      </c>
      <c r="BQ1949" s="19">
        <v>4.2</v>
      </c>
      <c r="BR1949" s="19">
        <v>9.1</v>
      </c>
      <c r="BS1949" s="19">
        <v>9.1999999999999993</v>
      </c>
      <c r="BT1949" s="19">
        <v>8.6</v>
      </c>
      <c r="BU1949" s="19">
        <v>6.1</v>
      </c>
      <c r="BV1949" s="19">
        <v>4</v>
      </c>
      <c r="BW1949" s="19">
        <v>7.6162517015017903E-2</v>
      </c>
      <c r="BX1949" s="19">
        <v>0.94129990167158295</v>
      </c>
      <c r="BY1949" s="19">
        <v>5.7241439819335903E-2</v>
      </c>
      <c r="BZ1949" s="19">
        <v>0.20969695632420199</v>
      </c>
    </row>
    <row r="1950" spans="1:78" s="38" customFormat="1" x14ac:dyDescent="0.3">
      <c r="A1950" s="91">
        <v>1948</v>
      </c>
      <c r="B1950" s="19" t="s">
        <v>6726</v>
      </c>
      <c r="C1950" s="223" t="s">
        <v>6727</v>
      </c>
      <c r="D1950" s="177">
        <v>0.94345957443068462</v>
      </c>
      <c r="E1950" s="108">
        <f t="shared" si="316"/>
        <v>-8.3967392660847531E-2</v>
      </c>
      <c r="F1950" s="28">
        <v>0.83939205538164796</v>
      </c>
      <c r="G1950" s="129">
        <f t="shared" si="317"/>
        <v>7.6035145584665925E-2</v>
      </c>
      <c r="H1950" s="144"/>
      <c r="I1950" s="145">
        <f t="shared" si="319"/>
        <v>-7.6035145584665925E-2</v>
      </c>
      <c r="J1950" s="74" t="s">
        <v>6728</v>
      </c>
      <c r="K1950" s="74" t="s">
        <v>6729</v>
      </c>
      <c r="L1950" s="74" t="str">
        <f t="shared" si="320"/>
        <v/>
      </c>
      <c r="M1950" s="75" t="str">
        <f t="shared" si="322"/>
        <v/>
      </c>
      <c r="N1950" s="74" t="str">
        <f t="shared" si="322"/>
        <v/>
      </c>
      <c r="O1950" s="74" t="str">
        <f t="shared" si="322"/>
        <v/>
      </c>
      <c r="P1950" s="74" t="str">
        <f t="shared" si="322"/>
        <v/>
      </c>
      <c r="Q1950" s="76" t="str">
        <f t="shared" si="322"/>
        <v/>
      </c>
      <c r="R1950" s="74" t="str">
        <f t="shared" si="322"/>
        <v/>
      </c>
      <c r="S1950" s="77">
        <v>53613000</v>
      </c>
      <c r="T1950" s="78">
        <v>53321000</v>
      </c>
      <c r="U1950" s="78">
        <v>59609000</v>
      </c>
      <c r="V1950" s="78">
        <v>31481000</v>
      </c>
      <c r="W1950" s="78">
        <v>29530000</v>
      </c>
      <c r="X1950" s="79">
        <v>5</v>
      </c>
      <c r="Y1950" s="80">
        <v>52152000</v>
      </c>
      <c r="Z1950" s="80">
        <v>51375000</v>
      </c>
      <c r="AA1950" s="80">
        <v>45892000</v>
      </c>
      <c r="AB1950" s="80">
        <v>32832000</v>
      </c>
      <c r="AC1950" s="80">
        <v>32437000</v>
      </c>
      <c r="AD1950" s="96">
        <v>5</v>
      </c>
      <c r="AE1950" s="19">
        <v>25.676078796386701</v>
      </c>
      <c r="AF1950" s="19">
        <v>25.6682014465332</v>
      </c>
      <c r="AG1950" s="19">
        <v>25.829027175903299</v>
      </c>
      <c r="AH1950" s="19">
        <v>24.9079780578613</v>
      </c>
      <c r="AI1950" s="19">
        <v>24.815677642822301</v>
      </c>
      <c r="AJ1950" s="19">
        <v>25.6362190246582</v>
      </c>
      <c r="AK1950" s="19">
        <v>25.6145629882813</v>
      </c>
      <c r="AL1950" s="19">
        <v>25.451740264892599</v>
      </c>
      <c r="AM1950" s="19">
        <v>24.968599319458001</v>
      </c>
      <c r="AN1950" s="19">
        <v>24.951137542724599</v>
      </c>
      <c r="AO1950" s="19">
        <v>94.605999999999995</v>
      </c>
      <c r="AP1950" s="19">
        <v>838</v>
      </c>
      <c r="AQ1950" s="19">
        <v>55.6</v>
      </c>
      <c r="AR1950" s="19">
        <v>46</v>
      </c>
      <c r="AS1950" s="19">
        <v>55.6</v>
      </c>
      <c r="AT1950" s="19">
        <v>55.6</v>
      </c>
      <c r="AU1950" s="19">
        <v>0</v>
      </c>
      <c r="AV1950" s="19">
        <v>323.31</v>
      </c>
      <c r="AW1950" s="19">
        <v>46</v>
      </c>
      <c r="AX1950" s="19">
        <v>46</v>
      </c>
      <c r="AY1950" s="19">
        <v>46</v>
      </c>
      <c r="AZ1950" s="19" t="s">
        <v>43</v>
      </c>
      <c r="BA1950" s="19">
        <v>27</v>
      </c>
      <c r="BB1950" s="19">
        <v>32</v>
      </c>
      <c r="BC1950" s="19">
        <v>31</v>
      </c>
      <c r="BD1950" s="19">
        <v>27</v>
      </c>
      <c r="BE1950" s="19">
        <v>29</v>
      </c>
      <c r="BF1950" s="19">
        <v>28</v>
      </c>
      <c r="BG1950" s="19">
        <v>25</v>
      </c>
      <c r="BH1950" s="19">
        <v>25</v>
      </c>
      <c r="BI1950" s="19">
        <v>31</v>
      </c>
      <c r="BJ1950" s="19">
        <v>25</v>
      </c>
      <c r="BK1950" s="19">
        <v>838</v>
      </c>
      <c r="BL1950" s="19">
        <v>1.91</v>
      </c>
      <c r="BM1950" s="19">
        <v>37.4</v>
      </c>
      <c r="BN1950" s="19">
        <v>45.6</v>
      </c>
      <c r="BO1950" s="19">
        <v>44.5</v>
      </c>
      <c r="BP1950" s="19">
        <v>28.8</v>
      </c>
      <c r="BQ1950" s="19">
        <v>29.7</v>
      </c>
      <c r="BR1950" s="19">
        <v>40.700000000000003</v>
      </c>
      <c r="BS1950" s="19">
        <v>39.1</v>
      </c>
      <c r="BT1950" s="19">
        <v>38.200000000000003</v>
      </c>
      <c r="BU1950" s="19">
        <v>35.9</v>
      </c>
      <c r="BV1950" s="19">
        <v>28.3</v>
      </c>
      <c r="BW1950" s="19">
        <v>7.6035145584665897E-2</v>
      </c>
      <c r="BX1950" s="19">
        <v>0.94135659867289301</v>
      </c>
      <c r="BY1950" s="19">
        <v>5.49407958984389E-2</v>
      </c>
      <c r="BZ1950" s="19">
        <v>0.209370757840213</v>
      </c>
    </row>
    <row r="1951" spans="1:78" s="38" customFormat="1" x14ac:dyDescent="0.3">
      <c r="A1951" s="91">
        <v>1949</v>
      </c>
      <c r="B1951" s="19" t="s">
        <v>6730</v>
      </c>
      <c r="C1951" s="223" t="s">
        <v>76</v>
      </c>
      <c r="D1951" s="177">
        <v>1.0168467231705862</v>
      </c>
      <c r="E1951" s="108">
        <f t="shared" si="316"/>
        <v>2.4102227487201346E-2</v>
      </c>
      <c r="F1951" s="28">
        <v>0.8396881577228964</v>
      </c>
      <c r="G1951" s="129">
        <f t="shared" si="317"/>
        <v>7.588197170623863E-2</v>
      </c>
      <c r="H1951" s="144"/>
      <c r="I1951" s="145">
        <f t="shared" si="319"/>
        <v>7.588197170623863E-2</v>
      </c>
      <c r="J1951" s="74" t="s">
        <v>202</v>
      </c>
      <c r="K1951" s="74" t="s">
        <v>203</v>
      </c>
      <c r="L1951" s="74" t="str">
        <f t="shared" si="320"/>
        <v/>
      </c>
      <c r="M1951" s="75" t="str">
        <f t="shared" si="322"/>
        <v/>
      </c>
      <c r="N1951" s="74" t="str">
        <f t="shared" si="322"/>
        <v/>
      </c>
      <c r="O1951" s="74" t="str">
        <f t="shared" si="322"/>
        <v/>
      </c>
      <c r="P1951" s="74" t="str">
        <f t="shared" si="322"/>
        <v/>
      </c>
      <c r="Q1951" s="76" t="str">
        <f t="shared" si="322"/>
        <v/>
      </c>
      <c r="R1951" s="74" t="str">
        <f t="shared" si="322"/>
        <v/>
      </c>
      <c r="S1951" s="77">
        <v>13997000</v>
      </c>
      <c r="T1951" s="78">
        <v>12109000</v>
      </c>
      <c r="U1951" s="78">
        <v>15136000</v>
      </c>
      <c r="V1951" s="78">
        <v>13601000</v>
      </c>
      <c r="W1951" s="78">
        <v>12173000</v>
      </c>
      <c r="X1951" s="79">
        <v>5</v>
      </c>
      <c r="Y1951" s="80">
        <v>13277000</v>
      </c>
      <c r="Z1951" s="80">
        <v>16003000</v>
      </c>
      <c r="AA1951" s="80">
        <v>13694000</v>
      </c>
      <c r="AB1951" s="80">
        <v>11371000</v>
      </c>
      <c r="AC1951" s="80">
        <v>13800000</v>
      </c>
      <c r="AD1951" s="96">
        <v>5</v>
      </c>
      <c r="AE1951" s="19">
        <v>23.7386150360107</v>
      </c>
      <c r="AF1951" s="19">
        <v>23.529577255248999</v>
      </c>
      <c r="AG1951" s="19">
        <v>23.8514804840088</v>
      </c>
      <c r="AH1951" s="19">
        <v>23.697210311889599</v>
      </c>
      <c r="AI1951" s="19">
        <v>23.537181854248001</v>
      </c>
      <c r="AJ1951" s="19">
        <v>23.662425994873001</v>
      </c>
      <c r="AK1951" s="19">
        <v>23.931838989257798</v>
      </c>
      <c r="AL1951" s="19">
        <v>23.7070407867432</v>
      </c>
      <c r="AM1951" s="19">
        <v>23.438856124877901</v>
      </c>
      <c r="AN1951" s="19">
        <v>23.718164443969702</v>
      </c>
      <c r="AO1951" s="19">
        <v>196.95</v>
      </c>
      <c r="AP1951" s="19">
        <v>1787</v>
      </c>
      <c r="AQ1951" s="19">
        <v>36.9</v>
      </c>
      <c r="AR1951" s="19">
        <v>60</v>
      </c>
      <c r="AS1951" s="19">
        <v>36.9</v>
      </c>
      <c r="AT1951" s="19">
        <v>36.9</v>
      </c>
      <c r="AU1951" s="19">
        <v>0</v>
      </c>
      <c r="AV1951" s="19">
        <v>308.27999999999997</v>
      </c>
      <c r="AW1951" s="19">
        <v>60</v>
      </c>
      <c r="AX1951" s="19">
        <v>60</v>
      </c>
      <c r="AY1951" s="19">
        <v>60</v>
      </c>
      <c r="AZ1951" s="19" t="s">
        <v>43</v>
      </c>
      <c r="BA1951" s="19">
        <v>27</v>
      </c>
      <c r="BB1951" s="19">
        <v>26</v>
      </c>
      <c r="BC1951" s="19">
        <v>24</v>
      </c>
      <c r="BD1951" s="19">
        <v>28</v>
      </c>
      <c r="BE1951" s="19">
        <v>32</v>
      </c>
      <c r="BF1951" s="19">
        <v>32</v>
      </c>
      <c r="BG1951" s="19">
        <v>40</v>
      </c>
      <c r="BH1951" s="19">
        <v>35</v>
      </c>
      <c r="BI1951" s="19">
        <v>31</v>
      </c>
      <c r="BJ1951" s="19">
        <v>28</v>
      </c>
      <c r="BK1951" s="19">
        <v>1787</v>
      </c>
      <c r="BL1951" s="19">
        <v>2.61</v>
      </c>
      <c r="BM1951" s="19">
        <v>16.8</v>
      </c>
      <c r="BN1951" s="19">
        <v>18.8</v>
      </c>
      <c r="BO1951" s="19">
        <v>16.600000000000001</v>
      </c>
      <c r="BP1951" s="19">
        <v>17.5</v>
      </c>
      <c r="BQ1951" s="19">
        <v>21.5</v>
      </c>
      <c r="BR1951" s="19">
        <v>22.9</v>
      </c>
      <c r="BS1951" s="19">
        <v>27.3</v>
      </c>
      <c r="BT1951" s="19">
        <v>23.8</v>
      </c>
      <c r="BU1951" s="19">
        <v>21.1</v>
      </c>
      <c r="BV1951" s="19">
        <v>18.100000000000001</v>
      </c>
      <c r="BW1951" s="19">
        <v>7.5881971706238602E-2</v>
      </c>
      <c r="BX1951" s="19">
        <v>0.94094793713163105</v>
      </c>
      <c r="BY1951" s="19">
        <v>-2.08522796630888E-2</v>
      </c>
      <c r="BZ1951" s="19">
        <v>-0.20897838553509801</v>
      </c>
    </row>
    <row r="1952" spans="1:78" s="38" customFormat="1" x14ac:dyDescent="0.3">
      <c r="A1952" s="91">
        <v>1950</v>
      </c>
      <c r="B1952" s="19" t="s">
        <v>6731</v>
      </c>
      <c r="C1952" s="223" t="s">
        <v>76</v>
      </c>
      <c r="D1952" s="177">
        <v>0.94765749887281225</v>
      </c>
      <c r="E1952" s="108">
        <f t="shared" si="316"/>
        <v>-7.75623585063204E-2</v>
      </c>
      <c r="F1952" s="28">
        <v>0.83991116632675422</v>
      </c>
      <c r="G1952" s="129">
        <f t="shared" si="317"/>
        <v>7.5766644907454245E-2</v>
      </c>
      <c r="H1952" s="144"/>
      <c r="I1952" s="145">
        <f t="shared" si="319"/>
        <v>-7.5766644907454245E-2</v>
      </c>
      <c r="J1952" s="74" t="s">
        <v>3996</v>
      </c>
      <c r="K1952" s="74" t="s">
        <v>3997</v>
      </c>
      <c r="L1952" s="74" t="str">
        <f t="shared" si="320"/>
        <v/>
      </c>
      <c r="M1952" s="75" t="str">
        <f t="shared" si="322"/>
        <v/>
      </c>
      <c r="N1952" s="74" t="str">
        <f t="shared" si="322"/>
        <v/>
      </c>
      <c r="O1952" s="74" t="str">
        <f t="shared" si="322"/>
        <v/>
      </c>
      <c r="P1952" s="74" t="str">
        <f t="shared" si="322"/>
        <v/>
      </c>
      <c r="Q1952" s="76" t="str">
        <f t="shared" si="322"/>
        <v/>
      </c>
      <c r="R1952" s="74" t="str">
        <f t="shared" si="322"/>
        <v/>
      </c>
      <c r="S1952" s="77">
        <v>1426800</v>
      </c>
      <c r="T1952" s="78">
        <v>1845600</v>
      </c>
      <c r="U1952" s="78">
        <v>1923400</v>
      </c>
      <c r="V1952" s="78">
        <v>1108000</v>
      </c>
      <c r="W1952" s="78">
        <v>1015300</v>
      </c>
      <c r="X1952" s="79">
        <v>5</v>
      </c>
      <c r="Y1952" s="80">
        <v>1320200</v>
      </c>
      <c r="Z1952" s="80">
        <v>1505500</v>
      </c>
      <c r="AA1952" s="80">
        <v>1463100</v>
      </c>
      <c r="AB1952" s="80">
        <v>1050700</v>
      </c>
      <c r="AC1952" s="80">
        <v>1596500</v>
      </c>
      <c r="AD1952" s="96">
        <v>5</v>
      </c>
      <c r="AE1952" s="19">
        <v>20.444351196289102</v>
      </c>
      <c r="AF1952" s="19">
        <v>20.815658569335898</v>
      </c>
      <c r="AG1952" s="19">
        <v>20.875226974487301</v>
      </c>
      <c r="AH1952" s="19">
        <v>20.079526901245099</v>
      </c>
      <c r="AI1952" s="19">
        <v>19.953474044799801</v>
      </c>
      <c r="AJ1952" s="19">
        <v>20.332324981689499</v>
      </c>
      <c r="AK1952" s="19">
        <v>20.5218105316162</v>
      </c>
      <c r="AL1952" s="19">
        <v>20.480596542358398</v>
      </c>
      <c r="AM1952" s="19">
        <v>20.0029201507568</v>
      </c>
      <c r="AN1952" s="19">
        <v>20.606481552123999</v>
      </c>
      <c r="AO1952" s="19">
        <v>82.444000000000003</v>
      </c>
      <c r="AP1952" s="19">
        <v>764</v>
      </c>
      <c r="AQ1952" s="19">
        <v>28.9</v>
      </c>
      <c r="AR1952" s="19">
        <v>11</v>
      </c>
      <c r="AS1952" s="19">
        <v>28.9</v>
      </c>
      <c r="AT1952" s="19">
        <v>28.9</v>
      </c>
      <c r="AU1952" s="19">
        <v>0</v>
      </c>
      <c r="AV1952" s="19">
        <v>33.308</v>
      </c>
      <c r="AW1952" s="19">
        <v>11</v>
      </c>
      <c r="AX1952" s="19">
        <v>11</v>
      </c>
      <c r="AY1952" s="19">
        <v>11</v>
      </c>
      <c r="AZ1952" s="19" t="s">
        <v>43</v>
      </c>
      <c r="BA1952" s="19">
        <v>5</v>
      </c>
      <c r="BB1952" s="19">
        <v>7</v>
      </c>
      <c r="BC1952" s="19">
        <v>5</v>
      </c>
      <c r="BD1952" s="19">
        <v>3</v>
      </c>
      <c r="BE1952" s="19">
        <v>4</v>
      </c>
      <c r="BF1952" s="19">
        <v>7</v>
      </c>
      <c r="BG1952" s="19">
        <v>7</v>
      </c>
      <c r="BH1952" s="19">
        <v>6</v>
      </c>
      <c r="BI1952" s="19">
        <v>4</v>
      </c>
      <c r="BJ1952" s="19">
        <v>2</v>
      </c>
      <c r="BK1952" s="19">
        <v>764</v>
      </c>
      <c r="BL1952" s="19">
        <v>2.08</v>
      </c>
      <c r="BM1952" s="19">
        <v>10.7</v>
      </c>
      <c r="BN1952" s="19">
        <v>19.8</v>
      </c>
      <c r="BO1952" s="19">
        <v>11.6</v>
      </c>
      <c r="BP1952" s="19">
        <v>6</v>
      </c>
      <c r="BQ1952" s="19">
        <v>8.1999999999999993</v>
      </c>
      <c r="BR1952" s="19">
        <v>18.5</v>
      </c>
      <c r="BS1952" s="19">
        <v>16.899999999999999</v>
      </c>
      <c r="BT1952" s="19">
        <v>14.3</v>
      </c>
      <c r="BU1952" s="19">
        <v>8.6</v>
      </c>
      <c r="BV1952" s="19">
        <v>4.3</v>
      </c>
      <c r="BW1952" s="19">
        <v>7.5766644907454203E-2</v>
      </c>
      <c r="BX1952" s="19">
        <v>0.94098109501595895</v>
      </c>
      <c r="BY1952" s="19">
        <v>4.4820785522460903E-2</v>
      </c>
      <c r="BZ1952" s="19">
        <v>0.20868289525997399</v>
      </c>
    </row>
    <row r="1953" spans="1:78" s="38" customFormat="1" x14ac:dyDescent="0.3">
      <c r="A1953" s="91">
        <v>1951</v>
      </c>
      <c r="B1953" s="19" t="s">
        <v>6732</v>
      </c>
      <c r="C1953" s="223" t="s">
        <v>6733</v>
      </c>
      <c r="D1953" s="177">
        <v>0.96960832477334646</v>
      </c>
      <c r="E1953" s="108">
        <f t="shared" si="316"/>
        <v>-4.4526009465869681E-2</v>
      </c>
      <c r="F1953" s="28">
        <v>0.84099188031974315</v>
      </c>
      <c r="G1953" s="129">
        <f t="shared" si="317"/>
        <v>7.5208197245314315E-2</v>
      </c>
      <c r="H1953" s="144"/>
      <c r="I1953" s="145">
        <f t="shared" si="319"/>
        <v>-7.5208197245314315E-2</v>
      </c>
      <c r="J1953" s="74" t="s">
        <v>6734</v>
      </c>
      <c r="K1953" s="74" t="s">
        <v>6735</v>
      </c>
      <c r="L1953" s="74" t="str">
        <f t="shared" si="320"/>
        <v/>
      </c>
      <c r="M1953" s="75" t="str">
        <f t="shared" ref="M1953:R1962" si="323">IF(ISNUMBER(FIND(M$2,$J1953))=TRUE,M$2,"")</f>
        <v/>
      </c>
      <c r="N1953" s="74" t="str">
        <f t="shared" si="323"/>
        <v/>
      </c>
      <c r="O1953" s="74" t="str">
        <f t="shared" si="323"/>
        <v/>
      </c>
      <c r="P1953" s="74" t="str">
        <f t="shared" si="323"/>
        <v/>
      </c>
      <c r="Q1953" s="76" t="str">
        <f t="shared" si="323"/>
        <v/>
      </c>
      <c r="R1953" s="74" t="str">
        <f t="shared" si="323"/>
        <v/>
      </c>
      <c r="S1953" s="77">
        <v>7152000</v>
      </c>
      <c r="T1953" s="78">
        <v>5034800</v>
      </c>
      <c r="U1953" s="78">
        <v>4260500</v>
      </c>
      <c r="V1953" s="78">
        <v>5400000</v>
      </c>
      <c r="W1953" s="78">
        <v>5021900</v>
      </c>
      <c r="X1953" s="79">
        <v>5</v>
      </c>
      <c r="Y1953" s="80">
        <v>5044100</v>
      </c>
      <c r="Z1953" s="80">
        <v>5642000</v>
      </c>
      <c r="AA1953" s="80">
        <v>4616700</v>
      </c>
      <c r="AB1953" s="80">
        <v>5809800</v>
      </c>
      <c r="AC1953" s="80">
        <v>4940000</v>
      </c>
      <c r="AD1953" s="96">
        <v>5</v>
      </c>
      <c r="AE1953" s="19">
        <v>22.769914627075199</v>
      </c>
      <c r="AF1953" s="19">
        <v>22.263502120971701</v>
      </c>
      <c r="AG1953" s="19">
        <v>22.022590637206999</v>
      </c>
      <c r="AH1953" s="19">
        <v>22.364528656005898</v>
      </c>
      <c r="AI1953" s="19">
        <v>22.259801864623999</v>
      </c>
      <c r="AJ1953" s="19">
        <v>22.2661647796631</v>
      </c>
      <c r="AK1953" s="19">
        <v>22.4277744293213</v>
      </c>
      <c r="AL1953" s="19">
        <v>22.138429641723601</v>
      </c>
      <c r="AM1953" s="19">
        <v>22.470056533813501</v>
      </c>
      <c r="AN1953" s="19">
        <v>22.236080169677699</v>
      </c>
      <c r="AO1953" s="19">
        <v>41.142000000000003</v>
      </c>
      <c r="AP1953" s="19">
        <v>375</v>
      </c>
      <c r="AQ1953" s="19">
        <v>52.3</v>
      </c>
      <c r="AR1953" s="19">
        <v>16</v>
      </c>
      <c r="AS1953" s="19">
        <v>52.3</v>
      </c>
      <c r="AT1953" s="19">
        <v>52.3</v>
      </c>
      <c r="AU1953" s="19">
        <v>0</v>
      </c>
      <c r="AV1953" s="19">
        <v>323.31</v>
      </c>
      <c r="AW1953" s="19">
        <v>16</v>
      </c>
      <c r="AX1953" s="19">
        <v>16</v>
      </c>
      <c r="AY1953" s="19">
        <v>16</v>
      </c>
      <c r="AZ1953" s="19" t="s">
        <v>43</v>
      </c>
      <c r="BA1953" s="19">
        <v>6</v>
      </c>
      <c r="BB1953" s="19">
        <v>7</v>
      </c>
      <c r="BC1953" s="19">
        <v>7</v>
      </c>
      <c r="BD1953" s="19">
        <v>6</v>
      </c>
      <c r="BE1953" s="19">
        <v>11</v>
      </c>
      <c r="BF1953" s="19">
        <v>8</v>
      </c>
      <c r="BG1953" s="19">
        <v>9</v>
      </c>
      <c r="BH1953" s="19">
        <v>8</v>
      </c>
      <c r="BI1953" s="19">
        <v>8</v>
      </c>
      <c r="BJ1953" s="19">
        <v>11</v>
      </c>
      <c r="BK1953" s="19">
        <v>375</v>
      </c>
      <c r="BL1953" s="19">
        <v>1.1499999999999999</v>
      </c>
      <c r="BM1953" s="19">
        <v>21.6</v>
      </c>
      <c r="BN1953" s="19">
        <v>20.5</v>
      </c>
      <c r="BO1953" s="19">
        <v>22.9</v>
      </c>
      <c r="BP1953" s="19">
        <v>21.3</v>
      </c>
      <c r="BQ1953" s="19">
        <v>38.4</v>
      </c>
      <c r="BR1953" s="19">
        <v>29.3</v>
      </c>
      <c r="BS1953" s="19">
        <v>32.299999999999997</v>
      </c>
      <c r="BT1953" s="19">
        <v>30.9</v>
      </c>
      <c r="BU1953" s="19">
        <v>26.1</v>
      </c>
      <c r="BV1953" s="19">
        <v>36</v>
      </c>
      <c r="BW1953" s="19">
        <v>7.5208197245314301E-2</v>
      </c>
      <c r="BX1953" s="19">
        <v>0.94167558282208597</v>
      </c>
      <c r="BY1953" s="19">
        <v>2.83664703369126E-2</v>
      </c>
      <c r="BZ1953" s="19">
        <v>0.20725121864720999</v>
      </c>
    </row>
    <row r="1954" spans="1:78" s="38" customFormat="1" x14ac:dyDescent="0.3">
      <c r="A1954" s="91">
        <v>1952</v>
      </c>
      <c r="B1954" s="19" t="s">
        <v>6736</v>
      </c>
      <c r="C1954" s="223" t="s">
        <v>6737</v>
      </c>
      <c r="D1954" s="177">
        <v>1.0257599700939661</v>
      </c>
      <c r="E1954" s="108">
        <f t="shared" si="316"/>
        <v>3.6693176882379427E-2</v>
      </c>
      <c r="F1954" s="28">
        <v>0.84320079240276447</v>
      </c>
      <c r="G1954" s="129">
        <f t="shared" si="317"/>
        <v>7.4068994000615007E-2</v>
      </c>
      <c r="H1954" s="144"/>
      <c r="I1954" s="145">
        <f t="shared" si="319"/>
        <v>7.4068994000615007E-2</v>
      </c>
      <c r="J1954" s="74" t="s">
        <v>6738</v>
      </c>
      <c r="K1954" s="74" t="s">
        <v>6739</v>
      </c>
      <c r="L1954" s="74" t="str">
        <f t="shared" si="320"/>
        <v/>
      </c>
      <c r="M1954" s="75" t="str">
        <f t="shared" si="323"/>
        <v/>
      </c>
      <c r="N1954" s="74" t="str">
        <f t="shared" si="323"/>
        <v/>
      </c>
      <c r="O1954" s="74" t="str">
        <f t="shared" si="323"/>
        <v/>
      </c>
      <c r="P1954" s="74" t="str">
        <f t="shared" si="323"/>
        <v/>
      </c>
      <c r="Q1954" s="76" t="str">
        <f t="shared" si="323"/>
        <v/>
      </c>
      <c r="R1954" s="74" t="str">
        <f t="shared" si="323"/>
        <v/>
      </c>
      <c r="S1954" s="77">
        <v>25678000</v>
      </c>
      <c r="T1954" s="78">
        <v>16070000</v>
      </c>
      <c r="U1954" s="78">
        <v>13528000</v>
      </c>
      <c r="V1954" s="78">
        <v>36524000</v>
      </c>
      <c r="W1954" s="78">
        <v>25902000</v>
      </c>
      <c r="X1954" s="79">
        <v>5</v>
      </c>
      <c r="Y1954" s="80">
        <v>29882000</v>
      </c>
      <c r="Z1954" s="80">
        <v>16811000</v>
      </c>
      <c r="AA1954" s="80">
        <v>15984000</v>
      </c>
      <c r="AB1954" s="80">
        <v>32162000</v>
      </c>
      <c r="AC1954" s="80">
        <v>25895000</v>
      </c>
      <c r="AD1954" s="96">
        <v>5</v>
      </c>
      <c r="AE1954" s="19">
        <v>24.614028930664102</v>
      </c>
      <c r="AF1954" s="19">
        <v>23.9378662109375</v>
      </c>
      <c r="AG1954" s="19">
        <v>23.689445495605501</v>
      </c>
      <c r="AH1954" s="19">
        <v>25.122341156005898</v>
      </c>
      <c r="AI1954" s="19">
        <v>24.626560211181602</v>
      </c>
      <c r="AJ1954" s="19">
        <v>24.8327732086182</v>
      </c>
      <c r="AK1954" s="19">
        <v>24.002902984619102</v>
      </c>
      <c r="AL1954" s="19">
        <v>23.9301242828369</v>
      </c>
      <c r="AM1954" s="19">
        <v>24.9388542175293</v>
      </c>
      <c r="AN1954" s="19">
        <v>24.626171112060501</v>
      </c>
      <c r="AO1954" s="19">
        <v>31.285</v>
      </c>
      <c r="AP1954" s="19">
        <v>283</v>
      </c>
      <c r="AQ1954" s="19">
        <v>54.1</v>
      </c>
      <c r="AR1954" s="19">
        <v>18</v>
      </c>
      <c r="AS1954" s="19">
        <v>54.1</v>
      </c>
      <c r="AT1954" s="19">
        <v>54.1</v>
      </c>
      <c r="AU1954" s="19">
        <v>0</v>
      </c>
      <c r="AV1954" s="19">
        <v>181.77</v>
      </c>
      <c r="AW1954" s="19">
        <v>18</v>
      </c>
      <c r="AX1954" s="19">
        <v>18</v>
      </c>
      <c r="AY1954" s="19">
        <v>18</v>
      </c>
      <c r="AZ1954" s="19" t="s">
        <v>43</v>
      </c>
      <c r="BA1954" s="19">
        <v>7</v>
      </c>
      <c r="BB1954" s="19">
        <v>3</v>
      </c>
      <c r="BC1954" s="19">
        <v>4</v>
      </c>
      <c r="BD1954" s="19">
        <v>13</v>
      </c>
      <c r="BE1954" s="19">
        <v>17</v>
      </c>
      <c r="BF1954" s="19">
        <v>7</v>
      </c>
      <c r="BG1954" s="19">
        <v>6</v>
      </c>
      <c r="BH1954" s="19">
        <v>7</v>
      </c>
      <c r="BI1954" s="19">
        <v>16</v>
      </c>
      <c r="BJ1954" s="19">
        <v>16</v>
      </c>
      <c r="BK1954" s="19">
        <v>283</v>
      </c>
      <c r="BL1954" s="19">
        <v>1.18</v>
      </c>
      <c r="BM1954" s="19">
        <v>26.9</v>
      </c>
      <c r="BN1954" s="19">
        <v>9.5</v>
      </c>
      <c r="BO1954" s="19">
        <v>12.7</v>
      </c>
      <c r="BP1954" s="19">
        <v>44.5</v>
      </c>
      <c r="BQ1954" s="19">
        <v>46.3</v>
      </c>
      <c r="BR1954" s="19">
        <v>25.8</v>
      </c>
      <c r="BS1954" s="19">
        <v>26.5</v>
      </c>
      <c r="BT1954" s="19">
        <v>25.8</v>
      </c>
      <c r="BU1954" s="19">
        <v>53.7</v>
      </c>
      <c r="BV1954" s="19">
        <v>51.2</v>
      </c>
      <c r="BW1954" s="19">
        <v>7.4068994000614993E-2</v>
      </c>
      <c r="BX1954" s="19">
        <v>0.94290909090909103</v>
      </c>
      <c r="BY1954" s="19">
        <v>-6.8116760253907699E-2</v>
      </c>
      <c r="BZ1954" s="19">
        <v>-0.204326435213326</v>
      </c>
    </row>
    <row r="1955" spans="1:78" s="38" customFormat="1" x14ac:dyDescent="0.3">
      <c r="A1955" s="91">
        <v>1953</v>
      </c>
      <c r="B1955" s="19" t="s">
        <v>6740</v>
      </c>
      <c r="C1955" s="223" t="s">
        <v>6741</v>
      </c>
      <c r="D1955" s="177">
        <v>1.0191511793048766</v>
      </c>
      <c r="E1955" s="108">
        <f t="shared" si="316"/>
        <v>2.7368074522279268E-2</v>
      </c>
      <c r="F1955" s="28">
        <v>0.8432972270951985</v>
      </c>
      <c r="G1955" s="129">
        <f t="shared" si="317"/>
        <v>7.4019327704717128E-2</v>
      </c>
      <c r="H1955" s="144"/>
      <c r="I1955" s="145">
        <f t="shared" si="319"/>
        <v>7.4019327704717128E-2</v>
      </c>
      <c r="J1955" s="74" t="s">
        <v>6742</v>
      </c>
      <c r="K1955" s="74" t="s">
        <v>6743</v>
      </c>
      <c r="L1955" s="74" t="str">
        <f t="shared" si="320"/>
        <v/>
      </c>
      <c r="M1955" s="75" t="str">
        <f t="shared" si="323"/>
        <v/>
      </c>
      <c r="N1955" s="74" t="str">
        <f t="shared" si="323"/>
        <v/>
      </c>
      <c r="O1955" s="74" t="str">
        <f t="shared" si="323"/>
        <v/>
      </c>
      <c r="P1955" s="74" t="str">
        <f t="shared" si="323"/>
        <v/>
      </c>
      <c r="Q1955" s="76" t="str">
        <f t="shared" si="323"/>
        <v/>
      </c>
      <c r="R1955" s="74" t="str">
        <f t="shared" si="323"/>
        <v>GO:0097014</v>
      </c>
      <c r="S1955" s="77">
        <v>27104000</v>
      </c>
      <c r="T1955" s="78">
        <v>17580000</v>
      </c>
      <c r="U1955" s="78">
        <v>18269000</v>
      </c>
      <c r="V1955" s="78">
        <v>26569000</v>
      </c>
      <c r="W1955" s="78">
        <v>25249000</v>
      </c>
      <c r="X1955" s="79">
        <v>5</v>
      </c>
      <c r="Y1955" s="80">
        <v>18308000</v>
      </c>
      <c r="Z1955" s="80">
        <v>22829000</v>
      </c>
      <c r="AA1955" s="80">
        <v>21241000</v>
      </c>
      <c r="AB1955" s="80">
        <v>26965000</v>
      </c>
      <c r="AC1955" s="80">
        <v>27626000</v>
      </c>
      <c r="AD1955" s="96">
        <v>5</v>
      </c>
      <c r="AE1955" s="19">
        <v>24.692003250122099</v>
      </c>
      <c r="AF1955" s="19">
        <v>24.067432403564499</v>
      </c>
      <c r="AG1955" s="19">
        <v>24.1228942871094</v>
      </c>
      <c r="AH1955" s="19">
        <v>24.6632404327393</v>
      </c>
      <c r="AI1955" s="19">
        <v>24.589723587036101</v>
      </c>
      <c r="AJ1955" s="19">
        <v>24.125970840454102</v>
      </c>
      <c r="AK1955" s="19">
        <v>24.444364547729499</v>
      </c>
      <c r="AL1955" s="19">
        <v>24.340349197387699</v>
      </c>
      <c r="AM1955" s="19">
        <v>24.684585571289102</v>
      </c>
      <c r="AN1955" s="19">
        <v>24.7195224761963</v>
      </c>
      <c r="AO1955" s="19">
        <v>23.832000000000001</v>
      </c>
      <c r="AP1955" s="19">
        <v>220</v>
      </c>
      <c r="AQ1955" s="19">
        <v>49.5</v>
      </c>
      <c r="AR1955" s="19">
        <v>13</v>
      </c>
      <c r="AS1955" s="19">
        <v>49.5</v>
      </c>
      <c r="AT1955" s="19">
        <v>49.5</v>
      </c>
      <c r="AU1955" s="19">
        <v>0</v>
      </c>
      <c r="AV1955" s="19">
        <v>274.97000000000003</v>
      </c>
      <c r="AW1955" s="19">
        <v>13</v>
      </c>
      <c r="AX1955" s="19">
        <v>13</v>
      </c>
      <c r="AY1955" s="19">
        <v>13</v>
      </c>
      <c r="AZ1955" s="19" t="s">
        <v>43</v>
      </c>
      <c r="BA1955" s="19">
        <v>8</v>
      </c>
      <c r="BB1955" s="19">
        <v>8</v>
      </c>
      <c r="BC1955" s="19">
        <v>9</v>
      </c>
      <c r="BD1955" s="19">
        <v>11</v>
      </c>
      <c r="BE1955" s="19">
        <v>11</v>
      </c>
      <c r="BF1955" s="19">
        <v>6</v>
      </c>
      <c r="BG1955" s="19">
        <v>6</v>
      </c>
      <c r="BH1955" s="19">
        <v>6</v>
      </c>
      <c r="BI1955" s="19">
        <v>11</v>
      </c>
      <c r="BJ1955" s="19">
        <v>12</v>
      </c>
      <c r="BK1955" s="19">
        <v>220</v>
      </c>
      <c r="BL1955" s="19">
        <v>1.19</v>
      </c>
      <c r="BM1955" s="19">
        <v>34.1</v>
      </c>
      <c r="BN1955" s="19">
        <v>34.1</v>
      </c>
      <c r="BO1955" s="19">
        <v>38.6</v>
      </c>
      <c r="BP1955" s="19">
        <v>44.1</v>
      </c>
      <c r="BQ1955" s="19">
        <v>45</v>
      </c>
      <c r="BR1955" s="19">
        <v>28.6</v>
      </c>
      <c r="BS1955" s="19">
        <v>28.6</v>
      </c>
      <c r="BT1955" s="19">
        <v>28.6</v>
      </c>
      <c r="BU1955" s="19">
        <v>48.2</v>
      </c>
      <c r="BV1955" s="19">
        <v>48.6</v>
      </c>
      <c r="BW1955" s="19">
        <v>7.40193277047171E-2</v>
      </c>
      <c r="BX1955" s="19">
        <v>0.94276531112199902</v>
      </c>
      <c r="BY1955" s="19">
        <v>-3.5899734497068202E-2</v>
      </c>
      <c r="BZ1955" s="19">
        <v>-0.204198792409364</v>
      </c>
    </row>
    <row r="1956" spans="1:78" s="38" customFormat="1" x14ac:dyDescent="0.3">
      <c r="A1956" s="91">
        <v>1954</v>
      </c>
      <c r="B1956" s="19" t="s">
        <v>6744</v>
      </c>
      <c r="C1956" s="223"/>
      <c r="D1956" s="177">
        <v>1.1426276117891148</v>
      </c>
      <c r="E1956" s="108">
        <f t="shared" si="316"/>
        <v>0.19235529842493099</v>
      </c>
      <c r="F1956" s="28">
        <v>0.84353942220125178</v>
      </c>
      <c r="G1956" s="129">
        <f t="shared" si="317"/>
        <v>7.3894616163893576E-2</v>
      </c>
      <c r="H1956" s="144"/>
      <c r="I1956" s="145">
        <f t="shared" si="319"/>
        <v>7.3894616163893576E-2</v>
      </c>
      <c r="J1956" s="74"/>
      <c r="K1956" s="74"/>
      <c r="L1956" s="74" t="str">
        <f t="shared" si="320"/>
        <v/>
      </c>
      <c r="M1956" s="75" t="str">
        <f t="shared" si="323"/>
        <v/>
      </c>
      <c r="N1956" s="74" t="str">
        <f t="shared" si="323"/>
        <v/>
      </c>
      <c r="O1956" s="74" t="str">
        <f t="shared" si="323"/>
        <v/>
      </c>
      <c r="P1956" s="74" t="str">
        <f t="shared" si="323"/>
        <v/>
      </c>
      <c r="Q1956" s="76" t="str">
        <f t="shared" si="323"/>
        <v/>
      </c>
      <c r="R1956" s="74" t="str">
        <f t="shared" si="323"/>
        <v/>
      </c>
      <c r="S1956" s="77">
        <v>13983000</v>
      </c>
      <c r="T1956" s="78">
        <v>7912600</v>
      </c>
      <c r="U1956" s="78">
        <v>10424000</v>
      </c>
      <c r="V1956" s="78">
        <v>12580000</v>
      </c>
      <c r="W1956" s="78">
        <v>12360000</v>
      </c>
      <c r="X1956" s="79">
        <v>5</v>
      </c>
      <c r="Y1956" s="80">
        <v>13390000</v>
      </c>
      <c r="Z1956" s="80">
        <v>5337400</v>
      </c>
      <c r="AA1956" s="80">
        <v>22845000</v>
      </c>
      <c r="AB1956" s="80">
        <v>12212000</v>
      </c>
      <c r="AC1956" s="80">
        <v>11642000</v>
      </c>
      <c r="AD1956" s="96">
        <v>5</v>
      </c>
      <c r="AE1956" s="19">
        <v>23.7371711730957</v>
      </c>
      <c r="AF1956" s="19">
        <v>22.9157199859619</v>
      </c>
      <c r="AG1956" s="19">
        <v>23.3134059906006</v>
      </c>
      <c r="AH1956" s="19">
        <v>23.584629058837901</v>
      </c>
      <c r="AI1956" s="19">
        <v>23.559175491333001</v>
      </c>
      <c r="AJ1956" s="19">
        <v>23.6746520996094</v>
      </c>
      <c r="AK1956" s="19">
        <v>22.347705841064499</v>
      </c>
      <c r="AL1956" s="19">
        <v>24.445375442504901</v>
      </c>
      <c r="AM1956" s="19">
        <v>23.541795730590799</v>
      </c>
      <c r="AN1956" s="19">
        <v>23.472835540771499</v>
      </c>
      <c r="AO1956" s="19">
        <v>82.853999999999999</v>
      </c>
      <c r="AP1956" s="19">
        <v>746</v>
      </c>
      <c r="AQ1956" s="19">
        <v>44.9</v>
      </c>
      <c r="AR1956" s="19">
        <v>4</v>
      </c>
      <c r="AS1956" s="19">
        <v>8.4</v>
      </c>
      <c r="AT1956" s="19">
        <v>5.9</v>
      </c>
      <c r="AU1956" s="19">
        <v>0</v>
      </c>
      <c r="AV1956" s="19">
        <v>156.61000000000001</v>
      </c>
      <c r="AW1956" s="19">
        <v>44</v>
      </c>
      <c r="AX1956" s="19">
        <v>6</v>
      </c>
      <c r="AY1956" s="19">
        <v>4</v>
      </c>
      <c r="AZ1956" s="19" t="s">
        <v>43</v>
      </c>
      <c r="BA1956" s="19">
        <v>4</v>
      </c>
      <c r="BB1956" s="19">
        <v>4</v>
      </c>
      <c r="BC1956" s="19">
        <v>4</v>
      </c>
      <c r="BD1956" s="19">
        <v>5</v>
      </c>
      <c r="BE1956" s="19">
        <v>5</v>
      </c>
      <c r="BF1956" s="19">
        <v>5</v>
      </c>
      <c r="BG1956" s="19">
        <v>5</v>
      </c>
      <c r="BH1956" s="19">
        <v>6</v>
      </c>
      <c r="BI1956" s="19">
        <v>4</v>
      </c>
      <c r="BJ1956" s="19">
        <v>4</v>
      </c>
      <c r="BK1956" s="19">
        <v>746</v>
      </c>
      <c r="BL1956" s="19">
        <v>2.2200000000000002</v>
      </c>
      <c r="BM1956" s="19">
        <v>25.2</v>
      </c>
      <c r="BN1956" s="19">
        <v>31.9</v>
      </c>
      <c r="BO1956" s="19">
        <v>27.3</v>
      </c>
      <c r="BP1956" s="19">
        <v>44</v>
      </c>
      <c r="BQ1956" s="19">
        <v>40.1</v>
      </c>
      <c r="BR1956" s="19">
        <v>30.7</v>
      </c>
      <c r="BS1956" s="19">
        <v>29</v>
      </c>
      <c r="BT1956" s="19">
        <v>29.8</v>
      </c>
      <c r="BU1956" s="19">
        <v>36.5</v>
      </c>
      <c r="BV1956" s="19">
        <v>38.1</v>
      </c>
      <c r="BW1956" s="19">
        <v>7.3894616163893603E-2</v>
      </c>
      <c r="BX1956" s="19">
        <v>0.94279500367376901</v>
      </c>
      <c r="BY1956" s="19">
        <v>-7.4452590942385696E-2</v>
      </c>
      <c r="BZ1956" s="19">
        <v>-0.203878234745616</v>
      </c>
    </row>
    <row r="1957" spans="1:78" s="38" customFormat="1" x14ac:dyDescent="0.3">
      <c r="A1957" s="91">
        <v>1955</v>
      </c>
      <c r="B1957" s="19" t="s">
        <v>6745</v>
      </c>
      <c r="C1957" s="223" t="s">
        <v>76</v>
      </c>
      <c r="D1957" s="177">
        <v>1.0678434918048929</v>
      </c>
      <c r="E1957" s="108">
        <f t="shared" si="316"/>
        <v>9.4700214307470498E-2</v>
      </c>
      <c r="F1957" s="28">
        <v>0.84548970324205974</v>
      </c>
      <c r="G1957" s="129">
        <f t="shared" si="317"/>
        <v>7.2891677069651384E-2</v>
      </c>
      <c r="H1957" s="144"/>
      <c r="I1957" s="145">
        <f t="shared" si="319"/>
        <v>7.2891677069651384E-2</v>
      </c>
      <c r="J1957" s="74" t="s">
        <v>6746</v>
      </c>
      <c r="K1957" s="74" t="s">
        <v>6747</v>
      </c>
      <c r="L1957" s="74" t="str">
        <f t="shared" si="320"/>
        <v/>
      </c>
      <c r="M1957" s="75" t="str">
        <f t="shared" si="323"/>
        <v/>
      </c>
      <c r="N1957" s="74" t="str">
        <f t="shared" si="323"/>
        <v/>
      </c>
      <c r="O1957" s="74" t="str">
        <f t="shared" si="323"/>
        <v/>
      </c>
      <c r="P1957" s="74" t="str">
        <f t="shared" si="323"/>
        <v/>
      </c>
      <c r="Q1957" s="76" t="str">
        <f t="shared" si="323"/>
        <v/>
      </c>
      <c r="R1957" s="74" t="str">
        <f t="shared" si="323"/>
        <v/>
      </c>
      <c r="S1957" s="77">
        <v>19333000</v>
      </c>
      <c r="T1957" s="78">
        <v>18712000</v>
      </c>
      <c r="U1957" s="78">
        <v>22091000</v>
      </c>
      <c r="V1957" s="78">
        <v>26559000</v>
      </c>
      <c r="W1957" s="78">
        <v>25018000</v>
      </c>
      <c r="X1957" s="79">
        <v>5</v>
      </c>
      <c r="Y1957" s="80">
        <v>22554000</v>
      </c>
      <c r="Z1957" s="80">
        <v>13307000</v>
      </c>
      <c r="AA1957" s="80">
        <v>23778000</v>
      </c>
      <c r="AB1957" s="80">
        <v>26573000</v>
      </c>
      <c r="AC1957" s="80">
        <v>33080000</v>
      </c>
      <c r="AD1957" s="96">
        <v>5</v>
      </c>
      <c r="AE1957" s="19">
        <v>24.204563140869102</v>
      </c>
      <c r="AF1957" s="19">
        <v>24.1574611663818</v>
      </c>
      <c r="AG1957" s="19">
        <v>24.396955490112301</v>
      </c>
      <c r="AH1957" s="19">
        <v>24.662696838378899</v>
      </c>
      <c r="AI1957" s="19">
        <v>24.576463699340799</v>
      </c>
      <c r="AJ1957" s="19">
        <v>24.4268798828125</v>
      </c>
      <c r="AK1957" s="19">
        <v>23.6656818389893</v>
      </c>
      <c r="AL1957" s="19">
        <v>24.503124237060501</v>
      </c>
      <c r="AM1957" s="19">
        <v>24.663457870483398</v>
      </c>
      <c r="AN1957" s="19">
        <v>24.979455947876001</v>
      </c>
      <c r="AO1957" s="19">
        <v>152.52000000000001</v>
      </c>
      <c r="AP1957" s="19">
        <v>1347</v>
      </c>
      <c r="AQ1957" s="19">
        <v>50.9</v>
      </c>
      <c r="AR1957" s="19">
        <v>56</v>
      </c>
      <c r="AS1957" s="19">
        <v>50.9</v>
      </c>
      <c r="AT1957" s="19">
        <v>50.9</v>
      </c>
      <c r="AU1957" s="19">
        <v>0</v>
      </c>
      <c r="AV1957" s="19">
        <v>323.31</v>
      </c>
      <c r="AW1957" s="19">
        <v>56</v>
      </c>
      <c r="AX1957" s="19">
        <v>56</v>
      </c>
      <c r="AY1957" s="19">
        <v>56</v>
      </c>
      <c r="AZ1957" s="19" t="s">
        <v>43</v>
      </c>
      <c r="BA1957" s="19">
        <v>36</v>
      </c>
      <c r="BB1957" s="19">
        <v>30</v>
      </c>
      <c r="BC1957" s="19">
        <v>22</v>
      </c>
      <c r="BD1957" s="19">
        <v>36</v>
      </c>
      <c r="BE1957" s="19">
        <v>34</v>
      </c>
      <c r="BF1957" s="19">
        <v>40</v>
      </c>
      <c r="BG1957" s="19">
        <v>28</v>
      </c>
      <c r="BH1957" s="19">
        <v>36</v>
      </c>
      <c r="BI1957" s="19">
        <v>32</v>
      </c>
      <c r="BJ1957" s="19">
        <v>31</v>
      </c>
      <c r="BK1957" s="19">
        <v>1347</v>
      </c>
      <c r="BL1957" s="19">
        <v>2.44</v>
      </c>
      <c r="BM1957" s="19">
        <v>31.6</v>
      </c>
      <c r="BN1957" s="19">
        <v>29</v>
      </c>
      <c r="BO1957" s="19">
        <v>23.8</v>
      </c>
      <c r="BP1957" s="19">
        <v>30.5</v>
      </c>
      <c r="BQ1957" s="19">
        <v>32.5</v>
      </c>
      <c r="BR1957" s="19">
        <v>38.4</v>
      </c>
      <c r="BS1957" s="19">
        <v>26.6</v>
      </c>
      <c r="BT1957" s="19">
        <v>35.9</v>
      </c>
      <c r="BU1957" s="19">
        <v>27.6</v>
      </c>
      <c r="BV1957" s="19">
        <v>24.6</v>
      </c>
      <c r="BW1957" s="19">
        <v>7.2891677069651398E-2</v>
      </c>
      <c r="BX1957" s="19">
        <v>0.94429760156632403</v>
      </c>
      <c r="BY1957" s="19">
        <v>-4.8091888427734403E-2</v>
      </c>
      <c r="BZ1957" s="19">
        <v>-0.201297788792969</v>
      </c>
    </row>
    <row r="1958" spans="1:78" s="29" customFormat="1" x14ac:dyDescent="0.3">
      <c r="A1958" s="91">
        <v>1956</v>
      </c>
      <c r="B1958" s="19" t="s">
        <v>6748</v>
      </c>
      <c r="C1958" s="223" t="s">
        <v>6749</v>
      </c>
      <c r="D1958" s="177">
        <v>1.1428367109377173</v>
      </c>
      <c r="E1958" s="108">
        <f t="shared" si="316"/>
        <v>0.19261928531160863</v>
      </c>
      <c r="F1958" s="28">
        <v>0.84608097878778277</v>
      </c>
      <c r="G1958" s="129">
        <f t="shared" si="317"/>
        <v>7.2588068453141433E-2</v>
      </c>
      <c r="H1958" s="144"/>
      <c r="I1958" s="145">
        <f t="shared" si="319"/>
        <v>7.2588068453141433E-2</v>
      </c>
      <c r="J1958" s="74" t="s">
        <v>6750</v>
      </c>
      <c r="K1958" s="74" t="s">
        <v>6751</v>
      </c>
      <c r="L1958" s="74" t="str">
        <f t="shared" si="320"/>
        <v/>
      </c>
      <c r="M1958" s="75" t="str">
        <f t="shared" si="323"/>
        <v/>
      </c>
      <c r="N1958" s="74" t="str">
        <f t="shared" si="323"/>
        <v/>
      </c>
      <c r="O1958" s="74" t="str">
        <f t="shared" si="323"/>
        <v/>
      </c>
      <c r="P1958" s="74" t="str">
        <f t="shared" si="323"/>
        <v/>
      </c>
      <c r="Q1958" s="76" t="str">
        <f t="shared" si="323"/>
        <v/>
      </c>
      <c r="R1958" s="74" t="str">
        <f t="shared" si="323"/>
        <v/>
      </c>
      <c r="S1958" s="77">
        <v>6377500</v>
      </c>
      <c r="T1958" s="78">
        <v>4734100</v>
      </c>
      <c r="U1958" s="78">
        <v>4462200</v>
      </c>
      <c r="V1958" s="78">
        <v>4767300</v>
      </c>
      <c r="W1958" s="78">
        <v>4829600</v>
      </c>
      <c r="X1958" s="79">
        <v>5</v>
      </c>
      <c r="Y1958" s="80">
        <v>7009900</v>
      </c>
      <c r="Z1958" s="80">
        <v>8595700</v>
      </c>
      <c r="AA1958" s="80">
        <v>7044300</v>
      </c>
      <c r="AB1958" s="80">
        <v>2744400</v>
      </c>
      <c r="AC1958" s="80">
        <v>3371700</v>
      </c>
      <c r="AD1958" s="96">
        <v>5</v>
      </c>
      <c r="AE1958" s="19">
        <v>22.604558944702099</v>
      </c>
      <c r="AF1958" s="19">
        <v>22.174657821655298</v>
      </c>
      <c r="AG1958" s="19">
        <v>22.0893230438232</v>
      </c>
      <c r="AH1958" s="19">
        <v>22.184740066528299</v>
      </c>
      <c r="AI1958" s="19">
        <v>22.2034721374512</v>
      </c>
      <c r="AJ1958" s="19">
        <v>22.740962982177699</v>
      </c>
      <c r="AK1958" s="19">
        <v>23.035182952880898</v>
      </c>
      <c r="AL1958" s="19">
        <v>22.748023986816399</v>
      </c>
      <c r="AM1958" s="19">
        <v>21.388059616088899</v>
      </c>
      <c r="AN1958" s="19">
        <v>21.685045242309599</v>
      </c>
      <c r="AO1958" s="19">
        <v>39.377000000000002</v>
      </c>
      <c r="AP1958" s="19">
        <v>332</v>
      </c>
      <c r="AQ1958" s="19">
        <v>31.9</v>
      </c>
      <c r="AR1958" s="19">
        <v>10</v>
      </c>
      <c r="AS1958" s="19">
        <v>31.9</v>
      </c>
      <c r="AT1958" s="19">
        <v>31.9</v>
      </c>
      <c r="AU1958" s="19">
        <v>0</v>
      </c>
      <c r="AV1958" s="19">
        <v>81.233999999999995</v>
      </c>
      <c r="AW1958" s="19">
        <v>10</v>
      </c>
      <c r="AX1958" s="19">
        <v>10</v>
      </c>
      <c r="AY1958" s="19">
        <v>10</v>
      </c>
      <c r="AZ1958" s="19" t="s">
        <v>43</v>
      </c>
      <c r="BA1958" s="19">
        <v>5</v>
      </c>
      <c r="BB1958" s="19">
        <v>5</v>
      </c>
      <c r="BC1958" s="19">
        <v>6</v>
      </c>
      <c r="BD1958" s="19">
        <v>5</v>
      </c>
      <c r="BE1958" s="19">
        <v>7</v>
      </c>
      <c r="BF1958" s="19">
        <v>8</v>
      </c>
      <c r="BG1958" s="19">
        <v>4</v>
      </c>
      <c r="BH1958" s="19">
        <v>6</v>
      </c>
      <c r="BI1958" s="19">
        <v>5</v>
      </c>
      <c r="BJ1958" s="19">
        <v>4</v>
      </c>
      <c r="BK1958" s="19">
        <v>332</v>
      </c>
      <c r="BL1958" s="19">
        <v>1.25</v>
      </c>
      <c r="BM1958" s="19">
        <v>14.5</v>
      </c>
      <c r="BN1958" s="19">
        <v>15.1</v>
      </c>
      <c r="BO1958" s="19">
        <v>17.5</v>
      </c>
      <c r="BP1958" s="19">
        <v>13.3</v>
      </c>
      <c r="BQ1958" s="19">
        <v>18.399999999999999</v>
      </c>
      <c r="BR1958" s="19">
        <v>26.8</v>
      </c>
      <c r="BS1958" s="19">
        <v>8.4</v>
      </c>
      <c r="BT1958" s="19">
        <v>21.7</v>
      </c>
      <c r="BU1958" s="19">
        <v>12.7</v>
      </c>
      <c r="BV1958" s="19">
        <v>10.5</v>
      </c>
      <c r="BW1958" s="19">
        <v>7.2588068453141405E-2</v>
      </c>
      <c r="BX1958" s="19">
        <v>0.94448532289628195</v>
      </c>
      <c r="BY1958" s="19">
        <v>-6.8104553222657002E-2</v>
      </c>
      <c r="BZ1958" s="19">
        <v>-0.200515760430717</v>
      </c>
    </row>
    <row r="1959" spans="1:78" s="38" customFormat="1" x14ac:dyDescent="0.3">
      <c r="A1959" s="91">
        <v>1957</v>
      </c>
      <c r="B1959" s="19" t="s">
        <v>6752</v>
      </c>
      <c r="C1959" s="223" t="s">
        <v>6753</v>
      </c>
      <c r="D1959" s="177">
        <v>1.0067560037418906</v>
      </c>
      <c r="E1959" s="108">
        <f t="shared" si="316"/>
        <v>9.7140757530743398E-3</v>
      </c>
      <c r="F1959" s="28">
        <v>0.84665193642761594</v>
      </c>
      <c r="G1959" s="129">
        <f t="shared" si="317"/>
        <v>7.2295093986165723E-2</v>
      </c>
      <c r="H1959" s="144"/>
      <c r="I1959" s="145">
        <f t="shared" si="319"/>
        <v>7.2295093986165723E-2</v>
      </c>
      <c r="J1959" s="74" t="s">
        <v>4441</v>
      </c>
      <c r="K1959" s="74" t="s">
        <v>4442</v>
      </c>
      <c r="L1959" s="74" t="str">
        <f t="shared" si="320"/>
        <v/>
      </c>
      <c r="M1959" s="75" t="str">
        <f t="shared" si="323"/>
        <v/>
      </c>
      <c r="N1959" s="74" t="str">
        <f t="shared" si="323"/>
        <v/>
      </c>
      <c r="O1959" s="74" t="str">
        <f t="shared" si="323"/>
        <v/>
      </c>
      <c r="P1959" s="74" t="str">
        <f t="shared" si="323"/>
        <v/>
      </c>
      <c r="Q1959" s="76" t="str">
        <f t="shared" si="323"/>
        <v/>
      </c>
      <c r="R1959" s="74" t="str">
        <f t="shared" si="323"/>
        <v>GO:0097014</v>
      </c>
      <c r="S1959" s="77">
        <v>89438000</v>
      </c>
      <c r="T1959" s="78">
        <v>70259000</v>
      </c>
      <c r="U1959" s="78">
        <v>69587000</v>
      </c>
      <c r="V1959" s="78">
        <v>189870000</v>
      </c>
      <c r="W1959" s="78">
        <v>173060000</v>
      </c>
      <c r="X1959" s="79">
        <v>5</v>
      </c>
      <c r="Y1959" s="80">
        <v>70731000</v>
      </c>
      <c r="Z1959" s="80">
        <v>109000000</v>
      </c>
      <c r="AA1959" s="80">
        <v>94394000</v>
      </c>
      <c r="AB1959" s="80">
        <v>152600000</v>
      </c>
      <c r="AC1959" s="80">
        <v>169490000</v>
      </c>
      <c r="AD1959" s="96">
        <v>5</v>
      </c>
      <c r="AE1959" s="19">
        <v>26.414384841918899</v>
      </c>
      <c r="AF1959" s="19">
        <v>26.066179275512699</v>
      </c>
      <c r="AG1959" s="19">
        <v>26.052314758300799</v>
      </c>
      <c r="AH1959" s="19">
        <v>27.5004367828369</v>
      </c>
      <c r="AI1959" s="19">
        <v>27.366697311401399</v>
      </c>
      <c r="AJ1959" s="19">
        <v>26.075839996337901</v>
      </c>
      <c r="AK1959" s="19">
        <v>26.699752807617202</v>
      </c>
      <c r="AL1959" s="19">
        <v>26.492191314697301</v>
      </c>
      <c r="AM1959" s="19">
        <v>27.1851806640625</v>
      </c>
      <c r="AN1959" s="19">
        <v>27.336624145507798</v>
      </c>
      <c r="AO1959" s="19">
        <v>18.768999999999998</v>
      </c>
      <c r="AP1959" s="19">
        <v>168</v>
      </c>
      <c r="AQ1959" s="19">
        <v>61.9</v>
      </c>
      <c r="AR1959" s="19">
        <v>13</v>
      </c>
      <c r="AS1959" s="19">
        <v>61.9</v>
      </c>
      <c r="AT1959" s="19">
        <v>61.9</v>
      </c>
      <c r="AU1959" s="19">
        <v>0</v>
      </c>
      <c r="AV1959" s="19">
        <v>151.19999999999999</v>
      </c>
      <c r="AW1959" s="19">
        <v>13</v>
      </c>
      <c r="AX1959" s="19">
        <v>13</v>
      </c>
      <c r="AY1959" s="19">
        <v>13</v>
      </c>
      <c r="AZ1959" s="19" t="s">
        <v>43</v>
      </c>
      <c r="BA1959" s="19">
        <v>6</v>
      </c>
      <c r="BB1959" s="19">
        <v>7</v>
      </c>
      <c r="BC1959" s="19">
        <v>8</v>
      </c>
      <c r="BD1959" s="19">
        <v>11</v>
      </c>
      <c r="BE1959" s="19">
        <v>10</v>
      </c>
      <c r="BF1959" s="19">
        <v>9</v>
      </c>
      <c r="BG1959" s="19">
        <v>6</v>
      </c>
      <c r="BH1959" s="19">
        <v>7</v>
      </c>
      <c r="BI1959" s="19">
        <v>10</v>
      </c>
      <c r="BJ1959" s="19">
        <v>11</v>
      </c>
      <c r="BK1959" s="19">
        <v>168</v>
      </c>
      <c r="BL1959" s="19">
        <v>1.34</v>
      </c>
      <c r="BM1959" s="19">
        <v>33.299999999999997</v>
      </c>
      <c r="BN1959" s="19">
        <v>36.9</v>
      </c>
      <c r="BO1959" s="19">
        <v>39.299999999999997</v>
      </c>
      <c r="BP1959" s="19">
        <v>55.4</v>
      </c>
      <c r="BQ1959" s="19">
        <v>53</v>
      </c>
      <c r="BR1959" s="19">
        <v>49.4</v>
      </c>
      <c r="BS1959" s="19">
        <v>36.299999999999997</v>
      </c>
      <c r="BT1959" s="19">
        <v>42.3</v>
      </c>
      <c r="BU1959" s="19">
        <v>53</v>
      </c>
      <c r="BV1959" s="19">
        <v>55.4</v>
      </c>
      <c r="BW1959" s="19">
        <v>7.2295093986165695E-2</v>
      </c>
      <c r="BX1959" s="19">
        <v>0.94492834433846895</v>
      </c>
      <c r="BY1959" s="19">
        <v>-7.7915191650390597E-2</v>
      </c>
      <c r="BZ1959" s="19">
        <v>-0.19976073503955999</v>
      </c>
    </row>
    <row r="1960" spans="1:78" s="38" customFormat="1" x14ac:dyDescent="0.3">
      <c r="A1960" s="91">
        <v>1958</v>
      </c>
      <c r="B1960" s="19" t="s">
        <v>6754</v>
      </c>
      <c r="C1960" s="223" t="s">
        <v>6755</v>
      </c>
      <c r="D1960" s="177">
        <v>0.96281241243769511</v>
      </c>
      <c r="E1960" s="108">
        <f t="shared" si="316"/>
        <v>-5.4673353940264076E-2</v>
      </c>
      <c r="F1960" s="28">
        <v>0.84923655701966283</v>
      </c>
      <c r="G1960" s="129">
        <f t="shared" si="317"/>
        <v>7.0971319063043034E-2</v>
      </c>
      <c r="H1960" s="144"/>
      <c r="I1960" s="145">
        <f t="shared" si="319"/>
        <v>-7.0971319063043034E-2</v>
      </c>
      <c r="J1960" s="74" t="s">
        <v>6756</v>
      </c>
      <c r="K1960" s="74" t="s">
        <v>6757</v>
      </c>
      <c r="L1960" s="74" t="str">
        <f t="shared" si="320"/>
        <v/>
      </c>
      <c r="M1960" s="75" t="str">
        <f t="shared" si="323"/>
        <v/>
      </c>
      <c r="N1960" s="74" t="str">
        <f t="shared" si="323"/>
        <v/>
      </c>
      <c r="O1960" s="74" t="str">
        <f t="shared" si="323"/>
        <v/>
      </c>
      <c r="P1960" s="74" t="str">
        <f t="shared" si="323"/>
        <v/>
      </c>
      <c r="Q1960" s="76" t="str">
        <f t="shared" si="323"/>
        <v/>
      </c>
      <c r="R1960" s="74" t="str">
        <f t="shared" si="323"/>
        <v>GO:0097014</v>
      </c>
      <c r="S1960" s="77">
        <v>48812000</v>
      </c>
      <c r="T1960" s="78">
        <v>68685000</v>
      </c>
      <c r="U1960" s="78">
        <v>61219000</v>
      </c>
      <c r="V1960" s="78">
        <v>34907000</v>
      </c>
      <c r="W1960" s="78">
        <v>39768000</v>
      </c>
      <c r="X1960" s="79">
        <v>5</v>
      </c>
      <c r="Y1960" s="80">
        <v>70157000</v>
      </c>
      <c r="Z1960" s="80">
        <v>52650000</v>
      </c>
      <c r="AA1960" s="80">
        <v>45262000</v>
      </c>
      <c r="AB1960" s="80">
        <v>37943000</v>
      </c>
      <c r="AC1960" s="80">
        <v>37956000</v>
      </c>
      <c r="AD1960" s="96">
        <v>5</v>
      </c>
      <c r="AE1960" s="19">
        <v>25.540733337402301</v>
      </c>
      <c r="AF1960" s="19">
        <v>26.033491134643601</v>
      </c>
      <c r="AG1960" s="19">
        <v>25.867475509643601</v>
      </c>
      <c r="AH1960" s="19">
        <v>25.057012557983398</v>
      </c>
      <c r="AI1960" s="19">
        <v>25.245103836059599</v>
      </c>
      <c r="AJ1960" s="19">
        <v>26.064083099365199</v>
      </c>
      <c r="AK1960" s="19">
        <v>25.649930953979499</v>
      </c>
      <c r="AL1960" s="19">
        <v>25.431797027587901</v>
      </c>
      <c r="AM1960" s="19">
        <v>25.177330017089801</v>
      </c>
      <c r="AN1960" s="19">
        <v>25.1778240203857</v>
      </c>
      <c r="AO1960" s="19">
        <v>80.572000000000003</v>
      </c>
      <c r="AP1960" s="19">
        <v>715</v>
      </c>
      <c r="AQ1960" s="19">
        <v>61.1</v>
      </c>
      <c r="AR1960" s="19">
        <v>40</v>
      </c>
      <c r="AS1960" s="19">
        <v>61.1</v>
      </c>
      <c r="AT1960" s="19">
        <v>61.1</v>
      </c>
      <c r="AU1960" s="19">
        <v>0</v>
      </c>
      <c r="AV1960" s="19">
        <v>323.31</v>
      </c>
      <c r="AW1960" s="19">
        <v>40</v>
      </c>
      <c r="AX1960" s="19">
        <v>40</v>
      </c>
      <c r="AY1960" s="19">
        <v>40</v>
      </c>
      <c r="AZ1960" s="19" t="s">
        <v>43</v>
      </c>
      <c r="BA1960" s="19">
        <v>30</v>
      </c>
      <c r="BB1960" s="19">
        <v>35</v>
      </c>
      <c r="BC1960" s="19">
        <v>33</v>
      </c>
      <c r="BD1960" s="19">
        <v>25</v>
      </c>
      <c r="BE1960" s="19">
        <v>27</v>
      </c>
      <c r="BF1960" s="19">
        <v>36</v>
      </c>
      <c r="BG1960" s="19">
        <v>31</v>
      </c>
      <c r="BH1960" s="19">
        <v>33</v>
      </c>
      <c r="BI1960" s="19">
        <v>27</v>
      </c>
      <c r="BJ1960" s="19">
        <v>26</v>
      </c>
      <c r="BK1960" s="19">
        <v>715</v>
      </c>
      <c r="BL1960" s="19">
        <v>2.0099999999999998</v>
      </c>
      <c r="BM1960" s="19">
        <v>49.8</v>
      </c>
      <c r="BN1960" s="19">
        <v>59.9</v>
      </c>
      <c r="BO1960" s="19">
        <v>57.6</v>
      </c>
      <c r="BP1960" s="19">
        <v>41.8</v>
      </c>
      <c r="BQ1960" s="19">
        <v>41.1</v>
      </c>
      <c r="BR1960" s="19">
        <v>59.2</v>
      </c>
      <c r="BS1960" s="19">
        <v>50.3</v>
      </c>
      <c r="BT1960" s="19">
        <v>50.6</v>
      </c>
      <c r="BU1960" s="19">
        <v>47.8</v>
      </c>
      <c r="BV1960" s="19">
        <v>41.3</v>
      </c>
      <c r="BW1960" s="19">
        <v>7.0971319063043006E-2</v>
      </c>
      <c r="BX1960" s="19">
        <v>0.94608691406250001</v>
      </c>
      <c r="BY1960" s="19">
        <v>4.8570251464845199E-2</v>
      </c>
      <c r="BZ1960" s="19">
        <v>0.196344460207762</v>
      </c>
    </row>
    <row r="1961" spans="1:78" s="38" customFormat="1" x14ac:dyDescent="0.3">
      <c r="A1961" s="91">
        <v>1959</v>
      </c>
      <c r="B1961" s="19" t="s">
        <v>6758</v>
      </c>
      <c r="C1961" s="223" t="s">
        <v>76</v>
      </c>
      <c r="D1961" s="177">
        <v>0.95607130681090813</v>
      </c>
      <c r="E1961" s="108">
        <f t="shared" si="316"/>
        <v>-6.4809871926055557E-2</v>
      </c>
      <c r="F1961" s="28">
        <v>0.84989961855917429</v>
      </c>
      <c r="G1961" s="129">
        <f t="shared" si="317"/>
        <v>7.0632365674223166E-2</v>
      </c>
      <c r="H1961" s="144"/>
      <c r="I1961" s="145">
        <f t="shared" si="319"/>
        <v>-7.0632365674223166E-2</v>
      </c>
      <c r="J1961" s="74" t="s">
        <v>6759</v>
      </c>
      <c r="K1961" s="74" t="s">
        <v>6760</v>
      </c>
      <c r="L1961" s="74" t="str">
        <f t="shared" si="320"/>
        <v/>
      </c>
      <c r="M1961" s="75" t="str">
        <f t="shared" si="323"/>
        <v/>
      </c>
      <c r="N1961" s="74" t="str">
        <f t="shared" si="323"/>
        <v/>
      </c>
      <c r="O1961" s="74" t="str">
        <f t="shared" si="323"/>
        <v/>
      </c>
      <c r="P1961" s="74" t="str">
        <f t="shared" si="323"/>
        <v/>
      </c>
      <c r="Q1961" s="76" t="str">
        <f t="shared" si="323"/>
        <v/>
      </c>
      <c r="R1961" s="74" t="str">
        <f t="shared" si="323"/>
        <v>GO:0097014</v>
      </c>
      <c r="S1961" s="77">
        <v>768290</v>
      </c>
      <c r="T1961" s="78">
        <v>1259200</v>
      </c>
      <c r="U1961" s="78">
        <v>1654300</v>
      </c>
      <c r="V1961" s="78">
        <v>2697500</v>
      </c>
      <c r="W1961" s="78">
        <v>1041600</v>
      </c>
      <c r="X1961" s="79">
        <v>5</v>
      </c>
      <c r="Y1961" s="80">
        <v>1327800</v>
      </c>
      <c r="Z1961" s="80">
        <v>1669700</v>
      </c>
      <c r="AA1961" s="80">
        <v>1500900</v>
      </c>
      <c r="AB1961" s="80">
        <v>1202400</v>
      </c>
      <c r="AC1961" s="80">
        <v>1394100</v>
      </c>
      <c r="AD1961" s="96">
        <v>5</v>
      </c>
      <c r="AE1961" s="19">
        <v>19.551290512085</v>
      </c>
      <c r="AF1961" s="19">
        <v>20.264076232910199</v>
      </c>
      <c r="AG1961" s="19">
        <v>20.657789230346701</v>
      </c>
      <c r="AH1961" s="19">
        <v>21.3631916046143</v>
      </c>
      <c r="AI1961" s="19">
        <v>19.990369796752901</v>
      </c>
      <c r="AJ1961" s="19">
        <v>20.3406066894531</v>
      </c>
      <c r="AK1961" s="19">
        <v>20.671157836914102</v>
      </c>
      <c r="AL1961" s="19">
        <v>20.517396926879901</v>
      </c>
      <c r="AM1961" s="19">
        <v>20.197484970092798</v>
      </c>
      <c r="AN1961" s="19">
        <v>20.410902023315401</v>
      </c>
      <c r="AO1961" s="19">
        <v>37.921999999999997</v>
      </c>
      <c r="AP1961" s="19">
        <v>348</v>
      </c>
      <c r="AQ1961" s="19">
        <v>28.4</v>
      </c>
      <c r="AR1961" s="19">
        <v>7</v>
      </c>
      <c r="AS1961" s="19">
        <v>28.4</v>
      </c>
      <c r="AT1961" s="19">
        <v>28.4</v>
      </c>
      <c r="AU1961" s="19">
        <v>0</v>
      </c>
      <c r="AV1961" s="19">
        <v>77.39</v>
      </c>
      <c r="AW1961" s="19">
        <v>7</v>
      </c>
      <c r="AX1961" s="19">
        <v>7</v>
      </c>
      <c r="AY1961" s="19">
        <v>7</v>
      </c>
      <c r="AZ1961" s="19" t="s">
        <v>43</v>
      </c>
      <c r="BA1961" s="19">
        <v>2</v>
      </c>
      <c r="BB1961" s="19">
        <v>4</v>
      </c>
      <c r="BC1961" s="19">
        <v>5</v>
      </c>
      <c r="BD1961" s="19">
        <v>3</v>
      </c>
      <c r="BE1961" s="19">
        <v>3</v>
      </c>
      <c r="BF1961" s="19">
        <v>3</v>
      </c>
      <c r="BG1961" s="19">
        <v>4</v>
      </c>
      <c r="BH1961" s="19">
        <v>4</v>
      </c>
      <c r="BI1961" s="19">
        <v>4</v>
      </c>
      <c r="BJ1961" s="19">
        <v>3</v>
      </c>
      <c r="BK1961" s="19">
        <v>348</v>
      </c>
      <c r="BL1961" s="19">
        <v>1.1200000000000001</v>
      </c>
      <c r="BM1961" s="19">
        <v>8.3000000000000007</v>
      </c>
      <c r="BN1961" s="19">
        <v>15.5</v>
      </c>
      <c r="BO1961" s="19">
        <v>18.7</v>
      </c>
      <c r="BP1961" s="19">
        <v>12.9</v>
      </c>
      <c r="BQ1961" s="19">
        <v>12.6</v>
      </c>
      <c r="BR1961" s="19">
        <v>10.3</v>
      </c>
      <c r="BS1961" s="19">
        <v>16.399999999999999</v>
      </c>
      <c r="BT1961" s="19">
        <v>16.399999999999999</v>
      </c>
      <c r="BU1961" s="19">
        <v>18.7</v>
      </c>
      <c r="BV1961" s="19">
        <v>12.6</v>
      </c>
      <c r="BW1961" s="19">
        <v>7.0632365674223194E-2</v>
      </c>
      <c r="BX1961" s="19">
        <v>0.94608343498414205</v>
      </c>
      <c r="BY1961" s="19">
        <v>-6.2166213989257799E-2</v>
      </c>
      <c r="BZ1961" s="19">
        <v>-0.19546846025752701</v>
      </c>
    </row>
    <row r="1962" spans="1:78" s="38" customFormat="1" x14ac:dyDescent="0.3">
      <c r="A1962" s="91">
        <v>1960</v>
      </c>
      <c r="B1962" s="19" t="s">
        <v>6761</v>
      </c>
      <c r="C1962" s="223" t="s">
        <v>76</v>
      </c>
      <c r="D1962" s="177">
        <v>0.92370696090007198</v>
      </c>
      <c r="E1962" s="108">
        <f t="shared" si="316"/>
        <v>-0.11449285483568478</v>
      </c>
      <c r="F1962" s="28">
        <v>0.85002544344058883</v>
      </c>
      <c r="G1962" s="129">
        <f t="shared" si="317"/>
        <v>7.0568074543977719E-2</v>
      </c>
      <c r="H1962" s="144"/>
      <c r="I1962" s="145">
        <f t="shared" si="319"/>
        <v>-7.0568074543977719E-2</v>
      </c>
      <c r="J1962" s="74"/>
      <c r="K1962" s="74"/>
      <c r="L1962" s="74" t="str">
        <f t="shared" si="320"/>
        <v/>
      </c>
      <c r="M1962" s="75" t="str">
        <f t="shared" si="323"/>
        <v/>
      </c>
      <c r="N1962" s="74" t="str">
        <f t="shared" si="323"/>
        <v/>
      </c>
      <c r="O1962" s="74" t="str">
        <f t="shared" si="323"/>
        <v/>
      </c>
      <c r="P1962" s="74" t="str">
        <f t="shared" si="323"/>
        <v/>
      </c>
      <c r="Q1962" s="76" t="str">
        <f t="shared" si="323"/>
        <v/>
      </c>
      <c r="R1962" s="74" t="str">
        <f t="shared" si="323"/>
        <v/>
      </c>
      <c r="S1962" s="77">
        <v>1370000</v>
      </c>
      <c r="T1962" s="78">
        <v>3659700</v>
      </c>
      <c r="U1962" s="78">
        <v>3815300</v>
      </c>
      <c r="V1962" s="78">
        <v>3126500</v>
      </c>
      <c r="W1962" s="78">
        <v>2765100</v>
      </c>
      <c r="X1962" s="79">
        <v>5</v>
      </c>
      <c r="Y1962" s="80">
        <v>2322200</v>
      </c>
      <c r="Z1962" s="80">
        <v>3666700</v>
      </c>
      <c r="AA1962" s="80">
        <v>2999000</v>
      </c>
      <c r="AB1962" s="80">
        <v>2599600</v>
      </c>
      <c r="AC1962" s="80">
        <v>2024800</v>
      </c>
      <c r="AD1962" s="96">
        <v>5</v>
      </c>
      <c r="AE1962" s="19">
        <v>20.385744094848601</v>
      </c>
      <c r="AF1962" s="19">
        <v>21.8032932281494</v>
      </c>
      <c r="AG1962" s="19">
        <v>21.863365173339801</v>
      </c>
      <c r="AH1962" s="19">
        <v>21.576116561889599</v>
      </c>
      <c r="AI1962" s="19">
        <v>21.398900985717798</v>
      </c>
      <c r="AJ1962" s="19">
        <v>21.147060394287099</v>
      </c>
      <c r="AK1962" s="19">
        <v>21.8060512542725</v>
      </c>
      <c r="AL1962" s="19">
        <v>21.516050338745099</v>
      </c>
      <c r="AM1962" s="19">
        <v>21.309858322143601</v>
      </c>
      <c r="AN1962" s="19">
        <v>20.949348449706999</v>
      </c>
      <c r="AO1962" s="19">
        <v>155.28</v>
      </c>
      <c r="AP1962" s="19">
        <v>1378</v>
      </c>
      <c r="AQ1962" s="19">
        <v>15.3</v>
      </c>
      <c r="AR1962" s="19">
        <v>16</v>
      </c>
      <c r="AS1962" s="19">
        <v>15.3</v>
      </c>
      <c r="AT1962" s="19">
        <v>15.3</v>
      </c>
      <c r="AU1962" s="19">
        <v>0</v>
      </c>
      <c r="AV1962" s="19">
        <v>107.85</v>
      </c>
      <c r="AW1962" s="19">
        <v>16</v>
      </c>
      <c r="AX1962" s="19">
        <v>16</v>
      </c>
      <c r="AY1962" s="19">
        <v>16</v>
      </c>
      <c r="AZ1962" s="19" t="s">
        <v>43</v>
      </c>
      <c r="BA1962" s="19">
        <v>7</v>
      </c>
      <c r="BB1962" s="19">
        <v>11</v>
      </c>
      <c r="BC1962" s="19">
        <v>9</v>
      </c>
      <c r="BD1962" s="19">
        <v>6</v>
      </c>
      <c r="BE1962" s="19">
        <v>5</v>
      </c>
      <c r="BF1962" s="19">
        <v>10</v>
      </c>
      <c r="BG1962" s="19">
        <v>13</v>
      </c>
      <c r="BH1962" s="19">
        <v>10</v>
      </c>
      <c r="BI1962" s="19">
        <v>7</v>
      </c>
      <c r="BJ1962" s="19">
        <v>4</v>
      </c>
      <c r="BK1962" s="19">
        <v>1378</v>
      </c>
      <c r="BL1962" s="19">
        <v>2.97</v>
      </c>
      <c r="BM1962" s="19">
        <v>7.1</v>
      </c>
      <c r="BN1962" s="19">
        <v>10.9</v>
      </c>
      <c r="BO1962" s="19">
        <v>7</v>
      </c>
      <c r="BP1962" s="19">
        <v>5.7</v>
      </c>
      <c r="BQ1962" s="19">
        <v>4.8</v>
      </c>
      <c r="BR1962" s="19">
        <v>8.9</v>
      </c>
      <c r="BS1962" s="19">
        <v>12.8</v>
      </c>
      <c r="BT1962" s="19">
        <v>10.4</v>
      </c>
      <c r="BU1962" s="19">
        <v>6.5</v>
      </c>
      <c r="BV1962" s="19">
        <v>4.2</v>
      </c>
      <c r="BW1962" s="19">
        <v>7.0568074543977705E-2</v>
      </c>
      <c r="BX1962" s="19">
        <v>0.94598243902439005</v>
      </c>
      <c r="BY1962" s="19">
        <v>5.9810256958009199E-2</v>
      </c>
      <c r="BZ1962" s="19">
        <v>0.19530224641694799</v>
      </c>
    </row>
    <row r="1963" spans="1:78" s="38" customFormat="1" x14ac:dyDescent="0.3">
      <c r="A1963" s="91">
        <v>1961</v>
      </c>
      <c r="B1963" s="19" t="s">
        <v>6762</v>
      </c>
      <c r="C1963" s="223" t="s">
        <v>6763</v>
      </c>
      <c r="D1963" s="177">
        <v>1.0055017693133474</v>
      </c>
      <c r="E1963" s="108">
        <f t="shared" si="316"/>
        <v>7.9156202582288827E-3</v>
      </c>
      <c r="F1963" s="28">
        <v>0.85096197604757706</v>
      </c>
      <c r="G1963" s="129">
        <f t="shared" si="317"/>
        <v>7.0089845275758095E-2</v>
      </c>
      <c r="H1963" s="144"/>
      <c r="I1963" s="145">
        <f t="shared" si="319"/>
        <v>7.0089845275758095E-2</v>
      </c>
      <c r="J1963" s="74" t="s">
        <v>6764</v>
      </c>
      <c r="K1963" s="74" t="s">
        <v>6765</v>
      </c>
      <c r="L1963" s="74" t="str">
        <f t="shared" si="320"/>
        <v/>
      </c>
      <c r="M1963" s="75" t="str">
        <f t="shared" ref="M1963:R1972" si="324">IF(ISNUMBER(FIND(M$2,$J1963))=TRUE,M$2,"")</f>
        <v/>
      </c>
      <c r="N1963" s="74" t="str">
        <f t="shared" si="324"/>
        <v/>
      </c>
      <c r="O1963" s="74" t="str">
        <f t="shared" si="324"/>
        <v/>
      </c>
      <c r="P1963" s="74" t="str">
        <f t="shared" si="324"/>
        <v/>
      </c>
      <c r="Q1963" s="76" t="str">
        <f t="shared" si="324"/>
        <v/>
      </c>
      <c r="R1963" s="74" t="str">
        <f t="shared" si="324"/>
        <v/>
      </c>
      <c r="S1963" s="77">
        <v>51023000</v>
      </c>
      <c r="T1963" s="78">
        <v>37108000</v>
      </c>
      <c r="U1963" s="78">
        <v>33744000</v>
      </c>
      <c r="V1963" s="78">
        <v>42127000</v>
      </c>
      <c r="W1963" s="78">
        <v>37206000</v>
      </c>
      <c r="X1963" s="79">
        <v>5</v>
      </c>
      <c r="Y1963" s="80">
        <v>39236000</v>
      </c>
      <c r="Z1963" s="80">
        <v>40885000</v>
      </c>
      <c r="AA1963" s="80">
        <v>39736000</v>
      </c>
      <c r="AB1963" s="80">
        <v>44266000</v>
      </c>
      <c r="AC1963" s="80">
        <v>38192000</v>
      </c>
      <c r="AD1963" s="96">
        <v>5</v>
      </c>
      <c r="AE1963" s="19">
        <v>25.6046447753906</v>
      </c>
      <c r="AF1963" s="19">
        <v>25.145227432251001</v>
      </c>
      <c r="AG1963" s="19">
        <v>25.0081272125244</v>
      </c>
      <c r="AH1963" s="19">
        <v>25.328241348266602</v>
      </c>
      <c r="AI1963" s="19">
        <v>25.149032592773398</v>
      </c>
      <c r="AJ1963" s="19">
        <v>25.2256755828857</v>
      </c>
      <c r="AK1963" s="19">
        <v>25.285068511962901</v>
      </c>
      <c r="AL1963" s="19">
        <v>25.243944168090799</v>
      </c>
      <c r="AM1963" s="19">
        <v>25.399696350097699</v>
      </c>
      <c r="AN1963" s="19">
        <v>25.186767578125</v>
      </c>
      <c r="AO1963" s="19">
        <v>596.65</v>
      </c>
      <c r="AP1963" s="19">
        <v>5290</v>
      </c>
      <c r="AQ1963" s="19">
        <v>22.1</v>
      </c>
      <c r="AR1963" s="19">
        <v>95</v>
      </c>
      <c r="AS1963" s="19">
        <v>22.1</v>
      </c>
      <c r="AT1963" s="19">
        <v>22.1</v>
      </c>
      <c r="AU1963" s="19">
        <v>0</v>
      </c>
      <c r="AV1963" s="19">
        <v>218.58</v>
      </c>
      <c r="AW1963" s="19" t="s">
        <v>43</v>
      </c>
      <c r="AX1963" s="19" t="s">
        <v>43</v>
      </c>
      <c r="AY1963" s="19" t="s">
        <v>43</v>
      </c>
      <c r="AZ1963" s="19" t="s">
        <v>43</v>
      </c>
      <c r="BA1963" s="19">
        <v>45</v>
      </c>
      <c r="BB1963" s="19">
        <v>37</v>
      </c>
      <c r="BC1963" s="19">
        <v>33</v>
      </c>
      <c r="BD1963" s="19">
        <v>43</v>
      </c>
      <c r="BE1963" s="19">
        <v>39</v>
      </c>
      <c r="BF1963" s="19">
        <v>53</v>
      </c>
      <c r="BG1963" s="19">
        <v>63</v>
      </c>
      <c r="BH1963" s="19">
        <v>51</v>
      </c>
      <c r="BI1963" s="19">
        <v>44</v>
      </c>
      <c r="BJ1963" s="19">
        <v>38</v>
      </c>
      <c r="BK1963" s="19" t="s">
        <v>43</v>
      </c>
      <c r="BL1963" s="19">
        <v>2.77</v>
      </c>
      <c r="BM1963" s="19">
        <v>10</v>
      </c>
      <c r="BN1963" s="19">
        <v>8.1</v>
      </c>
      <c r="BO1963" s="19">
        <v>8.1999999999999993</v>
      </c>
      <c r="BP1963" s="19">
        <v>9.4</v>
      </c>
      <c r="BQ1963" s="19">
        <v>8.4</v>
      </c>
      <c r="BR1963" s="19">
        <v>12.8</v>
      </c>
      <c r="BS1963" s="19">
        <v>14.4</v>
      </c>
      <c r="BT1963" s="19">
        <v>12</v>
      </c>
      <c r="BU1963" s="19">
        <v>10.1</v>
      </c>
      <c r="BV1963" s="19">
        <v>8.1999999999999993</v>
      </c>
      <c r="BW1963" s="19">
        <v>7.0089845275758095E-2</v>
      </c>
      <c r="BX1963" s="19">
        <v>0.94656265236470005</v>
      </c>
      <c r="BY1963" s="19">
        <v>-2.1175765991209499E-2</v>
      </c>
      <c r="BZ1963" s="19">
        <v>-0.19406528245179</v>
      </c>
    </row>
    <row r="1964" spans="1:78" s="38" customFormat="1" x14ac:dyDescent="0.3">
      <c r="A1964" s="91">
        <v>1962</v>
      </c>
      <c r="B1964" s="19" t="s">
        <v>6766</v>
      </c>
      <c r="C1964" s="223" t="s">
        <v>76</v>
      </c>
      <c r="D1964" s="177">
        <v>0.99370642843381407</v>
      </c>
      <c r="E1964" s="108">
        <f t="shared" si="316"/>
        <v>-9.1083968211989989E-3</v>
      </c>
      <c r="F1964" s="28">
        <v>0.85205492180389186</v>
      </c>
      <c r="G1964" s="129">
        <f t="shared" si="317"/>
        <v>6.953241055300001E-2</v>
      </c>
      <c r="H1964" s="144"/>
      <c r="I1964" s="145">
        <f t="shared" si="319"/>
        <v>-6.953241055300001E-2</v>
      </c>
      <c r="J1964" s="74" t="s">
        <v>6767</v>
      </c>
      <c r="K1964" s="74" t="s">
        <v>6768</v>
      </c>
      <c r="L1964" s="74" t="str">
        <f t="shared" si="320"/>
        <v>GO:0003729</v>
      </c>
      <c r="M1964" s="75" t="str">
        <f t="shared" si="324"/>
        <v/>
      </c>
      <c r="N1964" s="74" t="str">
        <f t="shared" si="324"/>
        <v/>
      </c>
      <c r="O1964" s="74" t="str">
        <f t="shared" si="324"/>
        <v>GO:0003729</v>
      </c>
      <c r="P1964" s="74" t="str">
        <f t="shared" si="324"/>
        <v/>
      </c>
      <c r="Q1964" s="76" t="str">
        <f t="shared" si="324"/>
        <v/>
      </c>
      <c r="R1964" s="74" t="str">
        <f t="shared" si="324"/>
        <v/>
      </c>
      <c r="S1964" s="77">
        <v>60515000</v>
      </c>
      <c r="T1964" s="78">
        <v>54946000</v>
      </c>
      <c r="U1964" s="78">
        <v>59629000</v>
      </c>
      <c r="V1964" s="78">
        <v>52911000</v>
      </c>
      <c r="W1964" s="78">
        <v>52285000</v>
      </c>
      <c r="X1964" s="79">
        <v>5</v>
      </c>
      <c r="Y1964" s="80">
        <v>52585000</v>
      </c>
      <c r="Z1964" s="80">
        <v>64706000</v>
      </c>
      <c r="AA1964" s="80">
        <v>65191000</v>
      </c>
      <c r="AB1964" s="80">
        <v>52278000</v>
      </c>
      <c r="AC1964" s="80">
        <v>43762000</v>
      </c>
      <c r="AD1964" s="96">
        <v>5</v>
      </c>
      <c r="AE1964" s="19">
        <v>25.8507900238037</v>
      </c>
      <c r="AF1964" s="19">
        <v>25.711511611938501</v>
      </c>
      <c r="AG1964" s="19">
        <v>25.829511642456101</v>
      </c>
      <c r="AH1964" s="19">
        <v>25.6570644378662</v>
      </c>
      <c r="AI1964" s="19">
        <v>25.639894485473601</v>
      </c>
      <c r="AJ1964" s="19">
        <v>25.648147583007798</v>
      </c>
      <c r="AK1964" s="19">
        <v>25.947395324706999</v>
      </c>
      <c r="AL1964" s="19">
        <v>25.9581699371338</v>
      </c>
      <c r="AM1964" s="19">
        <v>25.6396999359131</v>
      </c>
      <c r="AN1964" s="19">
        <v>25.383174896240199</v>
      </c>
      <c r="AO1964" s="19">
        <v>59.664999999999999</v>
      </c>
      <c r="AP1964" s="19">
        <v>544</v>
      </c>
      <c r="AQ1964" s="19">
        <v>49.4</v>
      </c>
      <c r="AR1964" s="19">
        <v>29</v>
      </c>
      <c r="AS1964" s="19">
        <v>49.4</v>
      </c>
      <c r="AT1964" s="19">
        <v>49.4</v>
      </c>
      <c r="AU1964" s="19">
        <v>0</v>
      </c>
      <c r="AV1964" s="19">
        <v>323.31</v>
      </c>
      <c r="AW1964" s="19">
        <v>29</v>
      </c>
      <c r="AX1964" s="19">
        <v>29</v>
      </c>
      <c r="AY1964" s="19">
        <v>29</v>
      </c>
      <c r="AZ1964" s="19" t="s">
        <v>43</v>
      </c>
      <c r="BA1964" s="19">
        <v>17</v>
      </c>
      <c r="BB1964" s="19">
        <v>18</v>
      </c>
      <c r="BC1964" s="19">
        <v>19</v>
      </c>
      <c r="BD1964" s="19">
        <v>22</v>
      </c>
      <c r="BE1964" s="19">
        <v>21</v>
      </c>
      <c r="BF1964" s="19">
        <v>23</v>
      </c>
      <c r="BG1964" s="19">
        <v>22</v>
      </c>
      <c r="BH1964" s="19">
        <v>22</v>
      </c>
      <c r="BI1964" s="19">
        <v>20</v>
      </c>
      <c r="BJ1964" s="19">
        <v>21</v>
      </c>
      <c r="BK1964" s="19">
        <v>544</v>
      </c>
      <c r="BL1964" s="19">
        <v>1.55</v>
      </c>
      <c r="BM1964" s="19">
        <v>37.5</v>
      </c>
      <c r="BN1964" s="19">
        <v>36</v>
      </c>
      <c r="BO1964" s="19">
        <v>40.299999999999997</v>
      </c>
      <c r="BP1964" s="19">
        <v>42.3</v>
      </c>
      <c r="BQ1964" s="19">
        <v>41.2</v>
      </c>
      <c r="BR1964" s="19">
        <v>43.4</v>
      </c>
      <c r="BS1964" s="19">
        <v>42.3</v>
      </c>
      <c r="BT1964" s="19">
        <v>42.3</v>
      </c>
      <c r="BU1964" s="19">
        <v>39.5</v>
      </c>
      <c r="BV1964" s="19">
        <v>38.4</v>
      </c>
      <c r="BW1964" s="19">
        <v>6.9532410552999996E-2</v>
      </c>
      <c r="BX1964" s="19">
        <v>0.94708794153471398</v>
      </c>
      <c r="BY1964" s="19">
        <v>2.2436904907227301E-2</v>
      </c>
      <c r="BZ1964" s="19">
        <v>0.192622149531369</v>
      </c>
    </row>
    <row r="1965" spans="1:78" s="38" customFormat="1" x14ac:dyDescent="0.3">
      <c r="A1965" s="91">
        <v>1963</v>
      </c>
      <c r="B1965" s="19" t="s">
        <v>6769</v>
      </c>
      <c r="C1965" s="223" t="s">
        <v>6770</v>
      </c>
      <c r="D1965" s="177">
        <v>1.0131183911344621</v>
      </c>
      <c r="E1965" s="108">
        <f t="shared" si="316"/>
        <v>1.8802774654712466E-2</v>
      </c>
      <c r="F1965" s="28">
        <v>0.85247564287334932</v>
      </c>
      <c r="G1965" s="129">
        <f t="shared" si="317"/>
        <v>6.9318020918243364E-2</v>
      </c>
      <c r="H1965" s="144"/>
      <c r="I1965" s="145">
        <f t="shared" si="319"/>
        <v>6.9318020918243364E-2</v>
      </c>
      <c r="J1965" s="74" t="s">
        <v>6771</v>
      </c>
      <c r="K1965" s="74" t="s">
        <v>6772</v>
      </c>
      <c r="L1965" s="74" t="str">
        <f t="shared" si="320"/>
        <v/>
      </c>
      <c r="M1965" s="75" t="str">
        <f t="shared" si="324"/>
        <v/>
      </c>
      <c r="N1965" s="74" t="str">
        <f t="shared" si="324"/>
        <v/>
      </c>
      <c r="O1965" s="74" t="str">
        <f t="shared" si="324"/>
        <v/>
      </c>
      <c r="P1965" s="74" t="str">
        <f t="shared" si="324"/>
        <v/>
      </c>
      <c r="Q1965" s="76" t="str">
        <f t="shared" si="324"/>
        <v/>
      </c>
      <c r="R1965" s="74" t="str">
        <f t="shared" si="324"/>
        <v/>
      </c>
      <c r="S1965" s="77">
        <v>3017200</v>
      </c>
      <c r="T1965" s="78">
        <v>3147300</v>
      </c>
      <c r="U1965" s="78">
        <v>3823100</v>
      </c>
      <c r="V1965" s="78">
        <v>4054800</v>
      </c>
      <c r="W1965" s="78">
        <v>4077200</v>
      </c>
      <c r="X1965" s="79">
        <v>5</v>
      </c>
      <c r="Y1965" s="80">
        <v>3950700</v>
      </c>
      <c r="Z1965" s="80">
        <v>4243800</v>
      </c>
      <c r="AA1965" s="80">
        <v>3445300</v>
      </c>
      <c r="AB1965" s="80">
        <v>3548300</v>
      </c>
      <c r="AC1965" s="80">
        <v>3169200</v>
      </c>
      <c r="AD1965" s="96">
        <v>5</v>
      </c>
      <c r="AE1965" s="19">
        <v>21.524778366088899</v>
      </c>
      <c r="AF1965" s="19">
        <v>21.5856838226318</v>
      </c>
      <c r="AG1965" s="19">
        <v>21.8663120269775</v>
      </c>
      <c r="AH1965" s="19">
        <v>21.951198577880898</v>
      </c>
      <c r="AI1965" s="19">
        <v>21.9591464996338</v>
      </c>
      <c r="AJ1965" s="19">
        <v>21.9136772155762</v>
      </c>
      <c r="AK1965" s="19">
        <v>22.016925811767599</v>
      </c>
      <c r="AL1965" s="19">
        <v>21.7161979675293</v>
      </c>
      <c r="AM1965" s="19">
        <v>21.7586975097656</v>
      </c>
      <c r="AN1965" s="19">
        <v>21.595687866210898</v>
      </c>
      <c r="AO1965" s="19">
        <v>64.159000000000006</v>
      </c>
      <c r="AP1965" s="19">
        <v>594</v>
      </c>
      <c r="AQ1965" s="19">
        <v>41.4</v>
      </c>
      <c r="AR1965" s="19">
        <v>17</v>
      </c>
      <c r="AS1965" s="19">
        <v>41.4</v>
      </c>
      <c r="AT1965" s="19">
        <v>41.4</v>
      </c>
      <c r="AU1965" s="19">
        <v>0</v>
      </c>
      <c r="AV1965" s="19">
        <v>154.13</v>
      </c>
      <c r="AW1965" s="19">
        <v>17</v>
      </c>
      <c r="AX1965" s="19">
        <v>17</v>
      </c>
      <c r="AY1965" s="19">
        <v>17</v>
      </c>
      <c r="AZ1965" s="19" t="s">
        <v>43</v>
      </c>
      <c r="BA1965" s="19">
        <v>8</v>
      </c>
      <c r="BB1965" s="19">
        <v>7</v>
      </c>
      <c r="BC1965" s="19">
        <v>4</v>
      </c>
      <c r="BD1965" s="19">
        <v>3</v>
      </c>
      <c r="BE1965" s="19">
        <v>8</v>
      </c>
      <c r="BF1965" s="19">
        <v>10</v>
      </c>
      <c r="BG1965" s="19">
        <v>8</v>
      </c>
      <c r="BH1965" s="19">
        <v>9</v>
      </c>
      <c r="BI1965" s="19">
        <v>4</v>
      </c>
      <c r="BJ1965" s="19">
        <v>7</v>
      </c>
      <c r="BK1965" s="19">
        <v>594</v>
      </c>
      <c r="BL1965" s="19">
        <v>1.65</v>
      </c>
      <c r="BM1965" s="19">
        <v>17.7</v>
      </c>
      <c r="BN1965" s="19">
        <v>16.2</v>
      </c>
      <c r="BO1965" s="19">
        <v>8.9</v>
      </c>
      <c r="BP1965" s="19">
        <v>6.7</v>
      </c>
      <c r="BQ1965" s="19">
        <v>16.8</v>
      </c>
      <c r="BR1965" s="19">
        <v>24.9</v>
      </c>
      <c r="BS1965" s="19">
        <v>19.399999999999999</v>
      </c>
      <c r="BT1965" s="19">
        <v>23.1</v>
      </c>
      <c r="BU1965" s="19">
        <v>9.3000000000000007</v>
      </c>
      <c r="BV1965" s="19">
        <v>15.3</v>
      </c>
      <c r="BW1965" s="19">
        <v>6.9318020918243406E-2</v>
      </c>
      <c r="BX1965" s="19">
        <v>0.94710299488677896</v>
      </c>
      <c r="BY1965" s="19">
        <v>-2.2813415527345199E-2</v>
      </c>
      <c r="BZ1965" s="19">
        <v>-0.192066746510063</v>
      </c>
    </row>
    <row r="1966" spans="1:78" s="38" customFormat="1" x14ac:dyDescent="0.3">
      <c r="A1966" s="91">
        <v>1964</v>
      </c>
      <c r="B1966" s="19" t="s">
        <v>6773</v>
      </c>
      <c r="C1966" s="223" t="s">
        <v>6774</v>
      </c>
      <c r="D1966" s="177">
        <v>0.95936399092628311</v>
      </c>
      <c r="E1966" s="108">
        <f t="shared" si="316"/>
        <v>-5.9849804907083755E-2</v>
      </c>
      <c r="F1966" s="28">
        <v>0.85263248111186163</v>
      </c>
      <c r="G1966" s="129">
        <f t="shared" si="317"/>
        <v>6.9238126885986656E-2</v>
      </c>
      <c r="H1966" s="144"/>
      <c r="I1966" s="145">
        <f t="shared" si="319"/>
        <v>-6.9238126885986656E-2</v>
      </c>
      <c r="J1966" s="74" t="s">
        <v>6775</v>
      </c>
      <c r="K1966" s="74" t="s">
        <v>6776</v>
      </c>
      <c r="L1966" s="74" t="str">
        <f t="shared" si="320"/>
        <v/>
      </c>
      <c r="M1966" s="75" t="str">
        <f t="shared" si="324"/>
        <v/>
      </c>
      <c r="N1966" s="74" t="str">
        <f t="shared" si="324"/>
        <v/>
      </c>
      <c r="O1966" s="74" t="str">
        <f t="shared" si="324"/>
        <v/>
      </c>
      <c r="P1966" s="74" t="str">
        <f t="shared" si="324"/>
        <v/>
      </c>
      <c r="Q1966" s="76" t="str">
        <f t="shared" si="324"/>
        <v/>
      </c>
      <c r="R1966" s="74" t="str">
        <f t="shared" si="324"/>
        <v>GO:0097014</v>
      </c>
      <c r="S1966" s="77">
        <v>9817800</v>
      </c>
      <c r="T1966" s="78">
        <v>9953100</v>
      </c>
      <c r="U1966" s="78">
        <v>10427000</v>
      </c>
      <c r="V1966" s="78">
        <v>6061800</v>
      </c>
      <c r="W1966" s="78">
        <v>6148500</v>
      </c>
      <c r="X1966" s="79">
        <v>5</v>
      </c>
      <c r="Y1966" s="80">
        <v>8748700</v>
      </c>
      <c r="Z1966" s="80">
        <v>9419900</v>
      </c>
      <c r="AA1966" s="80">
        <v>9664100</v>
      </c>
      <c r="AB1966" s="80">
        <v>5982700</v>
      </c>
      <c r="AC1966" s="80">
        <v>6869500</v>
      </c>
      <c r="AD1966" s="96">
        <v>5</v>
      </c>
      <c r="AE1966" s="19">
        <v>23.2269687652588</v>
      </c>
      <c r="AF1966" s="19">
        <v>23.2467136383057</v>
      </c>
      <c r="AG1966" s="19">
        <v>23.313819885253899</v>
      </c>
      <c r="AH1966" s="19">
        <v>22.531314849853501</v>
      </c>
      <c r="AI1966" s="19">
        <v>22.551803588867202</v>
      </c>
      <c r="AJ1966" s="19">
        <v>23.0606365203857</v>
      </c>
      <c r="AK1966" s="19">
        <v>23.167280197143601</v>
      </c>
      <c r="AL1966" s="19">
        <v>23.2042045593262</v>
      </c>
      <c r="AM1966" s="19">
        <v>22.512365341186499</v>
      </c>
      <c r="AN1966" s="19">
        <v>22.7117729187012</v>
      </c>
      <c r="AO1966" s="19">
        <v>30.213999999999999</v>
      </c>
      <c r="AP1966" s="19">
        <v>274</v>
      </c>
      <c r="AQ1966" s="19">
        <v>49.6</v>
      </c>
      <c r="AR1966" s="19">
        <v>11</v>
      </c>
      <c r="AS1966" s="19">
        <v>49.6</v>
      </c>
      <c r="AT1966" s="19">
        <v>49.6</v>
      </c>
      <c r="AU1966" s="19">
        <v>0</v>
      </c>
      <c r="AV1966" s="19">
        <v>112.37</v>
      </c>
      <c r="AW1966" s="19">
        <v>11</v>
      </c>
      <c r="AX1966" s="19">
        <v>11</v>
      </c>
      <c r="AY1966" s="19">
        <v>11</v>
      </c>
      <c r="AZ1966" s="19" t="s">
        <v>43</v>
      </c>
      <c r="BA1966" s="19">
        <v>6</v>
      </c>
      <c r="BB1966" s="19">
        <v>4</v>
      </c>
      <c r="BC1966" s="19">
        <v>5</v>
      </c>
      <c r="BD1966" s="19">
        <v>5</v>
      </c>
      <c r="BE1966" s="19">
        <v>8</v>
      </c>
      <c r="BF1966" s="19">
        <v>6</v>
      </c>
      <c r="BG1966" s="19">
        <v>6</v>
      </c>
      <c r="BH1966" s="19">
        <v>6</v>
      </c>
      <c r="BI1966" s="19">
        <v>6</v>
      </c>
      <c r="BJ1966" s="19">
        <v>9</v>
      </c>
      <c r="BK1966" s="19">
        <v>274</v>
      </c>
      <c r="BL1966" s="19">
        <v>1.1000000000000001</v>
      </c>
      <c r="BM1966" s="19">
        <v>35.799999999999997</v>
      </c>
      <c r="BN1966" s="19">
        <v>24.1</v>
      </c>
      <c r="BO1966" s="19">
        <v>31</v>
      </c>
      <c r="BP1966" s="19">
        <v>29.2</v>
      </c>
      <c r="BQ1966" s="19">
        <v>41.2</v>
      </c>
      <c r="BR1966" s="19">
        <v>32.1</v>
      </c>
      <c r="BS1966" s="19">
        <v>32.1</v>
      </c>
      <c r="BT1966" s="19">
        <v>35</v>
      </c>
      <c r="BU1966" s="19">
        <v>32.5</v>
      </c>
      <c r="BV1966" s="19">
        <v>45.3</v>
      </c>
      <c r="BW1966" s="19">
        <v>6.9238126885986601E-2</v>
      </c>
      <c r="BX1966" s="19">
        <v>0.94708471275559902</v>
      </c>
      <c r="BY1966" s="19">
        <v>4.2872238159180398E-2</v>
      </c>
      <c r="BZ1966" s="19">
        <v>0.191859717930768</v>
      </c>
    </row>
    <row r="1967" spans="1:78" s="38" customFormat="1" x14ac:dyDescent="0.3">
      <c r="A1967" s="91">
        <v>1965</v>
      </c>
      <c r="B1967" s="19" t="s">
        <v>6777</v>
      </c>
      <c r="C1967" s="223" t="s">
        <v>103</v>
      </c>
      <c r="D1967" s="177">
        <v>1.040027485694158</v>
      </c>
      <c r="E1967" s="108">
        <f t="shared" si="316"/>
        <v>5.6621656203554457E-2</v>
      </c>
      <c r="F1967" s="28">
        <v>0.85275318929959121</v>
      </c>
      <c r="G1967" s="129">
        <f t="shared" si="317"/>
        <v>6.9176647654809131E-2</v>
      </c>
      <c r="H1967" s="144"/>
      <c r="I1967" s="145">
        <f t="shared" si="319"/>
        <v>6.9176647654809131E-2</v>
      </c>
      <c r="J1967" s="74" t="s">
        <v>6778</v>
      </c>
      <c r="K1967" s="74" t="s">
        <v>6779</v>
      </c>
      <c r="L1967" s="74" t="str">
        <f t="shared" si="320"/>
        <v/>
      </c>
      <c r="M1967" s="75" t="str">
        <f t="shared" si="324"/>
        <v/>
      </c>
      <c r="N1967" s="74" t="str">
        <f t="shared" si="324"/>
        <v/>
      </c>
      <c r="O1967" s="74" t="str">
        <f t="shared" si="324"/>
        <v/>
      </c>
      <c r="P1967" s="74" t="str">
        <f t="shared" si="324"/>
        <v/>
      </c>
      <c r="Q1967" s="76" t="str">
        <f t="shared" si="324"/>
        <v/>
      </c>
      <c r="R1967" s="74" t="str">
        <f t="shared" si="324"/>
        <v/>
      </c>
      <c r="S1967" s="77">
        <v>4549500</v>
      </c>
      <c r="T1967" s="78">
        <v>2656300</v>
      </c>
      <c r="U1967" s="78">
        <v>2940700</v>
      </c>
      <c r="V1967" s="78">
        <v>3512400</v>
      </c>
      <c r="W1967" s="78">
        <v>3659200</v>
      </c>
      <c r="X1967" s="79">
        <v>5</v>
      </c>
      <c r="Y1967" s="80">
        <v>3060600</v>
      </c>
      <c r="Z1967" s="80">
        <v>5464700</v>
      </c>
      <c r="AA1967" s="80">
        <v>3041300</v>
      </c>
      <c r="AB1967" s="80">
        <v>3010700</v>
      </c>
      <c r="AC1967" s="80">
        <v>3434000</v>
      </c>
      <c r="AD1967" s="96">
        <v>5</v>
      </c>
      <c r="AE1967" s="19">
        <v>22.1172771453857</v>
      </c>
      <c r="AF1967" s="19">
        <v>21.340986251831101</v>
      </c>
      <c r="AG1967" s="19">
        <v>21.487728118896499</v>
      </c>
      <c r="AH1967" s="19">
        <v>21.744026184081999</v>
      </c>
      <c r="AI1967" s="19">
        <v>21.803096771240199</v>
      </c>
      <c r="AJ1967" s="19">
        <v>21.545383453369102</v>
      </c>
      <c r="AK1967" s="19">
        <v>22.381710052490199</v>
      </c>
      <c r="AL1967" s="19">
        <v>21.536256790161101</v>
      </c>
      <c r="AM1967" s="19">
        <v>21.5216674804688</v>
      </c>
      <c r="AN1967" s="19">
        <v>21.7114582061768</v>
      </c>
      <c r="AO1967" s="19">
        <v>33.383000000000003</v>
      </c>
      <c r="AP1967" s="19">
        <v>286</v>
      </c>
      <c r="AQ1967" s="19">
        <v>60.5</v>
      </c>
      <c r="AR1967" s="19">
        <v>11</v>
      </c>
      <c r="AS1967" s="19">
        <v>60.5</v>
      </c>
      <c r="AT1967" s="19">
        <v>60.5</v>
      </c>
      <c r="AU1967" s="19">
        <v>0</v>
      </c>
      <c r="AV1967" s="19">
        <v>79.703999999999994</v>
      </c>
      <c r="AW1967" s="19">
        <v>11</v>
      </c>
      <c r="AX1967" s="19">
        <v>11</v>
      </c>
      <c r="AY1967" s="19">
        <v>11</v>
      </c>
      <c r="AZ1967" s="19" t="s">
        <v>43</v>
      </c>
      <c r="BA1967" s="19">
        <v>5</v>
      </c>
      <c r="BB1967" s="19">
        <v>6</v>
      </c>
      <c r="BC1967" s="19">
        <v>6</v>
      </c>
      <c r="BD1967" s="19">
        <v>5</v>
      </c>
      <c r="BE1967" s="19">
        <v>6</v>
      </c>
      <c r="BF1967" s="19">
        <v>6</v>
      </c>
      <c r="BG1967" s="19">
        <v>4</v>
      </c>
      <c r="BH1967" s="19">
        <v>8</v>
      </c>
      <c r="BI1967" s="19">
        <v>5</v>
      </c>
      <c r="BJ1967" s="19">
        <v>6</v>
      </c>
      <c r="BK1967" s="19">
        <v>286</v>
      </c>
      <c r="BL1967" s="19">
        <v>1.1100000000000001</v>
      </c>
      <c r="BM1967" s="19">
        <v>27.6</v>
      </c>
      <c r="BN1967" s="19">
        <v>31.5</v>
      </c>
      <c r="BO1967" s="19">
        <v>31.5</v>
      </c>
      <c r="BP1967" s="19">
        <v>22.4</v>
      </c>
      <c r="BQ1967" s="19">
        <v>22.4</v>
      </c>
      <c r="BR1967" s="19">
        <v>41.6</v>
      </c>
      <c r="BS1967" s="19">
        <v>28.3</v>
      </c>
      <c r="BT1967" s="19">
        <v>50.7</v>
      </c>
      <c r="BU1967" s="19">
        <v>19.899999999999999</v>
      </c>
      <c r="BV1967" s="19">
        <v>29.4</v>
      </c>
      <c r="BW1967" s="19">
        <v>6.9176647654809104E-2</v>
      </c>
      <c r="BX1967" s="19">
        <v>0.94652979810265103</v>
      </c>
      <c r="BY1967" s="19">
        <v>-4.0672302246093799E-2</v>
      </c>
      <c r="BZ1967" s="19">
        <v>-0.19170038777465501</v>
      </c>
    </row>
    <row r="1968" spans="1:78" s="38" customFormat="1" x14ac:dyDescent="0.3">
      <c r="A1968" s="91">
        <v>1966</v>
      </c>
      <c r="B1968" s="19" t="s">
        <v>6780</v>
      </c>
      <c r="C1968" s="223" t="s">
        <v>6781</v>
      </c>
      <c r="D1968" s="177">
        <v>1.0155082713152732</v>
      </c>
      <c r="E1968" s="108">
        <f t="shared" si="316"/>
        <v>2.2201990433602155E-2</v>
      </c>
      <c r="F1968" s="28">
        <v>0.85412329471639059</v>
      </c>
      <c r="G1968" s="129">
        <f t="shared" si="317"/>
        <v>6.8479433350773694E-2</v>
      </c>
      <c r="H1968" s="144"/>
      <c r="I1968" s="145">
        <f t="shared" si="319"/>
        <v>6.8479433350773694E-2</v>
      </c>
      <c r="J1968" s="74" t="s">
        <v>6782</v>
      </c>
      <c r="K1968" s="74" t="s">
        <v>6783</v>
      </c>
      <c r="L1968" s="74" t="str">
        <f t="shared" si="320"/>
        <v/>
      </c>
      <c r="M1968" s="75" t="str">
        <f t="shared" si="324"/>
        <v/>
      </c>
      <c r="N1968" s="74" t="str">
        <f t="shared" si="324"/>
        <v/>
      </c>
      <c r="O1968" s="74" t="str">
        <f t="shared" si="324"/>
        <v/>
      </c>
      <c r="P1968" s="74" t="str">
        <f t="shared" si="324"/>
        <v/>
      </c>
      <c r="Q1968" s="76" t="str">
        <f t="shared" si="324"/>
        <v/>
      </c>
      <c r="R1968" s="74" t="str">
        <f t="shared" si="324"/>
        <v/>
      </c>
      <c r="S1968" s="77">
        <v>70533000</v>
      </c>
      <c r="T1968" s="78">
        <v>94436000</v>
      </c>
      <c r="U1968" s="78">
        <v>95448000</v>
      </c>
      <c r="V1968" s="78">
        <v>92760000</v>
      </c>
      <c r="W1968" s="78">
        <v>68340000</v>
      </c>
      <c r="X1968" s="79">
        <v>5</v>
      </c>
      <c r="Y1968" s="80">
        <v>81564000</v>
      </c>
      <c r="Z1968" s="80">
        <v>99844000</v>
      </c>
      <c r="AA1968" s="80">
        <v>68848000</v>
      </c>
      <c r="AB1968" s="80">
        <v>85179000</v>
      </c>
      <c r="AC1968" s="80">
        <v>92619000</v>
      </c>
      <c r="AD1968" s="96">
        <v>5</v>
      </c>
      <c r="AE1968" s="19">
        <v>26.071794509887699</v>
      </c>
      <c r="AF1968" s="19">
        <v>26.492834091186499</v>
      </c>
      <c r="AG1968" s="19">
        <v>26.5082111358643</v>
      </c>
      <c r="AH1968" s="19">
        <v>26.466999053955099</v>
      </c>
      <c r="AI1968" s="19">
        <v>26.0262260437012</v>
      </c>
      <c r="AJ1968" s="19">
        <v>26.281429290771499</v>
      </c>
      <c r="AK1968" s="19">
        <v>26.5731716156006</v>
      </c>
      <c r="AL1968" s="19">
        <v>26.036911010742202</v>
      </c>
      <c r="AM1968" s="19">
        <v>26.343994140625</v>
      </c>
      <c r="AN1968" s="19">
        <v>26.464805603027301</v>
      </c>
      <c r="AO1968" s="19">
        <v>55.774999999999999</v>
      </c>
      <c r="AP1968" s="19">
        <v>519</v>
      </c>
      <c r="AQ1968" s="19">
        <v>71.3</v>
      </c>
      <c r="AR1968" s="19">
        <v>27</v>
      </c>
      <c r="AS1968" s="19">
        <v>71.3</v>
      </c>
      <c r="AT1968" s="19">
        <v>71.3</v>
      </c>
      <c r="AU1968" s="19">
        <v>0</v>
      </c>
      <c r="AV1968" s="19">
        <v>323.31</v>
      </c>
      <c r="AW1968" s="19">
        <v>27</v>
      </c>
      <c r="AX1968" s="19">
        <v>27</v>
      </c>
      <c r="AY1968" s="19">
        <v>27</v>
      </c>
      <c r="AZ1968" s="19" t="s">
        <v>43</v>
      </c>
      <c r="BA1968" s="19">
        <v>21</v>
      </c>
      <c r="BB1968" s="19">
        <v>19</v>
      </c>
      <c r="BC1968" s="19">
        <v>19</v>
      </c>
      <c r="BD1968" s="19">
        <v>18</v>
      </c>
      <c r="BE1968" s="19">
        <v>23</v>
      </c>
      <c r="BF1968" s="19">
        <v>22</v>
      </c>
      <c r="BG1968" s="19">
        <v>20</v>
      </c>
      <c r="BH1968" s="19">
        <v>23</v>
      </c>
      <c r="BI1968" s="19">
        <v>17</v>
      </c>
      <c r="BJ1968" s="19">
        <v>17</v>
      </c>
      <c r="BK1968" s="19">
        <v>519</v>
      </c>
      <c r="BL1968" s="19">
        <v>1.46</v>
      </c>
      <c r="BM1968" s="19">
        <v>62.4</v>
      </c>
      <c r="BN1968" s="19">
        <v>60.1</v>
      </c>
      <c r="BO1968" s="19">
        <v>60.3</v>
      </c>
      <c r="BP1968" s="19">
        <v>44.7</v>
      </c>
      <c r="BQ1968" s="19">
        <v>55.1</v>
      </c>
      <c r="BR1968" s="19">
        <v>65.3</v>
      </c>
      <c r="BS1968" s="19">
        <v>57.6</v>
      </c>
      <c r="BT1968" s="19">
        <v>69</v>
      </c>
      <c r="BU1968" s="19">
        <v>46.6</v>
      </c>
      <c r="BV1968" s="19">
        <v>46.6</v>
      </c>
      <c r="BW1968" s="19">
        <v>6.8479433350773694E-2</v>
      </c>
      <c r="BX1968" s="19">
        <v>0.94784435797665401</v>
      </c>
      <c r="BY1968" s="19">
        <v>-2.68493652343729E-2</v>
      </c>
      <c r="BZ1968" s="19">
        <v>-0.189892282228662</v>
      </c>
    </row>
    <row r="1969" spans="1:78" s="38" customFormat="1" x14ac:dyDescent="0.3">
      <c r="A1969" s="91">
        <v>1967</v>
      </c>
      <c r="B1969" s="19" t="s">
        <v>6784</v>
      </c>
      <c r="C1969" s="223" t="s">
        <v>6785</v>
      </c>
      <c r="D1969" s="177">
        <v>0.9869343136648433</v>
      </c>
      <c r="E1969" s="108">
        <f t="shared" si="316"/>
        <v>-1.8974026926573857E-2</v>
      </c>
      <c r="F1969" s="28">
        <v>0.85631717744181157</v>
      </c>
      <c r="G1969" s="129">
        <f t="shared" si="317"/>
        <v>6.7365344085927467E-2</v>
      </c>
      <c r="H1969" s="144"/>
      <c r="I1969" s="145">
        <f t="shared" si="319"/>
        <v>-6.7365344085927467E-2</v>
      </c>
      <c r="J1969" s="74" t="s">
        <v>6786</v>
      </c>
      <c r="K1969" s="74" t="s">
        <v>6787</v>
      </c>
      <c r="L1969" s="74" t="str">
        <f t="shared" si="320"/>
        <v/>
      </c>
      <c r="M1969" s="75" t="str">
        <f t="shared" si="324"/>
        <v/>
      </c>
      <c r="N1969" s="74" t="str">
        <f t="shared" si="324"/>
        <v/>
      </c>
      <c r="O1969" s="74" t="str">
        <f t="shared" si="324"/>
        <v/>
      </c>
      <c r="P1969" s="74" t="str">
        <f t="shared" si="324"/>
        <v/>
      </c>
      <c r="Q1969" s="76" t="str">
        <f t="shared" si="324"/>
        <v/>
      </c>
      <c r="R1969" s="74" t="str">
        <f t="shared" si="324"/>
        <v/>
      </c>
      <c r="S1969" s="77">
        <v>4217500</v>
      </c>
      <c r="T1969" s="78">
        <v>4422500</v>
      </c>
      <c r="U1969" s="78">
        <v>3862100</v>
      </c>
      <c r="V1969" s="78">
        <v>5752900</v>
      </c>
      <c r="W1969" s="78">
        <v>4376800</v>
      </c>
      <c r="X1969" s="79">
        <v>5</v>
      </c>
      <c r="Y1969" s="80">
        <v>4781900</v>
      </c>
      <c r="Z1969" s="80">
        <v>5540300</v>
      </c>
      <c r="AA1969" s="80">
        <v>5018200</v>
      </c>
      <c r="AB1969" s="80">
        <v>3513700</v>
      </c>
      <c r="AC1969" s="80">
        <v>3482000</v>
      </c>
      <c r="AD1969" s="96">
        <v>5</v>
      </c>
      <c r="AE1969" s="19">
        <v>22.007957458496101</v>
      </c>
      <c r="AF1969" s="19">
        <v>22.076431274414102</v>
      </c>
      <c r="AG1969" s="19">
        <v>21.880954742431602</v>
      </c>
      <c r="AH1969" s="19">
        <v>22.455858230590799</v>
      </c>
      <c r="AI1969" s="19">
        <v>22.061445236206101</v>
      </c>
      <c r="AJ1969" s="19">
        <v>22.189151763916001</v>
      </c>
      <c r="AK1969" s="19">
        <v>22.401533126831101</v>
      </c>
      <c r="AL1969" s="19">
        <v>22.258739471435501</v>
      </c>
      <c r="AM1969" s="19">
        <v>21.744560241699201</v>
      </c>
      <c r="AN1969" s="19">
        <v>21.7314853668213</v>
      </c>
      <c r="AO1969" s="19">
        <v>105.47</v>
      </c>
      <c r="AP1969" s="19">
        <v>974</v>
      </c>
      <c r="AQ1969" s="19">
        <v>35.799999999999997</v>
      </c>
      <c r="AR1969" s="19">
        <v>26</v>
      </c>
      <c r="AS1969" s="19">
        <v>35.799999999999997</v>
      </c>
      <c r="AT1969" s="19">
        <v>35.799999999999997</v>
      </c>
      <c r="AU1969" s="19">
        <v>0</v>
      </c>
      <c r="AV1969" s="19">
        <v>265.49</v>
      </c>
      <c r="AW1969" s="19">
        <v>26</v>
      </c>
      <c r="AX1969" s="19">
        <v>26</v>
      </c>
      <c r="AY1969" s="19">
        <v>26</v>
      </c>
      <c r="AZ1969" s="19" t="s">
        <v>43</v>
      </c>
      <c r="BA1969" s="19">
        <v>13</v>
      </c>
      <c r="BB1969" s="19">
        <v>12</v>
      </c>
      <c r="BC1969" s="19">
        <v>11</v>
      </c>
      <c r="BD1969" s="19">
        <v>18</v>
      </c>
      <c r="BE1969" s="19">
        <v>15</v>
      </c>
      <c r="BF1969" s="19">
        <v>17</v>
      </c>
      <c r="BG1969" s="19">
        <v>12</v>
      </c>
      <c r="BH1969" s="19">
        <v>14</v>
      </c>
      <c r="BI1969" s="19">
        <v>9</v>
      </c>
      <c r="BJ1969" s="19">
        <v>8</v>
      </c>
      <c r="BK1969" s="19">
        <v>974</v>
      </c>
      <c r="BL1969" s="19">
        <v>2.1800000000000002</v>
      </c>
      <c r="BM1969" s="19">
        <v>16.899999999999999</v>
      </c>
      <c r="BN1969" s="19">
        <v>16.399999999999999</v>
      </c>
      <c r="BO1969" s="19">
        <v>16.399999999999999</v>
      </c>
      <c r="BP1969" s="19">
        <v>23.7</v>
      </c>
      <c r="BQ1969" s="19">
        <v>20.3</v>
      </c>
      <c r="BR1969" s="19">
        <v>24.3</v>
      </c>
      <c r="BS1969" s="19">
        <v>16</v>
      </c>
      <c r="BT1969" s="19">
        <v>18.600000000000001</v>
      </c>
      <c r="BU1969" s="19">
        <v>11.6</v>
      </c>
      <c r="BV1969" s="19">
        <v>11</v>
      </c>
      <c r="BW1969" s="19">
        <v>6.7365344085927495E-2</v>
      </c>
      <c r="BX1969" s="19">
        <v>0.949596111786148</v>
      </c>
      <c r="BY1969" s="19">
        <v>3.1435394287108002E-2</v>
      </c>
      <c r="BZ1969" s="19">
        <v>0.186998495819476</v>
      </c>
    </row>
    <row r="1970" spans="1:78" s="29" customFormat="1" x14ac:dyDescent="0.3">
      <c r="A1970" s="91">
        <v>1968</v>
      </c>
      <c r="B1970" s="19" t="s">
        <v>6788</v>
      </c>
      <c r="C1970" s="223" t="s">
        <v>6789</v>
      </c>
      <c r="D1970" s="177">
        <v>1.0335753147783082</v>
      </c>
      <c r="E1970" s="108">
        <f t="shared" si="316"/>
        <v>4.7643519192273422E-2</v>
      </c>
      <c r="F1970" s="28">
        <v>0.85826113533664861</v>
      </c>
      <c r="G1970" s="129">
        <f t="shared" si="317"/>
        <v>6.6380553199167067E-2</v>
      </c>
      <c r="H1970" s="144"/>
      <c r="I1970" s="145">
        <f t="shared" si="319"/>
        <v>6.6380553199167067E-2</v>
      </c>
      <c r="J1970" s="74" t="s">
        <v>6790</v>
      </c>
      <c r="K1970" s="74" t="s">
        <v>6791</v>
      </c>
      <c r="L1970" s="74" t="str">
        <f t="shared" si="320"/>
        <v/>
      </c>
      <c r="M1970" s="75" t="str">
        <f t="shared" si="324"/>
        <v/>
      </c>
      <c r="N1970" s="74" t="str">
        <f t="shared" si="324"/>
        <v/>
      </c>
      <c r="O1970" s="74" t="str">
        <f t="shared" si="324"/>
        <v/>
      </c>
      <c r="P1970" s="74" t="str">
        <f t="shared" si="324"/>
        <v/>
      </c>
      <c r="Q1970" s="76" t="str">
        <f t="shared" si="324"/>
        <v/>
      </c>
      <c r="R1970" s="74" t="str">
        <f t="shared" si="324"/>
        <v/>
      </c>
      <c r="S1970" s="77">
        <v>75519000</v>
      </c>
      <c r="T1970" s="78">
        <v>78292000</v>
      </c>
      <c r="U1970" s="78">
        <v>55799000</v>
      </c>
      <c r="V1970" s="78">
        <v>54250000</v>
      </c>
      <c r="W1970" s="78">
        <v>57239000</v>
      </c>
      <c r="X1970" s="79">
        <v>5</v>
      </c>
      <c r="Y1970" s="80">
        <v>78402000</v>
      </c>
      <c r="Z1970" s="80">
        <v>77060000</v>
      </c>
      <c r="AA1970" s="80">
        <v>75959000</v>
      </c>
      <c r="AB1970" s="80">
        <v>51457000</v>
      </c>
      <c r="AC1970" s="80">
        <v>49002000</v>
      </c>
      <c r="AD1970" s="96">
        <v>5</v>
      </c>
      <c r="AE1970" s="19">
        <v>26.170335769653299</v>
      </c>
      <c r="AF1970" s="19">
        <v>26.2223606109619</v>
      </c>
      <c r="AG1970" s="19">
        <v>25.733736038208001</v>
      </c>
      <c r="AH1970" s="19">
        <v>25.693119049072301</v>
      </c>
      <c r="AI1970" s="19">
        <v>25.770494461059599</v>
      </c>
      <c r="AJ1970" s="19">
        <v>26.22438621521</v>
      </c>
      <c r="AK1970" s="19">
        <v>26.199478149414102</v>
      </c>
      <c r="AL1970" s="19">
        <v>26.178716659545898</v>
      </c>
      <c r="AM1970" s="19">
        <v>25.616863250732401</v>
      </c>
      <c r="AN1970" s="19">
        <v>25.546337127685501</v>
      </c>
      <c r="AO1970" s="19">
        <v>76.278999999999996</v>
      </c>
      <c r="AP1970" s="19">
        <v>695</v>
      </c>
      <c r="AQ1970" s="19">
        <v>62.7</v>
      </c>
      <c r="AR1970" s="19">
        <v>37</v>
      </c>
      <c r="AS1970" s="19">
        <v>62.7</v>
      </c>
      <c r="AT1970" s="19">
        <v>62.7</v>
      </c>
      <c r="AU1970" s="19">
        <v>0</v>
      </c>
      <c r="AV1970" s="19">
        <v>323.31</v>
      </c>
      <c r="AW1970" s="19">
        <v>37</v>
      </c>
      <c r="AX1970" s="19">
        <v>37</v>
      </c>
      <c r="AY1970" s="19">
        <v>37</v>
      </c>
      <c r="AZ1970" s="19" t="s">
        <v>43</v>
      </c>
      <c r="BA1970" s="19">
        <v>28</v>
      </c>
      <c r="BB1970" s="19">
        <v>30</v>
      </c>
      <c r="BC1970" s="19">
        <v>30</v>
      </c>
      <c r="BD1970" s="19">
        <v>23</v>
      </c>
      <c r="BE1970" s="19">
        <v>24</v>
      </c>
      <c r="BF1970" s="19">
        <v>28</v>
      </c>
      <c r="BG1970" s="19">
        <v>22</v>
      </c>
      <c r="BH1970" s="19">
        <v>26</v>
      </c>
      <c r="BI1970" s="19">
        <v>26</v>
      </c>
      <c r="BJ1970" s="19">
        <v>22</v>
      </c>
      <c r="BK1970" s="19">
        <v>695</v>
      </c>
      <c r="BL1970" s="19">
        <v>1.9</v>
      </c>
      <c r="BM1970" s="19">
        <v>44.3</v>
      </c>
      <c r="BN1970" s="19">
        <v>52.4</v>
      </c>
      <c r="BO1970" s="19">
        <v>52.8</v>
      </c>
      <c r="BP1970" s="19">
        <v>38.6</v>
      </c>
      <c r="BQ1970" s="19">
        <v>40.299999999999997</v>
      </c>
      <c r="BR1970" s="19">
        <v>47.5</v>
      </c>
      <c r="BS1970" s="19">
        <v>36.4</v>
      </c>
      <c r="BT1970" s="19">
        <v>49.8</v>
      </c>
      <c r="BU1970" s="19">
        <v>48.9</v>
      </c>
      <c r="BV1970" s="19">
        <v>39.4</v>
      </c>
      <c r="BW1970" s="19">
        <v>6.6380553199167094E-2</v>
      </c>
      <c r="BX1970" s="19">
        <v>0.95054501334627495</v>
      </c>
      <c r="BY1970" s="19">
        <v>-3.5147094726564597E-2</v>
      </c>
      <c r="BZ1970" s="19">
        <v>-0.18443583223306001</v>
      </c>
    </row>
    <row r="1971" spans="1:78" s="38" customFormat="1" x14ac:dyDescent="0.3">
      <c r="A1971" s="91">
        <v>1969</v>
      </c>
      <c r="B1971" s="19" t="s">
        <v>6792</v>
      </c>
      <c r="C1971" s="223" t="s">
        <v>6793</v>
      </c>
      <c r="D1971" s="177">
        <v>0.85956796917996703</v>
      </c>
      <c r="E1971" s="108">
        <f t="shared" si="316"/>
        <v>-0.21831637150533401</v>
      </c>
      <c r="F1971" s="28">
        <v>0.86005088008788755</v>
      </c>
      <c r="G1971" s="129">
        <f t="shared" si="317"/>
        <v>6.5475855398554828E-2</v>
      </c>
      <c r="H1971" s="144"/>
      <c r="I1971" s="145">
        <f t="shared" si="319"/>
        <v>-6.5475855398554828E-2</v>
      </c>
      <c r="J1971" s="74" t="s">
        <v>6794</v>
      </c>
      <c r="K1971" s="74" t="s">
        <v>6795</v>
      </c>
      <c r="L1971" s="74" t="str">
        <f t="shared" si="320"/>
        <v/>
      </c>
      <c r="M1971" s="75" t="str">
        <f t="shared" si="324"/>
        <v/>
      </c>
      <c r="N1971" s="74" t="str">
        <f t="shared" si="324"/>
        <v/>
      </c>
      <c r="O1971" s="74" t="str">
        <f t="shared" si="324"/>
        <v/>
      </c>
      <c r="P1971" s="74" t="str">
        <f t="shared" si="324"/>
        <v/>
      </c>
      <c r="Q1971" s="76" t="str">
        <f t="shared" si="324"/>
        <v/>
      </c>
      <c r="R1971" s="74" t="str">
        <f t="shared" si="324"/>
        <v>GO:0097014</v>
      </c>
      <c r="S1971" s="77">
        <v>13049000</v>
      </c>
      <c r="T1971" s="78">
        <v>3819700</v>
      </c>
      <c r="U1971" s="78">
        <v>3621900</v>
      </c>
      <c r="V1971" s="78">
        <v>8267000</v>
      </c>
      <c r="W1971" s="78">
        <v>7582400</v>
      </c>
      <c r="X1971" s="79">
        <v>5</v>
      </c>
      <c r="Y1971" s="80">
        <v>6407200</v>
      </c>
      <c r="Z1971" s="80">
        <v>4568900</v>
      </c>
      <c r="AA1971" s="80">
        <v>6809200</v>
      </c>
      <c r="AB1971" s="80">
        <v>6172900</v>
      </c>
      <c r="AC1971" s="80">
        <v>7278500</v>
      </c>
      <c r="AD1971" s="96">
        <v>5</v>
      </c>
      <c r="AE1971" s="19">
        <v>23.637435913085898</v>
      </c>
      <c r="AF1971" s="19">
        <v>21.865028381347699</v>
      </c>
      <c r="AG1971" s="19">
        <v>21.788314819335898</v>
      </c>
      <c r="AH1971" s="19">
        <v>22.9789333343506</v>
      </c>
      <c r="AI1971" s="19">
        <v>22.854223251342798</v>
      </c>
      <c r="AJ1971" s="19">
        <v>22.611263275146499</v>
      </c>
      <c r="AK1971" s="19">
        <v>22.123414993286101</v>
      </c>
      <c r="AL1971" s="19">
        <v>22.699054718017599</v>
      </c>
      <c r="AM1971" s="19">
        <v>22.5575160980225</v>
      </c>
      <c r="AN1971" s="19">
        <v>22.795209884643601</v>
      </c>
      <c r="AO1971" s="19">
        <v>22.390999999999998</v>
      </c>
      <c r="AP1971" s="19">
        <v>204</v>
      </c>
      <c r="AQ1971" s="19">
        <v>49.5</v>
      </c>
      <c r="AR1971" s="19">
        <v>9</v>
      </c>
      <c r="AS1971" s="19">
        <v>49.5</v>
      </c>
      <c r="AT1971" s="19">
        <v>49.5</v>
      </c>
      <c r="AU1971" s="19">
        <v>0</v>
      </c>
      <c r="AV1971" s="19">
        <v>177.36</v>
      </c>
      <c r="AW1971" s="19" t="s">
        <v>43</v>
      </c>
      <c r="AX1971" s="19" t="s">
        <v>43</v>
      </c>
      <c r="AY1971" s="19" t="s">
        <v>43</v>
      </c>
      <c r="AZ1971" s="19" t="s">
        <v>43</v>
      </c>
      <c r="BA1971" s="19">
        <v>4</v>
      </c>
      <c r="BB1971" s="19">
        <v>3</v>
      </c>
      <c r="BC1971" s="19">
        <v>3</v>
      </c>
      <c r="BD1971" s="19">
        <v>6</v>
      </c>
      <c r="BE1971" s="19">
        <v>6</v>
      </c>
      <c r="BF1971" s="19">
        <v>4</v>
      </c>
      <c r="BG1971" s="19">
        <v>3</v>
      </c>
      <c r="BH1971" s="19">
        <v>3</v>
      </c>
      <c r="BI1971" s="19">
        <v>7</v>
      </c>
      <c r="BJ1971" s="19">
        <v>6</v>
      </c>
      <c r="BK1971" s="19" t="s">
        <v>43</v>
      </c>
      <c r="BL1971" s="19">
        <v>1.18</v>
      </c>
      <c r="BM1971" s="19">
        <v>25.5</v>
      </c>
      <c r="BN1971" s="19">
        <v>16.7</v>
      </c>
      <c r="BO1971" s="19">
        <v>17.2</v>
      </c>
      <c r="BP1971" s="19">
        <v>38.200000000000003</v>
      </c>
      <c r="BQ1971" s="19">
        <v>35.299999999999997</v>
      </c>
      <c r="BR1971" s="19">
        <v>23</v>
      </c>
      <c r="BS1971" s="19">
        <v>19.600000000000001</v>
      </c>
      <c r="BT1971" s="19">
        <v>20.6</v>
      </c>
      <c r="BU1971" s="19">
        <v>36.799999999999997</v>
      </c>
      <c r="BV1971" s="19">
        <v>29.4</v>
      </c>
      <c r="BW1971" s="19">
        <v>6.54758553985548E-2</v>
      </c>
      <c r="BX1971" s="19">
        <v>0.95159854545454503</v>
      </c>
      <c r="BY1971" s="19">
        <v>6.7495346069335896E-2</v>
      </c>
      <c r="BZ1971" s="19">
        <v>0.182077662900126</v>
      </c>
    </row>
    <row r="1972" spans="1:78" s="38" customFormat="1" x14ac:dyDescent="0.3">
      <c r="A1972" s="91">
        <v>1970</v>
      </c>
      <c r="B1972" s="19" t="s">
        <v>6796</v>
      </c>
      <c r="C1972" s="223" t="s">
        <v>6797</v>
      </c>
      <c r="D1972" s="177">
        <v>1.00856631836581</v>
      </c>
      <c r="E1972" s="108">
        <f t="shared" si="316"/>
        <v>1.2305951607567006E-2</v>
      </c>
      <c r="F1972" s="28">
        <v>0.86005885158273543</v>
      </c>
      <c r="G1972" s="129">
        <f t="shared" si="317"/>
        <v>6.5471830101608661E-2</v>
      </c>
      <c r="H1972" s="144"/>
      <c r="I1972" s="145">
        <f t="shared" si="319"/>
        <v>6.5471830101608661E-2</v>
      </c>
      <c r="J1972" s="74" t="s">
        <v>6798</v>
      </c>
      <c r="K1972" s="74" t="s">
        <v>6799</v>
      </c>
      <c r="L1972" s="74" t="str">
        <f t="shared" si="320"/>
        <v/>
      </c>
      <c r="M1972" s="75" t="str">
        <f t="shared" si="324"/>
        <v/>
      </c>
      <c r="N1972" s="74" t="str">
        <f t="shared" si="324"/>
        <v/>
      </c>
      <c r="O1972" s="74" t="str">
        <f t="shared" si="324"/>
        <v/>
      </c>
      <c r="P1972" s="74" t="str">
        <f t="shared" si="324"/>
        <v/>
      </c>
      <c r="Q1972" s="76" t="str">
        <f t="shared" si="324"/>
        <v/>
      </c>
      <c r="R1972" s="74" t="str">
        <f t="shared" si="324"/>
        <v/>
      </c>
      <c r="S1972" s="77">
        <v>16439000</v>
      </c>
      <c r="T1972" s="78">
        <v>20002000</v>
      </c>
      <c r="U1972" s="78">
        <v>21490000</v>
      </c>
      <c r="V1972" s="78">
        <v>13934000</v>
      </c>
      <c r="W1972" s="78">
        <v>13119000</v>
      </c>
      <c r="X1972" s="79">
        <v>5</v>
      </c>
      <c r="Y1972" s="80">
        <v>20533000</v>
      </c>
      <c r="Z1972" s="80">
        <v>18127000</v>
      </c>
      <c r="AA1972" s="80">
        <v>16660000</v>
      </c>
      <c r="AB1972" s="80">
        <v>15530000</v>
      </c>
      <c r="AC1972" s="80">
        <v>14862000</v>
      </c>
      <c r="AD1972" s="96">
        <v>5</v>
      </c>
      <c r="AE1972" s="19">
        <v>23.970619201660199</v>
      </c>
      <c r="AF1972" s="19">
        <v>24.25364112854</v>
      </c>
      <c r="AG1972" s="19">
        <v>24.357162475585898</v>
      </c>
      <c r="AH1972" s="19">
        <v>23.732105255126999</v>
      </c>
      <c r="AI1972" s="19">
        <v>23.645154953002901</v>
      </c>
      <c r="AJ1972" s="19">
        <v>24.291440963745099</v>
      </c>
      <c r="AK1972" s="19">
        <v>24.111637115478501</v>
      </c>
      <c r="AL1972" s="19">
        <v>23.989885330200199</v>
      </c>
      <c r="AM1972" s="19">
        <v>23.888553619384801</v>
      </c>
      <c r="AN1972" s="19">
        <v>23.8251247406006</v>
      </c>
      <c r="AO1972" s="19">
        <v>91.198999999999998</v>
      </c>
      <c r="AP1972" s="19">
        <v>842</v>
      </c>
      <c r="AQ1972" s="19">
        <v>28.9</v>
      </c>
      <c r="AR1972" s="19">
        <v>25</v>
      </c>
      <c r="AS1972" s="19">
        <v>28.9</v>
      </c>
      <c r="AT1972" s="19">
        <v>28.9</v>
      </c>
      <c r="AU1972" s="19">
        <v>0</v>
      </c>
      <c r="AV1972" s="19">
        <v>167.94</v>
      </c>
      <c r="AW1972" s="19" t="s">
        <v>43</v>
      </c>
      <c r="AX1972" s="19" t="s">
        <v>43</v>
      </c>
      <c r="AY1972" s="19" t="s">
        <v>43</v>
      </c>
      <c r="AZ1972" s="19" t="s">
        <v>43</v>
      </c>
      <c r="BA1972" s="19">
        <v>18</v>
      </c>
      <c r="BB1972" s="19">
        <v>18</v>
      </c>
      <c r="BC1972" s="19">
        <v>16</v>
      </c>
      <c r="BD1972" s="19">
        <v>15</v>
      </c>
      <c r="BE1972" s="19">
        <v>17</v>
      </c>
      <c r="BF1972" s="19">
        <v>14</v>
      </c>
      <c r="BG1972" s="19">
        <v>13</v>
      </c>
      <c r="BH1972" s="19">
        <v>13</v>
      </c>
      <c r="BI1972" s="19">
        <v>14</v>
      </c>
      <c r="BJ1972" s="19">
        <v>15</v>
      </c>
      <c r="BK1972" s="19" t="s">
        <v>43</v>
      </c>
      <c r="BL1972" s="19">
        <v>2.06</v>
      </c>
      <c r="BM1972" s="19">
        <v>23.5</v>
      </c>
      <c r="BN1972" s="19">
        <v>23</v>
      </c>
      <c r="BO1972" s="19">
        <v>21.6</v>
      </c>
      <c r="BP1972" s="19">
        <v>18.100000000000001</v>
      </c>
      <c r="BQ1972" s="19">
        <v>20.2</v>
      </c>
      <c r="BR1972" s="19">
        <v>19.2</v>
      </c>
      <c r="BS1972" s="19">
        <v>17</v>
      </c>
      <c r="BT1972" s="19">
        <v>18.3</v>
      </c>
      <c r="BU1972" s="19">
        <v>16.2</v>
      </c>
      <c r="BV1972" s="19">
        <v>18.3</v>
      </c>
      <c r="BW1972" s="19">
        <v>6.5471830101608702E-2</v>
      </c>
      <c r="BX1972" s="19">
        <v>0.95137954435288397</v>
      </c>
      <c r="BY1972" s="19">
        <v>-2.9591751098632098E-2</v>
      </c>
      <c r="BZ1972" s="19">
        <v>-0.18206716219910901</v>
      </c>
    </row>
    <row r="1973" spans="1:78" s="38" customFormat="1" x14ac:dyDescent="0.3">
      <c r="A1973" s="91">
        <v>1971</v>
      </c>
      <c r="B1973" s="19" t="s">
        <v>6800</v>
      </c>
      <c r="C1973" s="223" t="s">
        <v>6801</v>
      </c>
      <c r="D1973" s="177">
        <v>1.025019334571809</v>
      </c>
      <c r="E1973" s="108">
        <f t="shared" si="316"/>
        <v>3.5651123026125005E-2</v>
      </c>
      <c r="F1973" s="28">
        <v>0.86131171006189367</v>
      </c>
      <c r="G1973" s="129">
        <f t="shared" si="317"/>
        <v>6.4839648243378775E-2</v>
      </c>
      <c r="H1973" s="144"/>
      <c r="I1973" s="145">
        <f t="shared" si="319"/>
        <v>6.4839648243378775E-2</v>
      </c>
      <c r="J1973" s="74" t="s">
        <v>6802</v>
      </c>
      <c r="K1973" s="74" t="s">
        <v>6803</v>
      </c>
      <c r="L1973" s="74" t="str">
        <f t="shared" si="320"/>
        <v/>
      </c>
      <c r="M1973" s="75" t="str">
        <f t="shared" ref="M1973:R1982" si="325">IF(ISNUMBER(FIND(M$2,$J1973))=TRUE,M$2,"")</f>
        <v/>
      </c>
      <c r="N1973" s="74" t="str">
        <f t="shared" si="325"/>
        <v/>
      </c>
      <c r="O1973" s="74" t="str">
        <f t="shared" si="325"/>
        <v/>
      </c>
      <c r="P1973" s="74" t="str">
        <f t="shared" si="325"/>
        <v/>
      </c>
      <c r="Q1973" s="76" t="str">
        <f t="shared" si="325"/>
        <v/>
      </c>
      <c r="R1973" s="74" t="str">
        <f t="shared" si="325"/>
        <v/>
      </c>
      <c r="S1973" s="77">
        <v>22267000</v>
      </c>
      <c r="T1973" s="78">
        <v>23024000</v>
      </c>
      <c r="U1973" s="78">
        <v>23474000</v>
      </c>
      <c r="V1973" s="78">
        <v>26541000</v>
      </c>
      <c r="W1973" s="78">
        <v>30117000</v>
      </c>
      <c r="X1973" s="79">
        <v>5</v>
      </c>
      <c r="Y1973" s="80">
        <v>26000000</v>
      </c>
      <c r="Z1973" s="80">
        <v>21360000</v>
      </c>
      <c r="AA1973" s="80">
        <v>20855000</v>
      </c>
      <c r="AB1973" s="80">
        <v>31716000</v>
      </c>
      <c r="AC1973" s="80">
        <v>28630000</v>
      </c>
      <c r="AD1973" s="96">
        <v>5</v>
      </c>
      <c r="AE1973" s="19">
        <v>24.408403396606399</v>
      </c>
      <c r="AF1973" s="19">
        <v>24.4566345214844</v>
      </c>
      <c r="AG1973" s="19">
        <v>24.484560012817401</v>
      </c>
      <c r="AH1973" s="19">
        <v>24.661720275878899</v>
      </c>
      <c r="AI1973" s="19">
        <v>24.844074249267599</v>
      </c>
      <c r="AJ1973" s="19">
        <v>24.632007598876999</v>
      </c>
      <c r="AK1973" s="19">
        <v>24.3484077453613</v>
      </c>
      <c r="AL1973" s="19">
        <v>24.313890457153299</v>
      </c>
      <c r="AM1973" s="19">
        <v>24.918706893920898</v>
      </c>
      <c r="AN1973" s="19">
        <v>24.771024703979499</v>
      </c>
      <c r="AO1973" s="19">
        <v>51.848999999999997</v>
      </c>
      <c r="AP1973" s="19">
        <v>470</v>
      </c>
      <c r="AQ1973" s="19">
        <v>69.599999999999994</v>
      </c>
      <c r="AR1973" s="19">
        <v>27</v>
      </c>
      <c r="AS1973" s="19">
        <v>69.599999999999994</v>
      </c>
      <c r="AT1973" s="19">
        <v>69.599999999999994</v>
      </c>
      <c r="AU1973" s="19">
        <v>0</v>
      </c>
      <c r="AV1973" s="19">
        <v>323.31</v>
      </c>
      <c r="AW1973" s="19">
        <v>27</v>
      </c>
      <c r="AX1973" s="19">
        <v>27</v>
      </c>
      <c r="AY1973" s="19">
        <v>27</v>
      </c>
      <c r="AZ1973" s="19" t="s">
        <v>43</v>
      </c>
      <c r="BA1973" s="19">
        <v>11</v>
      </c>
      <c r="BB1973" s="19">
        <v>17</v>
      </c>
      <c r="BC1973" s="19">
        <v>16</v>
      </c>
      <c r="BD1973" s="19">
        <v>15</v>
      </c>
      <c r="BE1973" s="19">
        <v>22</v>
      </c>
      <c r="BF1973" s="19">
        <v>20</v>
      </c>
      <c r="BG1973" s="19">
        <v>17</v>
      </c>
      <c r="BH1973" s="19">
        <v>18</v>
      </c>
      <c r="BI1973" s="19">
        <v>18</v>
      </c>
      <c r="BJ1973" s="19">
        <v>15</v>
      </c>
      <c r="BK1973" s="19">
        <v>470</v>
      </c>
      <c r="BL1973" s="19">
        <v>1.48</v>
      </c>
      <c r="BM1973" s="19">
        <v>29.8</v>
      </c>
      <c r="BN1973" s="19">
        <v>45.3</v>
      </c>
      <c r="BO1973" s="19">
        <v>48.1</v>
      </c>
      <c r="BP1973" s="19">
        <v>39.799999999999997</v>
      </c>
      <c r="BQ1973" s="19">
        <v>56.4</v>
      </c>
      <c r="BR1973" s="19">
        <v>57.7</v>
      </c>
      <c r="BS1973" s="19">
        <v>47.7</v>
      </c>
      <c r="BT1973" s="19">
        <v>50</v>
      </c>
      <c r="BU1973" s="19">
        <v>44.5</v>
      </c>
      <c r="BV1973" s="19">
        <v>39.6</v>
      </c>
      <c r="BW1973" s="19">
        <v>6.4839648243378803E-2</v>
      </c>
      <c r="BX1973" s="19">
        <v>0.95154490438150596</v>
      </c>
      <c r="BY1973" s="19">
        <v>-2.5728988647461599E-2</v>
      </c>
      <c r="BZ1973" s="19">
        <v>-0.180417073829583</v>
      </c>
    </row>
    <row r="1974" spans="1:78" s="38" customFormat="1" x14ac:dyDescent="0.3">
      <c r="A1974" s="91">
        <v>1972</v>
      </c>
      <c r="B1974" s="19" t="s">
        <v>6804</v>
      </c>
      <c r="C1974" s="223" t="s">
        <v>76</v>
      </c>
      <c r="D1974" s="177">
        <v>0.95914482251033228</v>
      </c>
      <c r="E1974" s="108">
        <f t="shared" si="316"/>
        <v>-6.0179428817042073E-2</v>
      </c>
      <c r="F1974" s="28">
        <v>0.86170707987919926</v>
      </c>
      <c r="G1974" s="129">
        <f t="shared" si="317"/>
        <v>6.464033882901489E-2</v>
      </c>
      <c r="H1974" s="144"/>
      <c r="I1974" s="145">
        <f t="shared" si="319"/>
        <v>-6.464033882901489E-2</v>
      </c>
      <c r="J1974" s="74" t="s">
        <v>1922</v>
      </c>
      <c r="K1974" s="74" t="s">
        <v>1923</v>
      </c>
      <c r="L1974" s="74" t="str">
        <f t="shared" si="320"/>
        <v/>
      </c>
      <c r="M1974" s="75" t="str">
        <f t="shared" si="325"/>
        <v/>
      </c>
      <c r="N1974" s="74" t="str">
        <f t="shared" si="325"/>
        <v/>
      </c>
      <c r="O1974" s="74" t="str">
        <f t="shared" si="325"/>
        <v/>
      </c>
      <c r="P1974" s="74" t="str">
        <f t="shared" si="325"/>
        <v/>
      </c>
      <c r="Q1974" s="76" t="str">
        <f t="shared" si="325"/>
        <v/>
      </c>
      <c r="R1974" s="74" t="str">
        <f t="shared" si="325"/>
        <v/>
      </c>
      <c r="S1974" s="77">
        <v>2353000</v>
      </c>
      <c r="T1974" s="78">
        <v>1220200</v>
      </c>
      <c r="U1974" s="78">
        <v>1361800</v>
      </c>
      <c r="V1974" s="78">
        <v>4311100</v>
      </c>
      <c r="W1974" s="78">
        <v>4884300</v>
      </c>
      <c r="X1974" s="79">
        <v>5</v>
      </c>
      <c r="Y1974" s="80">
        <v>3655200</v>
      </c>
      <c r="Z1974" s="80">
        <v>731600</v>
      </c>
      <c r="AA1974" s="80">
        <v>2977700</v>
      </c>
      <c r="AB1974" s="80">
        <v>4717800</v>
      </c>
      <c r="AC1974" s="80">
        <v>1470800</v>
      </c>
      <c r="AD1974" s="96">
        <v>5</v>
      </c>
      <c r="AE1974" s="19">
        <v>21.166069030761701</v>
      </c>
      <c r="AF1974" s="19">
        <v>20.218687057495099</v>
      </c>
      <c r="AG1974" s="19">
        <v>20.377082824706999</v>
      </c>
      <c r="AH1974" s="19">
        <v>22.039625167846701</v>
      </c>
      <c r="AI1974" s="19">
        <v>22.219720840454102</v>
      </c>
      <c r="AJ1974" s="19">
        <v>21.801519393920898</v>
      </c>
      <c r="AK1974" s="19">
        <v>19.480695724487301</v>
      </c>
      <c r="AL1974" s="19">
        <v>21.5057678222656</v>
      </c>
      <c r="AM1974" s="19">
        <v>22.169683456420898</v>
      </c>
      <c r="AN1974" s="19">
        <v>20.4881687164307</v>
      </c>
      <c r="AO1974" s="19">
        <v>132.99</v>
      </c>
      <c r="AP1974" s="19">
        <v>1175</v>
      </c>
      <c r="AQ1974" s="19">
        <v>29.6</v>
      </c>
      <c r="AR1974" s="19">
        <v>27</v>
      </c>
      <c r="AS1974" s="19">
        <v>29.1</v>
      </c>
      <c r="AT1974" s="19">
        <v>29.1</v>
      </c>
      <c r="AU1974" s="19">
        <v>0</v>
      </c>
      <c r="AV1974" s="19">
        <v>181.11</v>
      </c>
      <c r="AW1974" s="19" t="s">
        <v>43</v>
      </c>
      <c r="AX1974" s="19" t="s">
        <v>43</v>
      </c>
      <c r="AY1974" s="19" t="s">
        <v>43</v>
      </c>
      <c r="AZ1974" s="19" t="s">
        <v>43</v>
      </c>
      <c r="BA1974" s="19">
        <v>7</v>
      </c>
      <c r="BB1974" s="19">
        <v>4</v>
      </c>
      <c r="BC1974" s="19">
        <v>5</v>
      </c>
      <c r="BD1974" s="19">
        <v>17</v>
      </c>
      <c r="BE1974" s="19">
        <v>14</v>
      </c>
      <c r="BF1974" s="19">
        <v>13</v>
      </c>
      <c r="BG1974" s="19">
        <v>5</v>
      </c>
      <c r="BH1974" s="19">
        <v>14</v>
      </c>
      <c r="BI1974" s="19">
        <v>14</v>
      </c>
      <c r="BJ1974" s="19">
        <v>9</v>
      </c>
      <c r="BK1974" s="19" t="s">
        <v>43</v>
      </c>
      <c r="BL1974" s="19">
        <v>2.57</v>
      </c>
      <c r="BM1974" s="19">
        <v>7.9</v>
      </c>
      <c r="BN1974" s="19">
        <v>4.9000000000000004</v>
      </c>
      <c r="BO1974" s="19">
        <v>6.4</v>
      </c>
      <c r="BP1974" s="19">
        <v>17.3</v>
      </c>
      <c r="BQ1974" s="19">
        <v>14.3</v>
      </c>
      <c r="BR1974" s="19">
        <v>14.6</v>
      </c>
      <c r="BS1974" s="19">
        <v>5.4</v>
      </c>
      <c r="BT1974" s="19">
        <v>15.6</v>
      </c>
      <c r="BU1974" s="19">
        <v>14.5</v>
      </c>
      <c r="BV1974" s="19">
        <v>9.4</v>
      </c>
      <c r="BW1974" s="19">
        <v>6.4640338829014904E-2</v>
      </c>
      <c r="BX1974" s="19">
        <v>0.95178606001936095</v>
      </c>
      <c r="BY1974" s="19">
        <v>0.115069961547853</v>
      </c>
      <c r="BZ1974" s="19">
        <v>0.17989646297459599</v>
      </c>
    </row>
    <row r="1975" spans="1:78" s="38" customFormat="1" x14ac:dyDescent="0.3">
      <c r="A1975" s="91">
        <v>1973</v>
      </c>
      <c r="B1975" s="19" t="s">
        <v>6805</v>
      </c>
      <c r="C1975" s="223" t="s">
        <v>6806</v>
      </c>
      <c r="D1975" s="177">
        <v>1.0325007042642109</v>
      </c>
      <c r="E1975" s="108">
        <f t="shared" si="316"/>
        <v>4.6142765701028716E-2</v>
      </c>
      <c r="F1975" s="28">
        <v>0.86292328754020486</v>
      </c>
      <c r="G1975" s="129">
        <f t="shared" si="317"/>
        <v>6.4027810633339843E-2</v>
      </c>
      <c r="H1975" s="144"/>
      <c r="I1975" s="145">
        <f t="shared" si="319"/>
        <v>6.4027810633339843E-2</v>
      </c>
      <c r="J1975" s="74" t="s">
        <v>6807</v>
      </c>
      <c r="K1975" s="74" t="s">
        <v>6808</v>
      </c>
      <c r="L1975" s="74" t="str">
        <f t="shared" si="320"/>
        <v/>
      </c>
      <c r="M1975" s="75" t="str">
        <f t="shared" si="325"/>
        <v/>
      </c>
      <c r="N1975" s="74" t="str">
        <f t="shared" si="325"/>
        <v/>
      </c>
      <c r="O1975" s="74" t="str">
        <f t="shared" si="325"/>
        <v/>
      </c>
      <c r="P1975" s="74" t="str">
        <f t="shared" si="325"/>
        <v/>
      </c>
      <c r="Q1975" s="76" t="str">
        <f t="shared" si="325"/>
        <v/>
      </c>
      <c r="R1975" s="74" t="str">
        <f t="shared" si="325"/>
        <v/>
      </c>
      <c r="S1975" s="77">
        <v>59976000</v>
      </c>
      <c r="T1975" s="78">
        <v>57377000</v>
      </c>
      <c r="U1975" s="78">
        <v>60322000</v>
      </c>
      <c r="V1975" s="78">
        <v>81497000</v>
      </c>
      <c r="W1975" s="78">
        <v>85159000</v>
      </c>
      <c r="X1975" s="79">
        <v>5</v>
      </c>
      <c r="Y1975" s="80">
        <v>67794000</v>
      </c>
      <c r="Z1975" s="80">
        <v>47576000</v>
      </c>
      <c r="AA1975" s="80">
        <v>73072000</v>
      </c>
      <c r="AB1975" s="80">
        <v>92112000</v>
      </c>
      <c r="AC1975" s="80">
        <v>74968000</v>
      </c>
      <c r="AD1975" s="96">
        <v>5</v>
      </c>
      <c r="AE1975" s="19">
        <v>25.8378810882568</v>
      </c>
      <c r="AF1975" s="19">
        <v>25.773969650268601</v>
      </c>
      <c r="AG1975" s="19">
        <v>25.8461818695068</v>
      </c>
      <c r="AH1975" s="19">
        <v>26.2802429199219</v>
      </c>
      <c r="AI1975" s="19">
        <v>26.343656539916999</v>
      </c>
      <c r="AJ1975" s="19">
        <v>26.014654159545898</v>
      </c>
      <c r="AK1975" s="19">
        <v>25.503730773925799</v>
      </c>
      <c r="AL1975" s="19">
        <v>26.122816085815401</v>
      </c>
      <c r="AM1975" s="19">
        <v>26.456886291503899</v>
      </c>
      <c r="AN1975" s="19">
        <v>26.1597709655762</v>
      </c>
      <c r="AO1975" s="19">
        <v>149.06</v>
      </c>
      <c r="AP1975" s="19">
        <v>1356</v>
      </c>
      <c r="AQ1975" s="19">
        <v>69.900000000000006</v>
      </c>
      <c r="AR1975" s="19">
        <v>81</v>
      </c>
      <c r="AS1975" s="19">
        <v>69.900000000000006</v>
      </c>
      <c r="AT1975" s="19">
        <v>69.900000000000006</v>
      </c>
      <c r="AU1975" s="19">
        <v>0</v>
      </c>
      <c r="AV1975" s="19">
        <v>323.31</v>
      </c>
      <c r="AW1975" s="19">
        <v>82</v>
      </c>
      <c r="AX1975" s="19">
        <v>82</v>
      </c>
      <c r="AY1975" s="19">
        <v>81</v>
      </c>
      <c r="AZ1975" s="19" t="s">
        <v>43</v>
      </c>
      <c r="BA1975" s="19">
        <v>43</v>
      </c>
      <c r="BB1975" s="19">
        <v>42</v>
      </c>
      <c r="BC1975" s="19">
        <v>41</v>
      </c>
      <c r="BD1975" s="19">
        <v>61</v>
      </c>
      <c r="BE1975" s="19">
        <v>65</v>
      </c>
      <c r="BF1975" s="19">
        <v>51</v>
      </c>
      <c r="BG1975" s="19">
        <v>48</v>
      </c>
      <c r="BH1975" s="19">
        <v>54</v>
      </c>
      <c r="BI1975" s="19">
        <v>60</v>
      </c>
      <c r="BJ1975" s="19">
        <v>57</v>
      </c>
      <c r="BK1975" s="19">
        <v>1356</v>
      </c>
      <c r="BL1975" s="19">
        <v>2.37</v>
      </c>
      <c r="BM1975" s="19">
        <v>40.200000000000003</v>
      </c>
      <c r="BN1975" s="19">
        <v>45.1</v>
      </c>
      <c r="BO1975" s="19">
        <v>43</v>
      </c>
      <c r="BP1975" s="19">
        <v>48.3</v>
      </c>
      <c r="BQ1975" s="19">
        <v>54.1</v>
      </c>
      <c r="BR1975" s="19">
        <v>51.3</v>
      </c>
      <c r="BS1975" s="19">
        <v>49.3</v>
      </c>
      <c r="BT1975" s="19">
        <v>53.3</v>
      </c>
      <c r="BU1975" s="19">
        <v>47.8</v>
      </c>
      <c r="BV1975" s="19">
        <v>46.4</v>
      </c>
      <c r="BW1975" s="19">
        <v>6.4027810633339899E-2</v>
      </c>
      <c r="BX1975" s="19">
        <v>0.951963258399807</v>
      </c>
      <c r="BY1975" s="19">
        <v>-3.5185241699220902E-2</v>
      </c>
      <c r="BZ1975" s="19">
        <v>-0.178295339752645</v>
      </c>
    </row>
    <row r="1976" spans="1:78" s="38" customFormat="1" x14ac:dyDescent="0.3">
      <c r="A1976" s="91">
        <v>1974</v>
      </c>
      <c r="B1976" s="19" t="s">
        <v>6809</v>
      </c>
      <c r="C1976" s="223" t="s">
        <v>76</v>
      </c>
      <c r="D1976" s="177">
        <v>1.069913609432916</v>
      </c>
      <c r="E1976" s="108">
        <f t="shared" si="316"/>
        <v>9.7494310388632155E-2</v>
      </c>
      <c r="F1976" s="28">
        <v>0.8631748763201248</v>
      </c>
      <c r="G1976" s="129">
        <f t="shared" si="317"/>
        <v>6.3901208772693188E-2</v>
      </c>
      <c r="H1976" s="144"/>
      <c r="I1976" s="145">
        <f t="shared" si="319"/>
        <v>6.3901208772693188E-2</v>
      </c>
      <c r="J1976" s="74" t="s">
        <v>721</v>
      </c>
      <c r="K1976" s="74" t="s">
        <v>722</v>
      </c>
      <c r="L1976" s="74" t="str">
        <f t="shared" si="320"/>
        <v/>
      </c>
      <c r="M1976" s="75" t="str">
        <f t="shared" si="325"/>
        <v/>
      </c>
      <c r="N1976" s="74" t="str">
        <f t="shared" si="325"/>
        <v/>
      </c>
      <c r="O1976" s="74" t="str">
        <f t="shared" si="325"/>
        <v/>
      </c>
      <c r="P1976" s="74" t="str">
        <f t="shared" si="325"/>
        <v/>
      </c>
      <c r="Q1976" s="76" t="str">
        <f t="shared" si="325"/>
        <v/>
      </c>
      <c r="R1976" s="74" t="str">
        <f t="shared" si="325"/>
        <v/>
      </c>
      <c r="S1976" s="77">
        <v>1047700</v>
      </c>
      <c r="T1976" s="78">
        <v>1292300</v>
      </c>
      <c r="U1976" s="78">
        <v>1815600</v>
      </c>
      <c r="V1976" s="78">
        <v>1131400</v>
      </c>
      <c r="W1976" s="78">
        <v>1565600</v>
      </c>
      <c r="X1976" s="79">
        <v>5</v>
      </c>
      <c r="Y1976" s="80">
        <v>1190800</v>
      </c>
      <c r="Z1976" s="80">
        <v>1114200</v>
      </c>
      <c r="AA1976" s="80">
        <v>2200500</v>
      </c>
      <c r="AB1976" s="80">
        <v>936790</v>
      </c>
      <c r="AC1976" s="80">
        <v>1889400</v>
      </c>
      <c r="AD1976" s="96">
        <v>5</v>
      </c>
      <c r="AE1976" s="19">
        <v>19.998794555664102</v>
      </c>
      <c r="AF1976" s="19">
        <v>20.301509857177699</v>
      </c>
      <c r="AG1976" s="19">
        <v>20.792015075683601</v>
      </c>
      <c r="AH1976" s="19">
        <v>20.109678268432599</v>
      </c>
      <c r="AI1976" s="19">
        <v>20.578283309936499</v>
      </c>
      <c r="AJ1976" s="19">
        <v>20.183500289916999</v>
      </c>
      <c r="AK1976" s="19">
        <v>20.0875759124756</v>
      </c>
      <c r="AL1976" s="19">
        <v>21.069400787353501</v>
      </c>
      <c r="AM1976" s="19">
        <v>19.837366104126001</v>
      </c>
      <c r="AN1976" s="19">
        <v>20.8494968414307</v>
      </c>
      <c r="AO1976" s="19">
        <v>173.05</v>
      </c>
      <c r="AP1976" s="19">
        <v>1564</v>
      </c>
      <c r="AQ1976" s="19">
        <v>10.9</v>
      </c>
      <c r="AR1976" s="19">
        <v>12</v>
      </c>
      <c r="AS1976" s="19">
        <v>10.9</v>
      </c>
      <c r="AT1976" s="19">
        <v>10.9</v>
      </c>
      <c r="AU1976" s="19">
        <v>0</v>
      </c>
      <c r="AV1976" s="19">
        <v>31.015999999999998</v>
      </c>
      <c r="AW1976" s="19">
        <v>12</v>
      </c>
      <c r="AX1976" s="19">
        <v>12</v>
      </c>
      <c r="AY1976" s="19">
        <v>12</v>
      </c>
      <c r="AZ1976" s="19" t="s">
        <v>43</v>
      </c>
      <c r="BA1976" s="19">
        <v>6</v>
      </c>
      <c r="BB1976" s="19">
        <v>3</v>
      </c>
      <c r="BC1976" s="19">
        <v>4</v>
      </c>
      <c r="BD1976" s="19">
        <v>4</v>
      </c>
      <c r="BE1976" s="19">
        <v>7</v>
      </c>
      <c r="BF1976" s="19">
        <v>4</v>
      </c>
      <c r="BG1976" s="19">
        <v>3</v>
      </c>
      <c r="BH1976" s="19">
        <v>3</v>
      </c>
      <c r="BI1976" s="19">
        <v>4</v>
      </c>
      <c r="BJ1976" s="19">
        <v>6</v>
      </c>
      <c r="BK1976" s="19">
        <v>1564</v>
      </c>
      <c r="BL1976" s="19">
        <v>2.39</v>
      </c>
      <c r="BM1976" s="19">
        <v>5.9</v>
      </c>
      <c r="BN1976" s="19">
        <v>2.9</v>
      </c>
      <c r="BO1976" s="19">
        <v>5.2</v>
      </c>
      <c r="BP1976" s="19">
        <v>4</v>
      </c>
      <c r="BQ1976" s="19">
        <v>5.8</v>
      </c>
      <c r="BR1976" s="19">
        <v>2.9</v>
      </c>
      <c r="BS1976" s="19">
        <v>2.7</v>
      </c>
      <c r="BT1976" s="19">
        <v>2.6</v>
      </c>
      <c r="BU1976" s="19">
        <v>3.4</v>
      </c>
      <c r="BV1976" s="19">
        <v>5.3</v>
      </c>
      <c r="BW1976" s="19">
        <v>6.3901208772693202E-2</v>
      </c>
      <c r="BX1976" s="19">
        <v>0.95131514127022498</v>
      </c>
      <c r="BY1976" s="19">
        <v>-4.9411773681640597E-2</v>
      </c>
      <c r="BZ1976" s="19">
        <v>-0.177964190128681</v>
      </c>
    </row>
    <row r="1977" spans="1:78" s="38" customFormat="1" x14ac:dyDescent="0.3">
      <c r="A1977" s="91">
        <v>1975</v>
      </c>
      <c r="B1977" s="19" t="s">
        <v>6810</v>
      </c>
      <c r="C1977" s="223" t="s">
        <v>6811</v>
      </c>
      <c r="D1977" s="177">
        <v>0.9849674191122747</v>
      </c>
      <c r="E1977" s="108">
        <f t="shared" si="316"/>
        <v>-2.1852091194031253E-2</v>
      </c>
      <c r="F1977" s="28">
        <v>0.86317926632581676</v>
      </c>
      <c r="G1977" s="129">
        <f t="shared" si="317"/>
        <v>6.38990000077585E-2</v>
      </c>
      <c r="H1977" s="144"/>
      <c r="I1977" s="145">
        <f t="shared" si="319"/>
        <v>-6.38990000077585E-2</v>
      </c>
      <c r="J1977" s="74" t="s">
        <v>6812</v>
      </c>
      <c r="K1977" s="74" t="s">
        <v>6813</v>
      </c>
      <c r="L1977" s="74" t="str">
        <f t="shared" si="320"/>
        <v/>
      </c>
      <c r="M1977" s="75" t="str">
        <f t="shared" si="325"/>
        <v/>
      </c>
      <c r="N1977" s="74" t="str">
        <f t="shared" si="325"/>
        <v/>
      </c>
      <c r="O1977" s="74" t="str">
        <f t="shared" si="325"/>
        <v/>
      </c>
      <c r="P1977" s="74" t="str">
        <f t="shared" si="325"/>
        <v/>
      </c>
      <c r="Q1977" s="76" t="str">
        <f t="shared" si="325"/>
        <v/>
      </c>
      <c r="R1977" s="74" t="str">
        <f t="shared" si="325"/>
        <v/>
      </c>
      <c r="S1977" s="77">
        <v>8067000</v>
      </c>
      <c r="T1977" s="78">
        <v>8301900</v>
      </c>
      <c r="U1977" s="78">
        <v>10536000</v>
      </c>
      <c r="V1977" s="78">
        <v>9696800</v>
      </c>
      <c r="W1977" s="78">
        <v>10343000</v>
      </c>
      <c r="X1977" s="79">
        <v>5</v>
      </c>
      <c r="Y1977" s="80">
        <v>8956100</v>
      </c>
      <c r="Z1977" s="80">
        <v>9810700</v>
      </c>
      <c r="AA1977" s="80">
        <v>9850200</v>
      </c>
      <c r="AB1977" s="80">
        <v>9652400</v>
      </c>
      <c r="AC1977" s="80">
        <v>7969600</v>
      </c>
      <c r="AD1977" s="96">
        <v>5</v>
      </c>
      <c r="AE1977" s="19">
        <v>22.943601608276399</v>
      </c>
      <c r="AF1977" s="19">
        <v>22.985010147094702</v>
      </c>
      <c r="AG1977" s="19">
        <v>23.328823089599599</v>
      </c>
      <c r="AH1977" s="19">
        <v>23.209077835083001</v>
      </c>
      <c r="AI1977" s="19">
        <v>23.302150726318398</v>
      </c>
      <c r="AJ1977" s="19">
        <v>23.094438552856399</v>
      </c>
      <c r="AK1977" s="19">
        <v>23.225925445556602</v>
      </c>
      <c r="AL1977" s="19">
        <v>23.2317218780518</v>
      </c>
      <c r="AM1977" s="19">
        <v>23.202455520629901</v>
      </c>
      <c r="AN1977" s="19">
        <v>22.926074981689499</v>
      </c>
      <c r="AO1977" s="19">
        <v>35.716999999999999</v>
      </c>
      <c r="AP1977" s="19">
        <v>320</v>
      </c>
      <c r="AQ1977" s="19">
        <v>49.7</v>
      </c>
      <c r="AR1977" s="19">
        <v>14</v>
      </c>
      <c r="AS1977" s="19">
        <v>49.7</v>
      </c>
      <c r="AT1977" s="19">
        <v>49.7</v>
      </c>
      <c r="AU1977" s="19">
        <v>0</v>
      </c>
      <c r="AV1977" s="19">
        <v>245.09</v>
      </c>
      <c r="AW1977" s="19">
        <v>14</v>
      </c>
      <c r="AX1977" s="19">
        <v>14</v>
      </c>
      <c r="AY1977" s="19">
        <v>14</v>
      </c>
      <c r="AZ1977" s="19" t="s">
        <v>43</v>
      </c>
      <c r="BA1977" s="19">
        <v>9</v>
      </c>
      <c r="BB1977" s="19">
        <v>8</v>
      </c>
      <c r="BC1977" s="19">
        <v>7</v>
      </c>
      <c r="BD1977" s="19">
        <v>6</v>
      </c>
      <c r="BE1977" s="19">
        <v>11</v>
      </c>
      <c r="BF1977" s="19">
        <v>7</v>
      </c>
      <c r="BG1977" s="19">
        <v>7</v>
      </c>
      <c r="BH1977" s="19">
        <v>7</v>
      </c>
      <c r="BI1977" s="19">
        <v>8</v>
      </c>
      <c r="BJ1977" s="19">
        <v>9</v>
      </c>
      <c r="BK1977" s="19">
        <v>320</v>
      </c>
      <c r="BL1977" s="19">
        <v>1.1200000000000001</v>
      </c>
      <c r="BM1977" s="19">
        <v>37.799999999999997</v>
      </c>
      <c r="BN1977" s="19">
        <v>26.9</v>
      </c>
      <c r="BO1977" s="19">
        <v>33.4</v>
      </c>
      <c r="BP1977" s="19">
        <v>20.3</v>
      </c>
      <c r="BQ1977" s="19">
        <v>37.5</v>
      </c>
      <c r="BR1977" s="19">
        <v>33.4</v>
      </c>
      <c r="BS1977" s="19">
        <v>33.4</v>
      </c>
      <c r="BT1977" s="19">
        <v>33.4</v>
      </c>
      <c r="BU1977" s="19">
        <v>25.9</v>
      </c>
      <c r="BV1977" s="19">
        <v>22.8</v>
      </c>
      <c r="BW1977" s="19">
        <v>6.38990000077585E-2</v>
      </c>
      <c r="BX1977" s="19">
        <v>0.95108932882665398</v>
      </c>
      <c r="BY1977" s="19">
        <v>1.76094055175753E-2</v>
      </c>
      <c r="BZ1977" s="19">
        <v>0.17795841204959501</v>
      </c>
    </row>
    <row r="1978" spans="1:78" s="38" customFormat="1" x14ac:dyDescent="0.3">
      <c r="A1978" s="91">
        <v>1976</v>
      </c>
      <c r="B1978" s="19" t="s">
        <v>6814</v>
      </c>
      <c r="C1978" s="223" t="s">
        <v>6815</v>
      </c>
      <c r="D1978" s="177">
        <v>1.0161138297460264</v>
      </c>
      <c r="E1978" s="108">
        <f t="shared" si="316"/>
        <v>2.3062028499177486E-2</v>
      </c>
      <c r="F1978" s="28">
        <v>0.86537847278989755</v>
      </c>
      <c r="G1978" s="129">
        <f t="shared" si="317"/>
        <v>6.2793912540162922E-2</v>
      </c>
      <c r="H1978" s="144"/>
      <c r="I1978" s="145">
        <f t="shared" si="319"/>
        <v>6.2793912540162922E-2</v>
      </c>
      <c r="J1978" s="74" t="s">
        <v>6816</v>
      </c>
      <c r="K1978" s="74" t="s">
        <v>6817</v>
      </c>
      <c r="L1978" s="74" t="str">
        <f t="shared" si="320"/>
        <v/>
      </c>
      <c r="M1978" s="75" t="str">
        <f t="shared" si="325"/>
        <v/>
      </c>
      <c r="N1978" s="74" t="str">
        <f t="shared" si="325"/>
        <v/>
      </c>
      <c r="O1978" s="74" t="str">
        <f t="shared" si="325"/>
        <v/>
      </c>
      <c r="P1978" s="74" t="str">
        <f t="shared" si="325"/>
        <v/>
      </c>
      <c r="Q1978" s="76" t="str">
        <f t="shared" si="325"/>
        <v/>
      </c>
      <c r="R1978" s="74" t="str">
        <f t="shared" si="325"/>
        <v/>
      </c>
      <c r="S1978" s="77">
        <v>16397000</v>
      </c>
      <c r="T1978" s="78">
        <v>18801000</v>
      </c>
      <c r="U1978" s="78">
        <v>18509000</v>
      </c>
      <c r="V1978" s="78">
        <v>11141000</v>
      </c>
      <c r="W1978" s="78">
        <v>12601000</v>
      </c>
      <c r="X1978" s="79">
        <v>5</v>
      </c>
      <c r="Y1978" s="80">
        <v>16891000</v>
      </c>
      <c r="Z1978" s="80">
        <v>16559000</v>
      </c>
      <c r="AA1978" s="80">
        <v>19596000</v>
      </c>
      <c r="AB1978" s="80">
        <v>12514000</v>
      </c>
      <c r="AC1978" s="80">
        <v>13137000</v>
      </c>
      <c r="AD1978" s="96">
        <v>5</v>
      </c>
      <c r="AE1978" s="19">
        <v>23.9669284820557</v>
      </c>
      <c r="AF1978" s="19">
        <v>24.164306640625</v>
      </c>
      <c r="AG1978" s="19">
        <v>24.1417236328125</v>
      </c>
      <c r="AH1978" s="19">
        <v>23.409376144409201</v>
      </c>
      <c r="AI1978" s="19">
        <v>23.587034225463899</v>
      </c>
      <c r="AJ1978" s="19">
        <v>24.009752273559599</v>
      </c>
      <c r="AK1978" s="19">
        <v>23.9811115264893</v>
      </c>
      <c r="AL1978" s="19">
        <v>24.224056243896499</v>
      </c>
      <c r="AM1978" s="19">
        <v>23.577039718627901</v>
      </c>
      <c r="AN1978" s="19">
        <v>23.647132873535199</v>
      </c>
      <c r="AO1978" s="19">
        <v>46.366</v>
      </c>
      <c r="AP1978" s="19">
        <v>413</v>
      </c>
      <c r="AQ1978" s="19">
        <v>66.3</v>
      </c>
      <c r="AR1978" s="19">
        <v>21</v>
      </c>
      <c r="AS1978" s="19">
        <v>66.3</v>
      </c>
      <c r="AT1978" s="19">
        <v>66.3</v>
      </c>
      <c r="AU1978" s="19">
        <v>0</v>
      </c>
      <c r="AV1978" s="19">
        <v>323.31</v>
      </c>
      <c r="AW1978" s="19">
        <v>21</v>
      </c>
      <c r="AX1978" s="19">
        <v>21</v>
      </c>
      <c r="AY1978" s="19">
        <v>21</v>
      </c>
      <c r="AZ1978" s="19" t="s">
        <v>43</v>
      </c>
      <c r="BA1978" s="19">
        <v>13</v>
      </c>
      <c r="BB1978" s="19">
        <v>15</v>
      </c>
      <c r="BC1978" s="19">
        <v>14</v>
      </c>
      <c r="BD1978" s="19">
        <v>11</v>
      </c>
      <c r="BE1978" s="19">
        <v>12</v>
      </c>
      <c r="BF1978" s="19">
        <v>13</v>
      </c>
      <c r="BG1978" s="19">
        <v>10</v>
      </c>
      <c r="BH1978" s="19">
        <v>12</v>
      </c>
      <c r="BI1978" s="19">
        <v>13</v>
      </c>
      <c r="BJ1978" s="19">
        <v>12</v>
      </c>
      <c r="BK1978" s="19">
        <v>413</v>
      </c>
      <c r="BL1978" s="19">
        <v>1.23</v>
      </c>
      <c r="BM1978" s="19">
        <v>50.8</v>
      </c>
      <c r="BN1978" s="19">
        <v>51.1</v>
      </c>
      <c r="BO1978" s="19">
        <v>47.9</v>
      </c>
      <c r="BP1978" s="19">
        <v>29.3</v>
      </c>
      <c r="BQ1978" s="19">
        <v>32.200000000000003</v>
      </c>
      <c r="BR1978" s="19">
        <v>42.6</v>
      </c>
      <c r="BS1978" s="19">
        <v>34.4</v>
      </c>
      <c r="BT1978" s="19">
        <v>40.200000000000003</v>
      </c>
      <c r="BU1978" s="19">
        <v>36.6</v>
      </c>
      <c r="BV1978" s="19">
        <v>31.5</v>
      </c>
      <c r="BW1978" s="19">
        <v>6.2793912540162894E-2</v>
      </c>
      <c r="BX1978" s="19">
        <v>0.95283860072376403</v>
      </c>
      <c r="BY1978" s="19">
        <v>-3.3944702148435403E-2</v>
      </c>
      <c r="BZ1978" s="19">
        <v>-0.17506467200550499</v>
      </c>
    </row>
    <row r="1979" spans="1:78" s="38" customFormat="1" x14ac:dyDescent="0.3">
      <c r="A1979" s="91">
        <v>1977</v>
      </c>
      <c r="B1979" s="19" t="s">
        <v>6818</v>
      </c>
      <c r="C1979" s="223" t="s">
        <v>76</v>
      </c>
      <c r="D1979" s="177">
        <v>0.98833714534147399</v>
      </c>
      <c r="E1979" s="108">
        <f t="shared" si="316"/>
        <v>-1.6924831476385373E-2</v>
      </c>
      <c r="F1979" s="28">
        <v>0.86569189982503325</v>
      </c>
      <c r="G1979" s="129">
        <f t="shared" si="317"/>
        <v>6.2636646104921964E-2</v>
      </c>
      <c r="H1979" s="144"/>
      <c r="I1979" s="145">
        <f t="shared" si="319"/>
        <v>-6.2636646104921964E-2</v>
      </c>
      <c r="J1979" s="74" t="s">
        <v>6819</v>
      </c>
      <c r="K1979" s="74" t="s">
        <v>6820</v>
      </c>
      <c r="L1979" s="74" t="str">
        <f t="shared" si="320"/>
        <v/>
      </c>
      <c r="M1979" s="75" t="str">
        <f t="shared" si="325"/>
        <v/>
      </c>
      <c r="N1979" s="74" t="str">
        <f t="shared" si="325"/>
        <v/>
      </c>
      <c r="O1979" s="74" t="str">
        <f t="shared" si="325"/>
        <v/>
      </c>
      <c r="P1979" s="74" t="str">
        <f t="shared" si="325"/>
        <v/>
      </c>
      <c r="Q1979" s="76" t="str">
        <f t="shared" si="325"/>
        <v/>
      </c>
      <c r="R1979" s="74" t="str">
        <f t="shared" si="325"/>
        <v/>
      </c>
      <c r="S1979" s="77">
        <v>28695000</v>
      </c>
      <c r="T1979" s="78">
        <v>23014000</v>
      </c>
      <c r="U1979" s="78">
        <v>25462000</v>
      </c>
      <c r="V1979" s="78">
        <v>14409000</v>
      </c>
      <c r="W1979" s="78">
        <v>14226000</v>
      </c>
      <c r="X1979" s="79">
        <v>5</v>
      </c>
      <c r="Y1979" s="80">
        <v>20192000</v>
      </c>
      <c r="Z1979" s="80">
        <v>23921000</v>
      </c>
      <c r="AA1979" s="80">
        <v>21690000</v>
      </c>
      <c r="AB1979" s="80">
        <v>19514000</v>
      </c>
      <c r="AC1979" s="80">
        <v>19255000</v>
      </c>
      <c r="AD1979" s="96">
        <v>5</v>
      </c>
      <c r="AE1979" s="19">
        <v>24.774295806884801</v>
      </c>
      <c r="AF1979" s="19">
        <v>24.456008911132798</v>
      </c>
      <c r="AG1979" s="19">
        <v>24.601842880248999</v>
      </c>
      <c r="AH1979" s="19">
        <v>23.7804660797119</v>
      </c>
      <c r="AI1979" s="19">
        <v>23.762025833129901</v>
      </c>
      <c r="AJ1979" s="19">
        <v>24.267280578613299</v>
      </c>
      <c r="AK1979" s="19">
        <v>24.511774063110401</v>
      </c>
      <c r="AL1979" s="19">
        <v>24.370527267456101</v>
      </c>
      <c r="AM1979" s="19">
        <v>24.2180061340332</v>
      </c>
      <c r="AN1979" s="19">
        <v>24.19873046875</v>
      </c>
      <c r="AO1979" s="19">
        <v>121.33</v>
      </c>
      <c r="AP1979" s="19">
        <v>1088</v>
      </c>
      <c r="AQ1979" s="19">
        <v>50.4</v>
      </c>
      <c r="AR1979" s="19">
        <v>47</v>
      </c>
      <c r="AS1979" s="19">
        <v>50.4</v>
      </c>
      <c r="AT1979" s="19">
        <v>50.4</v>
      </c>
      <c r="AU1979" s="19">
        <v>0</v>
      </c>
      <c r="AV1979" s="19">
        <v>323.31</v>
      </c>
      <c r="AW1979" s="19">
        <v>47</v>
      </c>
      <c r="AX1979" s="19">
        <v>47</v>
      </c>
      <c r="AY1979" s="19">
        <v>47</v>
      </c>
      <c r="AZ1979" s="19" t="s">
        <v>43</v>
      </c>
      <c r="BA1979" s="19">
        <v>32</v>
      </c>
      <c r="BB1979" s="19">
        <v>30</v>
      </c>
      <c r="BC1979" s="19">
        <v>34</v>
      </c>
      <c r="BD1979" s="19">
        <v>25</v>
      </c>
      <c r="BE1979" s="19">
        <v>25</v>
      </c>
      <c r="BF1979" s="19">
        <v>33</v>
      </c>
      <c r="BG1979" s="19">
        <v>25</v>
      </c>
      <c r="BH1979" s="19">
        <v>27</v>
      </c>
      <c r="BI1979" s="19">
        <v>20</v>
      </c>
      <c r="BJ1979" s="19">
        <v>22</v>
      </c>
      <c r="BK1979" s="19">
        <v>1088</v>
      </c>
      <c r="BL1979" s="19">
        <v>2.04</v>
      </c>
      <c r="BM1979" s="19">
        <v>35.799999999999997</v>
      </c>
      <c r="BN1979" s="19">
        <v>37.299999999999997</v>
      </c>
      <c r="BO1979" s="19">
        <v>38.299999999999997</v>
      </c>
      <c r="BP1979" s="19">
        <v>27.3</v>
      </c>
      <c r="BQ1979" s="19">
        <v>25.5</v>
      </c>
      <c r="BR1979" s="19">
        <v>39</v>
      </c>
      <c r="BS1979" s="19">
        <v>26.8</v>
      </c>
      <c r="BT1979" s="19">
        <v>32.200000000000003</v>
      </c>
      <c r="BU1979" s="19">
        <v>22.8</v>
      </c>
      <c r="BV1979" s="19">
        <v>24.9</v>
      </c>
      <c r="BW1979" s="19">
        <v>6.2636646104922006E-2</v>
      </c>
      <c r="BX1979" s="19">
        <v>0.95292426435118205</v>
      </c>
      <c r="BY1979" s="19">
        <v>-3.8335800170898403E-2</v>
      </c>
      <c r="BZ1979" s="19">
        <v>-0.17465239561697299</v>
      </c>
    </row>
    <row r="1980" spans="1:78" s="38" customFormat="1" x14ac:dyDescent="0.3">
      <c r="A1980" s="91">
        <v>1978</v>
      </c>
      <c r="B1980" s="19" t="s">
        <v>6821</v>
      </c>
      <c r="C1980" s="223" t="s">
        <v>6822</v>
      </c>
      <c r="D1980" s="177">
        <v>1.0015275942620439</v>
      </c>
      <c r="E1980" s="108">
        <f t="shared" si="316"/>
        <v>2.202171082298286E-3</v>
      </c>
      <c r="F1980" s="28">
        <v>0.8670593876421695</v>
      </c>
      <c r="G1980" s="129">
        <f t="shared" si="317"/>
        <v>6.1951155301195882E-2</v>
      </c>
      <c r="H1980" s="144"/>
      <c r="I1980" s="145">
        <f t="shared" si="319"/>
        <v>6.1951155301195882E-2</v>
      </c>
      <c r="J1980" s="74" t="s">
        <v>6823</v>
      </c>
      <c r="K1980" s="74" t="s">
        <v>6824</v>
      </c>
      <c r="L1980" s="74" t="str">
        <f t="shared" si="320"/>
        <v/>
      </c>
      <c r="M1980" s="75" t="str">
        <f t="shared" si="325"/>
        <v/>
      </c>
      <c r="N1980" s="74" t="str">
        <f t="shared" si="325"/>
        <v/>
      </c>
      <c r="O1980" s="74" t="str">
        <f t="shared" si="325"/>
        <v/>
      </c>
      <c r="P1980" s="74" t="str">
        <f t="shared" si="325"/>
        <v/>
      </c>
      <c r="Q1980" s="76" t="str">
        <f t="shared" si="325"/>
        <v/>
      </c>
      <c r="R1980" s="74" t="str">
        <f t="shared" si="325"/>
        <v/>
      </c>
      <c r="S1980" s="77">
        <v>4093200</v>
      </c>
      <c r="T1980" s="78">
        <v>3141500</v>
      </c>
      <c r="U1980" s="78">
        <v>3763200</v>
      </c>
      <c r="V1980" s="78">
        <v>3739100</v>
      </c>
      <c r="W1980" s="78">
        <v>3199700</v>
      </c>
      <c r="X1980" s="79">
        <v>5</v>
      </c>
      <c r="Y1980" s="80">
        <v>4130300</v>
      </c>
      <c r="Z1980" s="80">
        <v>4040800</v>
      </c>
      <c r="AA1980" s="80">
        <v>3354700</v>
      </c>
      <c r="AB1980" s="80">
        <v>2119800</v>
      </c>
      <c r="AC1980" s="80">
        <v>4318500</v>
      </c>
      <c r="AD1980" s="96">
        <v>5</v>
      </c>
      <c r="AE1980" s="19">
        <v>21.964797973632798</v>
      </c>
      <c r="AF1980" s="19">
        <v>21.583023071289102</v>
      </c>
      <c r="AG1980" s="19">
        <v>21.843528747558601</v>
      </c>
      <c r="AH1980" s="19">
        <v>21.8342590332031</v>
      </c>
      <c r="AI1980" s="19">
        <v>21.609504699706999</v>
      </c>
      <c r="AJ1980" s="19">
        <v>21.9778156280518</v>
      </c>
      <c r="AK1980" s="19">
        <v>21.946208953857401</v>
      </c>
      <c r="AL1980" s="19">
        <v>21.677751541137699</v>
      </c>
      <c r="AM1980" s="19">
        <v>21.015497207641602</v>
      </c>
      <c r="AN1980" s="19">
        <v>22.042098999023398</v>
      </c>
      <c r="AO1980" s="19">
        <v>32.546999999999997</v>
      </c>
      <c r="AP1980" s="19">
        <v>293</v>
      </c>
      <c r="AQ1980" s="19">
        <v>48.5</v>
      </c>
      <c r="AR1980" s="19">
        <v>9</v>
      </c>
      <c r="AS1980" s="19">
        <v>48.5</v>
      </c>
      <c r="AT1980" s="19">
        <v>48.5</v>
      </c>
      <c r="AU1980" s="19">
        <v>0</v>
      </c>
      <c r="AV1980" s="19">
        <v>64.391000000000005</v>
      </c>
      <c r="AW1980" s="19">
        <v>9</v>
      </c>
      <c r="AX1980" s="19">
        <v>9</v>
      </c>
      <c r="AY1980" s="19">
        <v>9</v>
      </c>
      <c r="AZ1980" s="19" t="s">
        <v>43</v>
      </c>
      <c r="BA1980" s="19">
        <v>3</v>
      </c>
      <c r="BB1980" s="19">
        <v>2</v>
      </c>
      <c r="BC1980" s="19">
        <v>2</v>
      </c>
      <c r="BD1980" s="19">
        <v>5</v>
      </c>
      <c r="BE1980" s="19">
        <v>6</v>
      </c>
      <c r="BF1980" s="19">
        <v>5</v>
      </c>
      <c r="BG1980" s="19">
        <v>3</v>
      </c>
      <c r="BH1980" s="19">
        <v>5</v>
      </c>
      <c r="BI1980" s="19">
        <v>3</v>
      </c>
      <c r="BJ1980" s="19">
        <v>4</v>
      </c>
      <c r="BK1980" s="19">
        <v>293</v>
      </c>
      <c r="BL1980" s="19">
        <v>1.36</v>
      </c>
      <c r="BM1980" s="19">
        <v>15</v>
      </c>
      <c r="BN1980" s="19">
        <v>7.2</v>
      </c>
      <c r="BO1980" s="19">
        <v>7.2</v>
      </c>
      <c r="BP1980" s="19">
        <v>29.4</v>
      </c>
      <c r="BQ1980" s="19">
        <v>32.1</v>
      </c>
      <c r="BR1980" s="19">
        <v>25.6</v>
      </c>
      <c r="BS1980" s="19">
        <v>9.9</v>
      </c>
      <c r="BT1980" s="19">
        <v>25.6</v>
      </c>
      <c r="BU1980" s="19">
        <v>15</v>
      </c>
      <c r="BV1980" s="19">
        <v>22.5</v>
      </c>
      <c r="BW1980" s="19">
        <v>6.1951155301195902E-2</v>
      </c>
      <c r="BX1980" s="19">
        <v>0.95366787177633205</v>
      </c>
      <c r="BY1980" s="19">
        <v>3.5148239135743602E-2</v>
      </c>
      <c r="BZ1980" s="19">
        <v>0.17285401440185999</v>
      </c>
    </row>
    <row r="1981" spans="1:78" s="38" customFormat="1" x14ac:dyDescent="0.3">
      <c r="A1981" s="91">
        <v>1979</v>
      </c>
      <c r="B1981" s="19" t="s">
        <v>6825</v>
      </c>
      <c r="C1981" s="223" t="s">
        <v>76</v>
      </c>
      <c r="D1981" s="177">
        <v>1.0536888292832256</v>
      </c>
      <c r="E1981" s="108">
        <f t="shared" si="316"/>
        <v>7.5448879564666615E-2</v>
      </c>
      <c r="F1981" s="28">
        <v>0.86780160157999742</v>
      </c>
      <c r="G1981" s="129">
        <f t="shared" si="317"/>
        <v>6.1579552689506399E-2</v>
      </c>
      <c r="H1981" s="144"/>
      <c r="I1981" s="145">
        <f t="shared" si="319"/>
        <v>6.1579552689506399E-2</v>
      </c>
      <c r="J1981" s="74" t="s">
        <v>6826</v>
      </c>
      <c r="K1981" s="74" t="s">
        <v>6827</v>
      </c>
      <c r="L1981" s="74" t="str">
        <f t="shared" si="320"/>
        <v/>
      </c>
      <c r="M1981" s="75" t="str">
        <f t="shared" si="325"/>
        <v/>
      </c>
      <c r="N1981" s="74" t="str">
        <f t="shared" si="325"/>
        <v/>
      </c>
      <c r="O1981" s="74" t="str">
        <f t="shared" si="325"/>
        <v/>
      </c>
      <c r="P1981" s="74" t="str">
        <f t="shared" si="325"/>
        <v/>
      </c>
      <c r="Q1981" s="76" t="str">
        <f t="shared" si="325"/>
        <v/>
      </c>
      <c r="R1981" s="74" t="str">
        <f t="shared" si="325"/>
        <v>GO:0097014</v>
      </c>
      <c r="S1981" s="77">
        <v>8277800</v>
      </c>
      <c r="T1981" s="78">
        <v>7823800</v>
      </c>
      <c r="U1981" s="78">
        <v>7264600</v>
      </c>
      <c r="V1981" s="78">
        <v>15984000</v>
      </c>
      <c r="W1981" s="78">
        <v>15529000</v>
      </c>
      <c r="X1981" s="79">
        <v>5</v>
      </c>
      <c r="Y1981" s="80">
        <v>11773000</v>
      </c>
      <c r="Z1981" s="80">
        <v>4860600</v>
      </c>
      <c r="AA1981" s="80">
        <v>12436000</v>
      </c>
      <c r="AB1981" s="80">
        <v>14731000</v>
      </c>
      <c r="AC1981" s="80">
        <v>14025000</v>
      </c>
      <c r="AD1981" s="96">
        <v>5</v>
      </c>
      <c r="AE1981" s="19">
        <v>22.9808158874512</v>
      </c>
      <c r="AF1981" s="19">
        <v>22.899438858032202</v>
      </c>
      <c r="AG1981" s="19">
        <v>22.792451858520501</v>
      </c>
      <c r="AH1981" s="19">
        <v>23.9301242828369</v>
      </c>
      <c r="AI1981" s="19">
        <v>23.888462066650401</v>
      </c>
      <c r="AJ1981" s="19">
        <v>23.488979339599599</v>
      </c>
      <c r="AK1981" s="19">
        <v>22.212703704833999</v>
      </c>
      <c r="AL1981" s="19">
        <v>23.568019866943398</v>
      </c>
      <c r="AM1981" s="19">
        <v>23.812351226806602</v>
      </c>
      <c r="AN1981" s="19">
        <v>23.741497039794901</v>
      </c>
      <c r="AO1981" s="19">
        <v>146.38999999999999</v>
      </c>
      <c r="AP1981" s="19">
        <v>1292</v>
      </c>
      <c r="AQ1981" s="19">
        <v>24.5</v>
      </c>
      <c r="AR1981" s="19">
        <v>27</v>
      </c>
      <c r="AS1981" s="19">
        <v>24.5</v>
      </c>
      <c r="AT1981" s="19">
        <v>24.5</v>
      </c>
      <c r="AU1981" s="19">
        <v>0</v>
      </c>
      <c r="AV1981" s="19">
        <v>80.578999999999994</v>
      </c>
      <c r="AW1981" s="19">
        <v>27</v>
      </c>
      <c r="AX1981" s="19">
        <v>27</v>
      </c>
      <c r="AY1981" s="19">
        <v>27</v>
      </c>
      <c r="AZ1981" s="19" t="s">
        <v>43</v>
      </c>
      <c r="BA1981" s="19">
        <v>14</v>
      </c>
      <c r="BB1981" s="19">
        <v>16</v>
      </c>
      <c r="BC1981" s="19">
        <v>14</v>
      </c>
      <c r="BD1981" s="19">
        <v>20</v>
      </c>
      <c r="BE1981" s="19">
        <v>16</v>
      </c>
      <c r="BF1981" s="19">
        <v>17</v>
      </c>
      <c r="BG1981" s="19">
        <v>17</v>
      </c>
      <c r="BH1981" s="19">
        <v>19</v>
      </c>
      <c r="BI1981" s="19">
        <v>20</v>
      </c>
      <c r="BJ1981" s="19">
        <v>17</v>
      </c>
      <c r="BK1981" s="19">
        <v>1292</v>
      </c>
      <c r="BL1981" s="19">
        <v>2.57</v>
      </c>
      <c r="BM1981" s="19">
        <v>11.1</v>
      </c>
      <c r="BN1981" s="19">
        <v>13.8</v>
      </c>
      <c r="BO1981" s="19">
        <v>12.8</v>
      </c>
      <c r="BP1981" s="19">
        <v>14.9</v>
      </c>
      <c r="BQ1981" s="19">
        <v>11.7</v>
      </c>
      <c r="BR1981" s="19">
        <v>17.3</v>
      </c>
      <c r="BS1981" s="19">
        <v>17.5</v>
      </c>
      <c r="BT1981" s="19">
        <v>18.899999999999999</v>
      </c>
      <c r="BU1981" s="19">
        <v>15.7</v>
      </c>
      <c r="BV1981" s="19">
        <v>12.7</v>
      </c>
      <c r="BW1981" s="19">
        <v>6.1579552689506399E-2</v>
      </c>
      <c r="BX1981" s="19">
        <v>0.95401300891351504</v>
      </c>
      <c r="BY1981" s="19">
        <v>-6.6451644897458806E-2</v>
      </c>
      <c r="BZ1981" s="19">
        <v>-0.17187819262526299</v>
      </c>
    </row>
    <row r="1982" spans="1:78" s="38" customFormat="1" x14ac:dyDescent="0.3">
      <c r="A1982" s="91">
        <v>1980</v>
      </c>
      <c r="B1982" s="19" t="s">
        <v>6828</v>
      </c>
      <c r="C1982" s="223" t="s">
        <v>76</v>
      </c>
      <c r="D1982" s="177">
        <v>0.96941091887070041</v>
      </c>
      <c r="E1982" s="108">
        <f t="shared" si="316"/>
        <v>-4.4819762628667992E-2</v>
      </c>
      <c r="F1982" s="28">
        <v>0.86803309592048727</v>
      </c>
      <c r="G1982" s="129">
        <f t="shared" si="317"/>
        <v>6.1463715950665583E-2</v>
      </c>
      <c r="H1982" s="144"/>
      <c r="I1982" s="145">
        <f t="shared" si="319"/>
        <v>-6.1463715950665583E-2</v>
      </c>
      <c r="J1982" s="74" t="s">
        <v>6829</v>
      </c>
      <c r="K1982" s="74" t="s">
        <v>6830</v>
      </c>
      <c r="L1982" s="74" t="str">
        <f t="shared" si="320"/>
        <v/>
      </c>
      <c r="M1982" s="75" t="str">
        <f t="shared" si="325"/>
        <v/>
      </c>
      <c r="N1982" s="74" t="str">
        <f t="shared" si="325"/>
        <v/>
      </c>
      <c r="O1982" s="74" t="str">
        <f t="shared" si="325"/>
        <v/>
      </c>
      <c r="P1982" s="74" t="str">
        <f t="shared" si="325"/>
        <v/>
      </c>
      <c r="Q1982" s="76" t="str">
        <f t="shared" si="325"/>
        <v/>
      </c>
      <c r="R1982" s="74" t="str">
        <f t="shared" si="325"/>
        <v/>
      </c>
      <c r="S1982" s="77">
        <v>1843600</v>
      </c>
      <c r="T1982" s="78">
        <v>1606000</v>
      </c>
      <c r="U1982" s="78">
        <v>2987000</v>
      </c>
      <c r="V1982" s="78">
        <v>3775900</v>
      </c>
      <c r="W1982" s="78">
        <v>4809200</v>
      </c>
      <c r="X1982" s="79">
        <v>5</v>
      </c>
      <c r="Y1982" s="80">
        <v>2730300</v>
      </c>
      <c r="Z1982" s="80">
        <v>2191200</v>
      </c>
      <c r="AA1982" s="80">
        <v>3382000</v>
      </c>
      <c r="AB1982" s="80">
        <v>5065900</v>
      </c>
      <c r="AC1982" s="80">
        <v>1192800</v>
      </c>
      <c r="AD1982" s="96">
        <v>5</v>
      </c>
      <c r="AE1982" s="19">
        <v>20.814094543456999</v>
      </c>
      <c r="AF1982" s="19">
        <v>20.615039825439499</v>
      </c>
      <c r="AG1982" s="19">
        <v>21.5102653503418</v>
      </c>
      <c r="AH1982" s="19">
        <v>21.848388671875</v>
      </c>
      <c r="AI1982" s="19">
        <v>22.197364807128899</v>
      </c>
      <c r="AJ1982" s="19">
        <v>21.380628585815401</v>
      </c>
      <c r="AK1982" s="19">
        <v>21.063289642333999</v>
      </c>
      <c r="AL1982" s="19">
        <v>21.689445495605501</v>
      </c>
      <c r="AM1982" s="19">
        <v>22.272386550903299</v>
      </c>
      <c r="AN1982" s="19">
        <v>20.185920715331999</v>
      </c>
      <c r="AO1982" s="19">
        <v>126.87</v>
      </c>
      <c r="AP1982" s="19">
        <v>1184</v>
      </c>
      <c r="AQ1982" s="19">
        <v>27.9</v>
      </c>
      <c r="AR1982" s="19">
        <v>26</v>
      </c>
      <c r="AS1982" s="19">
        <v>27.9</v>
      </c>
      <c r="AT1982" s="19">
        <v>27.9</v>
      </c>
      <c r="AU1982" s="19">
        <v>0</v>
      </c>
      <c r="AV1982" s="19">
        <v>150.72999999999999</v>
      </c>
      <c r="AW1982" s="19">
        <v>26</v>
      </c>
      <c r="AX1982" s="19">
        <v>26</v>
      </c>
      <c r="AY1982" s="19">
        <v>26</v>
      </c>
      <c r="AZ1982" s="19" t="s">
        <v>43</v>
      </c>
      <c r="BA1982" s="19">
        <v>6</v>
      </c>
      <c r="BB1982" s="19">
        <v>10</v>
      </c>
      <c r="BC1982" s="19">
        <v>9</v>
      </c>
      <c r="BD1982" s="19">
        <v>16</v>
      </c>
      <c r="BE1982" s="19">
        <v>17</v>
      </c>
      <c r="BF1982" s="19">
        <v>15</v>
      </c>
      <c r="BG1982" s="19">
        <v>11</v>
      </c>
      <c r="BH1982" s="19">
        <v>15</v>
      </c>
      <c r="BI1982" s="19">
        <v>14</v>
      </c>
      <c r="BJ1982" s="19">
        <v>3</v>
      </c>
      <c r="BK1982" s="19">
        <v>1184</v>
      </c>
      <c r="BL1982" s="19">
        <v>2.36</v>
      </c>
      <c r="BM1982" s="19">
        <v>6</v>
      </c>
      <c r="BN1982" s="19">
        <v>12.8</v>
      </c>
      <c r="BO1982" s="19">
        <v>11.5</v>
      </c>
      <c r="BP1982" s="19">
        <v>17.100000000000001</v>
      </c>
      <c r="BQ1982" s="19">
        <v>19.600000000000001</v>
      </c>
      <c r="BR1982" s="19">
        <v>15.3</v>
      </c>
      <c r="BS1982" s="19">
        <v>11.8</v>
      </c>
      <c r="BT1982" s="19">
        <v>18</v>
      </c>
      <c r="BU1982" s="19">
        <v>16.899999999999999</v>
      </c>
      <c r="BV1982" s="19">
        <v>2.8</v>
      </c>
      <c r="BW1982" s="19">
        <v>6.1463715950665597E-2</v>
      </c>
      <c r="BX1982" s="19">
        <v>0.954026011560694</v>
      </c>
      <c r="BY1982" s="19">
        <v>7.8696441650389901E-2</v>
      </c>
      <c r="BZ1982" s="19">
        <v>0.17157387426419801</v>
      </c>
    </row>
    <row r="1983" spans="1:78" s="38" customFormat="1" x14ac:dyDescent="0.3">
      <c r="A1983" s="91">
        <v>1981</v>
      </c>
      <c r="B1983" s="19" t="s">
        <v>6831</v>
      </c>
      <c r="C1983" s="223" t="s">
        <v>76</v>
      </c>
      <c r="D1983" s="177">
        <v>1.0018911989439747</v>
      </c>
      <c r="E1983" s="108">
        <f t="shared" si="316"/>
        <v>2.725846590389019E-3</v>
      </c>
      <c r="F1983" s="28">
        <v>0.87049104370230435</v>
      </c>
      <c r="G1983" s="129">
        <f t="shared" si="317"/>
        <v>6.0235692887462659E-2</v>
      </c>
      <c r="H1983" s="144"/>
      <c r="I1983" s="145">
        <f t="shared" si="319"/>
        <v>6.0235692887462659E-2</v>
      </c>
      <c r="J1983" s="74" t="s">
        <v>80</v>
      </c>
      <c r="K1983" s="74" t="s">
        <v>81</v>
      </c>
      <c r="L1983" s="74" t="str">
        <f t="shared" si="320"/>
        <v/>
      </c>
      <c r="M1983" s="75" t="str">
        <f t="shared" ref="M1983:R1992" si="326">IF(ISNUMBER(FIND(M$2,$J1983))=TRUE,M$2,"")</f>
        <v/>
      </c>
      <c r="N1983" s="74" t="str">
        <f t="shared" si="326"/>
        <v/>
      </c>
      <c r="O1983" s="74" t="str">
        <f t="shared" si="326"/>
        <v/>
      </c>
      <c r="P1983" s="74" t="str">
        <f t="shared" si="326"/>
        <v/>
      </c>
      <c r="Q1983" s="76" t="str">
        <f t="shared" si="326"/>
        <v/>
      </c>
      <c r="R1983" s="74" t="str">
        <f t="shared" si="326"/>
        <v/>
      </c>
      <c r="S1983" s="77">
        <v>5655100</v>
      </c>
      <c r="T1983" s="78">
        <v>7951400</v>
      </c>
      <c r="U1983" s="78">
        <v>6956700</v>
      </c>
      <c r="V1983" s="78">
        <v>5944300</v>
      </c>
      <c r="W1983" s="78">
        <v>5006900</v>
      </c>
      <c r="X1983" s="79">
        <v>5</v>
      </c>
      <c r="Y1983" s="80">
        <v>6258300</v>
      </c>
      <c r="Z1983" s="80">
        <v>6767600</v>
      </c>
      <c r="AA1983" s="80">
        <v>6155800</v>
      </c>
      <c r="AB1983" s="80">
        <v>5934100</v>
      </c>
      <c r="AC1983" s="80">
        <v>6458200</v>
      </c>
      <c r="AD1983" s="96">
        <v>5</v>
      </c>
      <c r="AE1983" s="19">
        <v>22.4311218261719</v>
      </c>
      <c r="AF1983" s="19">
        <v>22.922777175903299</v>
      </c>
      <c r="AG1983" s="19">
        <v>22.7299709320068</v>
      </c>
      <c r="AH1983" s="19">
        <v>22.503074645996101</v>
      </c>
      <c r="AI1983" s="19">
        <v>22.255485534668001</v>
      </c>
      <c r="AJ1983" s="19">
        <v>22.577339172363299</v>
      </c>
      <c r="AK1983" s="19">
        <v>22.690212249755898</v>
      </c>
      <c r="AL1983" s="19">
        <v>22.553514480590799</v>
      </c>
      <c r="AM1983" s="19">
        <v>22.500597000122099</v>
      </c>
      <c r="AN1983" s="19">
        <v>22.6226997375488</v>
      </c>
      <c r="AO1983" s="19">
        <v>37.832000000000001</v>
      </c>
      <c r="AP1983" s="19">
        <v>324</v>
      </c>
      <c r="AQ1983" s="19">
        <v>54.9</v>
      </c>
      <c r="AR1983" s="19">
        <v>19</v>
      </c>
      <c r="AS1983" s="19">
        <v>54.9</v>
      </c>
      <c r="AT1983" s="19">
        <v>54.9</v>
      </c>
      <c r="AU1983" s="19">
        <v>0</v>
      </c>
      <c r="AV1983" s="19">
        <v>204.55</v>
      </c>
      <c r="AW1983" s="19">
        <v>19</v>
      </c>
      <c r="AX1983" s="19">
        <v>19</v>
      </c>
      <c r="AY1983" s="19">
        <v>19</v>
      </c>
      <c r="AZ1983" s="19" t="s">
        <v>43</v>
      </c>
      <c r="BA1983" s="19">
        <v>7</v>
      </c>
      <c r="BB1983" s="19">
        <v>8</v>
      </c>
      <c r="BC1983" s="19">
        <v>7</v>
      </c>
      <c r="BD1983" s="19">
        <v>13</v>
      </c>
      <c r="BE1983" s="19">
        <v>11</v>
      </c>
      <c r="BF1983" s="19">
        <v>10</v>
      </c>
      <c r="BG1983" s="19">
        <v>8</v>
      </c>
      <c r="BH1983" s="19">
        <v>8</v>
      </c>
      <c r="BI1983" s="19">
        <v>12</v>
      </c>
      <c r="BJ1983" s="19">
        <v>13</v>
      </c>
      <c r="BK1983" s="19">
        <v>324</v>
      </c>
      <c r="BL1983" s="19">
        <v>1.18</v>
      </c>
      <c r="BM1983" s="19">
        <v>29.3</v>
      </c>
      <c r="BN1983" s="19">
        <v>29.9</v>
      </c>
      <c r="BO1983" s="19">
        <v>28.4</v>
      </c>
      <c r="BP1983" s="19">
        <v>42.3</v>
      </c>
      <c r="BQ1983" s="19">
        <v>40.1</v>
      </c>
      <c r="BR1983" s="19">
        <v>30.2</v>
      </c>
      <c r="BS1983" s="19">
        <v>27.2</v>
      </c>
      <c r="BT1983" s="19">
        <v>28.7</v>
      </c>
      <c r="BU1983" s="19">
        <v>41.7</v>
      </c>
      <c r="BV1983" s="19">
        <v>45.7</v>
      </c>
      <c r="BW1983" s="19">
        <v>6.0235692887462701E-2</v>
      </c>
      <c r="BX1983" s="19">
        <v>0.955380471380471</v>
      </c>
      <c r="BY1983" s="19">
        <v>-2.0386505126953801E-2</v>
      </c>
      <c r="BZ1983" s="19">
        <v>-0.16834379143383699</v>
      </c>
    </row>
    <row r="1984" spans="1:78" s="38" customFormat="1" x14ac:dyDescent="0.3">
      <c r="A1984" s="91">
        <v>1982</v>
      </c>
      <c r="B1984" s="19" t="s">
        <v>6832</v>
      </c>
      <c r="C1984" s="223" t="s">
        <v>6833</v>
      </c>
      <c r="D1984" s="177">
        <v>1.0048100586155979</v>
      </c>
      <c r="E1984" s="108">
        <f t="shared" si="316"/>
        <v>6.9228114622090341E-3</v>
      </c>
      <c r="F1984" s="28">
        <v>0.87153016485333334</v>
      </c>
      <c r="G1984" s="129">
        <f t="shared" si="317"/>
        <v>5.9717576766683857E-2</v>
      </c>
      <c r="H1984" s="144"/>
      <c r="I1984" s="145">
        <f t="shared" si="319"/>
        <v>5.9717576766683857E-2</v>
      </c>
      <c r="J1984" s="74" t="s">
        <v>6834</v>
      </c>
      <c r="K1984" s="74" t="s">
        <v>6835</v>
      </c>
      <c r="L1984" s="74" t="str">
        <f t="shared" si="320"/>
        <v/>
      </c>
      <c r="M1984" s="75" t="str">
        <f t="shared" si="326"/>
        <v/>
      </c>
      <c r="N1984" s="74" t="str">
        <f t="shared" si="326"/>
        <v/>
      </c>
      <c r="O1984" s="74" t="str">
        <f t="shared" si="326"/>
        <v/>
      </c>
      <c r="P1984" s="74" t="str">
        <f t="shared" si="326"/>
        <v/>
      </c>
      <c r="Q1984" s="76" t="str">
        <f t="shared" si="326"/>
        <v/>
      </c>
      <c r="R1984" s="74" t="str">
        <f t="shared" si="326"/>
        <v/>
      </c>
      <c r="S1984" s="77">
        <v>49287000</v>
      </c>
      <c r="T1984" s="78">
        <v>46983000</v>
      </c>
      <c r="U1984" s="78">
        <v>55108000</v>
      </c>
      <c r="V1984" s="78">
        <v>67914000</v>
      </c>
      <c r="W1984" s="78">
        <v>48896000</v>
      </c>
      <c r="X1984" s="79">
        <v>5</v>
      </c>
      <c r="Y1984" s="80">
        <v>56389000</v>
      </c>
      <c r="Z1984" s="80">
        <v>51499000</v>
      </c>
      <c r="AA1984" s="80">
        <v>58140000</v>
      </c>
      <c r="AB1984" s="80">
        <v>49099000</v>
      </c>
      <c r="AC1984" s="80">
        <v>54351000</v>
      </c>
      <c r="AD1984" s="96">
        <v>5</v>
      </c>
      <c r="AE1984" s="19">
        <v>25.554704666137699</v>
      </c>
      <c r="AF1984" s="19">
        <v>25.4856357574463</v>
      </c>
      <c r="AG1984" s="19">
        <v>25.7157592773438</v>
      </c>
      <c r="AH1984" s="19">
        <v>26.017206192016602</v>
      </c>
      <c r="AI1984" s="19">
        <v>25.543212890625</v>
      </c>
      <c r="AJ1984" s="19">
        <v>25.7489109039307</v>
      </c>
      <c r="AK1984" s="19">
        <v>25.6180419921875</v>
      </c>
      <c r="AL1984" s="19">
        <v>25.793027877807599</v>
      </c>
      <c r="AM1984" s="19">
        <v>25.549190521240199</v>
      </c>
      <c r="AN1984" s="19">
        <v>25.695802688598601</v>
      </c>
      <c r="AO1984" s="19">
        <v>34.295000000000002</v>
      </c>
      <c r="AP1984" s="19">
        <v>317</v>
      </c>
      <c r="AQ1984" s="19">
        <v>59.3</v>
      </c>
      <c r="AR1984" s="19">
        <v>19</v>
      </c>
      <c r="AS1984" s="19">
        <v>59.3</v>
      </c>
      <c r="AT1984" s="19">
        <v>59.3</v>
      </c>
      <c r="AU1984" s="19">
        <v>0</v>
      </c>
      <c r="AV1984" s="19">
        <v>323.31</v>
      </c>
      <c r="AW1984" s="19">
        <v>19</v>
      </c>
      <c r="AX1984" s="19">
        <v>19</v>
      </c>
      <c r="AY1984" s="19">
        <v>19</v>
      </c>
      <c r="AZ1984" s="19" t="s">
        <v>43</v>
      </c>
      <c r="BA1984" s="19">
        <v>13</v>
      </c>
      <c r="BB1984" s="19">
        <v>11</v>
      </c>
      <c r="BC1984" s="19">
        <v>12</v>
      </c>
      <c r="BD1984" s="19">
        <v>14</v>
      </c>
      <c r="BE1984" s="19">
        <v>15</v>
      </c>
      <c r="BF1984" s="19">
        <v>12</v>
      </c>
      <c r="BG1984" s="19">
        <v>11</v>
      </c>
      <c r="BH1984" s="19">
        <v>11</v>
      </c>
      <c r="BI1984" s="19">
        <v>14</v>
      </c>
      <c r="BJ1984" s="19">
        <v>15</v>
      </c>
      <c r="BK1984" s="19">
        <v>317</v>
      </c>
      <c r="BL1984" s="19">
        <v>1.5</v>
      </c>
      <c r="BM1984" s="19">
        <v>45.4</v>
      </c>
      <c r="BN1984" s="19">
        <v>39.1</v>
      </c>
      <c r="BO1984" s="19">
        <v>49.8</v>
      </c>
      <c r="BP1984" s="19">
        <v>51.1</v>
      </c>
      <c r="BQ1984" s="19">
        <v>56.5</v>
      </c>
      <c r="BR1984" s="19">
        <v>39.4</v>
      </c>
      <c r="BS1984" s="19">
        <v>38.799999999999997</v>
      </c>
      <c r="BT1984" s="19">
        <v>39.4</v>
      </c>
      <c r="BU1984" s="19">
        <v>52.7</v>
      </c>
      <c r="BV1984" s="19">
        <v>53.3</v>
      </c>
      <c r="BW1984" s="19">
        <v>5.9717576766683898E-2</v>
      </c>
      <c r="BX1984" s="19">
        <v>0.95559346468044204</v>
      </c>
      <c r="BY1984" s="19">
        <v>-1.76910400390646E-2</v>
      </c>
      <c r="BZ1984" s="19">
        <v>-0.16697883684127501</v>
      </c>
    </row>
    <row r="1985" spans="1:78" s="38" customFormat="1" x14ac:dyDescent="0.3">
      <c r="A1985" s="91">
        <v>1983</v>
      </c>
      <c r="B1985" s="19" t="s">
        <v>6836</v>
      </c>
      <c r="C1985" s="223" t="s">
        <v>3164</v>
      </c>
      <c r="D1985" s="177">
        <v>0.94661808803512404</v>
      </c>
      <c r="E1985" s="108">
        <f t="shared" si="316"/>
        <v>-7.9145605444453732E-2</v>
      </c>
      <c r="F1985" s="28">
        <v>0.87160635908938144</v>
      </c>
      <c r="G1985" s="129">
        <f t="shared" si="317"/>
        <v>5.967960987672994E-2</v>
      </c>
      <c r="H1985" s="144"/>
      <c r="I1985" s="145">
        <f t="shared" si="319"/>
        <v>-5.967960987672994E-2</v>
      </c>
      <c r="J1985" s="74" t="s">
        <v>6837</v>
      </c>
      <c r="K1985" s="74" t="s">
        <v>6838</v>
      </c>
      <c r="L1985" s="74" t="str">
        <f t="shared" si="320"/>
        <v/>
      </c>
      <c r="M1985" s="75" t="str">
        <f t="shared" si="326"/>
        <v/>
      </c>
      <c r="N1985" s="74" t="str">
        <f t="shared" si="326"/>
        <v/>
      </c>
      <c r="O1985" s="74" t="str">
        <f t="shared" si="326"/>
        <v/>
      </c>
      <c r="P1985" s="74" t="str">
        <f t="shared" si="326"/>
        <v/>
      </c>
      <c r="Q1985" s="76" t="str">
        <f t="shared" si="326"/>
        <v/>
      </c>
      <c r="R1985" s="74" t="str">
        <f t="shared" si="326"/>
        <v/>
      </c>
      <c r="S1985" s="77">
        <v>2612400</v>
      </c>
      <c r="T1985" s="78">
        <v>1997100</v>
      </c>
      <c r="U1985" s="78">
        <v>1655700</v>
      </c>
      <c r="V1985" s="78">
        <v>1080600</v>
      </c>
      <c r="W1985" s="78">
        <v>2425300</v>
      </c>
      <c r="X1985" s="79">
        <v>5</v>
      </c>
      <c r="Y1985" s="80">
        <v>1861900</v>
      </c>
      <c r="Z1985" s="80">
        <v>1351800</v>
      </c>
      <c r="AA1985" s="80">
        <v>1472000</v>
      </c>
      <c r="AB1985" s="80">
        <v>2286400</v>
      </c>
      <c r="AC1985" s="80">
        <v>2277400</v>
      </c>
      <c r="AD1985" s="96">
        <v>5</v>
      </c>
      <c r="AE1985" s="19">
        <v>21.316944122314499</v>
      </c>
      <c r="AF1985" s="19">
        <v>20.9294757843018</v>
      </c>
      <c r="AG1985" s="19">
        <v>20.659009933471701</v>
      </c>
      <c r="AH1985" s="19">
        <v>20.043401718139599</v>
      </c>
      <c r="AI1985" s="19">
        <v>21.209732055664102</v>
      </c>
      <c r="AJ1985" s="19">
        <v>20.828344345092798</v>
      </c>
      <c r="AK1985" s="19">
        <v>20.366449356079102</v>
      </c>
      <c r="AL1985" s="19">
        <v>20.489345550537099</v>
      </c>
      <c r="AM1985" s="19">
        <v>21.124647140502901</v>
      </c>
      <c r="AN1985" s="19">
        <v>21.118955612182599</v>
      </c>
      <c r="AO1985" s="19">
        <v>53.496000000000002</v>
      </c>
      <c r="AP1985" s="19">
        <v>481</v>
      </c>
      <c r="AQ1985" s="19">
        <v>31.6</v>
      </c>
      <c r="AR1985" s="19">
        <v>14</v>
      </c>
      <c r="AS1985" s="19">
        <v>31.6</v>
      </c>
      <c r="AT1985" s="19">
        <v>31.6</v>
      </c>
      <c r="AU1985" s="19">
        <v>0</v>
      </c>
      <c r="AV1985" s="19">
        <v>59.472000000000001</v>
      </c>
      <c r="AW1985" s="19">
        <v>14</v>
      </c>
      <c r="AX1985" s="19">
        <v>14</v>
      </c>
      <c r="AY1985" s="19">
        <v>14</v>
      </c>
      <c r="AZ1985" s="19" t="s">
        <v>43</v>
      </c>
      <c r="BA1985" s="19">
        <v>6</v>
      </c>
      <c r="BB1985" s="19">
        <v>4</v>
      </c>
      <c r="BC1985" s="19">
        <v>3</v>
      </c>
      <c r="BD1985" s="19">
        <v>5</v>
      </c>
      <c r="BE1985" s="19">
        <v>3</v>
      </c>
      <c r="BF1985" s="19">
        <v>3</v>
      </c>
      <c r="BG1985" s="19">
        <v>2</v>
      </c>
      <c r="BH1985" s="19">
        <v>5</v>
      </c>
      <c r="BI1985" s="19">
        <v>5</v>
      </c>
      <c r="BJ1985" s="19">
        <v>3</v>
      </c>
      <c r="BK1985" s="19">
        <v>481</v>
      </c>
      <c r="BL1985" s="19">
        <v>1.24</v>
      </c>
      <c r="BM1985" s="19">
        <v>13.1</v>
      </c>
      <c r="BN1985" s="19">
        <v>12.3</v>
      </c>
      <c r="BO1985" s="19">
        <v>8.1</v>
      </c>
      <c r="BP1985" s="19">
        <v>10.4</v>
      </c>
      <c r="BQ1985" s="19">
        <v>6.9</v>
      </c>
      <c r="BR1985" s="19">
        <v>7.7</v>
      </c>
      <c r="BS1985" s="19">
        <v>5.6</v>
      </c>
      <c r="BT1985" s="19">
        <v>14.6</v>
      </c>
      <c r="BU1985" s="19">
        <v>11</v>
      </c>
      <c r="BV1985" s="19">
        <v>7.5</v>
      </c>
      <c r="BW1985" s="19">
        <v>5.9679609876729899E-2</v>
      </c>
      <c r="BX1985" s="19">
        <v>0.95545904395868397</v>
      </c>
      <c r="BY1985" s="19">
        <v>4.6164321899414801E-2</v>
      </c>
      <c r="BZ1985" s="19">
        <v>0.166878764413215</v>
      </c>
    </row>
    <row r="1986" spans="1:78" s="38" customFormat="1" x14ac:dyDescent="0.3">
      <c r="A1986" s="91">
        <v>1984</v>
      </c>
      <c r="B1986" s="19" t="s">
        <v>6839</v>
      </c>
      <c r="C1986" s="223" t="s">
        <v>6840</v>
      </c>
      <c r="D1986" s="177">
        <v>1.0002423390739492</v>
      </c>
      <c r="E1986" s="108">
        <f t="shared" si="316"/>
        <v>3.4957902358237323E-4</v>
      </c>
      <c r="F1986" s="28">
        <v>0.8722483743299827</v>
      </c>
      <c r="G1986" s="129">
        <f t="shared" si="317"/>
        <v>5.935983130395682E-2</v>
      </c>
      <c r="H1986" s="144"/>
      <c r="I1986" s="145">
        <f t="shared" si="319"/>
        <v>5.935983130395682E-2</v>
      </c>
      <c r="J1986" s="74" t="s">
        <v>6841</v>
      </c>
      <c r="K1986" s="74" t="s">
        <v>6842</v>
      </c>
      <c r="L1986" s="74" t="str">
        <f t="shared" si="320"/>
        <v/>
      </c>
      <c r="M1986" s="75" t="str">
        <f t="shared" si="326"/>
        <v/>
      </c>
      <c r="N1986" s="74" t="str">
        <f t="shared" si="326"/>
        <v/>
      </c>
      <c r="O1986" s="74" t="str">
        <f t="shared" si="326"/>
        <v/>
      </c>
      <c r="P1986" s="74" t="str">
        <f t="shared" si="326"/>
        <v/>
      </c>
      <c r="Q1986" s="76" t="str">
        <f t="shared" si="326"/>
        <v/>
      </c>
      <c r="R1986" s="74" t="str">
        <f t="shared" si="326"/>
        <v/>
      </c>
      <c r="S1986" s="77">
        <v>10985000</v>
      </c>
      <c r="T1986" s="78">
        <v>13727000</v>
      </c>
      <c r="U1986" s="78">
        <v>12490000</v>
      </c>
      <c r="V1986" s="78">
        <v>15338000</v>
      </c>
      <c r="W1986" s="78">
        <v>17197000</v>
      </c>
      <c r="X1986" s="79">
        <v>5</v>
      </c>
      <c r="Y1986" s="80">
        <v>13740000</v>
      </c>
      <c r="Z1986" s="80">
        <v>10590000</v>
      </c>
      <c r="AA1986" s="80">
        <v>14751000</v>
      </c>
      <c r="AB1986" s="80">
        <v>21002000</v>
      </c>
      <c r="AC1986" s="80">
        <v>9670900</v>
      </c>
      <c r="AD1986" s="96">
        <v>5</v>
      </c>
      <c r="AE1986" s="19">
        <v>23.389032363891602</v>
      </c>
      <c r="AF1986" s="19">
        <v>23.710512161254901</v>
      </c>
      <c r="AG1986" s="19">
        <v>23.5742702484131</v>
      </c>
      <c r="AH1986" s="19">
        <v>23.870607376098601</v>
      </c>
      <c r="AI1986" s="19">
        <v>24.0356540679932</v>
      </c>
      <c r="AJ1986" s="19">
        <v>23.711877822876001</v>
      </c>
      <c r="AK1986" s="19">
        <v>23.336198806762699</v>
      </c>
      <c r="AL1986" s="19">
        <v>23.8143100738525</v>
      </c>
      <c r="AM1986" s="19">
        <v>24.324024200439499</v>
      </c>
      <c r="AN1986" s="19">
        <v>23.2052192687988</v>
      </c>
      <c r="AO1986" s="19">
        <v>138.01</v>
      </c>
      <c r="AP1986" s="19">
        <v>1243</v>
      </c>
      <c r="AQ1986" s="19">
        <v>39.6</v>
      </c>
      <c r="AR1986" s="19">
        <v>1</v>
      </c>
      <c r="AS1986" s="19">
        <v>25.1</v>
      </c>
      <c r="AT1986" s="19">
        <v>0.8</v>
      </c>
      <c r="AU1986" s="19">
        <v>0</v>
      </c>
      <c r="AV1986" s="19">
        <v>255.83</v>
      </c>
      <c r="AW1986" s="19">
        <v>46</v>
      </c>
      <c r="AX1986" s="19">
        <v>25</v>
      </c>
      <c r="AY1986" s="19">
        <v>1</v>
      </c>
      <c r="AZ1986" s="19" t="s">
        <v>43</v>
      </c>
      <c r="BA1986" s="19">
        <v>15</v>
      </c>
      <c r="BB1986" s="19">
        <v>15</v>
      </c>
      <c r="BC1986" s="19">
        <v>15</v>
      </c>
      <c r="BD1986" s="19">
        <v>13</v>
      </c>
      <c r="BE1986" s="19">
        <v>14</v>
      </c>
      <c r="BF1986" s="19">
        <v>19</v>
      </c>
      <c r="BG1986" s="19">
        <v>17</v>
      </c>
      <c r="BH1986" s="19">
        <v>18</v>
      </c>
      <c r="BI1986" s="19">
        <v>14</v>
      </c>
      <c r="BJ1986" s="19">
        <v>10</v>
      </c>
      <c r="BK1986" s="19">
        <v>1243</v>
      </c>
      <c r="BL1986" s="19">
        <v>2.37</v>
      </c>
      <c r="BM1986" s="19">
        <v>24.1</v>
      </c>
      <c r="BN1986" s="19">
        <v>25.1</v>
      </c>
      <c r="BO1986" s="19">
        <v>26.5</v>
      </c>
      <c r="BP1986" s="19">
        <v>24.1</v>
      </c>
      <c r="BQ1986" s="19">
        <v>24.3</v>
      </c>
      <c r="BR1986" s="19">
        <v>29.3</v>
      </c>
      <c r="BS1986" s="19">
        <v>28.2</v>
      </c>
      <c r="BT1986" s="19">
        <v>28.3</v>
      </c>
      <c r="BU1986" s="19">
        <v>22.2</v>
      </c>
      <c r="BV1986" s="19">
        <v>17</v>
      </c>
      <c r="BW1986" s="19">
        <v>5.9359831303956799E-2</v>
      </c>
      <c r="BX1986" s="19">
        <v>0.95526853851691895</v>
      </c>
      <c r="BY1986" s="19">
        <v>3.7689208984375E-2</v>
      </c>
      <c r="BZ1986" s="19">
        <v>0.166035624995473</v>
      </c>
    </row>
    <row r="1987" spans="1:78" s="38" customFormat="1" x14ac:dyDescent="0.3">
      <c r="A1987" s="91">
        <v>1985</v>
      </c>
      <c r="B1987" s="19" t="s">
        <v>6843</v>
      </c>
      <c r="C1987" s="223" t="s">
        <v>6844</v>
      </c>
      <c r="D1987" s="177">
        <v>1.0956053190963468</v>
      </c>
      <c r="E1987" s="108">
        <f t="shared" ref="E1987:E2050" si="327">LOG(D1987,2)</f>
        <v>0.13172817536850054</v>
      </c>
      <c r="F1987" s="28">
        <v>0.8723040915343937</v>
      </c>
      <c r="G1987" s="129">
        <f t="shared" ref="G1987:G2050" si="328">-LOG(F1987,10)</f>
        <v>5.9332090465083274E-2</v>
      </c>
      <c r="H1987" s="144"/>
      <c r="I1987" s="145">
        <f t="shared" si="319"/>
        <v>5.9332090465083274E-2</v>
      </c>
      <c r="J1987" s="74" t="s">
        <v>6845</v>
      </c>
      <c r="K1987" s="74" t="s">
        <v>6846</v>
      </c>
      <c r="L1987" s="74" t="str">
        <f t="shared" si="320"/>
        <v/>
      </c>
      <c r="M1987" s="75" t="str">
        <f t="shared" si="326"/>
        <v/>
      </c>
      <c r="N1987" s="74" t="str">
        <f t="shared" si="326"/>
        <v/>
      </c>
      <c r="O1987" s="74" t="str">
        <f t="shared" si="326"/>
        <v/>
      </c>
      <c r="P1987" s="74" t="str">
        <f t="shared" si="326"/>
        <v/>
      </c>
      <c r="Q1987" s="76" t="str">
        <f t="shared" si="326"/>
        <v/>
      </c>
      <c r="R1987" s="74" t="str">
        <f t="shared" si="326"/>
        <v/>
      </c>
      <c r="S1987" s="77">
        <v>3838900</v>
      </c>
      <c r="T1987" s="78">
        <v>3084000</v>
      </c>
      <c r="U1987" s="78">
        <v>3460300</v>
      </c>
      <c r="V1987" s="78">
        <v>6209200</v>
      </c>
      <c r="W1987" s="78">
        <v>5659500</v>
      </c>
      <c r="X1987" s="79">
        <v>5</v>
      </c>
      <c r="Y1987" s="80">
        <v>4899300</v>
      </c>
      <c r="Z1987" s="80">
        <v>1843800</v>
      </c>
      <c r="AA1987" s="80">
        <v>5233500</v>
      </c>
      <c r="AB1987" s="80">
        <v>5534600</v>
      </c>
      <c r="AC1987" s="80">
        <v>6868100</v>
      </c>
      <c r="AD1987" s="96">
        <v>5</v>
      </c>
      <c r="AE1987" s="19">
        <v>21.872261047363299</v>
      </c>
      <c r="AF1987" s="19">
        <v>21.556371688842798</v>
      </c>
      <c r="AG1987" s="19">
        <v>21.722465515136701</v>
      </c>
      <c r="AH1987" s="19">
        <v>22.565975189208999</v>
      </c>
      <c r="AI1987" s="19">
        <v>22.432243347168001</v>
      </c>
      <c r="AJ1987" s="19">
        <v>22.224143981933601</v>
      </c>
      <c r="AK1987" s="19">
        <v>20.814250946044901</v>
      </c>
      <c r="AL1987" s="19">
        <v>22.3193454742432</v>
      </c>
      <c r="AM1987" s="19">
        <v>22.400047302246101</v>
      </c>
      <c r="AN1987" s="19">
        <v>22.711479187011701</v>
      </c>
      <c r="AO1987" s="19">
        <v>155.19</v>
      </c>
      <c r="AP1987" s="19">
        <v>1397</v>
      </c>
      <c r="AQ1987" s="19">
        <v>32.9</v>
      </c>
      <c r="AR1987" s="19">
        <v>32</v>
      </c>
      <c r="AS1987" s="19">
        <v>32.9</v>
      </c>
      <c r="AT1987" s="19">
        <v>32.9</v>
      </c>
      <c r="AU1987" s="19">
        <v>0</v>
      </c>
      <c r="AV1987" s="19">
        <v>186.9</v>
      </c>
      <c r="AW1987" s="19">
        <v>32</v>
      </c>
      <c r="AX1987" s="19">
        <v>32</v>
      </c>
      <c r="AY1987" s="19">
        <v>32</v>
      </c>
      <c r="AZ1987" s="19" t="s">
        <v>43</v>
      </c>
      <c r="BA1987" s="19">
        <v>9</v>
      </c>
      <c r="BB1987" s="19">
        <v>11</v>
      </c>
      <c r="BC1987" s="19">
        <v>10</v>
      </c>
      <c r="BD1987" s="19">
        <v>21</v>
      </c>
      <c r="BE1987" s="19">
        <v>16</v>
      </c>
      <c r="BF1987" s="19">
        <v>25</v>
      </c>
      <c r="BG1987" s="19">
        <v>16</v>
      </c>
      <c r="BH1987" s="19">
        <v>26</v>
      </c>
      <c r="BI1987" s="19">
        <v>18</v>
      </c>
      <c r="BJ1987" s="19">
        <v>17</v>
      </c>
      <c r="BK1987" s="19">
        <v>1397</v>
      </c>
      <c r="BL1987" s="19">
        <v>2.57</v>
      </c>
      <c r="BM1987" s="19">
        <v>7.9</v>
      </c>
      <c r="BN1987" s="19">
        <v>10.7</v>
      </c>
      <c r="BO1987" s="19">
        <v>9.6999999999999993</v>
      </c>
      <c r="BP1987" s="19">
        <v>18.600000000000001</v>
      </c>
      <c r="BQ1987" s="19">
        <v>13.8</v>
      </c>
      <c r="BR1987" s="19">
        <v>24</v>
      </c>
      <c r="BS1987" s="19">
        <v>15.7</v>
      </c>
      <c r="BT1987" s="19">
        <v>26.6</v>
      </c>
      <c r="BU1987" s="19">
        <v>16.8</v>
      </c>
      <c r="BV1987" s="19">
        <v>16.2</v>
      </c>
      <c r="BW1987" s="19">
        <v>5.9332090465083302E-2</v>
      </c>
      <c r="BX1987" s="19">
        <v>0.95485919884864501</v>
      </c>
      <c r="BY1987" s="19">
        <v>-6.3990020751951704E-2</v>
      </c>
      <c r="BZ1987" s="19">
        <v>-0.16596245950664401</v>
      </c>
    </row>
    <row r="1988" spans="1:78" s="38" customFormat="1" x14ac:dyDescent="0.3">
      <c r="A1988" s="91">
        <v>1986</v>
      </c>
      <c r="B1988" s="19" t="s">
        <v>6847</v>
      </c>
      <c r="C1988" s="223" t="s">
        <v>6848</v>
      </c>
      <c r="D1988" s="177">
        <v>0.93073026570482931</v>
      </c>
      <c r="E1988" s="108">
        <f t="shared" si="327"/>
        <v>-0.1035649729823251</v>
      </c>
      <c r="F1988" s="28">
        <v>0.87387529110698925</v>
      </c>
      <c r="G1988" s="129">
        <f t="shared" si="328"/>
        <v>5.8550540189912625E-2</v>
      </c>
      <c r="H1988" s="144"/>
      <c r="I1988" s="145">
        <f t="shared" ref="I1988:I2051" si="329">IF(D1988&gt;1,1,-1)*G1988</f>
        <v>-5.8550540189912625E-2</v>
      </c>
      <c r="J1988" s="74" t="s">
        <v>6849</v>
      </c>
      <c r="K1988" s="74" t="s">
        <v>6850</v>
      </c>
      <c r="L1988" s="74" t="str">
        <f t="shared" ref="L1988:L2051" si="330">_xlfn.TEXTJOIN(";",TRUE,M1988,N1988,O1988,P1988,Q1988)</f>
        <v>GO:0003735</v>
      </c>
      <c r="M1988" s="75" t="str">
        <f t="shared" si="326"/>
        <v/>
      </c>
      <c r="N1988" s="74" t="str">
        <f t="shared" si="326"/>
        <v>GO:0003735</v>
      </c>
      <c r="O1988" s="74" t="str">
        <f t="shared" si="326"/>
        <v/>
      </c>
      <c r="P1988" s="74" t="str">
        <f t="shared" si="326"/>
        <v/>
      </c>
      <c r="Q1988" s="76" t="str">
        <f t="shared" si="326"/>
        <v/>
      </c>
      <c r="R1988" s="74" t="str">
        <f t="shared" si="326"/>
        <v/>
      </c>
      <c r="S1988" s="77">
        <v>70386000</v>
      </c>
      <c r="T1988" s="78">
        <v>48022000</v>
      </c>
      <c r="U1988" s="78">
        <v>47643000</v>
      </c>
      <c r="V1988" s="78">
        <v>113680000</v>
      </c>
      <c r="W1988" s="78">
        <v>87067000</v>
      </c>
      <c r="X1988" s="79">
        <v>5</v>
      </c>
      <c r="Y1988" s="80">
        <v>81489000</v>
      </c>
      <c r="Z1988" s="80">
        <v>47439000</v>
      </c>
      <c r="AA1988" s="80">
        <v>66731000</v>
      </c>
      <c r="AB1988" s="80">
        <v>66382000</v>
      </c>
      <c r="AC1988" s="80">
        <v>79349000</v>
      </c>
      <c r="AD1988" s="96">
        <v>5</v>
      </c>
      <c r="AE1988" s="19">
        <v>26.068784713745099</v>
      </c>
      <c r="AF1988" s="19">
        <v>25.5171928405762</v>
      </c>
      <c r="AG1988" s="19">
        <v>25.505760192871101</v>
      </c>
      <c r="AH1988" s="19">
        <v>26.760402679443398</v>
      </c>
      <c r="AI1988" s="19">
        <v>26.3756217956543</v>
      </c>
      <c r="AJ1988" s="19">
        <v>26.280101776123001</v>
      </c>
      <c r="AK1988" s="19">
        <v>25.499570846557599</v>
      </c>
      <c r="AL1988" s="19">
        <v>25.9918537139893</v>
      </c>
      <c r="AM1988" s="19">
        <v>25.984289169311499</v>
      </c>
      <c r="AN1988" s="19">
        <v>26.2417087554932</v>
      </c>
      <c r="AO1988" s="19">
        <v>12.56</v>
      </c>
      <c r="AP1988" s="19">
        <v>113</v>
      </c>
      <c r="AQ1988" s="19">
        <v>54.9</v>
      </c>
      <c r="AR1988" s="19">
        <v>13</v>
      </c>
      <c r="AS1988" s="19">
        <v>54.9</v>
      </c>
      <c r="AT1988" s="19">
        <v>54.9</v>
      </c>
      <c r="AU1988" s="19">
        <v>0</v>
      </c>
      <c r="AV1988" s="19">
        <v>255.96</v>
      </c>
      <c r="AW1988" s="19" t="s">
        <v>43</v>
      </c>
      <c r="AX1988" s="19" t="s">
        <v>43</v>
      </c>
      <c r="AY1988" s="19" t="s">
        <v>43</v>
      </c>
      <c r="AZ1988" s="19" t="s">
        <v>43</v>
      </c>
      <c r="BA1988" s="19">
        <v>5</v>
      </c>
      <c r="BB1988" s="19">
        <v>6</v>
      </c>
      <c r="BC1988" s="19">
        <v>5</v>
      </c>
      <c r="BD1988" s="19">
        <v>10</v>
      </c>
      <c r="BE1988" s="19">
        <v>12</v>
      </c>
      <c r="BF1988" s="19">
        <v>8</v>
      </c>
      <c r="BG1988" s="19">
        <v>6</v>
      </c>
      <c r="BH1988" s="19">
        <v>8</v>
      </c>
      <c r="BI1988" s="19">
        <v>11</v>
      </c>
      <c r="BJ1988" s="19">
        <v>9</v>
      </c>
      <c r="BK1988" s="19" t="s">
        <v>43</v>
      </c>
      <c r="BL1988" s="19">
        <v>1.32</v>
      </c>
      <c r="BM1988" s="19">
        <v>33.6</v>
      </c>
      <c r="BN1988" s="19">
        <v>35.4</v>
      </c>
      <c r="BO1988" s="19">
        <v>33.6</v>
      </c>
      <c r="BP1988" s="19">
        <v>54.9</v>
      </c>
      <c r="BQ1988" s="19">
        <v>54.9</v>
      </c>
      <c r="BR1988" s="19">
        <v>35.4</v>
      </c>
      <c r="BS1988" s="19">
        <v>33.6</v>
      </c>
      <c r="BT1988" s="19">
        <v>35.4</v>
      </c>
      <c r="BU1988" s="19">
        <v>53.1</v>
      </c>
      <c r="BV1988" s="19">
        <v>51.3</v>
      </c>
      <c r="BW1988" s="19">
        <v>5.8550540189912598E-2</v>
      </c>
      <c r="BX1988" s="19">
        <v>0.95618125149844202</v>
      </c>
      <c r="BY1988" s="19">
        <v>4.6047592163084503E-2</v>
      </c>
      <c r="BZ1988" s="19">
        <v>0.16389963467579999</v>
      </c>
    </row>
    <row r="1989" spans="1:78" s="38" customFormat="1" x14ac:dyDescent="0.3">
      <c r="A1989" s="91">
        <v>1987</v>
      </c>
      <c r="B1989" s="19" t="s">
        <v>6851</v>
      </c>
      <c r="C1989" s="223" t="s">
        <v>6852</v>
      </c>
      <c r="D1989" s="177">
        <v>1.0018479366820185</v>
      </c>
      <c r="E1989" s="108">
        <f t="shared" si="327"/>
        <v>2.6635488095234456E-3</v>
      </c>
      <c r="F1989" s="28">
        <v>0.87544909839650986</v>
      </c>
      <c r="G1989" s="129">
        <f t="shared" si="328"/>
        <v>5.7769100212369265E-2</v>
      </c>
      <c r="H1989" s="144"/>
      <c r="I1989" s="145">
        <f t="shared" si="329"/>
        <v>5.7769100212369265E-2</v>
      </c>
      <c r="J1989" s="74" t="s">
        <v>6853</v>
      </c>
      <c r="K1989" s="74" t="s">
        <v>6854</v>
      </c>
      <c r="L1989" s="74" t="str">
        <f t="shared" si="330"/>
        <v/>
      </c>
      <c r="M1989" s="75" t="str">
        <f t="shared" si="326"/>
        <v/>
      </c>
      <c r="N1989" s="74" t="str">
        <f t="shared" si="326"/>
        <v/>
      </c>
      <c r="O1989" s="74" t="str">
        <f t="shared" si="326"/>
        <v/>
      </c>
      <c r="P1989" s="74" t="str">
        <f t="shared" si="326"/>
        <v/>
      </c>
      <c r="Q1989" s="76" t="str">
        <f t="shared" si="326"/>
        <v/>
      </c>
      <c r="R1989" s="74" t="str">
        <f t="shared" si="326"/>
        <v/>
      </c>
      <c r="S1989" s="77">
        <v>13886000</v>
      </c>
      <c r="T1989" s="78">
        <v>10959000</v>
      </c>
      <c r="U1989" s="78">
        <v>9851400</v>
      </c>
      <c r="V1989" s="78">
        <v>16389000</v>
      </c>
      <c r="W1989" s="78">
        <v>12012000</v>
      </c>
      <c r="X1989" s="79">
        <v>5</v>
      </c>
      <c r="Y1989" s="80">
        <v>12193000</v>
      </c>
      <c r="Z1989" s="80">
        <v>14316000</v>
      </c>
      <c r="AA1989" s="80">
        <v>12691000</v>
      </c>
      <c r="AB1989" s="80">
        <v>11586000</v>
      </c>
      <c r="AC1989" s="80">
        <v>12428000</v>
      </c>
      <c r="AD1989" s="96">
        <v>5</v>
      </c>
      <c r="AE1989" s="19">
        <v>23.727127075195298</v>
      </c>
      <c r="AF1989" s="19">
        <v>23.385612487793001</v>
      </c>
      <c r="AG1989" s="19">
        <v>23.231897354126001</v>
      </c>
      <c r="AH1989" s="19">
        <v>23.966224670410199</v>
      </c>
      <c r="AI1989" s="19">
        <v>23.517972946166999</v>
      </c>
      <c r="AJ1989" s="19">
        <v>23.539548873901399</v>
      </c>
      <c r="AK1989" s="19">
        <v>23.771125793456999</v>
      </c>
      <c r="AL1989" s="19">
        <v>23.5973014831543</v>
      </c>
      <c r="AM1989" s="19">
        <v>23.465879440307599</v>
      </c>
      <c r="AN1989" s="19">
        <v>23.567090988159201</v>
      </c>
      <c r="AO1989" s="19">
        <v>34.594000000000001</v>
      </c>
      <c r="AP1989" s="19">
        <v>324</v>
      </c>
      <c r="AQ1989" s="19">
        <v>57.4</v>
      </c>
      <c r="AR1989" s="19">
        <v>16</v>
      </c>
      <c r="AS1989" s="19">
        <v>57.4</v>
      </c>
      <c r="AT1989" s="19">
        <v>57.4</v>
      </c>
      <c r="AU1989" s="19">
        <v>0</v>
      </c>
      <c r="AV1989" s="19">
        <v>323.31</v>
      </c>
      <c r="AW1989" s="19">
        <v>16</v>
      </c>
      <c r="AX1989" s="19">
        <v>16</v>
      </c>
      <c r="AY1989" s="19">
        <v>16</v>
      </c>
      <c r="AZ1989" s="19" t="s">
        <v>43</v>
      </c>
      <c r="BA1989" s="19">
        <v>12</v>
      </c>
      <c r="BB1989" s="19">
        <v>10</v>
      </c>
      <c r="BC1989" s="19">
        <v>9</v>
      </c>
      <c r="BD1989" s="19">
        <v>12</v>
      </c>
      <c r="BE1989" s="19">
        <v>13</v>
      </c>
      <c r="BF1989" s="19">
        <v>11</v>
      </c>
      <c r="BG1989" s="19">
        <v>9</v>
      </c>
      <c r="BH1989" s="19">
        <v>11</v>
      </c>
      <c r="BI1989" s="19">
        <v>14</v>
      </c>
      <c r="BJ1989" s="19">
        <v>14</v>
      </c>
      <c r="BK1989" s="19">
        <v>324</v>
      </c>
      <c r="BL1989" s="19">
        <v>1.1599999999999999</v>
      </c>
      <c r="BM1989" s="19">
        <v>42.3</v>
      </c>
      <c r="BN1989" s="19">
        <v>36.1</v>
      </c>
      <c r="BO1989" s="19">
        <v>32.4</v>
      </c>
      <c r="BP1989" s="19">
        <v>45.7</v>
      </c>
      <c r="BQ1989" s="19">
        <v>47.5</v>
      </c>
      <c r="BR1989" s="19">
        <v>36.1</v>
      </c>
      <c r="BS1989" s="19">
        <v>37.700000000000003</v>
      </c>
      <c r="BT1989" s="19">
        <v>42.6</v>
      </c>
      <c r="BU1989" s="19">
        <v>53.7</v>
      </c>
      <c r="BV1989" s="19">
        <v>50.9</v>
      </c>
      <c r="BW1989" s="19">
        <v>5.77691002123693E-2</v>
      </c>
      <c r="BX1989" s="19">
        <v>0.95734004313443599</v>
      </c>
      <c r="BY1989" s="19">
        <v>-2.2422409057615101E-2</v>
      </c>
      <c r="BZ1989" s="19">
        <v>-0.16183416981111201</v>
      </c>
    </row>
    <row r="1990" spans="1:78" s="38" customFormat="1" x14ac:dyDescent="0.3">
      <c r="A1990" s="91">
        <v>1988</v>
      </c>
      <c r="B1990" s="19" t="s">
        <v>6855</v>
      </c>
      <c r="C1990" s="223" t="s">
        <v>6856</v>
      </c>
      <c r="D1990" s="177">
        <v>0.99485091202800024</v>
      </c>
      <c r="E1990" s="108">
        <f t="shared" si="327"/>
        <v>-7.4477547522750339E-3</v>
      </c>
      <c r="F1990" s="28">
        <v>0.87561164951727743</v>
      </c>
      <c r="G1990" s="129">
        <f t="shared" si="328"/>
        <v>5.7688469023458845E-2</v>
      </c>
      <c r="H1990" s="144"/>
      <c r="I1990" s="145">
        <f t="shared" si="329"/>
        <v>-5.7688469023458845E-2</v>
      </c>
      <c r="J1990" s="74" t="s">
        <v>6857</v>
      </c>
      <c r="K1990" s="74" t="s">
        <v>6858</v>
      </c>
      <c r="L1990" s="74" t="str">
        <f t="shared" si="330"/>
        <v/>
      </c>
      <c r="M1990" s="75" t="str">
        <f t="shared" si="326"/>
        <v/>
      </c>
      <c r="N1990" s="74" t="str">
        <f t="shared" si="326"/>
        <v/>
      </c>
      <c r="O1990" s="74" t="str">
        <f t="shared" si="326"/>
        <v/>
      </c>
      <c r="P1990" s="74" t="str">
        <f t="shared" si="326"/>
        <v/>
      </c>
      <c r="Q1990" s="76" t="str">
        <f t="shared" si="326"/>
        <v/>
      </c>
      <c r="R1990" s="74" t="str">
        <f t="shared" si="326"/>
        <v/>
      </c>
      <c r="S1990" s="77">
        <v>11897000</v>
      </c>
      <c r="T1990" s="78">
        <v>10882000</v>
      </c>
      <c r="U1990" s="78">
        <v>12520000</v>
      </c>
      <c r="V1990" s="78">
        <v>12367000</v>
      </c>
      <c r="W1990" s="78">
        <v>11762000</v>
      </c>
      <c r="X1990" s="79">
        <v>5</v>
      </c>
      <c r="Y1990" s="80">
        <v>10039000</v>
      </c>
      <c r="Z1990" s="80">
        <v>11338000</v>
      </c>
      <c r="AA1990" s="80">
        <v>11395000</v>
      </c>
      <c r="AB1990" s="80">
        <v>13086000</v>
      </c>
      <c r="AC1990" s="80">
        <v>13264000</v>
      </c>
      <c r="AD1990" s="96">
        <v>5</v>
      </c>
      <c r="AE1990" s="19">
        <v>23.504095077514599</v>
      </c>
      <c r="AF1990" s="19">
        <v>23.375440597534201</v>
      </c>
      <c r="AG1990" s="19">
        <v>23.577732086181602</v>
      </c>
      <c r="AH1990" s="19">
        <v>23.559991836547901</v>
      </c>
      <c r="AI1990" s="19">
        <v>23.4876308441162</v>
      </c>
      <c r="AJ1990" s="19">
        <v>23.259111404418899</v>
      </c>
      <c r="AK1990" s="19">
        <v>23.434663772583001</v>
      </c>
      <c r="AL1990" s="19">
        <v>23.441898345947301</v>
      </c>
      <c r="AM1990" s="19">
        <v>23.641521453857401</v>
      </c>
      <c r="AN1990" s="19">
        <v>23.661012649536101</v>
      </c>
      <c r="AO1990" s="19">
        <v>36.055999999999997</v>
      </c>
      <c r="AP1990" s="19">
        <v>320</v>
      </c>
      <c r="AQ1990" s="19">
        <v>63.4</v>
      </c>
      <c r="AR1990" s="19">
        <v>18</v>
      </c>
      <c r="AS1990" s="19">
        <v>63.4</v>
      </c>
      <c r="AT1990" s="19">
        <v>63.4</v>
      </c>
      <c r="AU1990" s="19">
        <v>0</v>
      </c>
      <c r="AV1990" s="19">
        <v>206.69</v>
      </c>
      <c r="AW1990" s="19" t="s">
        <v>43</v>
      </c>
      <c r="AX1990" s="19" t="s">
        <v>43</v>
      </c>
      <c r="AY1990" s="19" t="s">
        <v>43</v>
      </c>
      <c r="AZ1990" s="19" t="s">
        <v>43</v>
      </c>
      <c r="BA1990" s="19">
        <v>9</v>
      </c>
      <c r="BB1990" s="19">
        <v>10</v>
      </c>
      <c r="BC1990" s="19">
        <v>9</v>
      </c>
      <c r="BD1990" s="19">
        <v>11</v>
      </c>
      <c r="BE1990" s="19">
        <v>16</v>
      </c>
      <c r="BF1990" s="19">
        <v>12</v>
      </c>
      <c r="BG1990" s="19">
        <v>12</v>
      </c>
      <c r="BH1990" s="19">
        <v>12</v>
      </c>
      <c r="BI1990" s="19">
        <v>14</v>
      </c>
      <c r="BJ1990" s="19">
        <v>16</v>
      </c>
      <c r="BK1990" s="19" t="s">
        <v>43</v>
      </c>
      <c r="BL1990" s="19">
        <v>1.0900000000000001</v>
      </c>
      <c r="BM1990" s="19">
        <v>34.1</v>
      </c>
      <c r="BN1990" s="19">
        <v>38.1</v>
      </c>
      <c r="BO1990" s="19">
        <v>34.1</v>
      </c>
      <c r="BP1990" s="19">
        <v>37.5</v>
      </c>
      <c r="BQ1990" s="19">
        <v>54.1</v>
      </c>
      <c r="BR1990" s="19">
        <v>45.9</v>
      </c>
      <c r="BS1990" s="19">
        <v>41.9</v>
      </c>
      <c r="BT1990" s="19">
        <v>45.9</v>
      </c>
      <c r="BU1990" s="19">
        <v>45</v>
      </c>
      <c r="BV1990" s="19">
        <v>54.1</v>
      </c>
      <c r="BW1990" s="19">
        <v>5.7688469023458797E-2</v>
      </c>
      <c r="BX1990" s="19">
        <v>0.95704335329341295</v>
      </c>
      <c r="BY1990" s="19">
        <v>1.3336563110353699E-2</v>
      </c>
      <c r="BZ1990" s="19">
        <v>0.16162088197211699</v>
      </c>
    </row>
    <row r="1991" spans="1:78" s="38" customFormat="1" x14ac:dyDescent="0.3">
      <c r="A1991" s="91">
        <v>1989</v>
      </c>
      <c r="B1991" s="19" t="s">
        <v>6859</v>
      </c>
      <c r="C1991" s="223" t="s">
        <v>6860</v>
      </c>
      <c r="D1991" s="177">
        <v>0.99190106007067136</v>
      </c>
      <c r="E1991" s="108">
        <f t="shared" si="327"/>
        <v>-1.1731872726984012E-2</v>
      </c>
      <c r="F1991" s="28">
        <v>0.8756575107346487</v>
      </c>
      <c r="G1991" s="129">
        <f t="shared" si="328"/>
        <v>5.7665722921266996E-2</v>
      </c>
      <c r="H1991" s="144"/>
      <c r="I1991" s="145">
        <f t="shared" si="329"/>
        <v>-5.7665722921266996E-2</v>
      </c>
      <c r="J1991" s="74" t="s">
        <v>6861</v>
      </c>
      <c r="K1991" s="74" t="s">
        <v>6862</v>
      </c>
      <c r="L1991" s="74" t="str">
        <f t="shared" si="330"/>
        <v>GO:0003735;GO:0003729;GO:0005730;GO:0003723</v>
      </c>
      <c r="M1991" s="75" t="str">
        <f t="shared" si="326"/>
        <v/>
      </c>
      <c r="N1991" s="74" t="str">
        <f t="shared" si="326"/>
        <v>GO:0003735</v>
      </c>
      <c r="O1991" s="74" t="str">
        <f t="shared" si="326"/>
        <v>GO:0003729</v>
      </c>
      <c r="P1991" s="74" t="str">
        <f t="shared" si="326"/>
        <v>GO:0005730</v>
      </c>
      <c r="Q1991" s="76" t="str">
        <f t="shared" si="326"/>
        <v>GO:0003723</v>
      </c>
      <c r="R1991" s="74" t="str">
        <f t="shared" si="326"/>
        <v/>
      </c>
      <c r="S1991" s="77">
        <v>284390000</v>
      </c>
      <c r="T1991" s="78">
        <v>260000000</v>
      </c>
      <c r="U1991" s="78">
        <v>268430000</v>
      </c>
      <c r="V1991" s="78">
        <v>318840000</v>
      </c>
      <c r="W1991" s="78">
        <v>283340000</v>
      </c>
      <c r="X1991" s="79">
        <v>5</v>
      </c>
      <c r="Y1991" s="80">
        <v>298680000</v>
      </c>
      <c r="Z1991" s="80">
        <v>283870000</v>
      </c>
      <c r="AA1991" s="80">
        <v>290400000</v>
      </c>
      <c r="AB1991" s="80">
        <v>256840000</v>
      </c>
      <c r="AC1991" s="80">
        <v>273750000</v>
      </c>
      <c r="AD1991" s="96">
        <v>5</v>
      </c>
      <c r="AE1991" s="19">
        <v>28.083295822143601</v>
      </c>
      <c r="AF1991" s="19">
        <v>27.953935623168899</v>
      </c>
      <c r="AG1991" s="19">
        <v>27.999971389770501</v>
      </c>
      <c r="AH1991" s="19">
        <v>28.248256683349599</v>
      </c>
      <c r="AI1991" s="19">
        <v>28.077959060668899</v>
      </c>
      <c r="AJ1991" s="19">
        <v>28.154026031494102</v>
      </c>
      <c r="AK1991" s="19">
        <v>28.0806560516357</v>
      </c>
      <c r="AL1991" s="19">
        <v>28.113466262817401</v>
      </c>
      <c r="AM1991" s="19">
        <v>27.936294555664102</v>
      </c>
      <c r="AN1991" s="19">
        <v>28.028284072876001</v>
      </c>
      <c r="AO1991" s="19">
        <v>30.643999999999998</v>
      </c>
      <c r="AP1991" s="19">
        <v>273</v>
      </c>
      <c r="AQ1991" s="19">
        <v>78.8</v>
      </c>
      <c r="AR1991" s="19">
        <v>31</v>
      </c>
      <c r="AS1991" s="19">
        <v>78.8</v>
      </c>
      <c r="AT1991" s="19">
        <v>78.8</v>
      </c>
      <c r="AU1991" s="19">
        <v>0</v>
      </c>
      <c r="AV1991" s="19">
        <v>323.31</v>
      </c>
      <c r="AW1991" s="19" t="s">
        <v>43</v>
      </c>
      <c r="AX1991" s="19" t="s">
        <v>43</v>
      </c>
      <c r="AY1991" s="19" t="s">
        <v>43</v>
      </c>
      <c r="AZ1991" s="19" t="s">
        <v>43</v>
      </c>
      <c r="BA1991" s="19">
        <v>21</v>
      </c>
      <c r="BB1991" s="19">
        <v>17</v>
      </c>
      <c r="BC1991" s="19">
        <v>17</v>
      </c>
      <c r="BD1991" s="19">
        <v>30</v>
      </c>
      <c r="BE1991" s="19">
        <v>28</v>
      </c>
      <c r="BF1991" s="19">
        <v>25</v>
      </c>
      <c r="BG1991" s="19">
        <v>22</v>
      </c>
      <c r="BH1991" s="19">
        <v>22</v>
      </c>
      <c r="BI1991" s="19">
        <v>29</v>
      </c>
      <c r="BJ1991" s="19">
        <v>30</v>
      </c>
      <c r="BK1991" s="19" t="s">
        <v>43</v>
      </c>
      <c r="BL1991" s="19">
        <v>1.46</v>
      </c>
      <c r="BM1991" s="19">
        <v>55.7</v>
      </c>
      <c r="BN1991" s="19">
        <v>52</v>
      </c>
      <c r="BO1991" s="19">
        <v>48.7</v>
      </c>
      <c r="BP1991" s="19">
        <v>74</v>
      </c>
      <c r="BQ1991" s="19">
        <v>76.2</v>
      </c>
      <c r="BR1991" s="19">
        <v>72.2</v>
      </c>
      <c r="BS1991" s="19">
        <v>62.3</v>
      </c>
      <c r="BT1991" s="19">
        <v>60.8</v>
      </c>
      <c r="BU1991" s="19">
        <v>76.2</v>
      </c>
      <c r="BV1991" s="19">
        <v>76.900000000000006</v>
      </c>
      <c r="BW1991" s="19">
        <v>5.7665722921267003E-2</v>
      </c>
      <c r="BX1991" s="19">
        <v>0.95685919540229902</v>
      </c>
      <c r="BY1991" s="19">
        <v>1.01383209228487E-2</v>
      </c>
      <c r="BZ1991" s="19">
        <v>0.161560707687015</v>
      </c>
    </row>
    <row r="1992" spans="1:78" s="38" customFormat="1" x14ac:dyDescent="0.3">
      <c r="A1992" s="91">
        <v>1990</v>
      </c>
      <c r="B1992" s="19" t="s">
        <v>6863</v>
      </c>
      <c r="C1992" s="223" t="s">
        <v>6864</v>
      </c>
      <c r="D1992" s="177">
        <v>1.0023589278724325</v>
      </c>
      <c r="E1992" s="108">
        <f t="shared" si="327"/>
        <v>3.3992058770246974E-3</v>
      </c>
      <c r="F1992" s="28">
        <v>0.87613396106374708</v>
      </c>
      <c r="G1992" s="129">
        <f t="shared" si="328"/>
        <v>5.7429485038777345E-2</v>
      </c>
      <c r="H1992" s="144"/>
      <c r="I1992" s="145">
        <f t="shared" si="329"/>
        <v>5.7429485038777345E-2</v>
      </c>
      <c r="J1992" s="74" t="s">
        <v>6865</v>
      </c>
      <c r="K1992" s="74" t="s">
        <v>6866</v>
      </c>
      <c r="L1992" s="74" t="str">
        <f t="shared" si="330"/>
        <v/>
      </c>
      <c r="M1992" s="75" t="str">
        <f t="shared" si="326"/>
        <v/>
      </c>
      <c r="N1992" s="74" t="str">
        <f t="shared" si="326"/>
        <v/>
      </c>
      <c r="O1992" s="74" t="str">
        <f t="shared" si="326"/>
        <v/>
      </c>
      <c r="P1992" s="74" t="str">
        <f t="shared" si="326"/>
        <v/>
      </c>
      <c r="Q1992" s="76" t="str">
        <f t="shared" si="326"/>
        <v/>
      </c>
      <c r="R1992" s="74" t="str">
        <f t="shared" si="326"/>
        <v/>
      </c>
      <c r="S1992" s="77">
        <v>22274000</v>
      </c>
      <c r="T1992" s="78">
        <v>13966000</v>
      </c>
      <c r="U1992" s="78">
        <v>13269000</v>
      </c>
      <c r="V1992" s="78">
        <v>26948000</v>
      </c>
      <c r="W1992" s="78">
        <v>20621000</v>
      </c>
      <c r="X1992" s="79">
        <v>5</v>
      </c>
      <c r="Y1992" s="80">
        <v>18294000</v>
      </c>
      <c r="Z1992" s="80">
        <v>19754000</v>
      </c>
      <c r="AA1992" s="80">
        <v>25800000</v>
      </c>
      <c r="AB1992" s="80">
        <v>16242000</v>
      </c>
      <c r="AC1992" s="80">
        <v>17217000</v>
      </c>
      <c r="AD1992" s="96">
        <v>5</v>
      </c>
      <c r="AE1992" s="19">
        <v>24.408857345581101</v>
      </c>
      <c r="AF1992" s="19">
        <v>23.735416412353501</v>
      </c>
      <c r="AG1992" s="19">
        <v>23.661556243896499</v>
      </c>
      <c r="AH1992" s="19">
        <v>24.6836757659912</v>
      </c>
      <c r="AI1992" s="19">
        <v>24.297611236572301</v>
      </c>
      <c r="AJ1992" s="19">
        <v>24.1248664855957</v>
      </c>
      <c r="AK1992" s="19">
        <v>24.235641479492202</v>
      </c>
      <c r="AL1992" s="19">
        <v>24.6208686828613</v>
      </c>
      <c r="AM1992" s="19">
        <v>23.9532260894775</v>
      </c>
      <c r="AN1992" s="19">
        <v>24.037330627441399</v>
      </c>
      <c r="AO1992" s="19">
        <v>17.809999999999999</v>
      </c>
      <c r="AP1992" s="19">
        <v>154</v>
      </c>
      <c r="AQ1992" s="19">
        <v>91.6</v>
      </c>
      <c r="AR1992" s="19">
        <v>12</v>
      </c>
      <c r="AS1992" s="19">
        <v>91.6</v>
      </c>
      <c r="AT1992" s="19">
        <v>91.6</v>
      </c>
      <c r="AU1992" s="19">
        <v>0</v>
      </c>
      <c r="AV1992" s="19">
        <v>323.31</v>
      </c>
      <c r="AW1992" s="19">
        <v>12</v>
      </c>
      <c r="AX1992" s="19">
        <v>12</v>
      </c>
      <c r="AY1992" s="19">
        <v>12</v>
      </c>
      <c r="AZ1992" s="19" t="s">
        <v>43</v>
      </c>
      <c r="BA1992" s="19">
        <v>7</v>
      </c>
      <c r="BB1992" s="19">
        <v>5</v>
      </c>
      <c r="BC1992" s="19">
        <v>7</v>
      </c>
      <c r="BD1992" s="19">
        <v>6</v>
      </c>
      <c r="BE1992" s="19">
        <v>10</v>
      </c>
      <c r="BF1992" s="19">
        <v>9</v>
      </c>
      <c r="BG1992" s="19">
        <v>10</v>
      </c>
      <c r="BH1992" s="19">
        <v>8</v>
      </c>
      <c r="BI1992" s="19">
        <v>10</v>
      </c>
      <c r="BJ1992" s="19">
        <v>9</v>
      </c>
      <c r="BK1992" s="19">
        <v>154</v>
      </c>
      <c r="BL1992" s="19">
        <v>1.1200000000000001</v>
      </c>
      <c r="BM1992" s="19">
        <v>61.7</v>
      </c>
      <c r="BN1992" s="19">
        <v>42.2</v>
      </c>
      <c r="BO1992" s="19">
        <v>49.4</v>
      </c>
      <c r="BP1992" s="19">
        <v>57.8</v>
      </c>
      <c r="BQ1992" s="19">
        <v>87</v>
      </c>
      <c r="BR1992" s="19">
        <v>66.2</v>
      </c>
      <c r="BS1992" s="19">
        <v>81.2</v>
      </c>
      <c r="BT1992" s="19">
        <v>69.5</v>
      </c>
      <c r="BU1992" s="19">
        <v>72.099999999999994</v>
      </c>
      <c r="BV1992" s="19">
        <v>82.5</v>
      </c>
      <c r="BW1992" s="19">
        <v>5.74294850387774E-2</v>
      </c>
      <c r="BX1992" s="19">
        <v>0.95720756523820905</v>
      </c>
      <c r="BY1992" s="19">
        <v>-3.6963272094727301E-2</v>
      </c>
      <c r="BZ1992" s="19">
        <v>-0.16093559823718701</v>
      </c>
    </row>
    <row r="1993" spans="1:78" s="38" customFormat="1" x14ac:dyDescent="0.3">
      <c r="A1993" s="91">
        <v>1991</v>
      </c>
      <c r="B1993" s="19" t="s">
        <v>6867</v>
      </c>
      <c r="C1993" s="223" t="s">
        <v>6868</v>
      </c>
      <c r="D1993" s="177">
        <v>0.95048664073514177</v>
      </c>
      <c r="E1993" s="108">
        <f t="shared" si="327"/>
        <v>-7.3261745215644894E-2</v>
      </c>
      <c r="F1993" s="28">
        <v>0.87667100174262769</v>
      </c>
      <c r="G1993" s="129">
        <f t="shared" si="328"/>
        <v>5.7163358669166629E-2</v>
      </c>
      <c r="H1993" s="144"/>
      <c r="I1993" s="145">
        <f t="shared" si="329"/>
        <v>-5.7163358669166629E-2</v>
      </c>
      <c r="J1993" s="74" t="s">
        <v>6750</v>
      </c>
      <c r="K1993" s="74" t="s">
        <v>6751</v>
      </c>
      <c r="L1993" s="74" t="str">
        <f t="shared" si="330"/>
        <v/>
      </c>
      <c r="M1993" s="75" t="str">
        <f t="shared" ref="M1993:R2002" si="331">IF(ISNUMBER(FIND(M$2,$J1993))=TRUE,M$2,"")</f>
        <v/>
      </c>
      <c r="N1993" s="74" t="str">
        <f t="shared" si="331"/>
        <v/>
      </c>
      <c r="O1993" s="74" t="str">
        <f t="shared" si="331"/>
        <v/>
      </c>
      <c r="P1993" s="74" t="str">
        <f t="shared" si="331"/>
        <v/>
      </c>
      <c r="Q1993" s="76" t="str">
        <f t="shared" si="331"/>
        <v/>
      </c>
      <c r="R1993" s="74" t="str">
        <f t="shared" si="331"/>
        <v/>
      </c>
      <c r="S1993" s="77">
        <v>9618600</v>
      </c>
      <c r="T1993" s="78">
        <v>6967900</v>
      </c>
      <c r="U1993" s="78">
        <v>8380300</v>
      </c>
      <c r="V1993" s="78">
        <v>6006300</v>
      </c>
      <c r="W1993" s="78">
        <v>4350700</v>
      </c>
      <c r="X1993" s="79">
        <v>5</v>
      </c>
      <c r="Y1993" s="80">
        <v>6463100</v>
      </c>
      <c r="Z1993" s="80">
        <v>6635200</v>
      </c>
      <c r="AA1993" s="80">
        <v>7744500</v>
      </c>
      <c r="AB1993" s="80">
        <v>5126100</v>
      </c>
      <c r="AC1993" s="80">
        <v>7605900</v>
      </c>
      <c r="AD1993" s="96">
        <v>5</v>
      </c>
      <c r="AE1993" s="19">
        <v>23.197395324706999</v>
      </c>
      <c r="AF1993" s="19">
        <v>22.732292175293001</v>
      </c>
      <c r="AG1993" s="19">
        <v>22.998571395873999</v>
      </c>
      <c r="AH1993" s="19">
        <v>22.518045425415</v>
      </c>
      <c r="AI1993" s="19">
        <v>22.0528163909912</v>
      </c>
      <c r="AJ1993" s="19">
        <v>22.623794555664102</v>
      </c>
      <c r="AK1993" s="19">
        <v>22.661708831787099</v>
      </c>
      <c r="AL1993" s="19">
        <v>22.884740829467798</v>
      </c>
      <c r="AM1993" s="19">
        <v>22.289430618286101</v>
      </c>
      <c r="AN1993" s="19">
        <v>22.858688354492202</v>
      </c>
      <c r="AO1993" s="19">
        <v>80.033000000000001</v>
      </c>
      <c r="AP1993" s="19">
        <v>709</v>
      </c>
      <c r="AQ1993" s="19">
        <v>38.5</v>
      </c>
      <c r="AR1993" s="19">
        <v>22</v>
      </c>
      <c r="AS1993" s="19">
        <v>38.5</v>
      </c>
      <c r="AT1993" s="19">
        <v>38.5</v>
      </c>
      <c r="AU1993" s="19">
        <v>0</v>
      </c>
      <c r="AV1993" s="19">
        <v>72.45</v>
      </c>
      <c r="AW1993" s="19">
        <v>22</v>
      </c>
      <c r="AX1993" s="19">
        <v>22</v>
      </c>
      <c r="AY1993" s="19">
        <v>22</v>
      </c>
      <c r="AZ1993" s="19" t="s">
        <v>43</v>
      </c>
      <c r="BA1993" s="19">
        <v>15</v>
      </c>
      <c r="BB1993" s="19">
        <v>17</v>
      </c>
      <c r="BC1993" s="19">
        <v>17</v>
      </c>
      <c r="BD1993" s="19">
        <v>4</v>
      </c>
      <c r="BE1993" s="19">
        <v>7</v>
      </c>
      <c r="BF1993" s="19">
        <v>13</v>
      </c>
      <c r="BG1993" s="19">
        <v>14</v>
      </c>
      <c r="BH1993" s="19">
        <v>12</v>
      </c>
      <c r="BI1993" s="19">
        <v>7</v>
      </c>
      <c r="BJ1993" s="19">
        <v>9</v>
      </c>
      <c r="BK1993" s="19">
        <v>709</v>
      </c>
      <c r="BL1993" s="19">
        <v>1.95</v>
      </c>
      <c r="BM1993" s="19">
        <v>28.3</v>
      </c>
      <c r="BN1993" s="19">
        <v>28.9</v>
      </c>
      <c r="BO1993" s="19">
        <v>30</v>
      </c>
      <c r="BP1993" s="19">
        <v>7.2</v>
      </c>
      <c r="BQ1993" s="19">
        <v>12.4</v>
      </c>
      <c r="BR1993" s="19">
        <v>28.5</v>
      </c>
      <c r="BS1993" s="19">
        <v>30.9</v>
      </c>
      <c r="BT1993" s="19">
        <v>26.2</v>
      </c>
      <c r="BU1993" s="19">
        <v>11.7</v>
      </c>
      <c r="BV1993" s="19">
        <v>14.5</v>
      </c>
      <c r="BW1993" s="19">
        <v>5.7163358669166602E-2</v>
      </c>
      <c r="BX1993" s="19">
        <v>0.95753183341311598</v>
      </c>
      <c r="BY1993" s="19">
        <v>3.6151504516602997E-2</v>
      </c>
      <c r="BZ1993" s="19">
        <v>0.160231077925127</v>
      </c>
    </row>
    <row r="1994" spans="1:78" s="38" customFormat="1" x14ac:dyDescent="0.3">
      <c r="A1994" s="91">
        <v>1992</v>
      </c>
      <c r="B1994" s="19" t="s">
        <v>6869</v>
      </c>
      <c r="C1994" s="223" t="s">
        <v>6870</v>
      </c>
      <c r="D1994" s="177">
        <v>0.97841347307514215</v>
      </c>
      <c r="E1994" s="108">
        <f t="shared" si="327"/>
        <v>-3.1483824500331513E-2</v>
      </c>
      <c r="F1994" s="28">
        <v>0.87756652740257679</v>
      </c>
      <c r="G1994" s="129">
        <f t="shared" si="328"/>
        <v>5.6719950202705538E-2</v>
      </c>
      <c r="H1994" s="144"/>
      <c r="I1994" s="145">
        <f t="shared" si="329"/>
        <v>-5.6719950202705538E-2</v>
      </c>
      <c r="J1994" s="74" t="s">
        <v>6871</v>
      </c>
      <c r="K1994" s="74" t="s">
        <v>6872</v>
      </c>
      <c r="L1994" s="74" t="str">
        <f t="shared" si="330"/>
        <v/>
      </c>
      <c r="M1994" s="75" t="str">
        <f t="shared" si="331"/>
        <v/>
      </c>
      <c r="N1994" s="74" t="str">
        <f t="shared" si="331"/>
        <v/>
      </c>
      <c r="O1994" s="74" t="str">
        <f t="shared" si="331"/>
        <v/>
      </c>
      <c r="P1994" s="74" t="str">
        <f t="shared" si="331"/>
        <v/>
      </c>
      <c r="Q1994" s="76" t="str">
        <f t="shared" si="331"/>
        <v/>
      </c>
      <c r="R1994" s="74" t="str">
        <f t="shared" si="331"/>
        <v/>
      </c>
      <c r="S1994" s="77">
        <v>5308300</v>
      </c>
      <c r="T1994" s="78">
        <v>4146200</v>
      </c>
      <c r="U1994" s="78">
        <v>6135300</v>
      </c>
      <c r="V1994" s="78">
        <v>8135400</v>
      </c>
      <c r="W1994" s="78">
        <v>5862700</v>
      </c>
      <c r="X1994" s="79">
        <v>5</v>
      </c>
      <c r="Y1994" s="80">
        <v>3984200</v>
      </c>
      <c r="Z1994" s="80">
        <v>5309500</v>
      </c>
      <c r="AA1994" s="80">
        <v>4965000</v>
      </c>
      <c r="AB1994" s="80">
        <v>7398300</v>
      </c>
      <c r="AC1994" s="80">
        <v>7292200</v>
      </c>
      <c r="AD1994" s="96">
        <v>5</v>
      </c>
      <c r="AE1994" s="19">
        <v>22.339818954467798</v>
      </c>
      <c r="AF1994" s="19">
        <v>21.9833583831787</v>
      </c>
      <c r="AG1994" s="19">
        <v>22.548702239990199</v>
      </c>
      <c r="AH1994" s="19">
        <v>22.955781936645501</v>
      </c>
      <c r="AI1994" s="19">
        <v>22.48313331604</v>
      </c>
      <c r="AJ1994" s="19">
        <v>21.925859451293899</v>
      </c>
      <c r="AK1994" s="19">
        <v>22.340145111083999</v>
      </c>
      <c r="AL1994" s="19">
        <v>22.243362426757798</v>
      </c>
      <c r="AM1994" s="19">
        <v>22.818761825561499</v>
      </c>
      <c r="AN1994" s="19">
        <v>22.7979221343994</v>
      </c>
      <c r="AO1994" s="19">
        <v>30.327000000000002</v>
      </c>
      <c r="AP1994" s="19">
        <v>270</v>
      </c>
      <c r="AQ1994" s="19">
        <v>56.7</v>
      </c>
      <c r="AR1994" s="19">
        <v>17</v>
      </c>
      <c r="AS1994" s="19">
        <v>56.7</v>
      </c>
      <c r="AT1994" s="19">
        <v>56.7</v>
      </c>
      <c r="AU1994" s="19">
        <v>0</v>
      </c>
      <c r="AV1994" s="19">
        <v>141.69</v>
      </c>
      <c r="AW1994" s="19" t="s">
        <v>43</v>
      </c>
      <c r="AX1994" s="19" t="s">
        <v>43</v>
      </c>
      <c r="AY1994" s="19" t="s">
        <v>43</v>
      </c>
      <c r="AZ1994" s="19" t="s">
        <v>43</v>
      </c>
      <c r="BA1994" s="19">
        <v>8</v>
      </c>
      <c r="BB1994" s="19">
        <v>10</v>
      </c>
      <c r="BC1994" s="19">
        <v>7</v>
      </c>
      <c r="BD1994" s="19">
        <v>8</v>
      </c>
      <c r="BE1994" s="19">
        <v>11</v>
      </c>
      <c r="BF1994" s="19">
        <v>7</v>
      </c>
      <c r="BG1994" s="19">
        <v>7</v>
      </c>
      <c r="BH1994" s="19">
        <v>9</v>
      </c>
      <c r="BI1994" s="19">
        <v>8</v>
      </c>
      <c r="BJ1994" s="19">
        <v>10</v>
      </c>
      <c r="BK1994" s="19" t="s">
        <v>43</v>
      </c>
      <c r="BL1994" s="19">
        <v>1.1399999999999999</v>
      </c>
      <c r="BM1994" s="19">
        <v>30.7</v>
      </c>
      <c r="BN1994" s="19">
        <v>37.4</v>
      </c>
      <c r="BO1994" s="19">
        <v>28.9</v>
      </c>
      <c r="BP1994" s="19">
        <v>31.5</v>
      </c>
      <c r="BQ1994" s="19">
        <v>45.2</v>
      </c>
      <c r="BR1994" s="19">
        <v>24.8</v>
      </c>
      <c r="BS1994" s="19">
        <v>24.4</v>
      </c>
      <c r="BT1994" s="19">
        <v>37.4</v>
      </c>
      <c r="BU1994" s="19">
        <v>27.4</v>
      </c>
      <c r="BV1994" s="19">
        <v>40</v>
      </c>
      <c r="BW1994" s="19">
        <v>5.6719950202705503E-2</v>
      </c>
      <c r="BX1994" s="19">
        <v>0.95829624312036399</v>
      </c>
      <c r="BY1994" s="19">
        <v>3.6948776245118602E-2</v>
      </c>
      <c r="BZ1994" s="19">
        <v>0.159056474882104</v>
      </c>
    </row>
    <row r="1995" spans="1:78" s="38" customFormat="1" x14ac:dyDescent="0.3">
      <c r="A1995" s="91">
        <v>1993</v>
      </c>
      <c r="B1995" s="19" t="s">
        <v>6873</v>
      </c>
      <c r="C1995" s="223" t="s">
        <v>6874</v>
      </c>
      <c r="D1995" s="177">
        <v>1.011433824223841</v>
      </c>
      <c r="E1995" s="108">
        <f t="shared" si="327"/>
        <v>1.6401930783727231E-2</v>
      </c>
      <c r="F1995" s="28">
        <v>0.87768139300887404</v>
      </c>
      <c r="G1995" s="129">
        <f t="shared" si="328"/>
        <v>5.6663108660873783E-2</v>
      </c>
      <c r="H1995" s="144"/>
      <c r="I1995" s="145">
        <f t="shared" si="329"/>
        <v>5.6663108660873783E-2</v>
      </c>
      <c r="J1995" s="74" t="s">
        <v>6875</v>
      </c>
      <c r="K1995" s="74" t="s">
        <v>6876</v>
      </c>
      <c r="L1995" s="74" t="str">
        <f t="shared" si="330"/>
        <v/>
      </c>
      <c r="M1995" s="75" t="str">
        <f t="shared" si="331"/>
        <v/>
      </c>
      <c r="N1995" s="74" t="str">
        <f t="shared" si="331"/>
        <v/>
      </c>
      <c r="O1995" s="74" t="str">
        <f t="shared" si="331"/>
        <v/>
      </c>
      <c r="P1995" s="74" t="str">
        <f t="shared" si="331"/>
        <v/>
      </c>
      <c r="Q1995" s="76" t="str">
        <f t="shared" si="331"/>
        <v/>
      </c>
      <c r="R1995" s="74" t="str">
        <f t="shared" si="331"/>
        <v>GO:0097014</v>
      </c>
      <c r="S1995" s="77">
        <v>410440000</v>
      </c>
      <c r="T1995" s="78">
        <v>246450000</v>
      </c>
      <c r="U1995" s="78">
        <v>227530000</v>
      </c>
      <c r="V1995" s="78">
        <v>370200000</v>
      </c>
      <c r="W1995" s="78">
        <v>333650000</v>
      </c>
      <c r="X1995" s="79">
        <v>5</v>
      </c>
      <c r="Y1995" s="80">
        <v>249280000</v>
      </c>
      <c r="Z1995" s="80">
        <v>305120000</v>
      </c>
      <c r="AA1995" s="80">
        <v>283900000</v>
      </c>
      <c r="AB1995" s="80">
        <v>387540000</v>
      </c>
      <c r="AC1995" s="80">
        <v>380590000</v>
      </c>
      <c r="AD1995" s="96">
        <v>5</v>
      </c>
      <c r="AE1995" s="19">
        <v>28.612596511840799</v>
      </c>
      <c r="AF1995" s="19">
        <v>27.8767204284668</v>
      </c>
      <c r="AG1995" s="19">
        <v>27.761482238769499</v>
      </c>
      <c r="AH1995" s="19">
        <v>28.463729858398398</v>
      </c>
      <c r="AI1995" s="19">
        <v>28.3137607574463</v>
      </c>
      <c r="AJ1995" s="19">
        <v>27.893192291259801</v>
      </c>
      <c r="AK1995" s="19">
        <v>28.184801101684599</v>
      </c>
      <c r="AL1995" s="19">
        <v>28.080806732177699</v>
      </c>
      <c r="AM1995" s="19">
        <v>28.529769897460898</v>
      </c>
      <c r="AN1995" s="19">
        <v>28.503662109375</v>
      </c>
      <c r="AO1995" s="19">
        <v>16.856999999999999</v>
      </c>
      <c r="AP1995" s="19">
        <v>153</v>
      </c>
      <c r="AQ1995" s="19">
        <v>86.9</v>
      </c>
      <c r="AR1995" s="19">
        <v>15</v>
      </c>
      <c r="AS1995" s="19">
        <v>86.9</v>
      </c>
      <c r="AT1995" s="19">
        <v>86.9</v>
      </c>
      <c r="AU1995" s="19">
        <v>0</v>
      </c>
      <c r="AV1995" s="19">
        <v>323.31</v>
      </c>
      <c r="AW1995" s="19">
        <v>15</v>
      </c>
      <c r="AX1995" s="19">
        <v>15</v>
      </c>
      <c r="AY1995" s="19">
        <v>15</v>
      </c>
      <c r="AZ1995" s="19" t="s">
        <v>43</v>
      </c>
      <c r="BA1995" s="19">
        <v>12</v>
      </c>
      <c r="BB1995" s="19">
        <v>11</v>
      </c>
      <c r="BC1995" s="19">
        <v>11</v>
      </c>
      <c r="BD1995" s="19">
        <v>11</v>
      </c>
      <c r="BE1995" s="19">
        <v>12</v>
      </c>
      <c r="BF1995" s="19">
        <v>9</v>
      </c>
      <c r="BG1995" s="19">
        <v>9</v>
      </c>
      <c r="BH1995" s="19">
        <v>9</v>
      </c>
      <c r="BI1995" s="19">
        <v>12</v>
      </c>
      <c r="BJ1995" s="19">
        <v>11</v>
      </c>
      <c r="BK1995" s="19">
        <v>153</v>
      </c>
      <c r="BL1995" s="19">
        <v>1.53</v>
      </c>
      <c r="BM1995" s="19">
        <v>74.5</v>
      </c>
      <c r="BN1995" s="19">
        <v>73.900000000000006</v>
      </c>
      <c r="BO1995" s="19">
        <v>73.900000000000006</v>
      </c>
      <c r="BP1995" s="19">
        <v>59.5</v>
      </c>
      <c r="BQ1995" s="19">
        <v>63.4</v>
      </c>
      <c r="BR1995" s="19">
        <v>51</v>
      </c>
      <c r="BS1995" s="19">
        <v>51</v>
      </c>
      <c r="BT1995" s="19">
        <v>51</v>
      </c>
      <c r="BU1995" s="19">
        <v>63.4</v>
      </c>
      <c r="BV1995" s="19">
        <v>63.4</v>
      </c>
      <c r="BW1995" s="19">
        <v>5.6663108660873797E-2</v>
      </c>
      <c r="BX1995" s="19">
        <v>0.95817703349282302</v>
      </c>
      <c r="BY1995" s="19">
        <v>-3.2788467407225901E-2</v>
      </c>
      <c r="BZ1995" s="19">
        <v>-0.158905830945413</v>
      </c>
    </row>
    <row r="1996" spans="1:78" s="38" customFormat="1" x14ac:dyDescent="0.3">
      <c r="A1996" s="91">
        <v>1994</v>
      </c>
      <c r="B1996" s="19" t="s">
        <v>6877</v>
      </c>
      <c r="C1996" s="223" t="s">
        <v>76</v>
      </c>
      <c r="D1996" s="177">
        <v>1.1154790974081374</v>
      </c>
      <c r="E1996" s="108">
        <f t="shared" si="327"/>
        <v>0.15766347965272828</v>
      </c>
      <c r="F1996" s="28">
        <v>0.87769346014790395</v>
      </c>
      <c r="G1996" s="129">
        <f t="shared" si="328"/>
        <v>5.6657137637780096E-2</v>
      </c>
      <c r="H1996" s="144"/>
      <c r="I1996" s="145">
        <f t="shared" si="329"/>
        <v>5.6657137637780096E-2</v>
      </c>
      <c r="J1996" s="74" t="s">
        <v>6878</v>
      </c>
      <c r="K1996" s="74" t="s">
        <v>6879</v>
      </c>
      <c r="L1996" s="74" t="str">
        <f t="shared" si="330"/>
        <v/>
      </c>
      <c r="M1996" s="75" t="str">
        <f t="shared" si="331"/>
        <v/>
      </c>
      <c r="N1996" s="74" t="str">
        <f t="shared" si="331"/>
        <v/>
      </c>
      <c r="O1996" s="74" t="str">
        <f t="shared" si="331"/>
        <v/>
      </c>
      <c r="P1996" s="74" t="str">
        <f t="shared" si="331"/>
        <v/>
      </c>
      <c r="Q1996" s="76" t="str">
        <f t="shared" si="331"/>
        <v/>
      </c>
      <c r="R1996" s="74" t="str">
        <f t="shared" si="331"/>
        <v/>
      </c>
      <c r="S1996" s="77">
        <v>2935800</v>
      </c>
      <c r="T1996" s="78">
        <v>1818100</v>
      </c>
      <c r="U1996" s="78">
        <v>2297900</v>
      </c>
      <c r="V1996" s="78">
        <v>3248600</v>
      </c>
      <c r="W1996" s="78">
        <v>3296000</v>
      </c>
      <c r="X1996" s="79">
        <v>5</v>
      </c>
      <c r="Y1996" s="80">
        <v>5401300</v>
      </c>
      <c r="Z1996" s="80">
        <v>1656600</v>
      </c>
      <c r="AA1996" s="80">
        <v>1835200</v>
      </c>
      <c r="AB1996" s="80">
        <v>3493000</v>
      </c>
      <c r="AC1996" s="80">
        <v>2780400</v>
      </c>
      <c r="AD1996" s="96">
        <v>5</v>
      </c>
      <c r="AE1996" s="19">
        <v>21.485322952270501</v>
      </c>
      <c r="AF1996" s="19">
        <v>20.794000625610401</v>
      </c>
      <c r="AG1996" s="19">
        <v>21.131885528564499</v>
      </c>
      <c r="AH1996" s="19">
        <v>21.631385803222699</v>
      </c>
      <c r="AI1996" s="19">
        <v>21.652284622192401</v>
      </c>
      <c r="AJ1996" s="19">
        <v>22.364875793456999</v>
      </c>
      <c r="AK1996" s="19">
        <v>20.659793853759801</v>
      </c>
      <c r="AL1996" s="19">
        <v>20.8075065612793</v>
      </c>
      <c r="AM1996" s="19">
        <v>21.736034393310501</v>
      </c>
      <c r="AN1996" s="19">
        <v>21.4068603515625</v>
      </c>
      <c r="AO1996" s="19">
        <v>25.526</v>
      </c>
      <c r="AP1996" s="19">
        <v>237</v>
      </c>
      <c r="AQ1996" s="19">
        <v>49.4</v>
      </c>
      <c r="AR1996" s="19">
        <v>8</v>
      </c>
      <c r="AS1996" s="19">
        <v>49.4</v>
      </c>
      <c r="AT1996" s="19">
        <v>49.4</v>
      </c>
      <c r="AU1996" s="19">
        <v>0</v>
      </c>
      <c r="AV1996" s="19">
        <v>156.80000000000001</v>
      </c>
      <c r="AW1996" s="19">
        <v>8</v>
      </c>
      <c r="AX1996" s="19">
        <v>8</v>
      </c>
      <c r="AY1996" s="19">
        <v>8</v>
      </c>
      <c r="AZ1996" s="19" t="s">
        <v>43</v>
      </c>
      <c r="BA1996" s="19">
        <v>5</v>
      </c>
      <c r="BB1996" s="19">
        <v>4</v>
      </c>
      <c r="BC1996" s="19">
        <v>4</v>
      </c>
      <c r="BD1996" s="19">
        <v>5</v>
      </c>
      <c r="BE1996" s="19">
        <v>6</v>
      </c>
      <c r="BF1996" s="19">
        <v>6</v>
      </c>
      <c r="BG1996" s="19">
        <v>3</v>
      </c>
      <c r="BH1996" s="19">
        <v>5</v>
      </c>
      <c r="BI1996" s="19">
        <v>4</v>
      </c>
      <c r="BJ1996" s="19">
        <v>6</v>
      </c>
      <c r="BK1996" s="19">
        <v>237</v>
      </c>
      <c r="BL1996" s="19">
        <v>1.1499999999999999</v>
      </c>
      <c r="BM1996" s="19">
        <v>33.299999999999997</v>
      </c>
      <c r="BN1996" s="19">
        <v>29.1</v>
      </c>
      <c r="BO1996" s="19">
        <v>25.7</v>
      </c>
      <c r="BP1996" s="19">
        <v>31.2</v>
      </c>
      <c r="BQ1996" s="19">
        <v>35.4</v>
      </c>
      <c r="BR1996" s="19">
        <v>40.1</v>
      </c>
      <c r="BS1996" s="19">
        <v>21.9</v>
      </c>
      <c r="BT1996" s="19">
        <v>35.9</v>
      </c>
      <c r="BU1996" s="19">
        <v>27.4</v>
      </c>
      <c r="BV1996" s="19">
        <v>35.4</v>
      </c>
      <c r="BW1996" s="19">
        <v>5.6657137637780103E-2</v>
      </c>
      <c r="BX1996" s="19">
        <v>0.95773505499760903</v>
      </c>
      <c r="BY1996" s="19">
        <v>-5.6038284301756398E-2</v>
      </c>
      <c r="BZ1996" s="19">
        <v>-0.15889000536963899</v>
      </c>
    </row>
    <row r="1997" spans="1:78" s="38" customFormat="1" x14ac:dyDescent="0.3">
      <c r="A1997" s="91">
        <v>1995</v>
      </c>
      <c r="B1997" s="19" t="s">
        <v>6880</v>
      </c>
      <c r="C1997" s="223" t="s">
        <v>2448</v>
      </c>
      <c r="D1997" s="177">
        <v>1.0084577114427862</v>
      </c>
      <c r="E1997" s="108">
        <f t="shared" si="327"/>
        <v>1.2150587400608108E-2</v>
      </c>
      <c r="F1997" s="28">
        <v>0.87854502689813696</v>
      </c>
      <c r="G1997" s="129">
        <f t="shared" si="328"/>
        <v>5.6235975281630941E-2</v>
      </c>
      <c r="H1997" s="144"/>
      <c r="I1997" s="145">
        <f t="shared" si="329"/>
        <v>5.6235975281630941E-2</v>
      </c>
      <c r="J1997" s="74" t="s">
        <v>6881</v>
      </c>
      <c r="K1997" s="74" t="s">
        <v>6882</v>
      </c>
      <c r="L1997" s="74" t="str">
        <f t="shared" si="330"/>
        <v/>
      </c>
      <c r="M1997" s="75" t="str">
        <f t="shared" si="331"/>
        <v/>
      </c>
      <c r="N1997" s="74" t="str">
        <f t="shared" si="331"/>
        <v/>
      </c>
      <c r="O1997" s="74" t="str">
        <f t="shared" si="331"/>
        <v/>
      </c>
      <c r="P1997" s="74" t="str">
        <f t="shared" si="331"/>
        <v/>
      </c>
      <c r="Q1997" s="76" t="str">
        <f t="shared" si="331"/>
        <v/>
      </c>
      <c r="R1997" s="74" t="str">
        <f t="shared" si="331"/>
        <v/>
      </c>
      <c r="S1997" s="77">
        <v>11045000</v>
      </c>
      <c r="T1997" s="78">
        <v>12353000</v>
      </c>
      <c r="U1997" s="78">
        <v>12734000</v>
      </c>
      <c r="V1997" s="78">
        <v>11901000</v>
      </c>
      <c r="W1997" s="78">
        <v>12468000</v>
      </c>
      <c r="X1997" s="79">
        <v>5</v>
      </c>
      <c r="Y1997" s="80">
        <v>15692000</v>
      </c>
      <c r="Z1997" s="80">
        <v>8896000</v>
      </c>
      <c r="AA1997" s="80">
        <v>14163000</v>
      </c>
      <c r="AB1997" s="80">
        <v>8712700</v>
      </c>
      <c r="AC1997" s="80">
        <v>13549000</v>
      </c>
      <c r="AD1997" s="96">
        <v>5</v>
      </c>
      <c r="AE1997" s="19">
        <v>23.3968906402588</v>
      </c>
      <c r="AF1997" s="19">
        <v>23.558357238769499</v>
      </c>
      <c r="AG1997" s="19">
        <v>23.6021823883057</v>
      </c>
      <c r="AH1997" s="19">
        <v>23.504579544067401</v>
      </c>
      <c r="AI1997" s="19">
        <v>23.5717258453369</v>
      </c>
      <c r="AJ1997" s="19">
        <v>23.903526306152301</v>
      </c>
      <c r="AK1997" s="19">
        <v>23.084724426269499</v>
      </c>
      <c r="AL1997" s="19">
        <v>23.755622863769499</v>
      </c>
      <c r="AM1997" s="19">
        <v>23.0546875</v>
      </c>
      <c r="AN1997" s="19">
        <v>23.6916828155518</v>
      </c>
      <c r="AO1997" s="19">
        <v>34.476999999999997</v>
      </c>
      <c r="AP1997" s="19">
        <v>324</v>
      </c>
      <c r="AQ1997" s="19">
        <v>49.4</v>
      </c>
      <c r="AR1997" s="19">
        <v>11</v>
      </c>
      <c r="AS1997" s="19">
        <v>49.4</v>
      </c>
      <c r="AT1997" s="19">
        <v>49.4</v>
      </c>
      <c r="AU1997" s="19">
        <v>0</v>
      </c>
      <c r="AV1997" s="19">
        <v>319.85000000000002</v>
      </c>
      <c r="AW1997" s="19">
        <v>11</v>
      </c>
      <c r="AX1997" s="19">
        <v>11</v>
      </c>
      <c r="AY1997" s="19">
        <v>11</v>
      </c>
      <c r="AZ1997" s="19" t="s">
        <v>43</v>
      </c>
      <c r="BA1997" s="19">
        <v>8</v>
      </c>
      <c r="BB1997" s="19">
        <v>7</v>
      </c>
      <c r="BC1997" s="19">
        <v>6</v>
      </c>
      <c r="BD1997" s="19">
        <v>8</v>
      </c>
      <c r="BE1997" s="19">
        <v>9</v>
      </c>
      <c r="BF1997" s="19">
        <v>7</v>
      </c>
      <c r="BG1997" s="19">
        <v>7</v>
      </c>
      <c r="BH1997" s="19">
        <v>7</v>
      </c>
      <c r="BI1997" s="19">
        <v>10</v>
      </c>
      <c r="BJ1997" s="19">
        <v>10</v>
      </c>
      <c r="BK1997" s="19">
        <v>324</v>
      </c>
      <c r="BL1997" s="19">
        <v>1.3</v>
      </c>
      <c r="BM1997" s="19">
        <v>40.1</v>
      </c>
      <c r="BN1997" s="19">
        <v>31.5</v>
      </c>
      <c r="BO1997" s="19">
        <v>28.1</v>
      </c>
      <c r="BP1997" s="19">
        <v>34.6</v>
      </c>
      <c r="BQ1997" s="19">
        <v>38</v>
      </c>
      <c r="BR1997" s="19">
        <v>32.700000000000003</v>
      </c>
      <c r="BS1997" s="19">
        <v>37.700000000000003</v>
      </c>
      <c r="BT1997" s="19">
        <v>32.700000000000003</v>
      </c>
      <c r="BU1997" s="19">
        <v>45.7</v>
      </c>
      <c r="BV1997" s="19">
        <v>45.7</v>
      </c>
      <c r="BW1997" s="19">
        <v>5.62359752816309E-2</v>
      </c>
      <c r="BX1997" s="19">
        <v>0.957343839541547</v>
      </c>
      <c r="BY1997" s="19">
        <v>2.8698348999021999E-2</v>
      </c>
      <c r="BZ1997" s="19">
        <v>0.15777332166503399</v>
      </c>
    </row>
    <row r="1998" spans="1:78" s="38" customFormat="1" x14ac:dyDescent="0.3">
      <c r="A1998" s="91">
        <v>1996</v>
      </c>
      <c r="B1998" s="19" t="s">
        <v>6883</v>
      </c>
      <c r="C1998" s="223" t="s">
        <v>6884</v>
      </c>
      <c r="D1998" s="177">
        <v>0.94120970951054517</v>
      </c>
      <c r="E1998" s="108">
        <f t="shared" si="327"/>
        <v>-8.7411891419860513E-2</v>
      </c>
      <c r="F1998" s="28">
        <v>0.87940629786785507</v>
      </c>
      <c r="G1998" s="129">
        <f t="shared" si="328"/>
        <v>5.5810428505414914E-2</v>
      </c>
      <c r="H1998" s="144"/>
      <c r="I1998" s="145">
        <f t="shared" si="329"/>
        <v>-5.5810428505414914E-2</v>
      </c>
      <c r="J1998" s="74" t="s">
        <v>6885</v>
      </c>
      <c r="K1998" s="74" t="s">
        <v>6886</v>
      </c>
      <c r="L1998" s="74" t="str">
        <f t="shared" si="330"/>
        <v/>
      </c>
      <c r="M1998" s="75" t="str">
        <f t="shared" si="331"/>
        <v/>
      </c>
      <c r="N1998" s="74" t="str">
        <f t="shared" si="331"/>
        <v/>
      </c>
      <c r="O1998" s="74" t="str">
        <f t="shared" si="331"/>
        <v/>
      </c>
      <c r="P1998" s="74" t="str">
        <f t="shared" si="331"/>
        <v/>
      </c>
      <c r="Q1998" s="76" t="str">
        <f t="shared" si="331"/>
        <v/>
      </c>
      <c r="R1998" s="74" t="str">
        <f t="shared" si="331"/>
        <v>GO:0097014</v>
      </c>
      <c r="S1998" s="77">
        <v>103500000</v>
      </c>
      <c r="T1998" s="78">
        <v>85793000</v>
      </c>
      <c r="U1998" s="78">
        <v>86711000</v>
      </c>
      <c r="V1998" s="78">
        <v>42772000</v>
      </c>
      <c r="W1998" s="78">
        <v>58174000</v>
      </c>
      <c r="X1998" s="79">
        <v>5</v>
      </c>
      <c r="Y1998" s="80">
        <v>62950000</v>
      </c>
      <c r="Z1998" s="80">
        <v>54845000</v>
      </c>
      <c r="AA1998" s="80">
        <v>65009000</v>
      </c>
      <c r="AB1998" s="80">
        <v>87697000</v>
      </c>
      <c r="AC1998" s="80">
        <v>84288000</v>
      </c>
      <c r="AD1998" s="96">
        <v>5</v>
      </c>
      <c r="AE1998" s="19">
        <v>26.625055313110401</v>
      </c>
      <c r="AF1998" s="19">
        <v>26.354356765747099</v>
      </c>
      <c r="AG1998" s="19">
        <v>26.3697109222412</v>
      </c>
      <c r="AH1998" s="19">
        <v>25.350162506103501</v>
      </c>
      <c r="AI1998" s="19">
        <v>25.793870925903299</v>
      </c>
      <c r="AJ1998" s="19">
        <v>25.9077033996582</v>
      </c>
      <c r="AK1998" s="19">
        <v>25.708856582641602</v>
      </c>
      <c r="AL1998" s="19">
        <v>25.954135894775401</v>
      </c>
      <c r="AM1998" s="19">
        <v>26.386024475097699</v>
      </c>
      <c r="AN1998" s="19">
        <v>26.328823089599599</v>
      </c>
      <c r="AO1998" s="19">
        <v>46.77</v>
      </c>
      <c r="AP1998" s="19">
        <v>413</v>
      </c>
      <c r="AQ1998" s="19">
        <v>69.5</v>
      </c>
      <c r="AR1998" s="19">
        <v>30</v>
      </c>
      <c r="AS1998" s="19">
        <v>69.5</v>
      </c>
      <c r="AT1998" s="19">
        <v>65.400000000000006</v>
      </c>
      <c r="AU1998" s="19">
        <v>0</v>
      </c>
      <c r="AV1998" s="19">
        <v>323.31</v>
      </c>
      <c r="AW1998" s="19">
        <v>32</v>
      </c>
      <c r="AX1998" s="19">
        <v>32</v>
      </c>
      <c r="AY1998" s="19">
        <v>30</v>
      </c>
      <c r="AZ1998" s="19" t="s">
        <v>43</v>
      </c>
      <c r="BA1998" s="19">
        <v>26</v>
      </c>
      <c r="BB1998" s="19">
        <v>23</v>
      </c>
      <c r="BC1998" s="19">
        <v>25</v>
      </c>
      <c r="BD1998" s="19">
        <v>24</v>
      </c>
      <c r="BE1998" s="19">
        <v>26</v>
      </c>
      <c r="BF1998" s="19">
        <v>23</v>
      </c>
      <c r="BG1998" s="19">
        <v>20</v>
      </c>
      <c r="BH1998" s="19">
        <v>21</v>
      </c>
      <c r="BI1998" s="19">
        <v>27</v>
      </c>
      <c r="BJ1998" s="19">
        <v>28</v>
      </c>
      <c r="BK1998" s="19">
        <v>413</v>
      </c>
      <c r="BL1998" s="19">
        <v>1.32</v>
      </c>
      <c r="BM1998" s="19">
        <v>64.599999999999994</v>
      </c>
      <c r="BN1998" s="19">
        <v>63.2</v>
      </c>
      <c r="BO1998" s="19">
        <v>63.2</v>
      </c>
      <c r="BP1998" s="19">
        <v>55.7</v>
      </c>
      <c r="BQ1998" s="19">
        <v>63.2</v>
      </c>
      <c r="BR1998" s="19">
        <v>58.8</v>
      </c>
      <c r="BS1998" s="19">
        <v>54.2</v>
      </c>
      <c r="BT1998" s="19">
        <v>55.2</v>
      </c>
      <c r="BU1998" s="19">
        <v>60.8</v>
      </c>
      <c r="BV1998" s="19">
        <v>60.8</v>
      </c>
      <c r="BW1998" s="19">
        <v>5.58104285054149E-2</v>
      </c>
      <c r="BX1998" s="19">
        <v>0.95757098544500097</v>
      </c>
      <c r="BY1998" s="19">
        <v>4.1522598266599403E-2</v>
      </c>
      <c r="BZ1998" s="19">
        <v>0.156644136923341</v>
      </c>
    </row>
    <row r="1999" spans="1:78" s="38" customFormat="1" x14ac:dyDescent="0.3">
      <c r="A1999" s="91">
        <v>1997</v>
      </c>
      <c r="B1999" s="19" t="s">
        <v>6887</v>
      </c>
      <c r="C1999" s="223" t="s">
        <v>1741</v>
      </c>
      <c r="D1999" s="177">
        <v>0.99479383590170767</v>
      </c>
      <c r="E1999" s="108">
        <f t="shared" si="327"/>
        <v>-7.530526759150856E-3</v>
      </c>
      <c r="F1999" s="28">
        <v>0.87970743574240728</v>
      </c>
      <c r="G1999" s="129">
        <f t="shared" si="328"/>
        <v>5.566173713203882E-2</v>
      </c>
      <c r="H1999" s="144"/>
      <c r="I1999" s="145">
        <f t="shared" si="329"/>
        <v>-5.566173713203882E-2</v>
      </c>
      <c r="J1999" s="74" t="s">
        <v>6888</v>
      </c>
      <c r="K1999" s="74" t="s">
        <v>6889</v>
      </c>
      <c r="L1999" s="74" t="str">
        <f t="shared" si="330"/>
        <v/>
      </c>
      <c r="M1999" s="75" t="str">
        <f t="shared" si="331"/>
        <v/>
      </c>
      <c r="N1999" s="74" t="str">
        <f t="shared" si="331"/>
        <v/>
      </c>
      <c r="O1999" s="74" t="str">
        <f t="shared" si="331"/>
        <v/>
      </c>
      <c r="P1999" s="74" t="str">
        <f t="shared" si="331"/>
        <v/>
      </c>
      <c r="Q1999" s="76" t="str">
        <f t="shared" si="331"/>
        <v/>
      </c>
      <c r="R1999" s="74" t="str">
        <f t="shared" si="331"/>
        <v/>
      </c>
      <c r="S1999" s="77">
        <v>22802000</v>
      </c>
      <c r="T1999" s="78">
        <v>20280000</v>
      </c>
      <c r="U1999" s="78">
        <v>17509000</v>
      </c>
      <c r="V1999" s="78">
        <v>17476000</v>
      </c>
      <c r="W1999" s="78">
        <v>17973000</v>
      </c>
      <c r="X1999" s="79">
        <v>5</v>
      </c>
      <c r="Y1999" s="80">
        <v>17605000</v>
      </c>
      <c r="Z1999" s="80">
        <v>22289000</v>
      </c>
      <c r="AA1999" s="80">
        <v>22797000</v>
      </c>
      <c r="AB1999" s="80">
        <v>13497000</v>
      </c>
      <c r="AC1999" s="80">
        <v>19352000</v>
      </c>
      <c r="AD1999" s="96">
        <v>5</v>
      </c>
      <c r="AE1999" s="19">
        <v>24.4426574707031</v>
      </c>
      <c r="AF1999" s="19">
        <v>24.273553848266602</v>
      </c>
      <c r="AG1999" s="19">
        <v>24.0615940093994</v>
      </c>
      <c r="AH1999" s="19">
        <v>24.058872222900401</v>
      </c>
      <c r="AI1999" s="19">
        <v>24.099327087402301</v>
      </c>
      <c r="AJ1999" s="19">
        <v>24.069482803344702</v>
      </c>
      <c r="AK1999" s="19">
        <v>24.409828186035199</v>
      </c>
      <c r="AL1999" s="19">
        <v>24.442340850830099</v>
      </c>
      <c r="AM1999" s="19">
        <v>23.6861362457275</v>
      </c>
      <c r="AN1999" s="19">
        <v>24.205978393554702</v>
      </c>
      <c r="AO1999" s="19">
        <v>72.144999999999996</v>
      </c>
      <c r="AP1999" s="19">
        <v>634</v>
      </c>
      <c r="AQ1999" s="19">
        <v>59.3</v>
      </c>
      <c r="AR1999" s="19">
        <v>35</v>
      </c>
      <c r="AS1999" s="19">
        <v>59.3</v>
      </c>
      <c r="AT1999" s="19">
        <v>59.3</v>
      </c>
      <c r="AU1999" s="19">
        <v>0</v>
      </c>
      <c r="AV1999" s="19">
        <v>323.31</v>
      </c>
      <c r="AW1999" s="19">
        <v>35</v>
      </c>
      <c r="AX1999" s="19">
        <v>35</v>
      </c>
      <c r="AY1999" s="19">
        <v>35</v>
      </c>
      <c r="AZ1999" s="19" t="s">
        <v>43</v>
      </c>
      <c r="BA1999" s="19">
        <v>20</v>
      </c>
      <c r="BB1999" s="19">
        <v>19</v>
      </c>
      <c r="BC1999" s="19">
        <v>20</v>
      </c>
      <c r="BD1999" s="19">
        <v>16</v>
      </c>
      <c r="BE1999" s="19">
        <v>21</v>
      </c>
      <c r="BF1999" s="19">
        <v>21</v>
      </c>
      <c r="BG1999" s="19">
        <v>19</v>
      </c>
      <c r="BH1999" s="19">
        <v>20</v>
      </c>
      <c r="BI1999" s="19">
        <v>19</v>
      </c>
      <c r="BJ1999" s="19">
        <v>14</v>
      </c>
      <c r="BK1999" s="19">
        <v>634</v>
      </c>
      <c r="BL1999" s="19">
        <v>1.91</v>
      </c>
      <c r="BM1999" s="19">
        <v>38.5</v>
      </c>
      <c r="BN1999" s="19">
        <v>40.9</v>
      </c>
      <c r="BO1999" s="19">
        <v>42.7</v>
      </c>
      <c r="BP1999" s="19">
        <v>32.299999999999997</v>
      </c>
      <c r="BQ1999" s="19">
        <v>40.5</v>
      </c>
      <c r="BR1999" s="19">
        <v>34.700000000000003</v>
      </c>
      <c r="BS1999" s="19">
        <v>32.6</v>
      </c>
      <c r="BT1999" s="19">
        <v>34.700000000000003</v>
      </c>
      <c r="BU1999" s="19">
        <v>34.200000000000003</v>
      </c>
      <c r="BV1999" s="19">
        <v>26.5</v>
      </c>
      <c r="BW1999" s="19">
        <v>5.5661737132038799E-2</v>
      </c>
      <c r="BX1999" s="19">
        <v>0.95747674695921803</v>
      </c>
      <c r="BY1999" s="19">
        <v>2.44476318359368E-2</v>
      </c>
      <c r="BZ1999" s="19">
        <v>0.15624937764607599</v>
      </c>
    </row>
    <row r="2000" spans="1:78" s="38" customFormat="1" x14ac:dyDescent="0.3">
      <c r="A2000" s="91">
        <v>1998</v>
      </c>
      <c r="B2000" s="19" t="s">
        <v>6890</v>
      </c>
      <c r="C2000" s="223" t="s">
        <v>6891</v>
      </c>
      <c r="D2000" s="177">
        <v>1.0146963334920567</v>
      </c>
      <c r="E2000" s="108">
        <f t="shared" si="327"/>
        <v>2.1048039023244459E-2</v>
      </c>
      <c r="F2000" s="28">
        <v>0.88091111771400854</v>
      </c>
      <c r="G2000" s="129">
        <f t="shared" si="328"/>
        <v>5.5067908879289529E-2</v>
      </c>
      <c r="H2000" s="144"/>
      <c r="I2000" s="145">
        <f t="shared" si="329"/>
        <v>5.5067908879289529E-2</v>
      </c>
      <c r="J2000" s="74" t="s">
        <v>6892</v>
      </c>
      <c r="K2000" s="74" t="s">
        <v>6893</v>
      </c>
      <c r="L2000" s="74" t="str">
        <f t="shared" si="330"/>
        <v/>
      </c>
      <c r="M2000" s="75" t="str">
        <f t="shared" si="331"/>
        <v/>
      </c>
      <c r="N2000" s="74" t="str">
        <f t="shared" si="331"/>
        <v/>
      </c>
      <c r="O2000" s="74" t="str">
        <f t="shared" si="331"/>
        <v/>
      </c>
      <c r="P2000" s="74" t="str">
        <f t="shared" si="331"/>
        <v/>
      </c>
      <c r="Q2000" s="76" t="str">
        <f t="shared" si="331"/>
        <v/>
      </c>
      <c r="R2000" s="74" t="str">
        <f t="shared" si="331"/>
        <v/>
      </c>
      <c r="S2000" s="77">
        <v>22282000</v>
      </c>
      <c r="T2000" s="78">
        <v>18722000</v>
      </c>
      <c r="U2000" s="78">
        <v>19373000</v>
      </c>
      <c r="V2000" s="78">
        <v>15065000</v>
      </c>
      <c r="W2000" s="78">
        <v>16962000</v>
      </c>
      <c r="X2000" s="79">
        <v>5</v>
      </c>
      <c r="Y2000" s="80">
        <v>19359000</v>
      </c>
      <c r="Z2000" s="80">
        <v>20288000</v>
      </c>
      <c r="AA2000" s="80">
        <v>22126000</v>
      </c>
      <c r="AB2000" s="80">
        <v>15375000</v>
      </c>
      <c r="AC2000" s="80">
        <v>16614000</v>
      </c>
      <c r="AD2000" s="96">
        <v>5</v>
      </c>
      <c r="AE2000" s="19">
        <v>24.409376144409201</v>
      </c>
      <c r="AF2000" s="19">
        <v>24.158231735229499</v>
      </c>
      <c r="AG2000" s="19">
        <v>24.207544326782202</v>
      </c>
      <c r="AH2000" s="19">
        <v>23.844697952270501</v>
      </c>
      <c r="AI2000" s="19">
        <v>24.015802383422901</v>
      </c>
      <c r="AJ2000" s="19">
        <v>24.206501007080099</v>
      </c>
      <c r="AK2000" s="19">
        <v>24.274124145507798</v>
      </c>
      <c r="AL2000" s="19">
        <v>24.399238586425799</v>
      </c>
      <c r="AM2000" s="19">
        <v>23.874082565307599</v>
      </c>
      <c r="AN2000" s="19">
        <v>23.985897064208999</v>
      </c>
      <c r="AO2000" s="19">
        <v>40.18</v>
      </c>
      <c r="AP2000" s="19">
        <v>372</v>
      </c>
      <c r="AQ2000" s="19">
        <v>40.6</v>
      </c>
      <c r="AR2000" s="19">
        <v>13</v>
      </c>
      <c r="AS2000" s="19">
        <v>40.6</v>
      </c>
      <c r="AT2000" s="19">
        <v>40.6</v>
      </c>
      <c r="AU2000" s="19">
        <v>0</v>
      </c>
      <c r="AV2000" s="19">
        <v>281.02999999999997</v>
      </c>
      <c r="AW2000" s="19">
        <v>13</v>
      </c>
      <c r="AX2000" s="19">
        <v>13</v>
      </c>
      <c r="AY2000" s="19">
        <v>13</v>
      </c>
      <c r="AZ2000" s="19" t="s">
        <v>43</v>
      </c>
      <c r="BA2000" s="19">
        <v>8</v>
      </c>
      <c r="BB2000" s="19">
        <v>10</v>
      </c>
      <c r="BC2000" s="19">
        <v>9</v>
      </c>
      <c r="BD2000" s="19">
        <v>7</v>
      </c>
      <c r="BE2000" s="19">
        <v>10</v>
      </c>
      <c r="BF2000" s="19">
        <v>10</v>
      </c>
      <c r="BG2000" s="19">
        <v>5</v>
      </c>
      <c r="BH2000" s="19">
        <v>10</v>
      </c>
      <c r="BI2000" s="19">
        <v>8</v>
      </c>
      <c r="BJ2000" s="19">
        <v>9</v>
      </c>
      <c r="BK2000" s="19">
        <v>372</v>
      </c>
      <c r="BL2000" s="19">
        <v>1.29</v>
      </c>
      <c r="BM2000" s="19">
        <v>27.2</v>
      </c>
      <c r="BN2000" s="19">
        <v>38.700000000000003</v>
      </c>
      <c r="BO2000" s="19">
        <v>29.3</v>
      </c>
      <c r="BP2000" s="19">
        <v>24.2</v>
      </c>
      <c r="BQ2000" s="19">
        <v>31.2</v>
      </c>
      <c r="BR2000" s="19">
        <v>35.5</v>
      </c>
      <c r="BS2000" s="19">
        <v>17.5</v>
      </c>
      <c r="BT2000" s="19">
        <v>35.5</v>
      </c>
      <c r="BU2000" s="19">
        <v>24.7</v>
      </c>
      <c r="BV2000" s="19">
        <v>27.4</v>
      </c>
      <c r="BW2000" s="19">
        <v>5.5067908879289501E-2</v>
      </c>
      <c r="BX2000" s="19">
        <v>0.95817254528121998</v>
      </c>
      <c r="BY2000" s="19">
        <v>-2.08381652832017E-2</v>
      </c>
      <c r="BZ2000" s="19">
        <v>-0.154671752391559</v>
      </c>
    </row>
    <row r="2001" spans="1:78" s="38" customFormat="1" x14ac:dyDescent="0.3">
      <c r="A2001" s="91">
        <v>1999</v>
      </c>
      <c r="B2001" s="19" t="s">
        <v>6894</v>
      </c>
      <c r="C2001" s="223" t="s">
        <v>6895</v>
      </c>
      <c r="D2001" s="177">
        <v>1.0044120142541999</v>
      </c>
      <c r="E2001" s="108">
        <f t="shared" si="327"/>
        <v>6.3511905931080579E-3</v>
      </c>
      <c r="F2001" s="28">
        <v>0.88157950297557064</v>
      </c>
      <c r="G2001" s="129">
        <f t="shared" si="328"/>
        <v>5.4738515869886137E-2</v>
      </c>
      <c r="H2001" s="144"/>
      <c r="I2001" s="145">
        <f t="shared" si="329"/>
        <v>5.4738515869886137E-2</v>
      </c>
      <c r="J2001" s="74" t="s">
        <v>6896</v>
      </c>
      <c r="K2001" s="74" t="s">
        <v>6897</v>
      </c>
      <c r="L2001" s="74" t="str">
        <f t="shared" si="330"/>
        <v/>
      </c>
      <c r="M2001" s="75" t="str">
        <f t="shared" si="331"/>
        <v/>
      </c>
      <c r="N2001" s="74" t="str">
        <f t="shared" si="331"/>
        <v/>
      </c>
      <c r="O2001" s="74" t="str">
        <f t="shared" si="331"/>
        <v/>
      </c>
      <c r="P2001" s="74" t="str">
        <f t="shared" si="331"/>
        <v/>
      </c>
      <c r="Q2001" s="76" t="str">
        <f t="shared" si="331"/>
        <v/>
      </c>
      <c r="R2001" s="74" t="str">
        <f t="shared" si="331"/>
        <v/>
      </c>
      <c r="S2001" s="77">
        <v>3504000</v>
      </c>
      <c r="T2001" s="78">
        <v>3291300</v>
      </c>
      <c r="U2001" s="78">
        <v>4491700</v>
      </c>
      <c r="V2001" s="78">
        <v>2598200</v>
      </c>
      <c r="W2001" s="78">
        <v>2025900</v>
      </c>
      <c r="X2001" s="79">
        <v>5</v>
      </c>
      <c r="Y2001" s="80">
        <v>3320500</v>
      </c>
      <c r="Z2001" s="80">
        <v>3171500</v>
      </c>
      <c r="AA2001" s="80">
        <v>5468400</v>
      </c>
      <c r="AB2001" s="80">
        <v>1697100</v>
      </c>
      <c r="AC2001" s="80">
        <v>2323800</v>
      </c>
      <c r="AD2001" s="96">
        <v>5</v>
      </c>
      <c r="AE2001" s="19">
        <v>21.740571975708001</v>
      </c>
      <c r="AF2001" s="19">
        <v>21.650226593017599</v>
      </c>
      <c r="AG2001" s="19">
        <v>22.098829269409201</v>
      </c>
      <c r="AH2001" s="19">
        <v>21.309080123901399</v>
      </c>
      <c r="AI2001" s="19">
        <v>20.950132369995099</v>
      </c>
      <c r="AJ2001" s="19">
        <v>21.662969589233398</v>
      </c>
      <c r="AK2001" s="19">
        <v>21.596733093261701</v>
      </c>
      <c r="AL2001" s="19">
        <v>22.382686614990199</v>
      </c>
      <c r="AM2001" s="19">
        <v>20.694639205932599</v>
      </c>
      <c r="AN2001" s="19">
        <v>21.148054122924801</v>
      </c>
      <c r="AO2001" s="19">
        <v>108.44</v>
      </c>
      <c r="AP2001" s="19">
        <v>980</v>
      </c>
      <c r="AQ2001" s="19">
        <v>31.7</v>
      </c>
      <c r="AR2001" s="19">
        <v>26</v>
      </c>
      <c r="AS2001" s="19">
        <v>31.7</v>
      </c>
      <c r="AT2001" s="19">
        <v>31.7</v>
      </c>
      <c r="AU2001" s="19">
        <v>0</v>
      </c>
      <c r="AV2001" s="19">
        <v>121.5</v>
      </c>
      <c r="AW2001" s="19" t="s">
        <v>43</v>
      </c>
      <c r="AX2001" s="19" t="s">
        <v>43</v>
      </c>
      <c r="AY2001" s="19" t="s">
        <v>43</v>
      </c>
      <c r="AZ2001" s="19" t="s">
        <v>43</v>
      </c>
      <c r="BA2001" s="19">
        <v>11</v>
      </c>
      <c r="BB2001" s="19">
        <v>16</v>
      </c>
      <c r="BC2001" s="19">
        <v>16</v>
      </c>
      <c r="BD2001" s="19">
        <v>13</v>
      </c>
      <c r="BE2001" s="19">
        <v>10</v>
      </c>
      <c r="BF2001" s="19">
        <v>15</v>
      </c>
      <c r="BG2001" s="19">
        <v>13</v>
      </c>
      <c r="BH2001" s="19">
        <v>12</v>
      </c>
      <c r="BI2001" s="19">
        <v>7</v>
      </c>
      <c r="BJ2001" s="19">
        <v>4</v>
      </c>
      <c r="BK2001" s="19" t="s">
        <v>43</v>
      </c>
      <c r="BL2001" s="19">
        <v>2.12</v>
      </c>
      <c r="BM2001" s="19">
        <v>14.8</v>
      </c>
      <c r="BN2001" s="19">
        <v>22.1</v>
      </c>
      <c r="BO2001" s="19">
        <v>22.6</v>
      </c>
      <c r="BP2001" s="19">
        <v>18.3</v>
      </c>
      <c r="BQ2001" s="19">
        <v>12.6</v>
      </c>
      <c r="BR2001" s="19">
        <v>20.6</v>
      </c>
      <c r="BS2001" s="19">
        <v>17.600000000000001</v>
      </c>
      <c r="BT2001" s="19">
        <v>15.7</v>
      </c>
      <c r="BU2001" s="19">
        <v>8</v>
      </c>
      <c r="BV2001" s="19">
        <v>4.9000000000000004</v>
      </c>
      <c r="BW2001" s="19">
        <v>5.4738515869886102E-2</v>
      </c>
      <c r="BX2001" s="19">
        <v>0.95838875655073796</v>
      </c>
      <c r="BY2001" s="19">
        <v>5.2751541137695299E-2</v>
      </c>
      <c r="BZ2001" s="19">
        <v>0.15379590912965699</v>
      </c>
    </row>
    <row r="2002" spans="1:78" s="38" customFormat="1" x14ac:dyDescent="0.3">
      <c r="A2002" s="91">
        <v>2000</v>
      </c>
      <c r="B2002" s="19" t="s">
        <v>6898</v>
      </c>
      <c r="C2002" s="223" t="s">
        <v>76</v>
      </c>
      <c r="D2002" s="177">
        <v>0.97777900780451965</v>
      </c>
      <c r="E2002" s="108">
        <f t="shared" si="327"/>
        <v>-3.2419662809277418E-2</v>
      </c>
      <c r="F2002" s="28">
        <v>0.88302605533701262</v>
      </c>
      <c r="G2002" s="129">
        <f t="shared" si="328"/>
        <v>5.4026481561568702E-2</v>
      </c>
      <c r="H2002" s="144"/>
      <c r="I2002" s="145">
        <f t="shared" si="329"/>
        <v>-5.4026481561568702E-2</v>
      </c>
      <c r="J2002" s="74" t="s">
        <v>3618</v>
      </c>
      <c r="K2002" s="74" t="s">
        <v>3619</v>
      </c>
      <c r="L2002" s="74" t="str">
        <f t="shared" si="330"/>
        <v/>
      </c>
      <c r="M2002" s="75" t="str">
        <f t="shared" si="331"/>
        <v/>
      </c>
      <c r="N2002" s="74" t="str">
        <f t="shared" si="331"/>
        <v/>
      </c>
      <c r="O2002" s="74" t="str">
        <f t="shared" si="331"/>
        <v/>
      </c>
      <c r="P2002" s="74" t="str">
        <f t="shared" si="331"/>
        <v/>
      </c>
      <c r="Q2002" s="76" t="str">
        <f t="shared" si="331"/>
        <v/>
      </c>
      <c r="R2002" s="74" t="str">
        <f t="shared" si="331"/>
        <v/>
      </c>
      <c r="S2002" s="77">
        <v>33534000</v>
      </c>
      <c r="T2002" s="78">
        <v>47714000</v>
      </c>
      <c r="U2002" s="78">
        <v>49501000</v>
      </c>
      <c r="V2002" s="78">
        <v>35463000</v>
      </c>
      <c r="W2002" s="78">
        <v>32519000</v>
      </c>
      <c r="X2002" s="79">
        <v>5</v>
      </c>
      <c r="Y2002" s="80">
        <v>42057000</v>
      </c>
      <c r="Z2002" s="80">
        <v>45378000</v>
      </c>
      <c r="AA2002" s="80">
        <v>30348000</v>
      </c>
      <c r="AB2002" s="80">
        <v>33298000</v>
      </c>
      <c r="AC2002" s="80">
        <v>43234000</v>
      </c>
      <c r="AD2002" s="96">
        <v>5</v>
      </c>
      <c r="AE2002" s="19">
        <v>24.999120712280298</v>
      </c>
      <c r="AF2002" s="19">
        <v>25.507909774780298</v>
      </c>
      <c r="AG2002" s="19">
        <v>25.560955047607401</v>
      </c>
      <c r="AH2002" s="19">
        <v>25.079811096191399</v>
      </c>
      <c r="AI2002" s="19">
        <v>24.954778671264599</v>
      </c>
      <c r="AJ2002" s="19">
        <v>25.325841903686499</v>
      </c>
      <c r="AK2002" s="19">
        <v>25.435489654541001</v>
      </c>
      <c r="AL2002" s="19">
        <v>24.855098724365199</v>
      </c>
      <c r="AM2002" s="19">
        <v>24.9889316558838</v>
      </c>
      <c r="AN2002" s="19">
        <v>25.365663528442401</v>
      </c>
      <c r="AO2002" s="19">
        <v>45.228999999999999</v>
      </c>
      <c r="AP2002" s="19">
        <v>408</v>
      </c>
      <c r="AQ2002" s="19">
        <v>53.9</v>
      </c>
      <c r="AR2002" s="19">
        <v>20</v>
      </c>
      <c r="AS2002" s="19">
        <v>53.9</v>
      </c>
      <c r="AT2002" s="19">
        <v>53.9</v>
      </c>
      <c r="AU2002" s="19">
        <v>0</v>
      </c>
      <c r="AV2002" s="19">
        <v>323.31</v>
      </c>
      <c r="AW2002" s="19">
        <v>20</v>
      </c>
      <c r="AX2002" s="19">
        <v>20</v>
      </c>
      <c r="AY2002" s="19">
        <v>20</v>
      </c>
      <c r="AZ2002" s="19" t="s">
        <v>43</v>
      </c>
      <c r="BA2002" s="19">
        <v>13</v>
      </c>
      <c r="BB2002" s="19">
        <v>14</v>
      </c>
      <c r="BC2002" s="19">
        <v>14</v>
      </c>
      <c r="BD2002" s="19">
        <v>11</v>
      </c>
      <c r="BE2002" s="19">
        <v>16</v>
      </c>
      <c r="BF2002" s="19">
        <v>13</v>
      </c>
      <c r="BG2002" s="19">
        <v>13</v>
      </c>
      <c r="BH2002" s="19">
        <v>12</v>
      </c>
      <c r="BI2002" s="19">
        <v>9</v>
      </c>
      <c r="BJ2002" s="19">
        <v>11</v>
      </c>
      <c r="BK2002" s="19">
        <v>408</v>
      </c>
      <c r="BL2002" s="19">
        <v>1.41</v>
      </c>
      <c r="BM2002" s="19">
        <v>50</v>
      </c>
      <c r="BN2002" s="19">
        <v>52.2</v>
      </c>
      <c r="BO2002" s="19">
        <v>49.8</v>
      </c>
      <c r="BP2002" s="19">
        <v>40.200000000000003</v>
      </c>
      <c r="BQ2002" s="19">
        <v>51.5</v>
      </c>
      <c r="BR2002" s="19">
        <v>46.3</v>
      </c>
      <c r="BS2002" s="19">
        <v>49</v>
      </c>
      <c r="BT2002" s="19">
        <v>44.9</v>
      </c>
      <c r="BU2002" s="19">
        <v>31.4</v>
      </c>
      <c r="BV2002" s="19">
        <v>31.9</v>
      </c>
      <c r="BW2002" s="19">
        <v>5.4026481561568702E-2</v>
      </c>
      <c r="BX2002" s="19">
        <v>0.95886176540566304</v>
      </c>
      <c r="BY2002" s="19">
        <v>2.6309967041015601E-2</v>
      </c>
      <c r="BZ2002" s="19">
        <v>0.15190081793440699</v>
      </c>
    </row>
    <row r="2003" spans="1:78" s="38" customFormat="1" x14ac:dyDescent="0.3">
      <c r="A2003" s="91">
        <v>2001</v>
      </c>
      <c r="B2003" s="19" t="s">
        <v>6899</v>
      </c>
      <c r="C2003" s="223" t="s">
        <v>6900</v>
      </c>
      <c r="D2003" s="177">
        <v>0.98236606781908442</v>
      </c>
      <c r="E2003" s="108">
        <f t="shared" si="327"/>
        <v>-2.5667365851284433E-2</v>
      </c>
      <c r="F2003" s="28">
        <v>0.8839700074939647</v>
      </c>
      <c r="G2003" s="129">
        <f t="shared" si="328"/>
        <v>5.35624700557523E-2</v>
      </c>
      <c r="H2003" s="144"/>
      <c r="I2003" s="145">
        <f t="shared" si="329"/>
        <v>-5.35624700557523E-2</v>
      </c>
      <c r="J2003" s="74" t="s">
        <v>6901</v>
      </c>
      <c r="K2003" s="74" t="s">
        <v>6902</v>
      </c>
      <c r="L2003" s="74" t="str">
        <f t="shared" si="330"/>
        <v/>
      </c>
      <c r="M2003" s="75" t="str">
        <f t="shared" ref="M2003:R2012" si="332">IF(ISNUMBER(FIND(M$2,$J2003))=TRUE,M$2,"")</f>
        <v/>
      </c>
      <c r="N2003" s="74" t="str">
        <f t="shared" si="332"/>
        <v/>
      </c>
      <c r="O2003" s="74" t="str">
        <f t="shared" si="332"/>
        <v/>
      </c>
      <c r="P2003" s="74" t="str">
        <f t="shared" si="332"/>
        <v/>
      </c>
      <c r="Q2003" s="76" t="str">
        <f t="shared" si="332"/>
        <v/>
      </c>
      <c r="R2003" s="74" t="str">
        <f t="shared" si="332"/>
        <v/>
      </c>
      <c r="S2003" s="77">
        <v>1453400</v>
      </c>
      <c r="T2003" s="78">
        <v>3523600</v>
      </c>
      <c r="U2003" s="78">
        <v>3337200</v>
      </c>
      <c r="V2003" s="78">
        <v>3005300</v>
      </c>
      <c r="W2003" s="78">
        <v>1048700</v>
      </c>
      <c r="X2003" s="79">
        <v>5</v>
      </c>
      <c r="Y2003" s="80">
        <v>1940500</v>
      </c>
      <c r="Z2003" s="80">
        <v>1588300</v>
      </c>
      <c r="AA2003" s="80">
        <v>2244100</v>
      </c>
      <c r="AB2003" s="80">
        <v>3889300</v>
      </c>
      <c r="AC2003" s="80">
        <v>2487900</v>
      </c>
      <c r="AD2003" s="96">
        <v>5</v>
      </c>
      <c r="AE2003" s="19">
        <v>20.471000671386701</v>
      </c>
      <c r="AF2003" s="19">
        <v>21.748619079589801</v>
      </c>
      <c r="AG2003" s="19">
        <v>21.6702060699463</v>
      </c>
      <c r="AH2003" s="19">
        <v>21.519077301025401</v>
      </c>
      <c r="AI2003" s="19">
        <v>20.000169754028299</v>
      </c>
      <c r="AJ2003" s="19">
        <v>20.887996673583999</v>
      </c>
      <c r="AK2003" s="19">
        <v>20.599052429199201</v>
      </c>
      <c r="AL2003" s="19">
        <v>21.097705841064499</v>
      </c>
      <c r="AM2003" s="19">
        <v>21.891078948974599</v>
      </c>
      <c r="AN2003" s="19">
        <v>21.246496200561499</v>
      </c>
      <c r="AO2003" s="19">
        <v>99.585999999999999</v>
      </c>
      <c r="AP2003" s="19">
        <v>911</v>
      </c>
      <c r="AQ2003" s="19">
        <v>25.1</v>
      </c>
      <c r="AR2003" s="19">
        <v>17</v>
      </c>
      <c r="AS2003" s="19">
        <v>25.1</v>
      </c>
      <c r="AT2003" s="19">
        <v>25.1</v>
      </c>
      <c r="AU2003" s="19">
        <v>0</v>
      </c>
      <c r="AV2003" s="19">
        <v>108.51</v>
      </c>
      <c r="AW2003" s="19">
        <v>17</v>
      </c>
      <c r="AX2003" s="19">
        <v>17</v>
      </c>
      <c r="AY2003" s="19">
        <v>17</v>
      </c>
      <c r="AZ2003" s="19" t="s">
        <v>43</v>
      </c>
      <c r="BA2003" s="19">
        <v>5</v>
      </c>
      <c r="BB2003" s="19">
        <v>6</v>
      </c>
      <c r="BC2003" s="19">
        <v>4</v>
      </c>
      <c r="BD2003" s="19">
        <v>4</v>
      </c>
      <c r="BE2003" s="19">
        <v>3</v>
      </c>
      <c r="BF2003" s="19">
        <v>6</v>
      </c>
      <c r="BG2003" s="19">
        <v>6</v>
      </c>
      <c r="BH2003" s="19">
        <v>6</v>
      </c>
      <c r="BI2003" s="19">
        <v>6</v>
      </c>
      <c r="BJ2003" s="19">
        <v>4</v>
      </c>
      <c r="BK2003" s="19">
        <v>911</v>
      </c>
      <c r="BL2003" s="19">
        <v>2.2200000000000002</v>
      </c>
      <c r="BM2003" s="19">
        <v>9.6999999999999993</v>
      </c>
      <c r="BN2003" s="19">
        <v>11.1</v>
      </c>
      <c r="BO2003" s="19">
        <v>6</v>
      </c>
      <c r="BP2003" s="19">
        <v>7.1</v>
      </c>
      <c r="BQ2003" s="19">
        <v>5.7</v>
      </c>
      <c r="BR2003" s="19">
        <v>10.3</v>
      </c>
      <c r="BS2003" s="19">
        <v>9.9</v>
      </c>
      <c r="BT2003" s="19">
        <v>10.199999999999999</v>
      </c>
      <c r="BU2003" s="19">
        <v>8.9</v>
      </c>
      <c r="BV2003" s="19">
        <v>5.2</v>
      </c>
      <c r="BW2003" s="19">
        <v>5.35624700557523E-2</v>
      </c>
      <c r="BX2003" s="19">
        <v>0.95949583828775298</v>
      </c>
      <c r="BY2003" s="19">
        <v>-6.2651443481445995E-2</v>
      </c>
      <c r="BZ2003" s="19">
        <v>-0.150664500746539</v>
      </c>
    </row>
    <row r="2004" spans="1:78" s="38" customFormat="1" x14ac:dyDescent="0.3">
      <c r="A2004" s="91">
        <v>2002</v>
      </c>
      <c r="B2004" s="19" t="s">
        <v>6903</v>
      </c>
      <c r="C2004" s="223" t="s">
        <v>6904</v>
      </c>
      <c r="D2004" s="177">
        <v>0.99641263689215376</v>
      </c>
      <c r="E2004" s="108">
        <f t="shared" si="327"/>
        <v>-5.1847763736123159E-3</v>
      </c>
      <c r="F2004" s="28">
        <v>0.88508909419050952</v>
      </c>
      <c r="G2004" s="129">
        <f t="shared" si="328"/>
        <v>5.3013010468509536E-2</v>
      </c>
      <c r="H2004" s="144"/>
      <c r="I2004" s="145">
        <f t="shared" si="329"/>
        <v>-5.3013010468509536E-2</v>
      </c>
      <c r="J2004" s="74" t="s">
        <v>6905</v>
      </c>
      <c r="K2004" s="74" t="s">
        <v>6906</v>
      </c>
      <c r="L2004" s="74" t="str">
        <f t="shared" si="330"/>
        <v/>
      </c>
      <c r="M2004" s="75" t="str">
        <f t="shared" si="332"/>
        <v/>
      </c>
      <c r="N2004" s="74" t="str">
        <f t="shared" si="332"/>
        <v/>
      </c>
      <c r="O2004" s="74" t="str">
        <f t="shared" si="332"/>
        <v/>
      </c>
      <c r="P2004" s="74" t="str">
        <f t="shared" si="332"/>
        <v/>
      </c>
      <c r="Q2004" s="76" t="str">
        <f t="shared" si="332"/>
        <v/>
      </c>
      <c r="R2004" s="74" t="str">
        <f t="shared" si="332"/>
        <v/>
      </c>
      <c r="S2004" s="77">
        <v>20742000</v>
      </c>
      <c r="T2004" s="78">
        <v>22573000</v>
      </c>
      <c r="U2004" s="78">
        <v>24919000</v>
      </c>
      <c r="V2004" s="78">
        <v>22256000</v>
      </c>
      <c r="W2004" s="78">
        <v>20455000</v>
      </c>
      <c r="X2004" s="79">
        <v>5</v>
      </c>
      <c r="Y2004" s="80">
        <v>18037000</v>
      </c>
      <c r="Z2004" s="80">
        <v>25092000</v>
      </c>
      <c r="AA2004" s="80">
        <v>18181000</v>
      </c>
      <c r="AB2004" s="80">
        <v>24865000</v>
      </c>
      <c r="AC2004" s="80">
        <v>24372000</v>
      </c>
      <c r="AD2004" s="96">
        <v>5</v>
      </c>
      <c r="AE2004" s="19">
        <v>24.3060512542725</v>
      </c>
      <c r="AF2004" s="19">
        <v>24.428094863891602</v>
      </c>
      <c r="AG2004" s="19">
        <v>24.570743560791001</v>
      </c>
      <c r="AH2004" s="19">
        <v>24.407690048217798</v>
      </c>
      <c r="AI2004" s="19">
        <v>24.2859497070313</v>
      </c>
      <c r="AJ2004" s="19">
        <v>24.104455947876001</v>
      </c>
      <c r="AK2004" s="19">
        <v>24.580724716186499</v>
      </c>
      <c r="AL2004" s="19">
        <v>24.115928649902301</v>
      </c>
      <c r="AM2004" s="19">
        <v>24.567613601684599</v>
      </c>
      <c r="AN2004" s="19">
        <v>24.538721084594702</v>
      </c>
      <c r="AO2004" s="19">
        <v>45.988999999999997</v>
      </c>
      <c r="AP2004" s="19">
        <v>405</v>
      </c>
      <c r="AQ2004" s="19">
        <v>63.2</v>
      </c>
      <c r="AR2004" s="19">
        <v>21</v>
      </c>
      <c r="AS2004" s="19">
        <v>63.2</v>
      </c>
      <c r="AT2004" s="19">
        <v>63.2</v>
      </c>
      <c r="AU2004" s="19">
        <v>0</v>
      </c>
      <c r="AV2004" s="19">
        <v>323.31</v>
      </c>
      <c r="AW2004" s="19">
        <v>21</v>
      </c>
      <c r="AX2004" s="19">
        <v>21</v>
      </c>
      <c r="AY2004" s="19">
        <v>21</v>
      </c>
      <c r="AZ2004" s="19" t="s">
        <v>43</v>
      </c>
      <c r="BA2004" s="19">
        <v>13</v>
      </c>
      <c r="BB2004" s="19">
        <v>13</v>
      </c>
      <c r="BC2004" s="19">
        <v>14</v>
      </c>
      <c r="BD2004" s="19">
        <v>13</v>
      </c>
      <c r="BE2004" s="19">
        <v>16</v>
      </c>
      <c r="BF2004" s="19">
        <v>18</v>
      </c>
      <c r="BG2004" s="19">
        <v>13</v>
      </c>
      <c r="BH2004" s="19">
        <v>15</v>
      </c>
      <c r="BI2004" s="19">
        <v>14</v>
      </c>
      <c r="BJ2004" s="19">
        <v>15</v>
      </c>
      <c r="BK2004" s="19">
        <v>405</v>
      </c>
      <c r="BL2004" s="19">
        <v>1.17</v>
      </c>
      <c r="BM2004" s="19">
        <v>43.5</v>
      </c>
      <c r="BN2004" s="19">
        <v>44.7</v>
      </c>
      <c r="BO2004" s="19">
        <v>48.4</v>
      </c>
      <c r="BP2004" s="19">
        <v>45.7</v>
      </c>
      <c r="BQ2004" s="19">
        <v>52.1</v>
      </c>
      <c r="BR2004" s="19">
        <v>57</v>
      </c>
      <c r="BS2004" s="19">
        <v>42.7</v>
      </c>
      <c r="BT2004" s="19">
        <v>49.6</v>
      </c>
      <c r="BU2004" s="19">
        <v>45.2</v>
      </c>
      <c r="BV2004" s="19">
        <v>48.1</v>
      </c>
      <c r="BW2004" s="19">
        <v>5.3013010468509501E-2</v>
      </c>
      <c r="BX2004" s="19">
        <v>0.95994581749049401</v>
      </c>
      <c r="BY2004" s="19">
        <v>1.8217086791992201E-2</v>
      </c>
      <c r="BZ2004" s="19">
        <v>0.14919914001201601</v>
      </c>
    </row>
    <row r="2005" spans="1:78" s="38" customFormat="1" x14ac:dyDescent="0.3">
      <c r="A2005" s="91">
        <v>2003</v>
      </c>
      <c r="B2005" s="19" t="s">
        <v>6907</v>
      </c>
      <c r="C2005" s="223" t="s">
        <v>6908</v>
      </c>
      <c r="D2005" s="177">
        <v>1.0642364312123358</v>
      </c>
      <c r="E2005" s="108">
        <f t="shared" si="327"/>
        <v>8.9818696182607599E-2</v>
      </c>
      <c r="F2005" s="28">
        <v>0.88509686024527223</v>
      </c>
      <c r="G2005" s="129">
        <f t="shared" si="328"/>
        <v>5.3009199846556318E-2</v>
      </c>
      <c r="H2005" s="144"/>
      <c r="I2005" s="145">
        <f t="shared" si="329"/>
        <v>5.3009199846556318E-2</v>
      </c>
      <c r="J2005" s="74" t="s">
        <v>6909</v>
      </c>
      <c r="K2005" s="74" t="s">
        <v>6910</v>
      </c>
      <c r="L2005" s="74" t="str">
        <f t="shared" si="330"/>
        <v/>
      </c>
      <c r="M2005" s="75" t="str">
        <f t="shared" si="332"/>
        <v/>
      </c>
      <c r="N2005" s="74" t="str">
        <f t="shared" si="332"/>
        <v/>
      </c>
      <c r="O2005" s="74" t="str">
        <f t="shared" si="332"/>
        <v/>
      </c>
      <c r="P2005" s="74" t="str">
        <f t="shared" si="332"/>
        <v/>
      </c>
      <c r="Q2005" s="76" t="str">
        <f t="shared" si="332"/>
        <v/>
      </c>
      <c r="R2005" s="74" t="str">
        <f t="shared" si="332"/>
        <v/>
      </c>
      <c r="S2005" s="77">
        <v>3544800</v>
      </c>
      <c r="T2005" s="78">
        <v>4887600</v>
      </c>
      <c r="U2005" s="78">
        <v>4619100</v>
      </c>
      <c r="V2005" s="78">
        <v>4255400</v>
      </c>
      <c r="W2005" s="78">
        <v>3302900</v>
      </c>
      <c r="X2005" s="79">
        <v>5</v>
      </c>
      <c r="Y2005" s="80">
        <v>5718800</v>
      </c>
      <c r="Z2005" s="80">
        <v>5471500</v>
      </c>
      <c r="AA2005" s="80">
        <v>4814700</v>
      </c>
      <c r="AB2005" s="80">
        <v>2446200</v>
      </c>
      <c r="AC2005" s="80">
        <v>3482500</v>
      </c>
      <c r="AD2005" s="96">
        <v>5</v>
      </c>
      <c r="AE2005" s="19">
        <v>21.7572727203369</v>
      </c>
      <c r="AF2005" s="19">
        <v>22.220695495605501</v>
      </c>
      <c r="AG2005" s="19">
        <v>22.139181137085</v>
      </c>
      <c r="AH2005" s="19">
        <v>22.0208625793457</v>
      </c>
      <c r="AI2005" s="19">
        <v>21.655302047729499</v>
      </c>
      <c r="AJ2005" s="19">
        <v>22.447280883789102</v>
      </c>
      <c r="AK2005" s="19">
        <v>22.3835048675537</v>
      </c>
      <c r="AL2005" s="19">
        <v>22.1990146636963</v>
      </c>
      <c r="AM2005" s="19">
        <v>21.222110748291001</v>
      </c>
      <c r="AN2005" s="19">
        <v>21.731691360473601</v>
      </c>
      <c r="AO2005" s="19">
        <v>33.576999999999998</v>
      </c>
      <c r="AP2005" s="19">
        <v>294</v>
      </c>
      <c r="AQ2005" s="19">
        <v>82.7</v>
      </c>
      <c r="AR2005" s="19">
        <v>7</v>
      </c>
      <c r="AS2005" s="19">
        <v>37.1</v>
      </c>
      <c r="AT2005" s="19">
        <v>37.1</v>
      </c>
      <c r="AU2005" s="19">
        <v>0</v>
      </c>
      <c r="AV2005" s="19">
        <v>118.13</v>
      </c>
      <c r="AW2005" s="19" t="s">
        <v>43</v>
      </c>
      <c r="AX2005" s="19" t="s">
        <v>43</v>
      </c>
      <c r="AY2005" s="19" t="s">
        <v>43</v>
      </c>
      <c r="AZ2005" s="19" t="s">
        <v>43</v>
      </c>
      <c r="BA2005" s="19">
        <v>5</v>
      </c>
      <c r="BB2005" s="19">
        <v>6</v>
      </c>
      <c r="BC2005" s="19">
        <v>6</v>
      </c>
      <c r="BD2005" s="19">
        <v>4</v>
      </c>
      <c r="BE2005" s="19">
        <v>5</v>
      </c>
      <c r="BF2005" s="19">
        <v>6</v>
      </c>
      <c r="BG2005" s="19">
        <v>3</v>
      </c>
      <c r="BH2005" s="19">
        <v>6</v>
      </c>
      <c r="BI2005" s="19">
        <v>3</v>
      </c>
      <c r="BJ2005" s="19">
        <v>5</v>
      </c>
      <c r="BK2005" s="19" t="s">
        <v>43</v>
      </c>
      <c r="BL2005" s="19">
        <v>1.27</v>
      </c>
      <c r="BM2005" s="19">
        <v>43.5</v>
      </c>
      <c r="BN2005" s="19">
        <v>49</v>
      </c>
      <c r="BO2005" s="19">
        <v>44.2</v>
      </c>
      <c r="BP2005" s="19">
        <v>46.9</v>
      </c>
      <c r="BQ2005" s="19">
        <v>57.8</v>
      </c>
      <c r="BR2005" s="19">
        <v>69</v>
      </c>
      <c r="BS2005" s="19">
        <v>44.2</v>
      </c>
      <c r="BT2005" s="19">
        <v>69</v>
      </c>
      <c r="BU2005" s="19">
        <v>46.9</v>
      </c>
      <c r="BV2005" s="19">
        <v>45.9</v>
      </c>
      <c r="BW2005" s="19">
        <v>5.3009199846556297E-2</v>
      </c>
      <c r="BX2005" s="19">
        <v>0.959725350439534</v>
      </c>
      <c r="BY2005" s="19">
        <v>-3.8057708740233002E-2</v>
      </c>
      <c r="BZ2005" s="19">
        <v>-0.149188972201071</v>
      </c>
    </row>
    <row r="2006" spans="1:78" s="38" customFormat="1" x14ac:dyDescent="0.3">
      <c r="A2006" s="91">
        <v>2004</v>
      </c>
      <c r="B2006" s="19" t="s">
        <v>6911</v>
      </c>
      <c r="C2006" s="223" t="s">
        <v>6912</v>
      </c>
      <c r="D2006" s="177">
        <v>1.0110586368755496</v>
      </c>
      <c r="E2006" s="108">
        <f t="shared" si="327"/>
        <v>1.5866669522284511E-2</v>
      </c>
      <c r="F2006" s="28">
        <v>0.88537954242562822</v>
      </c>
      <c r="G2006" s="129">
        <f t="shared" si="328"/>
        <v>5.287051704692227E-2</v>
      </c>
      <c r="H2006" s="144"/>
      <c r="I2006" s="145">
        <f t="shared" si="329"/>
        <v>5.287051704692227E-2</v>
      </c>
      <c r="J2006" s="74" t="s">
        <v>6913</v>
      </c>
      <c r="K2006" s="74" t="s">
        <v>6914</v>
      </c>
      <c r="L2006" s="74" t="str">
        <f t="shared" si="330"/>
        <v>GO:0005730</v>
      </c>
      <c r="M2006" s="75" t="str">
        <f t="shared" si="332"/>
        <v/>
      </c>
      <c r="N2006" s="74" t="str">
        <f t="shared" si="332"/>
        <v/>
      </c>
      <c r="O2006" s="74" t="str">
        <f t="shared" si="332"/>
        <v/>
      </c>
      <c r="P2006" s="74" t="str">
        <f t="shared" si="332"/>
        <v>GO:0005730</v>
      </c>
      <c r="Q2006" s="76" t="str">
        <f t="shared" si="332"/>
        <v/>
      </c>
      <c r="R2006" s="74" t="str">
        <f t="shared" si="332"/>
        <v>GO:0097014</v>
      </c>
      <c r="S2006" s="77">
        <v>10169000</v>
      </c>
      <c r="T2006" s="78">
        <v>6030500</v>
      </c>
      <c r="U2006" s="78">
        <v>7845300</v>
      </c>
      <c r="V2006" s="78">
        <v>13936000</v>
      </c>
      <c r="W2006" s="78">
        <v>10678000</v>
      </c>
      <c r="X2006" s="79">
        <v>5</v>
      </c>
      <c r="Y2006" s="80">
        <v>7441200</v>
      </c>
      <c r="Z2006" s="80">
        <v>8946100</v>
      </c>
      <c r="AA2006" s="80">
        <v>7980600</v>
      </c>
      <c r="AB2006" s="80">
        <v>12088000</v>
      </c>
      <c r="AC2006" s="80">
        <v>12741000</v>
      </c>
      <c r="AD2006" s="96">
        <v>5</v>
      </c>
      <c r="AE2006" s="19">
        <v>23.277673721313501</v>
      </c>
      <c r="AF2006" s="19">
        <v>22.523845672607401</v>
      </c>
      <c r="AG2006" s="19">
        <v>22.903396606445298</v>
      </c>
      <c r="AH2006" s="19">
        <v>23.732313156127901</v>
      </c>
      <c r="AI2006" s="19">
        <v>23.348138809204102</v>
      </c>
      <c r="AJ2006" s="19">
        <v>22.827104568481399</v>
      </c>
      <c r="AK2006" s="19">
        <v>23.092826843261701</v>
      </c>
      <c r="AL2006" s="19">
        <v>22.928066253662099</v>
      </c>
      <c r="AM2006" s="19">
        <v>23.527072906494102</v>
      </c>
      <c r="AN2006" s="19">
        <v>23.6029758453369</v>
      </c>
      <c r="AO2006" s="19">
        <v>28.834</v>
      </c>
      <c r="AP2006" s="19">
        <v>255</v>
      </c>
      <c r="AQ2006" s="19">
        <v>56.1</v>
      </c>
      <c r="AR2006" s="19">
        <v>18</v>
      </c>
      <c r="AS2006" s="19">
        <v>56.1</v>
      </c>
      <c r="AT2006" s="19">
        <v>56.1</v>
      </c>
      <c r="AU2006" s="19">
        <v>0</v>
      </c>
      <c r="AV2006" s="19">
        <v>243.05</v>
      </c>
      <c r="AW2006" s="19">
        <v>18</v>
      </c>
      <c r="AX2006" s="19">
        <v>18</v>
      </c>
      <c r="AY2006" s="19">
        <v>18</v>
      </c>
      <c r="AZ2006" s="19" t="s">
        <v>43</v>
      </c>
      <c r="BA2006" s="19">
        <v>10</v>
      </c>
      <c r="BB2006" s="19">
        <v>6</v>
      </c>
      <c r="BC2006" s="19">
        <v>9</v>
      </c>
      <c r="BD2006" s="19">
        <v>16</v>
      </c>
      <c r="BE2006" s="19">
        <v>13</v>
      </c>
      <c r="BF2006" s="19">
        <v>11</v>
      </c>
      <c r="BG2006" s="19">
        <v>9</v>
      </c>
      <c r="BH2006" s="19">
        <v>13</v>
      </c>
      <c r="BI2006" s="19">
        <v>12</v>
      </c>
      <c r="BJ2006" s="19">
        <v>13</v>
      </c>
      <c r="BK2006" s="19">
        <v>255</v>
      </c>
      <c r="BL2006" s="19">
        <v>1.1499999999999999</v>
      </c>
      <c r="BM2006" s="19">
        <v>39.200000000000003</v>
      </c>
      <c r="BN2006" s="19">
        <v>26.3</v>
      </c>
      <c r="BO2006" s="19">
        <v>41.2</v>
      </c>
      <c r="BP2006" s="19">
        <v>52.5</v>
      </c>
      <c r="BQ2006" s="19">
        <v>49</v>
      </c>
      <c r="BR2006" s="19">
        <v>45.5</v>
      </c>
      <c r="BS2006" s="19">
        <v>38.799999999999997</v>
      </c>
      <c r="BT2006" s="19">
        <v>45.9</v>
      </c>
      <c r="BU2006" s="19">
        <v>45.5</v>
      </c>
      <c r="BV2006" s="19">
        <v>50.6</v>
      </c>
      <c r="BW2006" s="19">
        <v>5.2870517046922298E-2</v>
      </c>
      <c r="BX2006" s="19">
        <v>0.95977672209026099</v>
      </c>
      <c r="BY2006" s="19">
        <v>-3.8535690307615098E-2</v>
      </c>
      <c r="BZ2006" s="19">
        <v>-0.148818878548094</v>
      </c>
    </row>
    <row r="2007" spans="1:78" s="38" customFormat="1" x14ac:dyDescent="0.3">
      <c r="A2007" s="91">
        <v>2005</v>
      </c>
      <c r="B2007" s="19" t="s">
        <v>6915</v>
      </c>
      <c r="C2007" s="223" t="s">
        <v>6916</v>
      </c>
      <c r="D2007" s="177">
        <v>0.97736186461176955</v>
      </c>
      <c r="E2007" s="108">
        <f t="shared" si="327"/>
        <v>-3.3035281287867278E-2</v>
      </c>
      <c r="F2007" s="28">
        <v>0.88539967903106431</v>
      </c>
      <c r="G2007" s="129">
        <f t="shared" si="328"/>
        <v>5.2860639794558371E-2</v>
      </c>
      <c r="H2007" s="144"/>
      <c r="I2007" s="145">
        <f t="shared" si="329"/>
        <v>-5.2860639794558371E-2</v>
      </c>
      <c r="J2007" s="74" t="s">
        <v>6917</v>
      </c>
      <c r="K2007" s="74" t="s">
        <v>6918</v>
      </c>
      <c r="L2007" s="74" t="str">
        <f t="shared" si="330"/>
        <v>GO:0005730;GO:0003723</v>
      </c>
      <c r="M2007" s="75" t="str">
        <f t="shared" si="332"/>
        <v/>
      </c>
      <c r="N2007" s="74" t="str">
        <f t="shared" si="332"/>
        <v/>
      </c>
      <c r="O2007" s="74" t="str">
        <f t="shared" si="332"/>
        <v/>
      </c>
      <c r="P2007" s="74" t="str">
        <f t="shared" si="332"/>
        <v>GO:0005730</v>
      </c>
      <c r="Q2007" s="76" t="str">
        <f t="shared" si="332"/>
        <v>GO:0003723</v>
      </c>
      <c r="R2007" s="74" t="str">
        <f t="shared" si="332"/>
        <v/>
      </c>
      <c r="S2007" s="77">
        <v>8743800</v>
      </c>
      <c r="T2007" s="78">
        <v>7597100</v>
      </c>
      <c r="U2007" s="78">
        <v>7009500</v>
      </c>
      <c r="V2007" s="78">
        <v>12938000</v>
      </c>
      <c r="W2007" s="78">
        <v>10014000</v>
      </c>
      <c r="X2007" s="79">
        <v>5</v>
      </c>
      <c r="Y2007" s="80">
        <v>6656000</v>
      </c>
      <c r="Z2007" s="80">
        <v>9330700</v>
      </c>
      <c r="AA2007" s="80">
        <v>6946500</v>
      </c>
      <c r="AB2007" s="80">
        <v>11327000</v>
      </c>
      <c r="AC2007" s="80">
        <v>10994000</v>
      </c>
      <c r="AD2007" s="96">
        <v>5</v>
      </c>
      <c r="AE2007" s="19">
        <v>23.059829711914102</v>
      </c>
      <c r="AF2007" s="19">
        <v>22.857017517089801</v>
      </c>
      <c r="AG2007" s="19">
        <v>22.740880966186499</v>
      </c>
      <c r="AH2007" s="19">
        <v>23.6251106262207</v>
      </c>
      <c r="AI2007" s="19">
        <v>23.2555141448975</v>
      </c>
      <c r="AJ2007" s="19">
        <v>22.666223526001001</v>
      </c>
      <c r="AK2007" s="19">
        <v>23.1535530090332</v>
      </c>
      <c r="AL2007" s="19">
        <v>22.727855682373001</v>
      </c>
      <c r="AM2007" s="19">
        <v>23.433261871337901</v>
      </c>
      <c r="AN2007" s="19">
        <v>23.390213012695298</v>
      </c>
      <c r="AO2007" s="19">
        <v>16.32</v>
      </c>
      <c r="AP2007" s="19">
        <v>145</v>
      </c>
      <c r="AQ2007" s="19">
        <v>40.700000000000003</v>
      </c>
      <c r="AR2007" s="19">
        <v>7</v>
      </c>
      <c r="AS2007" s="19">
        <v>40.700000000000003</v>
      </c>
      <c r="AT2007" s="19">
        <v>40.700000000000003</v>
      </c>
      <c r="AU2007" s="19">
        <v>0</v>
      </c>
      <c r="AV2007" s="19">
        <v>76.331000000000003</v>
      </c>
      <c r="AW2007" s="19">
        <v>7</v>
      </c>
      <c r="AX2007" s="19">
        <v>7</v>
      </c>
      <c r="AY2007" s="19">
        <v>7</v>
      </c>
      <c r="AZ2007" s="19" t="s">
        <v>43</v>
      </c>
      <c r="BA2007" s="19">
        <v>3</v>
      </c>
      <c r="BB2007" s="19">
        <v>3</v>
      </c>
      <c r="BC2007" s="19">
        <v>2</v>
      </c>
      <c r="BD2007" s="19">
        <v>4</v>
      </c>
      <c r="BE2007" s="19">
        <v>6</v>
      </c>
      <c r="BF2007" s="19">
        <v>6</v>
      </c>
      <c r="BG2007" s="19">
        <v>4</v>
      </c>
      <c r="BH2007" s="19">
        <v>4</v>
      </c>
      <c r="BI2007" s="19">
        <v>4</v>
      </c>
      <c r="BJ2007" s="19">
        <v>5</v>
      </c>
      <c r="BK2007" s="19">
        <v>145</v>
      </c>
      <c r="BL2007" s="19">
        <v>1.1499999999999999</v>
      </c>
      <c r="BM2007" s="19">
        <v>24.8</v>
      </c>
      <c r="BN2007" s="19">
        <v>28.3</v>
      </c>
      <c r="BO2007" s="19">
        <v>20.7</v>
      </c>
      <c r="BP2007" s="19">
        <v>31.7</v>
      </c>
      <c r="BQ2007" s="19">
        <v>40</v>
      </c>
      <c r="BR2007" s="19">
        <v>33.799999999999997</v>
      </c>
      <c r="BS2007" s="19">
        <v>32.4</v>
      </c>
      <c r="BT2007" s="19">
        <v>32.4</v>
      </c>
      <c r="BU2007" s="19">
        <v>32.4</v>
      </c>
      <c r="BV2007" s="19">
        <v>32.4</v>
      </c>
      <c r="BW2007" s="19">
        <v>5.2860639794558399E-2</v>
      </c>
      <c r="BX2007" s="19">
        <v>0.95956969840892903</v>
      </c>
      <c r="BY2007" s="19">
        <v>3.3449172973632799E-2</v>
      </c>
      <c r="BZ2007" s="19">
        <v>0.14879251613987199</v>
      </c>
    </row>
    <row r="2008" spans="1:78" s="38" customFormat="1" x14ac:dyDescent="0.3">
      <c r="A2008" s="91">
        <v>2006</v>
      </c>
      <c r="B2008" s="19" t="s">
        <v>6919</v>
      </c>
      <c r="C2008" s="223" t="s">
        <v>5667</v>
      </c>
      <c r="D2008" s="177">
        <v>1.051197357555739</v>
      </c>
      <c r="E2008" s="108">
        <f t="shared" si="327"/>
        <v>7.2033554207029046E-2</v>
      </c>
      <c r="F2008" s="28">
        <v>0.88553221475100385</v>
      </c>
      <c r="G2008" s="129">
        <f t="shared" si="328"/>
        <v>5.2795635000038178E-2</v>
      </c>
      <c r="H2008" s="144"/>
      <c r="I2008" s="145">
        <f t="shared" si="329"/>
        <v>5.2795635000038178E-2</v>
      </c>
      <c r="J2008" s="74" t="s">
        <v>5670</v>
      </c>
      <c r="K2008" s="74" t="s">
        <v>5671</v>
      </c>
      <c r="L2008" s="74" t="str">
        <f t="shared" si="330"/>
        <v/>
      </c>
      <c r="M2008" s="75" t="str">
        <f t="shared" si="332"/>
        <v/>
      </c>
      <c r="N2008" s="74" t="str">
        <f t="shared" si="332"/>
        <v/>
      </c>
      <c r="O2008" s="74" t="str">
        <f t="shared" si="332"/>
        <v/>
      </c>
      <c r="P2008" s="74" t="str">
        <f t="shared" si="332"/>
        <v/>
      </c>
      <c r="Q2008" s="76" t="str">
        <f t="shared" si="332"/>
        <v/>
      </c>
      <c r="R2008" s="74" t="str">
        <f t="shared" si="332"/>
        <v/>
      </c>
      <c r="S2008" s="77">
        <v>1830200</v>
      </c>
      <c r="T2008" s="78">
        <v>1514700</v>
      </c>
      <c r="U2008" s="78">
        <v>1811000</v>
      </c>
      <c r="V2008" s="78">
        <v>2974800</v>
      </c>
      <c r="W2008" s="78">
        <v>2526100</v>
      </c>
      <c r="X2008" s="79">
        <v>5</v>
      </c>
      <c r="Y2008" s="80">
        <v>1505800</v>
      </c>
      <c r="Z2008" s="80">
        <v>2001900</v>
      </c>
      <c r="AA2008" s="80">
        <v>1542600</v>
      </c>
      <c r="AB2008" s="80">
        <v>3285200</v>
      </c>
      <c r="AC2008" s="80">
        <v>2866900</v>
      </c>
      <c r="AD2008" s="96">
        <v>5</v>
      </c>
      <c r="AE2008" s="19">
        <v>20.8035697937012</v>
      </c>
      <c r="AF2008" s="19">
        <v>20.530601501464801</v>
      </c>
      <c r="AG2008" s="19">
        <v>20.788354873657202</v>
      </c>
      <c r="AH2008" s="19">
        <v>21.5043621063232</v>
      </c>
      <c r="AI2008" s="19">
        <v>21.268480300903299</v>
      </c>
      <c r="AJ2008" s="19">
        <v>20.522098541259801</v>
      </c>
      <c r="AK2008" s="19">
        <v>20.932937622070298</v>
      </c>
      <c r="AL2008" s="19">
        <v>20.556932449340799</v>
      </c>
      <c r="AM2008" s="19">
        <v>21.6475505828857</v>
      </c>
      <c r="AN2008" s="19">
        <v>21.4510593414307</v>
      </c>
      <c r="AO2008" s="19">
        <v>415.93</v>
      </c>
      <c r="AP2008" s="19">
        <v>3721</v>
      </c>
      <c r="AQ2008" s="19">
        <v>8</v>
      </c>
      <c r="AR2008" s="19">
        <v>23</v>
      </c>
      <c r="AS2008" s="19">
        <v>8</v>
      </c>
      <c r="AT2008" s="19">
        <v>8</v>
      </c>
      <c r="AU2008" s="19">
        <v>0</v>
      </c>
      <c r="AV2008" s="19">
        <v>56.831000000000003</v>
      </c>
      <c r="AW2008" s="19">
        <v>23</v>
      </c>
      <c r="AX2008" s="19">
        <v>23</v>
      </c>
      <c r="AY2008" s="19">
        <v>23</v>
      </c>
      <c r="AZ2008" s="19" t="s">
        <v>43</v>
      </c>
      <c r="BA2008" s="19">
        <v>6</v>
      </c>
      <c r="BB2008" s="19">
        <v>5</v>
      </c>
      <c r="BC2008" s="19">
        <v>7</v>
      </c>
      <c r="BD2008" s="19">
        <v>9</v>
      </c>
      <c r="BE2008" s="19">
        <v>10</v>
      </c>
      <c r="BF2008" s="19">
        <v>13</v>
      </c>
      <c r="BG2008" s="19">
        <v>16</v>
      </c>
      <c r="BH2008" s="19">
        <v>13</v>
      </c>
      <c r="BI2008" s="19">
        <v>14</v>
      </c>
      <c r="BJ2008" s="19">
        <v>10</v>
      </c>
      <c r="BK2008" s="19">
        <v>3721</v>
      </c>
      <c r="BL2008" s="19">
        <v>2.87</v>
      </c>
      <c r="BM2008" s="19">
        <v>2</v>
      </c>
      <c r="BN2008" s="19">
        <v>1.6</v>
      </c>
      <c r="BO2008" s="19">
        <v>2.2999999999999998</v>
      </c>
      <c r="BP2008" s="19">
        <v>2.9</v>
      </c>
      <c r="BQ2008" s="19">
        <v>3.3</v>
      </c>
      <c r="BR2008" s="19">
        <v>4.5</v>
      </c>
      <c r="BS2008" s="19">
        <v>5.8</v>
      </c>
      <c r="BT2008" s="19">
        <v>4.7</v>
      </c>
      <c r="BU2008" s="19">
        <v>4.5999999999999996</v>
      </c>
      <c r="BV2008" s="19">
        <v>3.3</v>
      </c>
      <c r="BW2008" s="19">
        <v>5.2795635000038199E-2</v>
      </c>
      <c r="BX2008" s="19">
        <v>0.95926513173510597</v>
      </c>
      <c r="BY2008" s="19">
        <v>-4.3041992187500697E-2</v>
      </c>
      <c r="BZ2008" s="19">
        <v>-0.14861900613610099</v>
      </c>
    </row>
    <row r="2009" spans="1:78" s="38" customFormat="1" x14ac:dyDescent="0.3">
      <c r="A2009" s="91">
        <v>2007</v>
      </c>
      <c r="B2009" s="19" t="s">
        <v>6920</v>
      </c>
      <c r="C2009" s="223" t="s">
        <v>6921</v>
      </c>
      <c r="D2009" s="177">
        <v>0.97622944721374894</v>
      </c>
      <c r="E2009" s="108">
        <f t="shared" si="327"/>
        <v>-3.4707824708215415E-2</v>
      </c>
      <c r="F2009" s="28">
        <v>0.88563784463000739</v>
      </c>
      <c r="G2009" s="129">
        <f t="shared" si="328"/>
        <v>5.2743833679903207E-2</v>
      </c>
      <c r="H2009" s="144"/>
      <c r="I2009" s="145">
        <f t="shared" si="329"/>
        <v>-5.2743833679903207E-2</v>
      </c>
      <c r="J2009" s="74" t="s">
        <v>2981</v>
      </c>
      <c r="K2009" s="74" t="s">
        <v>2982</v>
      </c>
      <c r="L2009" s="74" t="str">
        <f t="shared" si="330"/>
        <v/>
      </c>
      <c r="M2009" s="75" t="str">
        <f t="shared" si="332"/>
        <v/>
      </c>
      <c r="N2009" s="74" t="str">
        <f t="shared" si="332"/>
        <v/>
      </c>
      <c r="O2009" s="74" t="str">
        <f t="shared" si="332"/>
        <v/>
      </c>
      <c r="P2009" s="74" t="str">
        <f t="shared" si="332"/>
        <v/>
      </c>
      <c r="Q2009" s="76" t="str">
        <f t="shared" si="332"/>
        <v/>
      </c>
      <c r="R2009" s="74" t="str">
        <f t="shared" si="332"/>
        <v>GO:0097014</v>
      </c>
      <c r="S2009" s="77">
        <v>19641000</v>
      </c>
      <c r="T2009" s="78">
        <v>16654000</v>
      </c>
      <c r="U2009" s="78">
        <v>19238000</v>
      </c>
      <c r="V2009" s="78">
        <v>13334000</v>
      </c>
      <c r="W2009" s="78">
        <v>11779000</v>
      </c>
      <c r="X2009" s="79">
        <v>5</v>
      </c>
      <c r="Y2009" s="80">
        <v>11788000</v>
      </c>
      <c r="Z2009" s="80">
        <v>15838000</v>
      </c>
      <c r="AA2009" s="80">
        <v>13824000</v>
      </c>
      <c r="AB2009" s="80">
        <v>17615000</v>
      </c>
      <c r="AC2009" s="80">
        <v>19664000</v>
      </c>
      <c r="AD2009" s="96">
        <v>5</v>
      </c>
      <c r="AE2009" s="19">
        <v>24.2273654937744</v>
      </c>
      <c r="AF2009" s="19">
        <v>23.989364624023398</v>
      </c>
      <c r="AG2009" s="19">
        <v>24.197456359863299</v>
      </c>
      <c r="AH2009" s="19">
        <v>23.668605804443398</v>
      </c>
      <c r="AI2009" s="19">
        <v>23.4897136688232</v>
      </c>
      <c r="AJ2009" s="19">
        <v>23.490816116333001</v>
      </c>
      <c r="AK2009" s="19">
        <v>23.916887283325199</v>
      </c>
      <c r="AL2009" s="19">
        <v>23.7206726074219</v>
      </c>
      <c r="AM2009" s="19">
        <v>24.0703010559082</v>
      </c>
      <c r="AN2009" s="19">
        <v>24.229053497314499</v>
      </c>
      <c r="AO2009" s="19">
        <v>42.749000000000002</v>
      </c>
      <c r="AP2009" s="19">
        <v>387</v>
      </c>
      <c r="AQ2009" s="19">
        <v>49.4</v>
      </c>
      <c r="AR2009" s="19">
        <v>14</v>
      </c>
      <c r="AS2009" s="19">
        <v>49.4</v>
      </c>
      <c r="AT2009" s="19">
        <v>49.4</v>
      </c>
      <c r="AU2009" s="19">
        <v>0</v>
      </c>
      <c r="AV2009" s="19">
        <v>195.98</v>
      </c>
      <c r="AW2009" s="19" t="s">
        <v>43</v>
      </c>
      <c r="AX2009" s="19" t="s">
        <v>43</v>
      </c>
      <c r="AY2009" s="19" t="s">
        <v>43</v>
      </c>
      <c r="AZ2009" s="19" t="s">
        <v>43</v>
      </c>
      <c r="BA2009" s="19">
        <v>7</v>
      </c>
      <c r="BB2009" s="19">
        <v>8</v>
      </c>
      <c r="BC2009" s="19">
        <v>6</v>
      </c>
      <c r="BD2009" s="19">
        <v>5</v>
      </c>
      <c r="BE2009" s="19">
        <v>10</v>
      </c>
      <c r="BF2009" s="19">
        <v>10</v>
      </c>
      <c r="BG2009" s="19">
        <v>9</v>
      </c>
      <c r="BH2009" s="19">
        <v>11</v>
      </c>
      <c r="BI2009" s="19">
        <v>7</v>
      </c>
      <c r="BJ2009" s="19">
        <v>9</v>
      </c>
      <c r="BK2009" s="19" t="s">
        <v>43</v>
      </c>
      <c r="BL2009" s="19">
        <v>1.26</v>
      </c>
      <c r="BM2009" s="19">
        <v>20.2</v>
      </c>
      <c r="BN2009" s="19">
        <v>35.4</v>
      </c>
      <c r="BO2009" s="19">
        <v>28.4</v>
      </c>
      <c r="BP2009" s="19">
        <v>13.7</v>
      </c>
      <c r="BQ2009" s="19">
        <v>30</v>
      </c>
      <c r="BR2009" s="19">
        <v>35.1</v>
      </c>
      <c r="BS2009" s="19">
        <v>38</v>
      </c>
      <c r="BT2009" s="19">
        <v>45.5</v>
      </c>
      <c r="BU2009" s="19">
        <v>21.7</v>
      </c>
      <c r="BV2009" s="19">
        <v>29.2</v>
      </c>
      <c r="BW2009" s="19">
        <v>5.27438336799032E-2</v>
      </c>
      <c r="BX2009" s="19">
        <v>0.95915804461319398</v>
      </c>
      <c r="BY2009" s="19">
        <v>2.89550781250014E-2</v>
      </c>
      <c r="BZ2009" s="19">
        <v>0.14848072368458001</v>
      </c>
    </row>
    <row r="2010" spans="1:78" s="38" customFormat="1" x14ac:dyDescent="0.3">
      <c r="A2010" s="91">
        <v>2008</v>
      </c>
      <c r="B2010" s="19" t="s">
        <v>6922</v>
      </c>
      <c r="C2010" s="223" t="s">
        <v>6923</v>
      </c>
      <c r="D2010" s="177">
        <v>2.3566451100905037</v>
      </c>
      <c r="E2010" s="108">
        <f t="shared" si="327"/>
        <v>1.2367345178321469</v>
      </c>
      <c r="F2010" s="28">
        <v>0.88567081504894984</v>
      </c>
      <c r="G2010" s="129">
        <f t="shared" si="328"/>
        <v>5.2727666118212418E-2</v>
      </c>
      <c r="H2010" s="144"/>
      <c r="I2010" s="145">
        <f t="shared" si="329"/>
        <v>5.2727666118212418E-2</v>
      </c>
      <c r="J2010" s="74" t="s">
        <v>6924</v>
      </c>
      <c r="K2010" s="74" t="s">
        <v>6925</v>
      </c>
      <c r="L2010" s="74" t="str">
        <f t="shared" si="330"/>
        <v>GO:0003735</v>
      </c>
      <c r="M2010" s="75" t="str">
        <f t="shared" si="332"/>
        <v/>
      </c>
      <c r="N2010" s="74" t="str">
        <f t="shared" si="332"/>
        <v>GO:0003735</v>
      </c>
      <c r="O2010" s="74" t="str">
        <f t="shared" si="332"/>
        <v/>
      </c>
      <c r="P2010" s="74" t="str">
        <f t="shared" si="332"/>
        <v/>
      </c>
      <c r="Q2010" s="76" t="str">
        <f t="shared" si="332"/>
        <v/>
      </c>
      <c r="R2010" s="74" t="str">
        <f t="shared" si="332"/>
        <v/>
      </c>
      <c r="S2010" s="77">
        <v>33574000</v>
      </c>
      <c r="T2010" s="78">
        <v>16297000</v>
      </c>
      <c r="U2010" s="78">
        <v>23231000</v>
      </c>
      <c r="V2010" s="78">
        <v>23443000</v>
      </c>
      <c r="W2010" s="78">
        <v>21903000</v>
      </c>
      <c r="X2010" s="79">
        <v>5</v>
      </c>
      <c r="Y2010" s="80">
        <v>93618000</v>
      </c>
      <c r="Z2010" s="80">
        <v>76513000</v>
      </c>
      <c r="AA2010" s="80">
        <v>99757000</v>
      </c>
      <c r="AB2010" s="80">
        <v>6868500</v>
      </c>
      <c r="AC2010" s="80">
        <v>2383400</v>
      </c>
      <c r="AD2010" s="96">
        <v>5</v>
      </c>
      <c r="AE2010" s="19">
        <v>25.000841140747099</v>
      </c>
      <c r="AF2010" s="19">
        <v>23.958103179931602</v>
      </c>
      <c r="AG2010" s="19">
        <v>24.469547271728501</v>
      </c>
      <c r="AH2010" s="19">
        <v>24.4826545715332</v>
      </c>
      <c r="AI2010" s="19">
        <v>24.3846244812012</v>
      </c>
      <c r="AJ2010" s="19">
        <v>26.480281829833999</v>
      </c>
      <c r="AK2010" s="19">
        <v>26.189201354980501</v>
      </c>
      <c r="AL2010" s="19">
        <v>26.571914672851602</v>
      </c>
      <c r="AM2010" s="19">
        <v>22.711563110351602</v>
      </c>
      <c r="AN2010" s="19">
        <v>21.1845893859863</v>
      </c>
      <c r="AO2010" s="19">
        <v>21.117999999999999</v>
      </c>
      <c r="AP2010" s="19">
        <v>194</v>
      </c>
      <c r="AQ2010" s="19">
        <v>48.5</v>
      </c>
      <c r="AR2010" s="19">
        <v>5</v>
      </c>
      <c r="AS2010" s="19">
        <v>48.5</v>
      </c>
      <c r="AT2010" s="19">
        <v>48.5</v>
      </c>
      <c r="AU2010" s="19">
        <v>0</v>
      </c>
      <c r="AV2010" s="19">
        <v>269.88</v>
      </c>
      <c r="AW2010" s="19" t="s">
        <v>43</v>
      </c>
      <c r="AX2010" s="19" t="s">
        <v>43</v>
      </c>
      <c r="AY2010" s="19" t="s">
        <v>43</v>
      </c>
      <c r="AZ2010" s="19" t="s">
        <v>43</v>
      </c>
      <c r="BA2010" s="19">
        <v>3</v>
      </c>
      <c r="BB2010" s="19">
        <v>4</v>
      </c>
      <c r="BC2010" s="19">
        <v>3</v>
      </c>
      <c r="BD2010" s="19">
        <v>2</v>
      </c>
      <c r="BE2010" s="19">
        <v>2</v>
      </c>
      <c r="BF2010" s="19">
        <v>2</v>
      </c>
      <c r="BG2010" s="19">
        <v>2</v>
      </c>
      <c r="BH2010" s="19">
        <v>2</v>
      </c>
      <c r="BI2010" s="19">
        <v>3</v>
      </c>
      <c r="BJ2010" s="19">
        <v>3</v>
      </c>
      <c r="BK2010" s="19" t="s">
        <v>43</v>
      </c>
      <c r="BL2010" s="19">
        <v>1.44</v>
      </c>
      <c r="BM2010" s="19">
        <v>18.600000000000001</v>
      </c>
      <c r="BN2010" s="19">
        <v>40.700000000000003</v>
      </c>
      <c r="BO2010" s="19">
        <v>18.600000000000001</v>
      </c>
      <c r="BP2010" s="19">
        <v>16</v>
      </c>
      <c r="BQ2010" s="19">
        <v>16</v>
      </c>
      <c r="BR2010" s="19">
        <v>18</v>
      </c>
      <c r="BS2010" s="19">
        <v>18</v>
      </c>
      <c r="BT2010" s="19">
        <v>18</v>
      </c>
      <c r="BU2010" s="19">
        <v>25.8</v>
      </c>
      <c r="BV2010" s="19">
        <v>25.8</v>
      </c>
      <c r="BW2010" s="19">
        <v>5.2727666118212398E-2</v>
      </c>
      <c r="BX2010" s="19">
        <v>0.95897508896797101</v>
      </c>
      <c r="BY2010" s="19">
        <v>-0.16835594177246099</v>
      </c>
      <c r="BZ2010" s="19">
        <v>-0.14843756201965999</v>
      </c>
    </row>
    <row r="2011" spans="1:78" s="38" customFormat="1" x14ac:dyDescent="0.3">
      <c r="A2011" s="91">
        <v>2009</v>
      </c>
      <c r="B2011" s="19" t="s">
        <v>6926</v>
      </c>
      <c r="C2011" s="223" t="s">
        <v>6927</v>
      </c>
      <c r="D2011" s="177">
        <v>0.9694330208519587</v>
      </c>
      <c r="E2011" s="108">
        <f t="shared" si="327"/>
        <v>-4.4786870431309286E-2</v>
      </c>
      <c r="F2011" s="28">
        <v>0.88691730202984609</v>
      </c>
      <c r="G2011" s="129">
        <f t="shared" si="328"/>
        <v>5.2116872779837134E-2</v>
      </c>
      <c r="H2011" s="144"/>
      <c r="I2011" s="145">
        <f t="shared" si="329"/>
        <v>-5.2116872779837134E-2</v>
      </c>
      <c r="J2011" s="74" t="s">
        <v>6928</v>
      </c>
      <c r="K2011" s="74" t="s">
        <v>6929</v>
      </c>
      <c r="L2011" s="74" t="str">
        <f t="shared" si="330"/>
        <v>GO:0003729;GO:0003723</v>
      </c>
      <c r="M2011" s="75" t="str">
        <f t="shared" si="332"/>
        <v/>
      </c>
      <c r="N2011" s="74" t="str">
        <f t="shared" si="332"/>
        <v/>
      </c>
      <c r="O2011" s="74" t="str">
        <f t="shared" si="332"/>
        <v>GO:0003729</v>
      </c>
      <c r="P2011" s="74" t="str">
        <f t="shared" si="332"/>
        <v/>
      </c>
      <c r="Q2011" s="76" t="str">
        <f t="shared" si="332"/>
        <v>GO:0003723</v>
      </c>
      <c r="R2011" s="74" t="str">
        <f t="shared" si="332"/>
        <v/>
      </c>
      <c r="S2011" s="77">
        <v>3278400</v>
      </c>
      <c r="T2011" s="78">
        <v>6046900</v>
      </c>
      <c r="U2011" s="78">
        <v>4377000</v>
      </c>
      <c r="V2011" s="78">
        <v>5265700</v>
      </c>
      <c r="W2011" s="78">
        <v>4521400</v>
      </c>
      <c r="X2011" s="79">
        <v>5</v>
      </c>
      <c r="Y2011" s="80">
        <v>3939900</v>
      </c>
      <c r="Z2011" s="80">
        <v>5215500</v>
      </c>
      <c r="AA2011" s="80">
        <v>5108400</v>
      </c>
      <c r="AB2011" s="80">
        <v>4042800</v>
      </c>
      <c r="AC2011" s="80">
        <v>4464800</v>
      </c>
      <c r="AD2011" s="96">
        <v>5</v>
      </c>
      <c r="AE2011" s="19">
        <v>21.644559860229499</v>
      </c>
      <c r="AF2011" s="19">
        <v>22.527763366699201</v>
      </c>
      <c r="AG2011" s="19">
        <v>22.061510086059599</v>
      </c>
      <c r="AH2011" s="19">
        <v>22.328193664550799</v>
      </c>
      <c r="AI2011" s="19">
        <v>22.1083374023438</v>
      </c>
      <c r="AJ2011" s="19">
        <v>21.909727096557599</v>
      </c>
      <c r="AK2011" s="19">
        <v>22.314374923706101</v>
      </c>
      <c r="AL2011" s="19">
        <v>22.284440994262699</v>
      </c>
      <c r="AM2011" s="19">
        <v>21.946924209594702</v>
      </c>
      <c r="AN2011" s="19">
        <v>22.090164184570298</v>
      </c>
      <c r="AO2011" s="19">
        <v>46.194000000000003</v>
      </c>
      <c r="AP2011" s="19">
        <v>432</v>
      </c>
      <c r="AQ2011" s="19">
        <v>44</v>
      </c>
      <c r="AR2011" s="19">
        <v>12</v>
      </c>
      <c r="AS2011" s="19">
        <v>44</v>
      </c>
      <c r="AT2011" s="19">
        <v>44</v>
      </c>
      <c r="AU2011" s="19">
        <v>0</v>
      </c>
      <c r="AV2011" s="19">
        <v>258.24</v>
      </c>
      <c r="AW2011" s="19">
        <v>12</v>
      </c>
      <c r="AX2011" s="19">
        <v>12</v>
      </c>
      <c r="AY2011" s="19">
        <v>12</v>
      </c>
      <c r="AZ2011" s="19" t="s">
        <v>43</v>
      </c>
      <c r="BA2011" s="19">
        <v>6</v>
      </c>
      <c r="BB2011" s="19">
        <v>5</v>
      </c>
      <c r="BC2011" s="19">
        <v>6</v>
      </c>
      <c r="BD2011" s="19">
        <v>6</v>
      </c>
      <c r="BE2011" s="19">
        <v>5</v>
      </c>
      <c r="BF2011" s="19">
        <v>8</v>
      </c>
      <c r="BG2011" s="19">
        <v>7</v>
      </c>
      <c r="BH2011" s="19">
        <v>8</v>
      </c>
      <c r="BI2011" s="19">
        <v>4</v>
      </c>
      <c r="BJ2011" s="19">
        <v>5</v>
      </c>
      <c r="BK2011" s="19">
        <v>432</v>
      </c>
      <c r="BL2011" s="19">
        <v>1.37</v>
      </c>
      <c r="BM2011" s="19">
        <v>27.5</v>
      </c>
      <c r="BN2011" s="19">
        <v>21.5</v>
      </c>
      <c r="BO2011" s="19">
        <v>27.5</v>
      </c>
      <c r="BP2011" s="19">
        <v>25</v>
      </c>
      <c r="BQ2011" s="19">
        <v>17.8</v>
      </c>
      <c r="BR2011" s="19">
        <v>35.4</v>
      </c>
      <c r="BS2011" s="19">
        <v>30.6</v>
      </c>
      <c r="BT2011" s="19">
        <v>30.6</v>
      </c>
      <c r="BU2011" s="19">
        <v>17.600000000000001</v>
      </c>
      <c r="BV2011" s="19">
        <v>17.8</v>
      </c>
      <c r="BW2011" s="19">
        <v>5.2116872779837099E-2</v>
      </c>
      <c r="BX2011" s="19">
        <v>0.95919052132701399</v>
      </c>
      <c r="BY2011" s="19">
        <v>2.4946594238283399E-2</v>
      </c>
      <c r="BZ2011" s="19">
        <v>0.14680600926051801</v>
      </c>
    </row>
    <row r="2012" spans="1:78" s="38" customFormat="1" x14ac:dyDescent="0.3">
      <c r="A2012" s="91">
        <v>2010</v>
      </c>
      <c r="B2012" s="19" t="s">
        <v>6930</v>
      </c>
      <c r="C2012" s="223" t="s">
        <v>620</v>
      </c>
      <c r="D2012" s="177">
        <v>0.98741270665560887</v>
      </c>
      <c r="E2012" s="108">
        <f t="shared" si="327"/>
        <v>-1.8274884170232503E-2</v>
      </c>
      <c r="F2012" s="28">
        <v>0.88736185051665772</v>
      </c>
      <c r="G2012" s="129">
        <f t="shared" si="328"/>
        <v>5.1899246417577739E-2</v>
      </c>
      <c r="H2012" s="144"/>
      <c r="I2012" s="145">
        <f t="shared" si="329"/>
        <v>-5.1899246417577739E-2</v>
      </c>
      <c r="J2012" s="74" t="s">
        <v>6931</v>
      </c>
      <c r="K2012" s="74" t="s">
        <v>6932</v>
      </c>
      <c r="L2012" s="74" t="str">
        <f t="shared" si="330"/>
        <v/>
      </c>
      <c r="M2012" s="75" t="str">
        <f t="shared" si="332"/>
        <v/>
      </c>
      <c r="N2012" s="74" t="str">
        <f t="shared" si="332"/>
        <v/>
      </c>
      <c r="O2012" s="74" t="str">
        <f t="shared" si="332"/>
        <v/>
      </c>
      <c r="P2012" s="74" t="str">
        <f t="shared" si="332"/>
        <v/>
      </c>
      <c r="Q2012" s="76" t="str">
        <f t="shared" si="332"/>
        <v/>
      </c>
      <c r="R2012" s="74" t="str">
        <f t="shared" si="332"/>
        <v/>
      </c>
      <c r="S2012" s="77">
        <v>4126700</v>
      </c>
      <c r="T2012" s="78">
        <v>4614600</v>
      </c>
      <c r="U2012" s="78">
        <v>2826200</v>
      </c>
      <c r="V2012" s="78">
        <v>8515400</v>
      </c>
      <c r="W2012" s="78">
        <v>5720900</v>
      </c>
      <c r="X2012" s="79">
        <v>5</v>
      </c>
      <c r="Y2012" s="80">
        <v>4576600</v>
      </c>
      <c r="Z2012" s="80">
        <v>5335300</v>
      </c>
      <c r="AA2012" s="80">
        <v>6060500</v>
      </c>
      <c r="AB2012" s="80">
        <v>3378700</v>
      </c>
      <c r="AC2012" s="80">
        <v>6127900</v>
      </c>
      <c r="AD2012" s="96">
        <v>5</v>
      </c>
      <c r="AE2012" s="19">
        <v>21.976556777954102</v>
      </c>
      <c r="AF2012" s="19">
        <v>22.137773513793899</v>
      </c>
      <c r="AG2012" s="19">
        <v>21.4304313659668</v>
      </c>
      <c r="AH2012" s="19">
        <v>23.021642684936499</v>
      </c>
      <c r="AI2012" s="19">
        <v>22.447811126708999</v>
      </c>
      <c r="AJ2012" s="19">
        <v>22.1258449554443</v>
      </c>
      <c r="AK2012" s="19">
        <v>22.3471374511719</v>
      </c>
      <c r="AL2012" s="19">
        <v>22.531005859375</v>
      </c>
      <c r="AM2012" s="19">
        <v>21.688035964965799</v>
      </c>
      <c r="AN2012" s="19">
        <v>22.546960830688501</v>
      </c>
      <c r="AO2012" s="19">
        <v>70.453999999999994</v>
      </c>
      <c r="AP2012" s="19">
        <v>654</v>
      </c>
      <c r="AQ2012" s="19">
        <v>44.6</v>
      </c>
      <c r="AR2012" s="19">
        <v>22</v>
      </c>
      <c r="AS2012" s="19">
        <v>44.6</v>
      </c>
      <c r="AT2012" s="19">
        <v>44.6</v>
      </c>
      <c r="AU2012" s="19">
        <v>0</v>
      </c>
      <c r="AV2012" s="19">
        <v>90.248999999999995</v>
      </c>
      <c r="AW2012" s="19">
        <v>22</v>
      </c>
      <c r="AX2012" s="19">
        <v>22</v>
      </c>
      <c r="AY2012" s="19">
        <v>22</v>
      </c>
      <c r="AZ2012" s="19" t="s">
        <v>43</v>
      </c>
      <c r="BA2012" s="19">
        <v>8</v>
      </c>
      <c r="BB2012" s="19">
        <v>15</v>
      </c>
      <c r="BC2012" s="19">
        <v>12</v>
      </c>
      <c r="BD2012" s="19">
        <v>6</v>
      </c>
      <c r="BE2012" s="19">
        <v>4</v>
      </c>
      <c r="BF2012" s="19">
        <v>11</v>
      </c>
      <c r="BG2012" s="19">
        <v>9</v>
      </c>
      <c r="BH2012" s="19">
        <v>16</v>
      </c>
      <c r="BI2012" s="19">
        <v>5</v>
      </c>
      <c r="BJ2012" s="19">
        <v>10</v>
      </c>
      <c r="BK2012" s="19">
        <v>654</v>
      </c>
      <c r="BL2012" s="19">
        <v>1.91</v>
      </c>
      <c r="BM2012" s="19">
        <v>16.100000000000001</v>
      </c>
      <c r="BN2012" s="19">
        <v>32.1</v>
      </c>
      <c r="BO2012" s="19">
        <v>30.4</v>
      </c>
      <c r="BP2012" s="19">
        <v>13.3</v>
      </c>
      <c r="BQ2012" s="19">
        <v>8.9</v>
      </c>
      <c r="BR2012" s="19">
        <v>27.8</v>
      </c>
      <c r="BS2012" s="19">
        <v>20.5</v>
      </c>
      <c r="BT2012" s="19">
        <v>37</v>
      </c>
      <c r="BU2012" s="19">
        <v>10.199999999999999</v>
      </c>
      <c r="BV2012" s="19">
        <v>19.7</v>
      </c>
      <c r="BW2012" s="19">
        <v>5.1899246417577698E-2</v>
      </c>
      <c r="BX2012" s="19">
        <v>0.95942383321487801</v>
      </c>
      <c r="BY2012" s="19">
        <v>-4.4953918457032699E-2</v>
      </c>
      <c r="BZ2012" s="19">
        <v>-0.146224236797423</v>
      </c>
    </row>
    <row r="2013" spans="1:78" s="38" customFormat="1" x14ac:dyDescent="0.3">
      <c r="A2013" s="91">
        <v>2011</v>
      </c>
      <c r="B2013" s="19" t="s">
        <v>6933</v>
      </c>
      <c r="C2013" s="223" t="s">
        <v>76</v>
      </c>
      <c r="D2013" s="177">
        <v>0.95621757678172603</v>
      </c>
      <c r="E2013" s="108">
        <f t="shared" si="327"/>
        <v>-6.4589169956021555E-2</v>
      </c>
      <c r="F2013" s="28">
        <v>0.88753982770127549</v>
      </c>
      <c r="G2013" s="129">
        <f t="shared" si="328"/>
        <v>5.1812149188033355E-2</v>
      </c>
      <c r="H2013" s="144"/>
      <c r="I2013" s="145">
        <f t="shared" si="329"/>
        <v>-5.1812149188033355E-2</v>
      </c>
      <c r="J2013" s="74" t="s">
        <v>378</v>
      </c>
      <c r="K2013" s="74" t="s">
        <v>379</v>
      </c>
      <c r="L2013" s="74" t="str">
        <f t="shared" si="330"/>
        <v>GO:0005730</v>
      </c>
      <c r="M2013" s="75" t="str">
        <f t="shared" ref="M2013:R2022" si="333">IF(ISNUMBER(FIND(M$2,$J2013))=TRUE,M$2,"")</f>
        <v/>
      </c>
      <c r="N2013" s="74" t="str">
        <f t="shared" si="333"/>
        <v/>
      </c>
      <c r="O2013" s="74" t="str">
        <f t="shared" si="333"/>
        <v/>
      </c>
      <c r="P2013" s="74" t="str">
        <f t="shared" si="333"/>
        <v>GO:0005730</v>
      </c>
      <c r="Q2013" s="76" t="str">
        <f t="shared" si="333"/>
        <v/>
      </c>
      <c r="R2013" s="74" t="str">
        <f t="shared" si="333"/>
        <v/>
      </c>
      <c r="S2013" s="77">
        <v>1188100</v>
      </c>
      <c r="T2013" s="78">
        <v>1790700</v>
      </c>
      <c r="U2013" s="78">
        <v>1184300</v>
      </c>
      <c r="V2013" s="78">
        <v>2103100</v>
      </c>
      <c r="W2013" s="78">
        <v>2196100</v>
      </c>
      <c r="X2013" s="79">
        <v>5</v>
      </c>
      <c r="Y2013" s="80">
        <v>1766700</v>
      </c>
      <c r="Z2013" s="80">
        <v>2069400</v>
      </c>
      <c r="AA2013" s="80">
        <v>1293800</v>
      </c>
      <c r="AB2013" s="80">
        <v>1508800</v>
      </c>
      <c r="AC2013" s="80">
        <v>1453100</v>
      </c>
      <c r="AD2013" s="96">
        <v>5</v>
      </c>
      <c r="AE2013" s="19">
        <v>20.180225372314499</v>
      </c>
      <c r="AF2013" s="19">
        <v>20.772092819213899</v>
      </c>
      <c r="AG2013" s="19">
        <v>20.175603866577099</v>
      </c>
      <c r="AH2013" s="19">
        <v>21.004085540771499</v>
      </c>
      <c r="AI2013" s="19">
        <v>21.066513061523398</v>
      </c>
      <c r="AJ2013" s="19">
        <v>20.752626419067401</v>
      </c>
      <c r="AK2013" s="19">
        <v>20.980781555175799</v>
      </c>
      <c r="AL2013" s="19">
        <v>20.3031826019287</v>
      </c>
      <c r="AM2013" s="19">
        <v>20.524971008300799</v>
      </c>
      <c r="AN2013" s="19">
        <v>20.470703125</v>
      </c>
      <c r="AO2013" s="19">
        <v>78.795000000000002</v>
      </c>
      <c r="AP2013" s="19">
        <v>730</v>
      </c>
      <c r="AQ2013" s="19">
        <v>18.899999999999999</v>
      </c>
      <c r="AR2013" s="19">
        <v>11</v>
      </c>
      <c r="AS2013" s="19">
        <v>18.899999999999999</v>
      </c>
      <c r="AT2013" s="19">
        <v>18.899999999999999</v>
      </c>
      <c r="AU2013" s="19">
        <v>0</v>
      </c>
      <c r="AV2013" s="19">
        <v>171.58</v>
      </c>
      <c r="AW2013" s="19">
        <v>11</v>
      </c>
      <c r="AX2013" s="19">
        <v>11</v>
      </c>
      <c r="AY2013" s="19">
        <v>11</v>
      </c>
      <c r="AZ2013" s="19" t="s">
        <v>43</v>
      </c>
      <c r="BA2013" s="19">
        <v>2</v>
      </c>
      <c r="BB2013" s="19">
        <v>8</v>
      </c>
      <c r="BC2013" s="19">
        <v>6</v>
      </c>
      <c r="BD2013" s="19">
        <v>2</v>
      </c>
      <c r="BE2013" s="19">
        <v>5</v>
      </c>
      <c r="BF2013" s="19">
        <v>9</v>
      </c>
      <c r="BG2013" s="19">
        <v>9</v>
      </c>
      <c r="BH2013" s="19">
        <v>10</v>
      </c>
      <c r="BI2013" s="19">
        <v>6</v>
      </c>
      <c r="BJ2013" s="19">
        <v>5</v>
      </c>
      <c r="BK2013" s="19">
        <v>730</v>
      </c>
      <c r="BL2013" s="19">
        <v>2.0099999999999998</v>
      </c>
      <c r="BM2013" s="19">
        <v>3.7</v>
      </c>
      <c r="BN2013" s="19">
        <v>14.4</v>
      </c>
      <c r="BO2013" s="19">
        <v>11</v>
      </c>
      <c r="BP2013" s="19">
        <v>4.2</v>
      </c>
      <c r="BQ2013" s="19">
        <v>10.1</v>
      </c>
      <c r="BR2013" s="19">
        <v>14.2</v>
      </c>
      <c r="BS2013" s="19">
        <v>16.3</v>
      </c>
      <c r="BT2013" s="19">
        <v>16.8</v>
      </c>
      <c r="BU2013" s="19">
        <v>14.4</v>
      </c>
      <c r="BV2013" s="19">
        <v>11.2</v>
      </c>
      <c r="BW2013" s="19">
        <v>5.1812149188033403E-2</v>
      </c>
      <c r="BX2013" s="19">
        <v>0.95938228327806696</v>
      </c>
      <c r="BY2013" s="19">
        <v>3.3251190185545502E-2</v>
      </c>
      <c r="BZ2013" s="19">
        <v>0.145991336892697</v>
      </c>
    </row>
    <row r="2014" spans="1:78" s="38" customFormat="1" x14ac:dyDescent="0.3">
      <c r="A2014" s="91">
        <v>2012</v>
      </c>
      <c r="B2014" s="19" t="s">
        <v>6934</v>
      </c>
      <c r="C2014" s="223" t="s">
        <v>76</v>
      </c>
      <c r="D2014" s="177">
        <v>0.93695784686078676</v>
      </c>
      <c r="E2014" s="108">
        <f t="shared" si="327"/>
        <v>-9.3943951477686541E-2</v>
      </c>
      <c r="F2014" s="28">
        <v>0.88822851191985353</v>
      </c>
      <c r="G2014" s="129">
        <f t="shared" si="328"/>
        <v>5.1475290191030101E-2</v>
      </c>
      <c r="H2014" s="144"/>
      <c r="I2014" s="145">
        <f t="shared" si="329"/>
        <v>-5.1475290191030101E-2</v>
      </c>
      <c r="J2014" s="74" t="s">
        <v>6935</v>
      </c>
      <c r="K2014" s="74" t="s">
        <v>6936</v>
      </c>
      <c r="L2014" s="74" t="str">
        <f t="shared" si="330"/>
        <v>GO:0003729;GO:0005730</v>
      </c>
      <c r="M2014" s="75" t="str">
        <f t="shared" si="333"/>
        <v/>
      </c>
      <c r="N2014" s="74" t="str">
        <f t="shared" si="333"/>
        <v/>
      </c>
      <c r="O2014" s="74" t="str">
        <f t="shared" si="333"/>
        <v>GO:0003729</v>
      </c>
      <c r="P2014" s="74" t="str">
        <f t="shared" si="333"/>
        <v>GO:0005730</v>
      </c>
      <c r="Q2014" s="76" t="str">
        <f t="shared" si="333"/>
        <v/>
      </c>
      <c r="R2014" s="74" t="str">
        <f t="shared" si="333"/>
        <v>GO:0097014</v>
      </c>
      <c r="S2014" s="77">
        <v>2636500</v>
      </c>
      <c r="T2014" s="78">
        <v>4612700</v>
      </c>
      <c r="U2014" s="78">
        <v>4851000</v>
      </c>
      <c r="V2014" s="78">
        <v>1917800</v>
      </c>
      <c r="W2014" s="78">
        <v>3043600</v>
      </c>
      <c r="X2014" s="79">
        <v>5</v>
      </c>
      <c r="Y2014" s="80">
        <v>3497600</v>
      </c>
      <c r="Z2014" s="80">
        <v>4171500</v>
      </c>
      <c r="AA2014" s="80">
        <v>3476100</v>
      </c>
      <c r="AB2014" s="80">
        <v>2306300</v>
      </c>
      <c r="AC2014" s="80">
        <v>2534500</v>
      </c>
      <c r="AD2014" s="96">
        <v>5</v>
      </c>
      <c r="AE2014" s="19">
        <v>21.330192565918001</v>
      </c>
      <c r="AF2014" s="19">
        <v>22.137180328369102</v>
      </c>
      <c r="AG2014" s="19">
        <v>22.2098503112793</v>
      </c>
      <c r="AH2014" s="19">
        <v>20.871021270751999</v>
      </c>
      <c r="AI2014" s="19">
        <v>21.537347793579102</v>
      </c>
      <c r="AJ2014" s="19">
        <v>21.7379341125488</v>
      </c>
      <c r="AK2014" s="19">
        <v>21.992134094238299</v>
      </c>
      <c r="AL2014" s="19">
        <v>21.729038238525401</v>
      </c>
      <c r="AM2014" s="19">
        <v>21.137147903442401</v>
      </c>
      <c r="AN2014" s="19">
        <v>21.273269653320298</v>
      </c>
      <c r="AO2014" s="19">
        <v>77.346999999999994</v>
      </c>
      <c r="AP2014" s="19">
        <v>695</v>
      </c>
      <c r="AQ2014" s="19">
        <v>29.1</v>
      </c>
      <c r="AR2014" s="19">
        <v>17</v>
      </c>
      <c r="AS2014" s="19">
        <v>29.1</v>
      </c>
      <c r="AT2014" s="19">
        <v>29.1</v>
      </c>
      <c r="AU2014" s="19">
        <v>0</v>
      </c>
      <c r="AV2014" s="19">
        <v>124.64</v>
      </c>
      <c r="AW2014" s="19">
        <v>17</v>
      </c>
      <c r="AX2014" s="19">
        <v>17</v>
      </c>
      <c r="AY2014" s="19">
        <v>17</v>
      </c>
      <c r="AZ2014" s="19" t="s">
        <v>43</v>
      </c>
      <c r="BA2014" s="19">
        <v>8</v>
      </c>
      <c r="BB2014" s="19">
        <v>10</v>
      </c>
      <c r="BC2014" s="19">
        <v>10</v>
      </c>
      <c r="BD2014" s="19">
        <v>3</v>
      </c>
      <c r="BE2014" s="19">
        <v>7</v>
      </c>
      <c r="BF2014" s="19">
        <v>15</v>
      </c>
      <c r="BG2014" s="19">
        <v>13</v>
      </c>
      <c r="BH2014" s="19">
        <v>14</v>
      </c>
      <c r="BI2014" s="19">
        <v>8</v>
      </c>
      <c r="BJ2014" s="19">
        <v>5</v>
      </c>
      <c r="BK2014" s="19">
        <v>695</v>
      </c>
      <c r="BL2014" s="19">
        <v>2.0299999999999998</v>
      </c>
      <c r="BM2014" s="19">
        <v>14.2</v>
      </c>
      <c r="BN2014" s="19">
        <v>16.7</v>
      </c>
      <c r="BO2014" s="19">
        <v>16.5</v>
      </c>
      <c r="BP2014" s="19">
        <v>5.8</v>
      </c>
      <c r="BQ2014" s="19">
        <v>13.5</v>
      </c>
      <c r="BR2014" s="19">
        <v>25.5</v>
      </c>
      <c r="BS2014" s="19">
        <v>22.7</v>
      </c>
      <c r="BT2014" s="19">
        <v>24.5</v>
      </c>
      <c r="BU2014" s="19">
        <v>12.4</v>
      </c>
      <c r="BV2014" s="19">
        <v>8.6</v>
      </c>
      <c r="BW2014" s="19">
        <v>5.1475290191030101E-2</v>
      </c>
      <c r="BX2014" s="19">
        <v>0.95949065088757401</v>
      </c>
      <c r="BY2014" s="19">
        <v>4.3213653564453801E-2</v>
      </c>
      <c r="BZ2014" s="19">
        <v>0.145090212317906</v>
      </c>
    </row>
    <row r="2015" spans="1:78" s="38" customFormat="1" x14ac:dyDescent="0.3">
      <c r="A2015" s="91">
        <v>2013</v>
      </c>
      <c r="B2015" s="19" t="s">
        <v>6937</v>
      </c>
      <c r="C2015" s="223" t="s">
        <v>3513</v>
      </c>
      <c r="D2015" s="177">
        <v>0.97856783421522131</v>
      </c>
      <c r="E2015" s="108">
        <f t="shared" si="327"/>
        <v>-3.1256233106453188E-2</v>
      </c>
      <c r="F2015" s="28">
        <v>0.88879053633873051</v>
      </c>
      <c r="G2015" s="129">
        <f t="shared" si="328"/>
        <v>5.1200578322082101E-2</v>
      </c>
      <c r="H2015" s="144"/>
      <c r="I2015" s="145">
        <f t="shared" si="329"/>
        <v>-5.1200578322082101E-2</v>
      </c>
      <c r="J2015" s="74" t="s">
        <v>6938</v>
      </c>
      <c r="K2015" s="74" t="s">
        <v>6939</v>
      </c>
      <c r="L2015" s="74" t="str">
        <f t="shared" si="330"/>
        <v/>
      </c>
      <c r="M2015" s="75" t="str">
        <f t="shared" si="333"/>
        <v/>
      </c>
      <c r="N2015" s="74" t="str">
        <f t="shared" si="333"/>
        <v/>
      </c>
      <c r="O2015" s="74" t="str">
        <f t="shared" si="333"/>
        <v/>
      </c>
      <c r="P2015" s="74" t="str">
        <f t="shared" si="333"/>
        <v/>
      </c>
      <c r="Q2015" s="76" t="str">
        <f t="shared" si="333"/>
        <v/>
      </c>
      <c r="R2015" s="74" t="str">
        <f t="shared" si="333"/>
        <v/>
      </c>
      <c r="S2015" s="77">
        <v>24957000</v>
      </c>
      <c r="T2015" s="78">
        <v>22734000</v>
      </c>
      <c r="U2015" s="78">
        <v>20973000</v>
      </c>
      <c r="V2015" s="78">
        <v>34473000</v>
      </c>
      <c r="W2015" s="78">
        <v>28021000</v>
      </c>
      <c r="X2015" s="79">
        <v>5</v>
      </c>
      <c r="Y2015" s="80">
        <v>21776000</v>
      </c>
      <c r="Z2015" s="80">
        <v>24283000</v>
      </c>
      <c r="AA2015" s="80">
        <v>22413000</v>
      </c>
      <c r="AB2015" s="80">
        <v>31128000</v>
      </c>
      <c r="AC2015" s="80">
        <v>28747000</v>
      </c>
      <c r="AD2015" s="96">
        <v>5</v>
      </c>
      <c r="AE2015" s="19">
        <v>24.572940826416001</v>
      </c>
      <c r="AF2015" s="19">
        <v>24.438348770141602</v>
      </c>
      <c r="AG2015" s="19">
        <v>24.322029113769499</v>
      </c>
      <c r="AH2015" s="19">
        <v>25.038963317871101</v>
      </c>
      <c r="AI2015" s="19">
        <v>24.740005493164102</v>
      </c>
      <c r="AJ2015" s="19">
        <v>24.376235961914102</v>
      </c>
      <c r="AK2015" s="19">
        <v>24.533443450927699</v>
      </c>
      <c r="AL2015" s="19">
        <v>24.417833328247099</v>
      </c>
      <c r="AM2015" s="19">
        <v>24.891710281372099</v>
      </c>
      <c r="AN2015" s="19">
        <v>24.776908874511701</v>
      </c>
      <c r="AO2015" s="19">
        <v>29.765000000000001</v>
      </c>
      <c r="AP2015" s="19">
        <v>260</v>
      </c>
      <c r="AQ2015" s="19">
        <v>71.5</v>
      </c>
      <c r="AR2015" s="19">
        <v>21</v>
      </c>
      <c r="AS2015" s="19">
        <v>71.5</v>
      </c>
      <c r="AT2015" s="19">
        <v>71.5</v>
      </c>
      <c r="AU2015" s="19">
        <v>0</v>
      </c>
      <c r="AV2015" s="19">
        <v>323.31</v>
      </c>
      <c r="AW2015" s="19">
        <v>21</v>
      </c>
      <c r="AX2015" s="19">
        <v>21</v>
      </c>
      <c r="AY2015" s="19">
        <v>21</v>
      </c>
      <c r="AZ2015" s="19" t="s">
        <v>43</v>
      </c>
      <c r="BA2015" s="19">
        <v>12</v>
      </c>
      <c r="BB2015" s="19">
        <v>11</v>
      </c>
      <c r="BC2015" s="19">
        <v>10</v>
      </c>
      <c r="BD2015" s="19">
        <v>19</v>
      </c>
      <c r="BE2015" s="19">
        <v>15</v>
      </c>
      <c r="BF2015" s="19">
        <v>15</v>
      </c>
      <c r="BG2015" s="19">
        <v>10</v>
      </c>
      <c r="BH2015" s="19">
        <v>13</v>
      </c>
      <c r="BI2015" s="19">
        <v>17</v>
      </c>
      <c r="BJ2015" s="19">
        <v>17</v>
      </c>
      <c r="BK2015" s="19">
        <v>260</v>
      </c>
      <c r="BL2015" s="19">
        <v>1.1599999999999999</v>
      </c>
      <c r="BM2015" s="19">
        <v>40</v>
      </c>
      <c r="BN2015" s="19">
        <v>51.5</v>
      </c>
      <c r="BO2015" s="19">
        <v>39.6</v>
      </c>
      <c r="BP2015" s="19">
        <v>60.4</v>
      </c>
      <c r="BQ2015" s="19">
        <v>60</v>
      </c>
      <c r="BR2015" s="19">
        <v>56.5</v>
      </c>
      <c r="BS2015" s="19">
        <v>41.9</v>
      </c>
      <c r="BT2015" s="19">
        <v>54.2</v>
      </c>
      <c r="BU2015" s="19">
        <v>61.5</v>
      </c>
      <c r="BV2015" s="19">
        <v>60.4</v>
      </c>
      <c r="BW2015" s="19">
        <v>5.1200578322082101E-2</v>
      </c>
      <c r="BX2015" s="19">
        <v>0.95985139611926196</v>
      </c>
      <c r="BY2015" s="19">
        <v>2.3231124877931102E-2</v>
      </c>
      <c r="BZ2015" s="19">
        <v>0.14435491663422001</v>
      </c>
    </row>
    <row r="2016" spans="1:78" s="38" customFormat="1" x14ac:dyDescent="0.3">
      <c r="A2016" s="91">
        <v>2014</v>
      </c>
      <c r="B2016" s="19" t="s">
        <v>6940</v>
      </c>
      <c r="C2016" s="223" t="s">
        <v>1784</v>
      </c>
      <c r="D2016" s="177">
        <v>0.97650008802356181</v>
      </c>
      <c r="E2016" s="108">
        <f t="shared" si="327"/>
        <v>-3.4307920728034354E-2</v>
      </c>
      <c r="F2016" s="28">
        <v>0.89224423191058866</v>
      </c>
      <c r="G2016" s="129">
        <f t="shared" si="328"/>
        <v>4.9516250945851575E-2</v>
      </c>
      <c r="H2016" s="144"/>
      <c r="I2016" s="145">
        <f t="shared" si="329"/>
        <v>-4.9516250945851575E-2</v>
      </c>
      <c r="J2016" s="74" t="s">
        <v>6941</v>
      </c>
      <c r="K2016" s="74" t="s">
        <v>6942</v>
      </c>
      <c r="L2016" s="74" t="str">
        <f t="shared" si="330"/>
        <v/>
      </c>
      <c r="M2016" s="75" t="str">
        <f t="shared" si="333"/>
        <v/>
      </c>
      <c r="N2016" s="74" t="str">
        <f t="shared" si="333"/>
        <v/>
      </c>
      <c r="O2016" s="74" t="str">
        <f t="shared" si="333"/>
        <v/>
      </c>
      <c r="P2016" s="74" t="str">
        <f t="shared" si="333"/>
        <v/>
      </c>
      <c r="Q2016" s="76" t="str">
        <f t="shared" si="333"/>
        <v/>
      </c>
      <c r="R2016" s="74" t="str">
        <f t="shared" si="333"/>
        <v>GO:0097014</v>
      </c>
      <c r="S2016" s="77">
        <v>4070500</v>
      </c>
      <c r="T2016" s="78">
        <v>3499000</v>
      </c>
      <c r="U2016" s="78">
        <v>3320300</v>
      </c>
      <c r="V2016" s="78">
        <v>5340200</v>
      </c>
      <c r="W2016" s="78">
        <v>4787100</v>
      </c>
      <c r="X2016" s="79">
        <v>5</v>
      </c>
      <c r="Y2016" s="80">
        <v>4266200</v>
      </c>
      <c r="Z2016" s="80">
        <v>3130800</v>
      </c>
      <c r="AA2016" s="80">
        <v>4291900</v>
      </c>
      <c r="AB2016" s="80">
        <v>4532200</v>
      </c>
      <c r="AC2016" s="80">
        <v>4302100</v>
      </c>
      <c r="AD2016" s="96">
        <v>5</v>
      </c>
      <c r="AE2016" s="19">
        <v>21.956773757934599</v>
      </c>
      <c r="AF2016" s="19">
        <v>21.738512039184599</v>
      </c>
      <c r="AG2016" s="19">
        <v>21.6628818511963</v>
      </c>
      <c r="AH2016" s="19">
        <v>22.348463058471701</v>
      </c>
      <c r="AI2016" s="19">
        <v>22.190719604492202</v>
      </c>
      <c r="AJ2016" s="19">
        <v>22.024520874023398</v>
      </c>
      <c r="AK2016" s="19">
        <v>21.578100204467798</v>
      </c>
      <c r="AL2016" s="19">
        <v>22.033185958862301</v>
      </c>
      <c r="AM2016" s="19">
        <v>22.111780166626001</v>
      </c>
      <c r="AN2016" s="19">
        <v>22.0366096496582</v>
      </c>
      <c r="AO2016" s="19">
        <v>32.994</v>
      </c>
      <c r="AP2016" s="19">
        <v>302</v>
      </c>
      <c r="AQ2016" s="19">
        <v>71.5</v>
      </c>
      <c r="AR2016" s="19">
        <v>13</v>
      </c>
      <c r="AS2016" s="19">
        <v>71.5</v>
      </c>
      <c r="AT2016" s="19">
        <v>71.5</v>
      </c>
      <c r="AU2016" s="19">
        <v>0</v>
      </c>
      <c r="AV2016" s="19">
        <v>189.78</v>
      </c>
      <c r="AW2016" s="19">
        <v>13</v>
      </c>
      <c r="AX2016" s="19">
        <v>13</v>
      </c>
      <c r="AY2016" s="19">
        <v>13</v>
      </c>
      <c r="AZ2016" s="19" t="s">
        <v>43</v>
      </c>
      <c r="BA2016" s="19">
        <v>5</v>
      </c>
      <c r="BB2016" s="19">
        <v>7</v>
      </c>
      <c r="BC2016" s="19">
        <v>8</v>
      </c>
      <c r="BD2016" s="19">
        <v>8</v>
      </c>
      <c r="BE2016" s="19">
        <v>10</v>
      </c>
      <c r="BF2016" s="19">
        <v>8</v>
      </c>
      <c r="BG2016" s="19">
        <v>7</v>
      </c>
      <c r="BH2016" s="19">
        <v>8</v>
      </c>
      <c r="BI2016" s="19">
        <v>7</v>
      </c>
      <c r="BJ2016" s="19">
        <v>9</v>
      </c>
      <c r="BK2016" s="19">
        <v>302</v>
      </c>
      <c r="BL2016" s="19">
        <v>1.1000000000000001</v>
      </c>
      <c r="BM2016" s="19">
        <v>19.899999999999999</v>
      </c>
      <c r="BN2016" s="19">
        <v>32.5</v>
      </c>
      <c r="BO2016" s="19">
        <v>46</v>
      </c>
      <c r="BP2016" s="19">
        <v>36.799999999999997</v>
      </c>
      <c r="BQ2016" s="19">
        <v>49.3</v>
      </c>
      <c r="BR2016" s="19">
        <v>46.7</v>
      </c>
      <c r="BS2016" s="19">
        <v>36.4</v>
      </c>
      <c r="BT2016" s="19">
        <v>41.7</v>
      </c>
      <c r="BU2016" s="19">
        <v>30.8</v>
      </c>
      <c r="BV2016" s="19">
        <v>40.700000000000003</v>
      </c>
      <c r="BW2016" s="19">
        <v>4.9516250945851603E-2</v>
      </c>
      <c r="BX2016" s="19">
        <v>0.96270040198628504</v>
      </c>
      <c r="BY2016" s="19">
        <v>2.2630691528320299E-2</v>
      </c>
      <c r="BZ2016" s="19">
        <v>0.13983835690941901</v>
      </c>
    </row>
    <row r="2017" spans="1:78" s="38" customFormat="1" x14ac:dyDescent="0.3">
      <c r="A2017" s="91">
        <v>2015</v>
      </c>
      <c r="B2017" s="19" t="s">
        <v>6943</v>
      </c>
      <c r="C2017" s="223" t="s">
        <v>6944</v>
      </c>
      <c r="D2017" s="177">
        <v>1.0589237557504863</v>
      </c>
      <c r="E2017" s="108">
        <f t="shared" si="327"/>
        <v>8.2598716657384177E-2</v>
      </c>
      <c r="F2017" s="28">
        <v>0.89380317255073716</v>
      </c>
      <c r="G2017" s="129">
        <f t="shared" si="328"/>
        <v>4.875810814642112E-2</v>
      </c>
      <c r="H2017" s="144"/>
      <c r="I2017" s="145">
        <f t="shared" si="329"/>
        <v>4.875810814642112E-2</v>
      </c>
      <c r="J2017" s="74" t="s">
        <v>6945</v>
      </c>
      <c r="K2017" s="74" t="s">
        <v>6946</v>
      </c>
      <c r="L2017" s="74" t="str">
        <f t="shared" si="330"/>
        <v>GO:0005730;GO:0003723</v>
      </c>
      <c r="M2017" s="75" t="str">
        <f t="shared" si="333"/>
        <v/>
      </c>
      <c r="N2017" s="74" t="str">
        <f t="shared" si="333"/>
        <v/>
      </c>
      <c r="O2017" s="74" t="str">
        <f t="shared" si="333"/>
        <v/>
      </c>
      <c r="P2017" s="74" t="str">
        <f t="shared" si="333"/>
        <v>GO:0005730</v>
      </c>
      <c r="Q2017" s="76" t="str">
        <f t="shared" si="333"/>
        <v>GO:0003723</v>
      </c>
      <c r="R2017" s="74" t="str">
        <f t="shared" si="333"/>
        <v>GO:0097014</v>
      </c>
      <c r="S2017" s="77">
        <v>36679000</v>
      </c>
      <c r="T2017" s="78">
        <v>39541000</v>
      </c>
      <c r="U2017" s="78">
        <v>42003000</v>
      </c>
      <c r="V2017" s="78">
        <v>27517000</v>
      </c>
      <c r="W2017" s="78">
        <v>24463000</v>
      </c>
      <c r="X2017" s="79">
        <v>5</v>
      </c>
      <c r="Y2017" s="80">
        <v>43947000</v>
      </c>
      <c r="Z2017" s="80">
        <v>46505000</v>
      </c>
      <c r="AA2017" s="80">
        <v>43715000</v>
      </c>
      <c r="AB2017" s="80">
        <v>20875000</v>
      </c>
      <c r="AC2017" s="80">
        <v>25190000</v>
      </c>
      <c r="AD2017" s="96">
        <v>5</v>
      </c>
      <c r="AE2017" s="19">
        <v>25.1284503936768</v>
      </c>
      <c r="AF2017" s="19">
        <v>25.2368469238281</v>
      </c>
      <c r="AG2017" s="19">
        <v>25.323989868164102</v>
      </c>
      <c r="AH2017" s="19">
        <v>24.713819503784201</v>
      </c>
      <c r="AI2017" s="19">
        <v>24.5440979003906</v>
      </c>
      <c r="AJ2017" s="19">
        <v>25.3892612457275</v>
      </c>
      <c r="AK2017" s="19">
        <v>25.470882415771499</v>
      </c>
      <c r="AL2017" s="19">
        <v>25.3816242218018</v>
      </c>
      <c r="AM2017" s="19">
        <v>24.315273284912099</v>
      </c>
      <c r="AN2017" s="19">
        <v>24.586347579956101</v>
      </c>
      <c r="AO2017" s="19">
        <v>46.823999999999998</v>
      </c>
      <c r="AP2017" s="19">
        <v>418</v>
      </c>
      <c r="AQ2017" s="19">
        <v>63.2</v>
      </c>
      <c r="AR2017" s="19">
        <v>24</v>
      </c>
      <c r="AS2017" s="19">
        <v>63.2</v>
      </c>
      <c r="AT2017" s="19">
        <v>63.2</v>
      </c>
      <c r="AU2017" s="19">
        <v>0</v>
      </c>
      <c r="AV2017" s="19">
        <v>323.31</v>
      </c>
      <c r="AW2017" s="19">
        <v>24</v>
      </c>
      <c r="AX2017" s="19">
        <v>24</v>
      </c>
      <c r="AY2017" s="19">
        <v>24</v>
      </c>
      <c r="AZ2017" s="19" t="s">
        <v>43</v>
      </c>
      <c r="BA2017" s="19">
        <v>12</v>
      </c>
      <c r="BB2017" s="19">
        <v>16</v>
      </c>
      <c r="BC2017" s="19">
        <v>17</v>
      </c>
      <c r="BD2017" s="19">
        <v>17</v>
      </c>
      <c r="BE2017" s="19">
        <v>17</v>
      </c>
      <c r="BF2017" s="19">
        <v>20</v>
      </c>
      <c r="BG2017" s="19">
        <v>14</v>
      </c>
      <c r="BH2017" s="19">
        <v>19</v>
      </c>
      <c r="BI2017" s="19">
        <v>18</v>
      </c>
      <c r="BJ2017" s="19">
        <v>15</v>
      </c>
      <c r="BK2017" s="19">
        <v>418</v>
      </c>
      <c r="BL2017" s="19">
        <v>1.33</v>
      </c>
      <c r="BM2017" s="19">
        <v>39</v>
      </c>
      <c r="BN2017" s="19">
        <v>48.1</v>
      </c>
      <c r="BO2017" s="19">
        <v>52.9</v>
      </c>
      <c r="BP2017" s="19">
        <v>42.1</v>
      </c>
      <c r="BQ2017" s="19">
        <v>45.7</v>
      </c>
      <c r="BR2017" s="19">
        <v>58.6</v>
      </c>
      <c r="BS2017" s="19">
        <v>47.4</v>
      </c>
      <c r="BT2017" s="19">
        <v>56.7</v>
      </c>
      <c r="BU2017" s="19">
        <v>51.7</v>
      </c>
      <c r="BV2017" s="19">
        <v>38</v>
      </c>
      <c r="BW2017" s="19">
        <v>4.8758108146421099E-2</v>
      </c>
      <c r="BX2017" s="19">
        <v>0.96321965044874802</v>
      </c>
      <c r="BY2017" s="19">
        <v>-3.9236831665039801E-2</v>
      </c>
      <c r="BZ2017" s="19">
        <v>-0.137800711438993</v>
      </c>
    </row>
    <row r="2018" spans="1:78" s="38" customFormat="1" x14ac:dyDescent="0.3">
      <c r="A2018" s="91">
        <v>2016</v>
      </c>
      <c r="B2018" s="19" t="s">
        <v>6947</v>
      </c>
      <c r="C2018" s="223" t="s">
        <v>76</v>
      </c>
      <c r="D2018" s="177">
        <v>1.0173121166930124</v>
      </c>
      <c r="E2018" s="108">
        <f t="shared" si="327"/>
        <v>2.4762373514564794E-2</v>
      </c>
      <c r="F2018" s="28">
        <v>0.89385418215694845</v>
      </c>
      <c r="G2018" s="129">
        <f t="shared" si="328"/>
        <v>4.873332354164292E-2</v>
      </c>
      <c r="H2018" s="144"/>
      <c r="I2018" s="145">
        <f t="shared" si="329"/>
        <v>4.873332354164292E-2</v>
      </c>
      <c r="J2018" s="74" t="s">
        <v>1629</v>
      </c>
      <c r="K2018" s="74" t="s">
        <v>1630</v>
      </c>
      <c r="L2018" s="74" t="str">
        <f t="shared" si="330"/>
        <v/>
      </c>
      <c r="M2018" s="75" t="str">
        <f t="shared" si="333"/>
        <v/>
      </c>
      <c r="N2018" s="74" t="str">
        <f t="shared" si="333"/>
        <v/>
      </c>
      <c r="O2018" s="74" t="str">
        <f t="shared" si="333"/>
        <v/>
      </c>
      <c r="P2018" s="74" t="str">
        <f t="shared" si="333"/>
        <v/>
      </c>
      <c r="Q2018" s="76" t="str">
        <f t="shared" si="333"/>
        <v/>
      </c>
      <c r="R2018" s="74" t="str">
        <f t="shared" si="333"/>
        <v/>
      </c>
      <c r="S2018" s="77">
        <v>8784300</v>
      </c>
      <c r="T2018" s="78">
        <v>7139300</v>
      </c>
      <c r="U2018" s="78">
        <v>8040300</v>
      </c>
      <c r="V2018" s="78">
        <v>10591000</v>
      </c>
      <c r="W2018" s="78">
        <v>10171000</v>
      </c>
      <c r="X2018" s="79">
        <v>5</v>
      </c>
      <c r="Y2018" s="80">
        <v>8632800</v>
      </c>
      <c r="Z2018" s="80">
        <v>11601000</v>
      </c>
      <c r="AA2018" s="80">
        <v>9399900</v>
      </c>
      <c r="AB2018" s="80">
        <v>7056500</v>
      </c>
      <c r="AC2018" s="80">
        <v>8810000</v>
      </c>
      <c r="AD2018" s="96">
        <v>5</v>
      </c>
      <c r="AE2018" s="19">
        <v>23.0664958953857</v>
      </c>
      <c r="AF2018" s="19">
        <v>22.767351150512699</v>
      </c>
      <c r="AG2018" s="19">
        <v>22.938817977905298</v>
      </c>
      <c r="AH2018" s="19">
        <v>23.3363361358643</v>
      </c>
      <c r="AI2018" s="19">
        <v>23.277957916259801</v>
      </c>
      <c r="AJ2018" s="19">
        <v>23.041397094726602</v>
      </c>
      <c r="AK2018" s="19">
        <v>23.467746734619102</v>
      </c>
      <c r="AL2018" s="19">
        <v>23.164213180541999</v>
      </c>
      <c r="AM2018" s="19">
        <v>22.7505207061768</v>
      </c>
      <c r="AN2018" s="19">
        <v>23.0707111358643</v>
      </c>
      <c r="AO2018" s="19">
        <v>48.002000000000002</v>
      </c>
      <c r="AP2018" s="19">
        <v>422</v>
      </c>
      <c r="AQ2018" s="19">
        <v>65.599999999999994</v>
      </c>
      <c r="AR2018" s="19">
        <v>20</v>
      </c>
      <c r="AS2018" s="19">
        <v>65.599999999999994</v>
      </c>
      <c r="AT2018" s="19">
        <v>65.599999999999994</v>
      </c>
      <c r="AU2018" s="19">
        <v>0</v>
      </c>
      <c r="AV2018" s="19">
        <v>323.31</v>
      </c>
      <c r="AW2018" s="19">
        <v>20</v>
      </c>
      <c r="AX2018" s="19">
        <v>20</v>
      </c>
      <c r="AY2018" s="19">
        <v>20</v>
      </c>
      <c r="AZ2018" s="19" t="s">
        <v>43</v>
      </c>
      <c r="BA2018" s="19">
        <v>8</v>
      </c>
      <c r="BB2018" s="19">
        <v>9</v>
      </c>
      <c r="BC2018" s="19">
        <v>9</v>
      </c>
      <c r="BD2018" s="19">
        <v>8</v>
      </c>
      <c r="BE2018" s="19">
        <v>9</v>
      </c>
      <c r="BF2018" s="19">
        <v>17</v>
      </c>
      <c r="BG2018" s="19">
        <v>13</v>
      </c>
      <c r="BH2018" s="19">
        <v>15</v>
      </c>
      <c r="BI2018" s="19">
        <v>9</v>
      </c>
      <c r="BJ2018" s="19">
        <v>8</v>
      </c>
      <c r="BK2018" s="19">
        <v>422</v>
      </c>
      <c r="BL2018" s="19">
        <v>1.1599999999999999</v>
      </c>
      <c r="BM2018" s="19">
        <v>30.8</v>
      </c>
      <c r="BN2018" s="19">
        <v>34.1</v>
      </c>
      <c r="BO2018" s="19">
        <v>29.1</v>
      </c>
      <c r="BP2018" s="19">
        <v>27.5</v>
      </c>
      <c r="BQ2018" s="19">
        <v>32</v>
      </c>
      <c r="BR2018" s="19">
        <v>57.6</v>
      </c>
      <c r="BS2018" s="19">
        <v>41.5</v>
      </c>
      <c r="BT2018" s="19">
        <v>47.4</v>
      </c>
      <c r="BU2018" s="19">
        <v>33.4</v>
      </c>
      <c r="BV2018" s="19">
        <v>26.1</v>
      </c>
      <c r="BW2018" s="19">
        <v>4.8733323541642899E-2</v>
      </c>
      <c r="BX2018" s="19">
        <v>0.96303471074380198</v>
      </c>
      <c r="BY2018" s="19">
        <v>-2.1525955200196699E-2</v>
      </c>
      <c r="BZ2018" s="19">
        <v>-0.13773404918231899</v>
      </c>
    </row>
    <row r="2019" spans="1:78" s="38" customFormat="1" x14ac:dyDescent="0.3">
      <c r="A2019" s="91">
        <v>2017</v>
      </c>
      <c r="B2019" s="19" t="s">
        <v>6948</v>
      </c>
      <c r="C2019" s="223" t="s">
        <v>6949</v>
      </c>
      <c r="D2019" s="177">
        <v>1.0578616890308536</v>
      </c>
      <c r="E2019" s="108">
        <f t="shared" si="327"/>
        <v>8.1151013469648023E-2</v>
      </c>
      <c r="F2019" s="28">
        <v>0.89405465647352489</v>
      </c>
      <c r="G2019" s="129">
        <f t="shared" si="328"/>
        <v>4.863593055612131E-2</v>
      </c>
      <c r="H2019" s="144"/>
      <c r="I2019" s="145">
        <f t="shared" si="329"/>
        <v>4.863593055612131E-2</v>
      </c>
      <c r="J2019" s="74" t="s">
        <v>6950</v>
      </c>
      <c r="K2019" s="74" t="s">
        <v>6951</v>
      </c>
      <c r="L2019" s="74" t="str">
        <f t="shared" si="330"/>
        <v>GO:0003723</v>
      </c>
      <c r="M2019" s="75" t="str">
        <f t="shared" si="333"/>
        <v/>
      </c>
      <c r="N2019" s="74" t="str">
        <f t="shared" si="333"/>
        <v/>
      </c>
      <c r="O2019" s="74" t="str">
        <f t="shared" si="333"/>
        <v/>
      </c>
      <c r="P2019" s="74" t="str">
        <f t="shared" si="333"/>
        <v/>
      </c>
      <c r="Q2019" s="76" t="str">
        <f t="shared" si="333"/>
        <v>GO:0003723</v>
      </c>
      <c r="R2019" s="74" t="str">
        <f t="shared" si="333"/>
        <v/>
      </c>
      <c r="S2019" s="77">
        <v>7213700</v>
      </c>
      <c r="T2019" s="78">
        <v>9727500</v>
      </c>
      <c r="U2019" s="78">
        <v>9616800</v>
      </c>
      <c r="V2019" s="78">
        <v>7537400</v>
      </c>
      <c r="W2019" s="78">
        <v>7980800</v>
      </c>
      <c r="X2019" s="79">
        <v>5</v>
      </c>
      <c r="Y2019" s="80">
        <v>11120000</v>
      </c>
      <c r="Z2019" s="80">
        <v>11762000</v>
      </c>
      <c r="AA2019" s="80">
        <v>9619300</v>
      </c>
      <c r="AB2019" s="80">
        <v>5822600</v>
      </c>
      <c r="AC2019" s="80">
        <v>6186900</v>
      </c>
      <c r="AD2019" s="96">
        <v>5</v>
      </c>
      <c r="AE2019" s="19">
        <v>22.7823085784912</v>
      </c>
      <c r="AF2019" s="19">
        <v>23.213638305664102</v>
      </c>
      <c r="AG2019" s="19">
        <v>23.197126388549801</v>
      </c>
      <c r="AH2019" s="19">
        <v>22.845636367797901</v>
      </c>
      <c r="AI2019" s="19">
        <v>22.928102493286101</v>
      </c>
      <c r="AJ2019" s="19">
        <v>23.406654357910199</v>
      </c>
      <c r="AK2019" s="19">
        <v>23.4876308441162</v>
      </c>
      <c r="AL2019" s="19">
        <v>23.1975002288818</v>
      </c>
      <c r="AM2019" s="19">
        <v>22.473232269287099</v>
      </c>
      <c r="AN2019" s="19">
        <v>22.560785293579102</v>
      </c>
      <c r="AO2019" s="19">
        <v>53.374000000000002</v>
      </c>
      <c r="AP2019" s="19">
        <v>487</v>
      </c>
      <c r="AQ2019" s="19">
        <v>58.1</v>
      </c>
      <c r="AR2019" s="19">
        <v>24</v>
      </c>
      <c r="AS2019" s="19">
        <v>58.1</v>
      </c>
      <c r="AT2019" s="19">
        <v>58.1</v>
      </c>
      <c r="AU2019" s="19">
        <v>0</v>
      </c>
      <c r="AV2019" s="19">
        <v>323.31</v>
      </c>
      <c r="AW2019" s="19">
        <v>24</v>
      </c>
      <c r="AX2019" s="19">
        <v>24</v>
      </c>
      <c r="AY2019" s="19">
        <v>24</v>
      </c>
      <c r="AZ2019" s="19" t="s">
        <v>43</v>
      </c>
      <c r="BA2019" s="19">
        <v>12</v>
      </c>
      <c r="BB2019" s="19">
        <v>11</v>
      </c>
      <c r="BC2019" s="19">
        <v>10</v>
      </c>
      <c r="BD2019" s="19">
        <v>10</v>
      </c>
      <c r="BE2019" s="19">
        <v>11</v>
      </c>
      <c r="BF2019" s="19">
        <v>16</v>
      </c>
      <c r="BG2019" s="19">
        <v>11</v>
      </c>
      <c r="BH2019" s="19">
        <v>15</v>
      </c>
      <c r="BI2019" s="19">
        <v>11</v>
      </c>
      <c r="BJ2019" s="19">
        <v>10</v>
      </c>
      <c r="BK2019" s="19">
        <v>487</v>
      </c>
      <c r="BL2019" s="19">
        <v>1.28</v>
      </c>
      <c r="BM2019" s="19">
        <v>38.799999999999997</v>
      </c>
      <c r="BN2019" s="19">
        <v>32.9</v>
      </c>
      <c r="BO2019" s="19">
        <v>30.8</v>
      </c>
      <c r="BP2019" s="19">
        <v>24</v>
      </c>
      <c r="BQ2019" s="19">
        <v>29.4</v>
      </c>
      <c r="BR2019" s="19">
        <v>43.3</v>
      </c>
      <c r="BS2019" s="19">
        <v>31</v>
      </c>
      <c r="BT2019" s="19">
        <v>40</v>
      </c>
      <c r="BU2019" s="19">
        <v>28.3</v>
      </c>
      <c r="BV2019" s="19">
        <v>26.7</v>
      </c>
      <c r="BW2019" s="19">
        <v>4.8635930556121303E-2</v>
      </c>
      <c r="BX2019" s="19">
        <v>0.96283313665329195</v>
      </c>
      <c r="BY2019" s="19">
        <v>-3.1798171997071002E-2</v>
      </c>
      <c r="BZ2019" s="19">
        <v>-0.13747206458703101</v>
      </c>
    </row>
    <row r="2020" spans="1:78" s="38" customFormat="1" x14ac:dyDescent="0.3">
      <c r="A2020" s="91">
        <v>2018</v>
      </c>
      <c r="B2020" s="19" t="s">
        <v>6952</v>
      </c>
      <c r="C2020" s="223" t="s">
        <v>6953</v>
      </c>
      <c r="D2020" s="177">
        <v>1.0284950490301854</v>
      </c>
      <c r="E2020" s="108">
        <f t="shared" si="327"/>
        <v>4.0534849033686995E-2</v>
      </c>
      <c r="F2020" s="28">
        <v>0.89447093243290354</v>
      </c>
      <c r="G2020" s="129">
        <f t="shared" si="328"/>
        <v>4.8433768108468354E-2</v>
      </c>
      <c r="H2020" s="144"/>
      <c r="I2020" s="145">
        <f t="shared" si="329"/>
        <v>4.8433768108468354E-2</v>
      </c>
      <c r="J2020" s="74" t="s">
        <v>6954</v>
      </c>
      <c r="K2020" s="74" t="s">
        <v>6955</v>
      </c>
      <c r="L2020" s="74" t="str">
        <f t="shared" si="330"/>
        <v>GO:0003723</v>
      </c>
      <c r="M2020" s="75" t="str">
        <f t="shared" si="333"/>
        <v/>
      </c>
      <c r="N2020" s="74" t="str">
        <f t="shared" si="333"/>
        <v/>
      </c>
      <c r="O2020" s="74" t="str">
        <f t="shared" si="333"/>
        <v/>
      </c>
      <c r="P2020" s="74" t="str">
        <f t="shared" si="333"/>
        <v/>
      </c>
      <c r="Q2020" s="76" t="str">
        <f t="shared" si="333"/>
        <v>GO:0003723</v>
      </c>
      <c r="R2020" s="74" t="str">
        <f t="shared" si="333"/>
        <v/>
      </c>
      <c r="S2020" s="77">
        <v>17465000</v>
      </c>
      <c r="T2020" s="78">
        <v>15214000</v>
      </c>
      <c r="U2020" s="78">
        <v>18741000</v>
      </c>
      <c r="V2020" s="78">
        <v>13823000</v>
      </c>
      <c r="W2020" s="78">
        <v>18175000</v>
      </c>
      <c r="X2020" s="79">
        <v>5</v>
      </c>
      <c r="Y2020" s="80">
        <v>20508000</v>
      </c>
      <c r="Z2020" s="80">
        <v>15702000</v>
      </c>
      <c r="AA2020" s="80">
        <v>21643000</v>
      </c>
      <c r="AB2020" s="80">
        <v>12885000</v>
      </c>
      <c r="AC2020" s="80">
        <v>15057000</v>
      </c>
      <c r="AD2020" s="96">
        <v>5</v>
      </c>
      <c r="AE2020" s="19">
        <v>24.0579624176025</v>
      </c>
      <c r="AF2020" s="19">
        <v>23.8588962554932</v>
      </c>
      <c r="AG2020" s="19">
        <v>24.159694671630898</v>
      </c>
      <c r="AH2020" s="19">
        <v>23.720567703247099</v>
      </c>
      <c r="AI2020" s="19">
        <v>24.115451812744102</v>
      </c>
      <c r="AJ2020" s="19">
        <v>24.2896842956543</v>
      </c>
      <c r="AK2020" s="19">
        <v>23.904445648193398</v>
      </c>
      <c r="AL2020" s="19">
        <v>24.367397308349599</v>
      </c>
      <c r="AM2020" s="19">
        <v>23.619188308715799</v>
      </c>
      <c r="AN2020" s="19">
        <v>23.843931198120099</v>
      </c>
      <c r="AO2020" s="19">
        <v>38.497</v>
      </c>
      <c r="AP2020" s="19">
        <v>338</v>
      </c>
      <c r="AQ2020" s="19">
        <v>51.2</v>
      </c>
      <c r="AR2020" s="19">
        <v>15</v>
      </c>
      <c r="AS2020" s="19">
        <v>51.2</v>
      </c>
      <c r="AT2020" s="19">
        <v>51.2</v>
      </c>
      <c r="AU2020" s="19">
        <v>0</v>
      </c>
      <c r="AV2020" s="19">
        <v>323.31</v>
      </c>
      <c r="AW2020" s="19">
        <v>15</v>
      </c>
      <c r="AX2020" s="19">
        <v>15</v>
      </c>
      <c r="AY2020" s="19">
        <v>15</v>
      </c>
      <c r="AZ2020" s="19" t="s">
        <v>43</v>
      </c>
      <c r="BA2020" s="19">
        <v>9</v>
      </c>
      <c r="BB2020" s="19">
        <v>9</v>
      </c>
      <c r="BC2020" s="19">
        <v>10</v>
      </c>
      <c r="BD2020" s="19">
        <v>8</v>
      </c>
      <c r="BE2020" s="19">
        <v>12</v>
      </c>
      <c r="BF2020" s="19">
        <v>15</v>
      </c>
      <c r="BG2020" s="19">
        <v>11</v>
      </c>
      <c r="BH2020" s="19">
        <v>12</v>
      </c>
      <c r="BI2020" s="19">
        <v>8</v>
      </c>
      <c r="BJ2020" s="19">
        <v>9</v>
      </c>
      <c r="BK2020" s="19">
        <v>338</v>
      </c>
      <c r="BL2020" s="19">
        <v>1.1000000000000001</v>
      </c>
      <c r="BM2020" s="19">
        <v>32.799999999999997</v>
      </c>
      <c r="BN2020" s="19">
        <v>34</v>
      </c>
      <c r="BO2020" s="19">
        <v>37.9</v>
      </c>
      <c r="BP2020" s="19">
        <v>26.3</v>
      </c>
      <c r="BQ2020" s="19">
        <v>34.6</v>
      </c>
      <c r="BR2020" s="19">
        <v>51.2</v>
      </c>
      <c r="BS2020" s="19">
        <v>41.1</v>
      </c>
      <c r="BT2020" s="19">
        <v>48.2</v>
      </c>
      <c r="BU2020" s="19">
        <v>27.2</v>
      </c>
      <c r="BV2020" s="19">
        <v>27.5</v>
      </c>
      <c r="BW2020" s="19">
        <v>4.8433768108468403E-2</v>
      </c>
      <c r="BX2020" s="19">
        <v>0.96280160415192295</v>
      </c>
      <c r="BY2020" s="19">
        <v>-2.24147796630874E-2</v>
      </c>
      <c r="BZ2020" s="19">
        <v>-0.13692809908231501</v>
      </c>
    </row>
    <row r="2021" spans="1:78" s="38" customFormat="1" x14ac:dyDescent="0.3">
      <c r="A2021" s="91">
        <v>2019</v>
      </c>
      <c r="B2021" s="19" t="s">
        <v>6956</v>
      </c>
      <c r="C2021" s="223" t="s">
        <v>76</v>
      </c>
      <c r="D2021" s="177">
        <v>0.98910729295110011</v>
      </c>
      <c r="E2021" s="108">
        <f t="shared" si="327"/>
        <v>-1.5801069744503266E-2</v>
      </c>
      <c r="F2021" s="28">
        <v>0.89565439204964181</v>
      </c>
      <c r="G2021" s="129">
        <f t="shared" si="328"/>
        <v>4.7859540093307743E-2</v>
      </c>
      <c r="H2021" s="144"/>
      <c r="I2021" s="145">
        <f t="shared" si="329"/>
        <v>-4.7859540093307743E-2</v>
      </c>
      <c r="J2021" s="74" t="s">
        <v>202</v>
      </c>
      <c r="K2021" s="74" t="s">
        <v>203</v>
      </c>
      <c r="L2021" s="74" t="str">
        <f t="shared" si="330"/>
        <v/>
      </c>
      <c r="M2021" s="75" t="str">
        <f t="shared" si="333"/>
        <v/>
      </c>
      <c r="N2021" s="74" t="str">
        <f t="shared" si="333"/>
        <v/>
      </c>
      <c r="O2021" s="74" t="str">
        <f t="shared" si="333"/>
        <v/>
      </c>
      <c r="P2021" s="74" t="str">
        <f t="shared" si="333"/>
        <v/>
      </c>
      <c r="Q2021" s="76" t="str">
        <f t="shared" si="333"/>
        <v/>
      </c>
      <c r="R2021" s="74" t="str">
        <f t="shared" si="333"/>
        <v/>
      </c>
      <c r="S2021" s="77">
        <v>5622200</v>
      </c>
      <c r="T2021" s="78">
        <v>4039100</v>
      </c>
      <c r="U2021" s="78">
        <v>3532000</v>
      </c>
      <c r="V2021" s="78">
        <v>4898100</v>
      </c>
      <c r="W2021" s="78">
        <v>5346300</v>
      </c>
      <c r="X2021" s="79">
        <v>5</v>
      </c>
      <c r="Y2021" s="80">
        <v>4945000</v>
      </c>
      <c r="Z2021" s="80">
        <v>2957100</v>
      </c>
      <c r="AA2021" s="80">
        <v>5642900</v>
      </c>
      <c r="AB2021" s="80">
        <v>4484900</v>
      </c>
      <c r="AC2021" s="80">
        <v>5152500</v>
      </c>
      <c r="AD2021" s="96">
        <v>5</v>
      </c>
      <c r="AE2021" s="19">
        <v>22.422702789306602</v>
      </c>
      <c r="AF2021" s="19">
        <v>21.945602416992202</v>
      </c>
      <c r="AG2021" s="19">
        <v>21.7520542144775</v>
      </c>
      <c r="AH2021" s="19">
        <v>22.223791122436499</v>
      </c>
      <c r="AI2021" s="19">
        <v>22.3501091003418</v>
      </c>
      <c r="AJ2021" s="19">
        <v>22.2375392913818</v>
      </c>
      <c r="AK2021" s="19">
        <v>21.495752334594702</v>
      </c>
      <c r="AL2021" s="19">
        <v>22.428005218505898</v>
      </c>
      <c r="AM2021" s="19">
        <v>22.096643447876001</v>
      </c>
      <c r="AN2021" s="19">
        <v>22.296840667724599</v>
      </c>
      <c r="AO2021" s="19">
        <v>13.122999999999999</v>
      </c>
      <c r="AP2021" s="19">
        <v>114</v>
      </c>
      <c r="AQ2021" s="19">
        <v>74.599999999999994</v>
      </c>
      <c r="AR2021" s="19">
        <v>6</v>
      </c>
      <c r="AS2021" s="19">
        <v>74.599999999999994</v>
      </c>
      <c r="AT2021" s="19">
        <v>74.599999999999994</v>
      </c>
      <c r="AU2021" s="19">
        <v>0</v>
      </c>
      <c r="AV2021" s="19">
        <v>70.676000000000002</v>
      </c>
      <c r="AW2021" s="19">
        <v>6</v>
      </c>
      <c r="AX2021" s="19">
        <v>6</v>
      </c>
      <c r="AY2021" s="19">
        <v>6</v>
      </c>
      <c r="AZ2021" s="19" t="s">
        <v>43</v>
      </c>
      <c r="BA2021" s="19">
        <v>3</v>
      </c>
      <c r="BB2021" s="19">
        <v>3</v>
      </c>
      <c r="BC2021" s="19">
        <v>3</v>
      </c>
      <c r="BD2021" s="19">
        <v>4</v>
      </c>
      <c r="BE2021" s="19">
        <v>4</v>
      </c>
      <c r="BF2021" s="19">
        <v>4</v>
      </c>
      <c r="BG2021" s="19">
        <v>4</v>
      </c>
      <c r="BH2021" s="19">
        <v>4</v>
      </c>
      <c r="BI2021" s="19">
        <v>4</v>
      </c>
      <c r="BJ2021" s="19">
        <v>4</v>
      </c>
      <c r="BK2021" s="19">
        <v>114</v>
      </c>
      <c r="BL2021" s="19">
        <v>1.1599999999999999</v>
      </c>
      <c r="BM2021" s="19">
        <v>25.4</v>
      </c>
      <c r="BN2021" s="19">
        <v>45.6</v>
      </c>
      <c r="BO2021" s="19">
        <v>25.4</v>
      </c>
      <c r="BP2021" s="19">
        <v>50.9</v>
      </c>
      <c r="BQ2021" s="19">
        <v>31.6</v>
      </c>
      <c r="BR2021" s="19">
        <v>43</v>
      </c>
      <c r="BS2021" s="19">
        <v>43</v>
      </c>
      <c r="BT2021" s="19">
        <v>43</v>
      </c>
      <c r="BU2021" s="19">
        <v>31.6</v>
      </c>
      <c r="BV2021" s="19">
        <v>31.6</v>
      </c>
      <c r="BW2021" s="19">
        <v>4.7859540093307701E-2</v>
      </c>
      <c r="BX2021" s="19">
        <v>0.96336350777934898</v>
      </c>
      <c r="BY2021" s="19">
        <v>2.7895736694336599E-2</v>
      </c>
      <c r="BZ2021" s="19">
        <v>0.13538186982310699</v>
      </c>
    </row>
    <row r="2022" spans="1:78" s="38" customFormat="1" x14ac:dyDescent="0.3">
      <c r="A2022" s="91">
        <v>2020</v>
      </c>
      <c r="B2022" s="19" t="s">
        <v>6957</v>
      </c>
      <c r="C2022" s="223" t="s">
        <v>6958</v>
      </c>
      <c r="D2022" s="177">
        <v>0.92759059173537861</v>
      </c>
      <c r="E2022" s="108">
        <f t="shared" si="327"/>
        <v>-0.1084399076390507</v>
      </c>
      <c r="F2022" s="28">
        <v>0.89594379092249443</v>
      </c>
      <c r="G2022" s="129">
        <f t="shared" si="328"/>
        <v>4.7719235938239284E-2</v>
      </c>
      <c r="H2022" s="144"/>
      <c r="I2022" s="145">
        <f t="shared" si="329"/>
        <v>-4.7719235938239284E-2</v>
      </c>
      <c r="J2022" s="74" t="s">
        <v>6959</v>
      </c>
      <c r="K2022" s="74" t="s">
        <v>6960</v>
      </c>
      <c r="L2022" s="74" t="str">
        <f t="shared" si="330"/>
        <v/>
      </c>
      <c r="M2022" s="75" t="str">
        <f t="shared" si="333"/>
        <v/>
      </c>
      <c r="N2022" s="74" t="str">
        <f t="shared" si="333"/>
        <v/>
      </c>
      <c r="O2022" s="74" t="str">
        <f t="shared" si="333"/>
        <v/>
      </c>
      <c r="P2022" s="74" t="str">
        <f t="shared" si="333"/>
        <v/>
      </c>
      <c r="Q2022" s="76" t="str">
        <f t="shared" si="333"/>
        <v/>
      </c>
      <c r="R2022" s="74" t="str">
        <f t="shared" si="333"/>
        <v>GO:0097014</v>
      </c>
      <c r="S2022" s="77">
        <v>7260100</v>
      </c>
      <c r="T2022" s="78">
        <v>4605200</v>
      </c>
      <c r="U2022" s="78">
        <v>2658300</v>
      </c>
      <c r="V2022" s="78">
        <v>6028600</v>
      </c>
      <c r="W2022" s="78">
        <v>4455600</v>
      </c>
      <c r="X2022" s="79">
        <v>5</v>
      </c>
      <c r="Y2022" s="80">
        <v>4852500</v>
      </c>
      <c r="Z2022" s="80">
        <v>4470100</v>
      </c>
      <c r="AA2022" s="80">
        <v>4634600</v>
      </c>
      <c r="AB2022" s="80">
        <v>5092000</v>
      </c>
      <c r="AC2022" s="80">
        <v>4147800</v>
      </c>
      <c r="AD2022" s="96">
        <v>5</v>
      </c>
      <c r="AE2022" s="19">
        <v>22.791557312011701</v>
      </c>
      <c r="AF2022" s="19">
        <v>22.134832382202099</v>
      </c>
      <c r="AG2022" s="19">
        <v>21.3420734405518</v>
      </c>
      <c r="AH2022" s="19">
        <v>22.523391723632798</v>
      </c>
      <c r="AI2022" s="19">
        <v>22.0871887207031</v>
      </c>
      <c r="AJ2022" s="19">
        <v>22.2102966308594</v>
      </c>
      <c r="AK2022" s="19">
        <v>22.091875076293899</v>
      </c>
      <c r="AL2022" s="19">
        <v>22.1440124511719</v>
      </c>
      <c r="AM2022" s="19">
        <v>22.279800415039102</v>
      </c>
      <c r="AN2022" s="19">
        <v>21.983915328979499</v>
      </c>
      <c r="AO2022" s="19">
        <v>10.984999999999999</v>
      </c>
      <c r="AP2022" s="19">
        <v>97</v>
      </c>
      <c r="AQ2022" s="19">
        <v>86.6</v>
      </c>
      <c r="AR2022" s="19">
        <v>9</v>
      </c>
      <c r="AS2022" s="19">
        <v>86.6</v>
      </c>
      <c r="AT2022" s="19">
        <v>86.6</v>
      </c>
      <c r="AU2022" s="19">
        <v>0</v>
      </c>
      <c r="AV2022" s="19">
        <v>173.07</v>
      </c>
      <c r="AW2022" s="19">
        <v>9</v>
      </c>
      <c r="AX2022" s="19">
        <v>9</v>
      </c>
      <c r="AY2022" s="19">
        <v>9</v>
      </c>
      <c r="AZ2022" s="19" t="s">
        <v>43</v>
      </c>
      <c r="BA2022" s="19">
        <v>6</v>
      </c>
      <c r="BB2022" s="19">
        <v>2</v>
      </c>
      <c r="BC2022" s="19">
        <v>3</v>
      </c>
      <c r="BD2022" s="19">
        <v>6</v>
      </c>
      <c r="BE2022" s="19">
        <v>7</v>
      </c>
      <c r="BF2022" s="19">
        <v>8</v>
      </c>
      <c r="BG2022" s="19">
        <v>6</v>
      </c>
      <c r="BH2022" s="19">
        <v>6</v>
      </c>
      <c r="BI2022" s="19">
        <v>5</v>
      </c>
      <c r="BJ2022" s="19">
        <v>6</v>
      </c>
      <c r="BK2022" s="19">
        <v>97</v>
      </c>
      <c r="BL2022" s="19">
        <v>1.18</v>
      </c>
      <c r="BM2022" s="19">
        <v>53.6</v>
      </c>
      <c r="BN2022" s="19">
        <v>32</v>
      </c>
      <c r="BO2022" s="19">
        <v>40.200000000000003</v>
      </c>
      <c r="BP2022" s="19">
        <v>48.5</v>
      </c>
      <c r="BQ2022" s="19">
        <v>73.2</v>
      </c>
      <c r="BR2022" s="19">
        <v>85.6</v>
      </c>
      <c r="BS2022" s="19">
        <v>73.2</v>
      </c>
      <c r="BT2022" s="19">
        <v>72.2</v>
      </c>
      <c r="BU2022" s="19">
        <v>53.6</v>
      </c>
      <c r="BV2022" s="19">
        <v>68</v>
      </c>
      <c r="BW2022" s="19">
        <v>4.7719235938239297E-2</v>
      </c>
      <c r="BX2022" s="19">
        <v>0.96323374175306298</v>
      </c>
      <c r="BY2022" s="19">
        <v>3.38287353515625E-2</v>
      </c>
      <c r="BZ2022" s="19">
        <v>0.135003816027116</v>
      </c>
    </row>
    <row r="2023" spans="1:78" s="38" customFormat="1" x14ac:dyDescent="0.3">
      <c r="A2023" s="91">
        <v>2021</v>
      </c>
      <c r="B2023" s="19" t="s">
        <v>6961</v>
      </c>
      <c r="C2023" s="223" t="s">
        <v>6962</v>
      </c>
      <c r="D2023" s="177">
        <v>0.95662777027486567</v>
      </c>
      <c r="E2023" s="108">
        <f t="shared" si="327"/>
        <v>-6.3970422467272192E-2</v>
      </c>
      <c r="F2023" s="28">
        <v>0.89643682561787841</v>
      </c>
      <c r="G2023" s="129">
        <f t="shared" si="328"/>
        <v>4.7480310956551051E-2</v>
      </c>
      <c r="H2023" s="144"/>
      <c r="I2023" s="145">
        <f t="shared" si="329"/>
        <v>-4.7480310956551051E-2</v>
      </c>
      <c r="J2023" s="74" t="s">
        <v>6963</v>
      </c>
      <c r="K2023" s="74" t="s">
        <v>6964</v>
      </c>
      <c r="L2023" s="74" t="str">
        <f t="shared" si="330"/>
        <v/>
      </c>
      <c r="M2023" s="75" t="str">
        <f t="shared" ref="M2023:R2032" si="334">IF(ISNUMBER(FIND(M$2,$J2023))=TRUE,M$2,"")</f>
        <v/>
      </c>
      <c r="N2023" s="74" t="str">
        <f t="shared" si="334"/>
        <v/>
      </c>
      <c r="O2023" s="74" t="str">
        <f t="shared" si="334"/>
        <v/>
      </c>
      <c r="P2023" s="74" t="str">
        <f t="shared" si="334"/>
        <v/>
      </c>
      <c r="Q2023" s="76" t="str">
        <f t="shared" si="334"/>
        <v/>
      </c>
      <c r="R2023" s="74" t="str">
        <f t="shared" si="334"/>
        <v/>
      </c>
      <c r="S2023" s="77">
        <v>1957100</v>
      </c>
      <c r="T2023" s="78">
        <v>1735300</v>
      </c>
      <c r="U2023" s="78">
        <v>1387400</v>
      </c>
      <c r="V2023" s="78">
        <v>2960700</v>
      </c>
      <c r="W2023" s="78">
        <v>2251800</v>
      </c>
      <c r="X2023" s="79">
        <v>5</v>
      </c>
      <c r="Y2023" s="80">
        <v>1870600</v>
      </c>
      <c r="Z2023" s="80">
        <v>1813000</v>
      </c>
      <c r="AA2023" s="80">
        <v>1740700</v>
      </c>
      <c r="AB2023" s="80">
        <v>2416400</v>
      </c>
      <c r="AC2023" s="80">
        <v>2005200</v>
      </c>
      <c r="AD2023" s="96">
        <v>5</v>
      </c>
      <c r="AE2023" s="19">
        <v>20.900285720825199</v>
      </c>
      <c r="AF2023" s="19">
        <v>20.726753234863299</v>
      </c>
      <c r="AG2023" s="19">
        <v>20.4039516448975</v>
      </c>
      <c r="AH2023" s="19">
        <v>21.4975070953369</v>
      </c>
      <c r="AI2023" s="19">
        <v>21.102647781372099</v>
      </c>
      <c r="AJ2023" s="19">
        <v>20.835069656372099</v>
      </c>
      <c r="AK2023" s="19">
        <v>20.7899475097656</v>
      </c>
      <c r="AL2023" s="19">
        <v>20.731235504150401</v>
      </c>
      <c r="AM2023" s="19">
        <v>21.2044277191162</v>
      </c>
      <c r="AN2023" s="19">
        <v>20.9353141784668</v>
      </c>
      <c r="AO2023" s="19">
        <v>23.536000000000001</v>
      </c>
      <c r="AP2023" s="19">
        <v>211</v>
      </c>
      <c r="AQ2023" s="19">
        <v>41.2</v>
      </c>
      <c r="AR2023" s="19">
        <v>8</v>
      </c>
      <c r="AS2023" s="19">
        <v>41.2</v>
      </c>
      <c r="AT2023" s="19">
        <v>41.2</v>
      </c>
      <c r="AU2023" s="19">
        <v>0</v>
      </c>
      <c r="AV2023" s="19">
        <v>70.872</v>
      </c>
      <c r="AW2023" s="19">
        <v>8</v>
      </c>
      <c r="AX2023" s="19">
        <v>8</v>
      </c>
      <c r="AY2023" s="19">
        <v>8</v>
      </c>
      <c r="AZ2023" s="19" t="s">
        <v>43</v>
      </c>
      <c r="BA2023" s="19">
        <v>4</v>
      </c>
      <c r="BB2023" s="19">
        <v>3</v>
      </c>
      <c r="BC2023" s="19">
        <v>4</v>
      </c>
      <c r="BD2023" s="19">
        <v>6</v>
      </c>
      <c r="BE2023" s="19">
        <v>5</v>
      </c>
      <c r="BF2023" s="19">
        <v>4</v>
      </c>
      <c r="BG2023" s="19">
        <v>5</v>
      </c>
      <c r="BH2023" s="19">
        <v>5</v>
      </c>
      <c r="BI2023" s="19">
        <v>6</v>
      </c>
      <c r="BJ2023" s="19">
        <v>5</v>
      </c>
      <c r="BK2023" s="19">
        <v>211</v>
      </c>
      <c r="BL2023" s="19">
        <v>1.21</v>
      </c>
      <c r="BM2023" s="19">
        <v>17.5</v>
      </c>
      <c r="BN2023" s="19">
        <v>13.7</v>
      </c>
      <c r="BO2023" s="19">
        <v>17.5</v>
      </c>
      <c r="BP2023" s="19">
        <v>30.8</v>
      </c>
      <c r="BQ2023" s="19">
        <v>24.6</v>
      </c>
      <c r="BR2023" s="19">
        <v>17.100000000000001</v>
      </c>
      <c r="BS2023" s="19">
        <v>23.7</v>
      </c>
      <c r="BT2023" s="19">
        <v>23.7</v>
      </c>
      <c r="BU2023" s="19">
        <v>31.3</v>
      </c>
      <c r="BV2023" s="19">
        <v>24.6</v>
      </c>
      <c r="BW2023" s="19">
        <v>4.74803109565511E-2</v>
      </c>
      <c r="BX2023" s="19">
        <v>0.963294394724447</v>
      </c>
      <c r="BY2023" s="19">
        <v>2.7030181884768498E-2</v>
      </c>
      <c r="BZ2023" s="19">
        <v>0.13435979412061999</v>
      </c>
    </row>
    <row r="2024" spans="1:78" s="38" customFormat="1" x14ac:dyDescent="0.3">
      <c r="A2024" s="91">
        <v>2022</v>
      </c>
      <c r="B2024" s="19" t="s">
        <v>6965</v>
      </c>
      <c r="C2024" s="223" t="s">
        <v>76</v>
      </c>
      <c r="D2024" s="177">
        <v>0.91281524238168854</v>
      </c>
      <c r="E2024" s="108">
        <f t="shared" si="327"/>
        <v>-0.13160521263316624</v>
      </c>
      <c r="F2024" s="28">
        <v>0.89699661114890139</v>
      </c>
      <c r="G2024" s="129">
        <f t="shared" si="328"/>
        <v>4.7209197716345221E-2</v>
      </c>
      <c r="H2024" s="144"/>
      <c r="I2024" s="145">
        <f t="shared" si="329"/>
        <v>-4.7209197716345221E-2</v>
      </c>
      <c r="J2024" s="74" t="s">
        <v>80</v>
      </c>
      <c r="K2024" s="74" t="s">
        <v>81</v>
      </c>
      <c r="L2024" s="74" t="str">
        <f t="shared" si="330"/>
        <v/>
      </c>
      <c r="M2024" s="75" t="str">
        <f t="shared" si="334"/>
        <v/>
      </c>
      <c r="N2024" s="74" t="str">
        <f t="shared" si="334"/>
        <v/>
      </c>
      <c r="O2024" s="74" t="str">
        <f t="shared" si="334"/>
        <v/>
      </c>
      <c r="P2024" s="74" t="str">
        <f t="shared" si="334"/>
        <v/>
      </c>
      <c r="Q2024" s="76" t="str">
        <f t="shared" si="334"/>
        <v/>
      </c>
      <c r="R2024" s="74" t="str">
        <f t="shared" si="334"/>
        <v/>
      </c>
      <c r="S2024" s="77">
        <v>6580500</v>
      </c>
      <c r="T2024" s="78">
        <v>4587500</v>
      </c>
      <c r="U2024" s="78">
        <v>5725600</v>
      </c>
      <c r="V2024" s="78">
        <v>2045300</v>
      </c>
      <c r="W2024" s="78">
        <v>3635000</v>
      </c>
      <c r="X2024" s="79">
        <v>5</v>
      </c>
      <c r="Y2024" s="80">
        <v>4658000</v>
      </c>
      <c r="Z2024" s="80">
        <v>4986500</v>
      </c>
      <c r="AA2024" s="80">
        <v>4081900</v>
      </c>
      <c r="AB2024" s="80">
        <v>3827000</v>
      </c>
      <c r="AC2024" s="80">
        <v>3052400</v>
      </c>
      <c r="AD2024" s="96">
        <v>5</v>
      </c>
      <c r="AE2024" s="19">
        <v>22.649765014648398</v>
      </c>
      <c r="AF2024" s="19">
        <v>22.129276275634801</v>
      </c>
      <c r="AG2024" s="19">
        <v>22.44899559021</v>
      </c>
      <c r="AH2024" s="19">
        <v>20.963880538940401</v>
      </c>
      <c r="AI2024" s="19">
        <v>21.793523788452099</v>
      </c>
      <c r="AJ2024" s="19">
        <v>22.151279449462901</v>
      </c>
      <c r="AK2024" s="19">
        <v>22.249595642089801</v>
      </c>
      <c r="AL2024" s="19">
        <v>21.960809707641602</v>
      </c>
      <c r="AM2024" s="19">
        <v>21.867782592773398</v>
      </c>
      <c r="AN2024" s="19">
        <v>21.5415134429932</v>
      </c>
      <c r="AO2024" s="19">
        <v>73.756</v>
      </c>
      <c r="AP2024" s="19">
        <v>682</v>
      </c>
      <c r="AQ2024" s="19">
        <v>52.3</v>
      </c>
      <c r="AR2024" s="19">
        <v>24</v>
      </c>
      <c r="AS2024" s="19">
        <v>52.3</v>
      </c>
      <c r="AT2024" s="19">
        <v>52.3</v>
      </c>
      <c r="AU2024" s="19">
        <v>0</v>
      </c>
      <c r="AV2024" s="19">
        <v>87.662000000000006</v>
      </c>
      <c r="AW2024" s="19">
        <v>24</v>
      </c>
      <c r="AX2024" s="19">
        <v>24</v>
      </c>
      <c r="AY2024" s="19">
        <v>24</v>
      </c>
      <c r="AZ2024" s="19" t="s">
        <v>43</v>
      </c>
      <c r="BA2024" s="19">
        <v>10</v>
      </c>
      <c r="BB2024" s="19">
        <v>18</v>
      </c>
      <c r="BC2024" s="19">
        <v>17</v>
      </c>
      <c r="BD2024" s="19">
        <v>3</v>
      </c>
      <c r="BE2024" s="19">
        <v>5</v>
      </c>
      <c r="BF2024" s="19">
        <v>18</v>
      </c>
      <c r="BG2024" s="19">
        <v>14</v>
      </c>
      <c r="BH2024" s="19">
        <v>14</v>
      </c>
      <c r="BI2024" s="19">
        <v>6</v>
      </c>
      <c r="BJ2024" s="19">
        <v>3</v>
      </c>
      <c r="BK2024" s="19">
        <v>682</v>
      </c>
      <c r="BL2024" s="19">
        <v>1.99</v>
      </c>
      <c r="BM2024" s="19">
        <v>15.4</v>
      </c>
      <c r="BN2024" s="19">
        <v>41.3</v>
      </c>
      <c r="BO2024" s="19">
        <v>40.299999999999997</v>
      </c>
      <c r="BP2024" s="19">
        <v>6.5</v>
      </c>
      <c r="BQ2024" s="19">
        <v>7.5</v>
      </c>
      <c r="BR2024" s="19">
        <v>37.4</v>
      </c>
      <c r="BS2024" s="19">
        <v>28.4</v>
      </c>
      <c r="BT2024" s="19">
        <v>27</v>
      </c>
      <c r="BU2024" s="19">
        <v>11.7</v>
      </c>
      <c r="BV2024" s="19">
        <v>6.6</v>
      </c>
      <c r="BW2024" s="19">
        <v>4.72091977163452E-2</v>
      </c>
      <c r="BX2024" s="19">
        <v>0.96368259948198698</v>
      </c>
      <c r="BY2024" s="19">
        <v>4.28920745849624E-2</v>
      </c>
      <c r="BZ2024" s="19">
        <v>0.13362865537119101</v>
      </c>
    </row>
    <row r="2025" spans="1:78" s="38" customFormat="1" x14ac:dyDescent="0.3">
      <c r="A2025" s="91">
        <v>2023</v>
      </c>
      <c r="B2025" s="19" t="s">
        <v>6966</v>
      </c>
      <c r="C2025" s="223" t="s">
        <v>6967</v>
      </c>
      <c r="D2025" s="177">
        <v>1.0063400410520056</v>
      </c>
      <c r="E2025" s="108">
        <f t="shared" si="327"/>
        <v>9.1178723876319256E-3</v>
      </c>
      <c r="F2025" s="28">
        <v>0.89724030711910707</v>
      </c>
      <c r="G2025" s="129">
        <f t="shared" si="328"/>
        <v>4.7091224649694299E-2</v>
      </c>
      <c r="H2025" s="144"/>
      <c r="I2025" s="145">
        <f t="shared" si="329"/>
        <v>4.7091224649694299E-2</v>
      </c>
      <c r="J2025" s="74" t="s">
        <v>6968</v>
      </c>
      <c r="K2025" s="74" t="s">
        <v>6969</v>
      </c>
      <c r="L2025" s="74" t="str">
        <f t="shared" si="330"/>
        <v/>
      </c>
      <c r="M2025" s="75" t="str">
        <f t="shared" si="334"/>
        <v/>
      </c>
      <c r="N2025" s="74" t="str">
        <f t="shared" si="334"/>
        <v/>
      </c>
      <c r="O2025" s="74" t="str">
        <f t="shared" si="334"/>
        <v/>
      </c>
      <c r="P2025" s="74" t="str">
        <f t="shared" si="334"/>
        <v/>
      </c>
      <c r="Q2025" s="76" t="str">
        <f t="shared" si="334"/>
        <v/>
      </c>
      <c r="R2025" s="74" t="str">
        <f t="shared" si="334"/>
        <v/>
      </c>
      <c r="S2025" s="77">
        <v>12825000</v>
      </c>
      <c r="T2025" s="78">
        <v>19304000</v>
      </c>
      <c r="U2025" s="78">
        <v>20672000</v>
      </c>
      <c r="V2025" s="78">
        <v>27894000</v>
      </c>
      <c r="W2025" s="78">
        <v>23563000</v>
      </c>
      <c r="X2025" s="79">
        <v>5</v>
      </c>
      <c r="Y2025" s="80">
        <v>19707000</v>
      </c>
      <c r="Z2025" s="80">
        <v>17058000</v>
      </c>
      <c r="AA2025" s="80">
        <v>25249000</v>
      </c>
      <c r="AB2025" s="80">
        <v>25885000</v>
      </c>
      <c r="AC2025" s="80">
        <v>17020000</v>
      </c>
      <c r="AD2025" s="96">
        <v>5</v>
      </c>
      <c r="AE2025" s="19">
        <v>23.612455368041999</v>
      </c>
      <c r="AF2025" s="19">
        <v>24.202396392822301</v>
      </c>
      <c r="AG2025" s="19">
        <v>24.301174163818398</v>
      </c>
      <c r="AH2025" s="19">
        <v>24.733451843261701</v>
      </c>
      <c r="AI2025" s="19">
        <v>24.4900207519531</v>
      </c>
      <c r="AJ2025" s="19">
        <v>24.232204437255898</v>
      </c>
      <c r="AK2025" s="19">
        <v>24.0239448547363</v>
      </c>
      <c r="AL2025" s="19">
        <v>24.589723587036101</v>
      </c>
      <c r="AM2025" s="19">
        <v>24.625612258911101</v>
      </c>
      <c r="AN2025" s="19">
        <v>24.020727157592798</v>
      </c>
      <c r="AO2025" s="19">
        <v>132.76</v>
      </c>
      <c r="AP2025" s="19">
        <v>1160</v>
      </c>
      <c r="AQ2025" s="19">
        <v>52.4</v>
      </c>
      <c r="AR2025" s="19">
        <v>58</v>
      </c>
      <c r="AS2025" s="19">
        <v>52.4</v>
      </c>
      <c r="AT2025" s="19">
        <v>52.4</v>
      </c>
      <c r="AU2025" s="19">
        <v>0</v>
      </c>
      <c r="AV2025" s="19">
        <v>323.31</v>
      </c>
      <c r="AW2025" s="19">
        <v>58</v>
      </c>
      <c r="AX2025" s="19">
        <v>58</v>
      </c>
      <c r="AY2025" s="19">
        <v>58</v>
      </c>
      <c r="AZ2025" s="19" t="s">
        <v>43</v>
      </c>
      <c r="BA2025" s="19">
        <v>32</v>
      </c>
      <c r="BB2025" s="19">
        <v>31</v>
      </c>
      <c r="BC2025" s="19">
        <v>29</v>
      </c>
      <c r="BD2025" s="19">
        <v>34</v>
      </c>
      <c r="BE2025" s="19">
        <v>41</v>
      </c>
      <c r="BF2025" s="19">
        <v>35</v>
      </c>
      <c r="BG2025" s="19">
        <v>24</v>
      </c>
      <c r="BH2025" s="19">
        <v>30</v>
      </c>
      <c r="BI2025" s="19">
        <v>37</v>
      </c>
      <c r="BJ2025" s="19">
        <v>31</v>
      </c>
      <c r="BK2025" s="19">
        <v>1160</v>
      </c>
      <c r="BL2025" s="19">
        <v>2.38</v>
      </c>
      <c r="BM2025" s="19">
        <v>33</v>
      </c>
      <c r="BN2025" s="19">
        <v>34.299999999999997</v>
      </c>
      <c r="BO2025" s="19">
        <v>32.299999999999997</v>
      </c>
      <c r="BP2025" s="19">
        <v>30.9</v>
      </c>
      <c r="BQ2025" s="19">
        <v>38.9</v>
      </c>
      <c r="BR2025" s="19">
        <v>37.299999999999997</v>
      </c>
      <c r="BS2025" s="19">
        <v>24.3</v>
      </c>
      <c r="BT2025" s="19">
        <v>30.8</v>
      </c>
      <c r="BU2025" s="19">
        <v>32</v>
      </c>
      <c r="BV2025" s="19">
        <v>28.4</v>
      </c>
      <c r="BW2025" s="19">
        <v>4.7091224649694299E-2</v>
      </c>
      <c r="BX2025" s="19">
        <v>0.96366760828625198</v>
      </c>
      <c r="BY2025" s="19">
        <v>-3.0542755126955302E-2</v>
      </c>
      <c r="BZ2025" s="19">
        <v>-0.13331038789173799</v>
      </c>
    </row>
    <row r="2026" spans="1:78" s="38" customFormat="1" x14ac:dyDescent="0.3">
      <c r="A2026" s="91">
        <v>2024</v>
      </c>
      <c r="B2026" s="19" t="s">
        <v>6970</v>
      </c>
      <c r="C2026" s="223" t="s">
        <v>1148</v>
      </c>
      <c r="D2026" s="177">
        <v>1.0018374071175131</v>
      </c>
      <c r="E2026" s="108">
        <f t="shared" si="327"/>
        <v>2.6483857994811315E-3</v>
      </c>
      <c r="F2026" s="28">
        <v>0.90018414231248045</v>
      </c>
      <c r="G2026" s="129">
        <f t="shared" si="328"/>
        <v>4.5668641882815574E-2</v>
      </c>
      <c r="H2026" s="144"/>
      <c r="I2026" s="145">
        <f t="shared" si="329"/>
        <v>4.5668641882815574E-2</v>
      </c>
      <c r="J2026" s="74" t="s">
        <v>6971</v>
      </c>
      <c r="K2026" s="74" t="s">
        <v>6972</v>
      </c>
      <c r="L2026" s="74" t="str">
        <f t="shared" si="330"/>
        <v/>
      </c>
      <c r="M2026" s="75" t="str">
        <f t="shared" si="334"/>
        <v/>
      </c>
      <c r="N2026" s="74" t="str">
        <f t="shared" si="334"/>
        <v/>
      </c>
      <c r="O2026" s="74" t="str">
        <f t="shared" si="334"/>
        <v/>
      </c>
      <c r="P2026" s="74" t="str">
        <f t="shared" si="334"/>
        <v/>
      </c>
      <c r="Q2026" s="76" t="str">
        <f t="shared" si="334"/>
        <v/>
      </c>
      <c r="R2026" s="74" t="str">
        <f t="shared" si="334"/>
        <v/>
      </c>
      <c r="S2026" s="77">
        <v>136270000</v>
      </c>
      <c r="T2026" s="78">
        <v>92780000</v>
      </c>
      <c r="U2026" s="78">
        <v>97323000</v>
      </c>
      <c r="V2026" s="78">
        <v>78622000</v>
      </c>
      <c r="W2026" s="78">
        <v>76662000</v>
      </c>
      <c r="X2026" s="79">
        <v>5</v>
      </c>
      <c r="Y2026" s="80">
        <v>114140000</v>
      </c>
      <c r="Z2026" s="80">
        <v>104160000</v>
      </c>
      <c r="AA2026" s="80">
        <v>99344000</v>
      </c>
      <c r="AB2026" s="80">
        <v>84037000</v>
      </c>
      <c r="AC2026" s="80">
        <v>80861000</v>
      </c>
      <c r="AD2026" s="96">
        <v>5</v>
      </c>
      <c r="AE2026" s="19">
        <v>27.021892547607401</v>
      </c>
      <c r="AF2026" s="19">
        <v>26.467309951782202</v>
      </c>
      <c r="AG2026" s="19">
        <v>26.536277770996101</v>
      </c>
      <c r="AH2026" s="19">
        <v>26.228429794311499</v>
      </c>
      <c r="AI2026" s="19">
        <v>26.192008972168001</v>
      </c>
      <c r="AJ2026" s="19">
        <v>26.766229629516602</v>
      </c>
      <c r="AK2026" s="19">
        <v>26.6342258453369</v>
      </c>
      <c r="AL2026" s="19">
        <v>26.5659294128418</v>
      </c>
      <c r="AM2026" s="19">
        <v>26.324522018432599</v>
      </c>
      <c r="AN2026" s="19">
        <v>26.2689399719238</v>
      </c>
      <c r="AO2026" s="19">
        <v>88.177999999999997</v>
      </c>
      <c r="AP2026" s="19">
        <v>778</v>
      </c>
      <c r="AQ2026" s="19">
        <v>80.8</v>
      </c>
      <c r="AR2026" s="19">
        <v>66</v>
      </c>
      <c r="AS2026" s="19">
        <v>80.8</v>
      </c>
      <c r="AT2026" s="19">
        <v>80.8</v>
      </c>
      <c r="AU2026" s="19">
        <v>0</v>
      </c>
      <c r="AV2026" s="19">
        <v>323.31</v>
      </c>
      <c r="AW2026" s="19">
        <v>67</v>
      </c>
      <c r="AX2026" s="19">
        <v>67</v>
      </c>
      <c r="AY2026" s="19">
        <v>66</v>
      </c>
      <c r="AZ2026" s="19" t="s">
        <v>43</v>
      </c>
      <c r="BA2026" s="19">
        <v>47</v>
      </c>
      <c r="BB2026" s="19">
        <v>43</v>
      </c>
      <c r="BC2026" s="19">
        <v>44</v>
      </c>
      <c r="BD2026" s="19">
        <v>37</v>
      </c>
      <c r="BE2026" s="19">
        <v>50</v>
      </c>
      <c r="BF2026" s="19">
        <v>43</v>
      </c>
      <c r="BG2026" s="19">
        <v>40</v>
      </c>
      <c r="BH2026" s="19">
        <v>44</v>
      </c>
      <c r="BI2026" s="19">
        <v>48</v>
      </c>
      <c r="BJ2026" s="19">
        <v>42</v>
      </c>
      <c r="BK2026" s="19">
        <v>778</v>
      </c>
      <c r="BL2026" s="19">
        <v>1.89</v>
      </c>
      <c r="BM2026" s="19">
        <v>66.3</v>
      </c>
      <c r="BN2026" s="19">
        <v>57.3</v>
      </c>
      <c r="BO2026" s="19">
        <v>58.4</v>
      </c>
      <c r="BP2026" s="19">
        <v>52.2</v>
      </c>
      <c r="BQ2026" s="19">
        <v>60.4</v>
      </c>
      <c r="BR2026" s="19">
        <v>63.5</v>
      </c>
      <c r="BS2026" s="19">
        <v>59.4</v>
      </c>
      <c r="BT2026" s="19">
        <v>60.7</v>
      </c>
      <c r="BU2026" s="19">
        <v>60.7</v>
      </c>
      <c r="BV2026" s="19">
        <v>48.8</v>
      </c>
      <c r="BW2026" s="19">
        <v>4.5668641882815601E-2</v>
      </c>
      <c r="BX2026" s="19">
        <v>0.96604515522107204</v>
      </c>
      <c r="BY2026" s="19">
        <v>-2.2785568237306798E-2</v>
      </c>
      <c r="BZ2026" s="19">
        <v>-0.129466919105932</v>
      </c>
    </row>
    <row r="2027" spans="1:78" s="38" customFormat="1" x14ac:dyDescent="0.3">
      <c r="A2027" s="91">
        <v>2025</v>
      </c>
      <c r="B2027" s="19" t="s">
        <v>6973</v>
      </c>
      <c r="C2027" s="223" t="s">
        <v>3501</v>
      </c>
      <c r="D2027" s="177">
        <v>0.95909701474862374</v>
      </c>
      <c r="E2027" s="108">
        <f t="shared" si="327"/>
        <v>-6.0251340522237441E-2</v>
      </c>
      <c r="F2027" s="28">
        <v>0.90137286456526755</v>
      </c>
      <c r="G2027" s="129">
        <f t="shared" si="328"/>
        <v>4.5095520313137828E-2</v>
      </c>
      <c r="H2027" s="144"/>
      <c r="I2027" s="145">
        <f t="shared" si="329"/>
        <v>-4.5095520313137828E-2</v>
      </c>
      <c r="J2027" s="74" t="s">
        <v>6974</v>
      </c>
      <c r="K2027" s="74" t="s">
        <v>6975</v>
      </c>
      <c r="L2027" s="74" t="str">
        <f t="shared" si="330"/>
        <v/>
      </c>
      <c r="M2027" s="75" t="str">
        <f t="shared" si="334"/>
        <v/>
      </c>
      <c r="N2027" s="74" t="str">
        <f t="shared" si="334"/>
        <v/>
      </c>
      <c r="O2027" s="74" t="str">
        <f t="shared" si="334"/>
        <v/>
      </c>
      <c r="P2027" s="74" t="str">
        <f t="shared" si="334"/>
        <v/>
      </c>
      <c r="Q2027" s="76" t="str">
        <f t="shared" si="334"/>
        <v/>
      </c>
      <c r="R2027" s="74" t="str">
        <f t="shared" si="334"/>
        <v/>
      </c>
      <c r="S2027" s="77">
        <v>4654200</v>
      </c>
      <c r="T2027" s="78">
        <v>3843500</v>
      </c>
      <c r="U2027" s="78">
        <v>4427100</v>
      </c>
      <c r="V2027" s="78">
        <v>8274000</v>
      </c>
      <c r="W2027" s="78">
        <v>8356500</v>
      </c>
      <c r="X2027" s="79">
        <v>5</v>
      </c>
      <c r="Y2027" s="80">
        <v>3408800</v>
      </c>
      <c r="Z2027" s="80">
        <v>6858900</v>
      </c>
      <c r="AA2027" s="80">
        <v>4276700</v>
      </c>
      <c r="AB2027" s="80">
        <v>7262400</v>
      </c>
      <c r="AC2027" s="80">
        <v>6539600</v>
      </c>
      <c r="AD2027" s="96">
        <v>5</v>
      </c>
      <c r="AE2027" s="19">
        <v>22.150102615356399</v>
      </c>
      <c r="AF2027" s="19">
        <v>21.873989105224599</v>
      </c>
      <c r="AG2027" s="19">
        <v>22.077930450439499</v>
      </c>
      <c r="AH2027" s="19">
        <v>22.9801540374756</v>
      </c>
      <c r="AI2027" s="19">
        <v>22.9944667816162</v>
      </c>
      <c r="AJ2027" s="19">
        <v>21.700832366943398</v>
      </c>
      <c r="AK2027" s="19">
        <v>22.709545135498001</v>
      </c>
      <c r="AL2027" s="19">
        <v>22.0280666351318</v>
      </c>
      <c r="AM2027" s="19">
        <v>22.792015075683601</v>
      </c>
      <c r="AN2027" s="19">
        <v>22.640771865844702</v>
      </c>
      <c r="AO2027" s="19">
        <v>54.191000000000003</v>
      </c>
      <c r="AP2027" s="19">
        <v>495</v>
      </c>
      <c r="AQ2027" s="19">
        <v>13.3</v>
      </c>
      <c r="AR2027" s="19">
        <v>6</v>
      </c>
      <c r="AS2027" s="19">
        <v>13.3</v>
      </c>
      <c r="AT2027" s="19">
        <v>13.3</v>
      </c>
      <c r="AU2027" s="19">
        <v>0</v>
      </c>
      <c r="AV2027" s="19">
        <v>58.204999999999998</v>
      </c>
      <c r="AW2027" s="19" t="s">
        <v>43</v>
      </c>
      <c r="AX2027" s="19" t="s">
        <v>43</v>
      </c>
      <c r="AY2027" s="19" t="s">
        <v>43</v>
      </c>
      <c r="AZ2027" s="19" t="s">
        <v>43</v>
      </c>
      <c r="BA2027" s="19">
        <v>2</v>
      </c>
      <c r="BB2027" s="19">
        <v>3</v>
      </c>
      <c r="BC2027" s="19">
        <v>3</v>
      </c>
      <c r="BD2027" s="19">
        <v>6</v>
      </c>
      <c r="BE2027" s="19">
        <v>6</v>
      </c>
      <c r="BF2027" s="19">
        <v>3</v>
      </c>
      <c r="BG2027" s="19">
        <v>2</v>
      </c>
      <c r="BH2027" s="19">
        <v>3</v>
      </c>
      <c r="BI2027" s="19">
        <v>6</v>
      </c>
      <c r="BJ2027" s="19">
        <v>6</v>
      </c>
      <c r="BK2027" s="19" t="s">
        <v>43</v>
      </c>
      <c r="BL2027" s="19">
        <v>1.92</v>
      </c>
      <c r="BM2027" s="19">
        <v>4.5999999999999996</v>
      </c>
      <c r="BN2027" s="19">
        <v>8.3000000000000007</v>
      </c>
      <c r="BO2027" s="19">
        <v>8.3000000000000007</v>
      </c>
      <c r="BP2027" s="19">
        <v>13.3</v>
      </c>
      <c r="BQ2027" s="19">
        <v>13.3</v>
      </c>
      <c r="BR2027" s="19">
        <v>8.3000000000000007</v>
      </c>
      <c r="BS2027" s="19">
        <v>5.5</v>
      </c>
      <c r="BT2027" s="19">
        <v>8.3000000000000007</v>
      </c>
      <c r="BU2027" s="19">
        <v>13.3</v>
      </c>
      <c r="BV2027" s="19">
        <v>13.3</v>
      </c>
      <c r="BW2027" s="19">
        <v>4.50955203131378E-2</v>
      </c>
      <c r="BX2027" s="19">
        <v>0.96614799154333997</v>
      </c>
      <c r="BY2027" s="19">
        <v>4.1082382202148403E-2</v>
      </c>
      <c r="BZ2027" s="19">
        <v>0.12791553623038299</v>
      </c>
    </row>
    <row r="2028" spans="1:78" s="38" customFormat="1" x14ac:dyDescent="0.3">
      <c r="A2028" s="91">
        <v>2026</v>
      </c>
      <c r="B2028" s="19" t="s">
        <v>6976</v>
      </c>
      <c r="C2028" s="223" t="s">
        <v>6977</v>
      </c>
      <c r="D2028" s="177">
        <v>0.97901833148105177</v>
      </c>
      <c r="E2028" s="108">
        <f t="shared" si="327"/>
        <v>-3.0592221279837357E-2</v>
      </c>
      <c r="F2028" s="28">
        <v>0.90235417836825982</v>
      </c>
      <c r="G2028" s="129">
        <f t="shared" si="328"/>
        <v>4.4622966316264889E-2</v>
      </c>
      <c r="H2028" s="144"/>
      <c r="I2028" s="145">
        <f t="shared" si="329"/>
        <v>-4.4622966316264889E-2</v>
      </c>
      <c r="J2028" s="74" t="s">
        <v>6978</v>
      </c>
      <c r="K2028" s="74" t="s">
        <v>6979</v>
      </c>
      <c r="L2028" s="74" t="str">
        <f t="shared" si="330"/>
        <v/>
      </c>
      <c r="M2028" s="75" t="str">
        <f t="shared" si="334"/>
        <v/>
      </c>
      <c r="N2028" s="74" t="str">
        <f t="shared" si="334"/>
        <v/>
      </c>
      <c r="O2028" s="74" t="str">
        <f t="shared" si="334"/>
        <v/>
      </c>
      <c r="P2028" s="74" t="str">
        <f t="shared" si="334"/>
        <v/>
      </c>
      <c r="Q2028" s="76" t="str">
        <f t="shared" si="334"/>
        <v/>
      </c>
      <c r="R2028" s="74" t="str">
        <f t="shared" si="334"/>
        <v/>
      </c>
      <c r="S2028" s="77">
        <v>43387000</v>
      </c>
      <c r="T2028" s="78">
        <v>37163000</v>
      </c>
      <c r="U2028" s="78">
        <v>30063000</v>
      </c>
      <c r="V2028" s="78">
        <v>24926000</v>
      </c>
      <c r="W2028" s="78">
        <v>28223000</v>
      </c>
      <c r="X2028" s="79">
        <v>5</v>
      </c>
      <c r="Y2028" s="80">
        <v>36373000</v>
      </c>
      <c r="Z2028" s="80">
        <v>34875000</v>
      </c>
      <c r="AA2028" s="80">
        <v>38196000</v>
      </c>
      <c r="AB2028" s="80">
        <v>26280000</v>
      </c>
      <c r="AC2028" s="80">
        <v>24602000</v>
      </c>
      <c r="AD2028" s="96">
        <v>5</v>
      </c>
      <c r="AE2028" s="19">
        <v>25.3707599639893</v>
      </c>
      <c r="AF2028" s="19">
        <v>25.147363662719702</v>
      </c>
      <c r="AG2028" s="19">
        <v>24.841485977172901</v>
      </c>
      <c r="AH2028" s="19">
        <v>24.5711479187012</v>
      </c>
      <c r="AI2028" s="19">
        <v>24.750368118286101</v>
      </c>
      <c r="AJ2028" s="19">
        <v>25.1163654327393</v>
      </c>
      <c r="AK2028" s="19">
        <v>25.055690765380898</v>
      </c>
      <c r="AL2028" s="19">
        <v>25.186918258666999</v>
      </c>
      <c r="AM2028" s="19">
        <v>24.647462844848601</v>
      </c>
      <c r="AN2028" s="19">
        <v>24.552272796630898</v>
      </c>
      <c r="AO2028" s="19">
        <v>79.953000000000003</v>
      </c>
      <c r="AP2028" s="19">
        <v>725</v>
      </c>
      <c r="AQ2028" s="19">
        <v>63.3</v>
      </c>
      <c r="AR2028" s="19">
        <v>42</v>
      </c>
      <c r="AS2028" s="19">
        <v>63.3</v>
      </c>
      <c r="AT2028" s="19">
        <v>61.7</v>
      </c>
      <c r="AU2028" s="19">
        <v>0</v>
      </c>
      <c r="AV2028" s="19">
        <v>323.31</v>
      </c>
      <c r="AW2028" s="19" t="s">
        <v>43</v>
      </c>
      <c r="AX2028" s="19" t="s">
        <v>43</v>
      </c>
      <c r="AY2028" s="19" t="s">
        <v>43</v>
      </c>
      <c r="AZ2028" s="19" t="s">
        <v>43</v>
      </c>
      <c r="BA2028" s="19">
        <v>28</v>
      </c>
      <c r="BB2028" s="19">
        <v>32</v>
      </c>
      <c r="BC2028" s="19">
        <v>29</v>
      </c>
      <c r="BD2028" s="19">
        <v>22</v>
      </c>
      <c r="BE2028" s="19">
        <v>27</v>
      </c>
      <c r="BF2028" s="19">
        <v>31</v>
      </c>
      <c r="BG2028" s="19">
        <v>28</v>
      </c>
      <c r="BH2028" s="19">
        <v>27</v>
      </c>
      <c r="BI2028" s="19">
        <v>24</v>
      </c>
      <c r="BJ2028" s="19">
        <v>19</v>
      </c>
      <c r="BK2028" s="19" t="s">
        <v>43</v>
      </c>
      <c r="BL2028" s="19">
        <v>1.94</v>
      </c>
      <c r="BM2028" s="19">
        <v>42.1</v>
      </c>
      <c r="BN2028" s="19">
        <v>54.9</v>
      </c>
      <c r="BO2028" s="19">
        <v>47.7</v>
      </c>
      <c r="BP2028" s="19">
        <v>34.5</v>
      </c>
      <c r="BQ2028" s="19">
        <v>40.6</v>
      </c>
      <c r="BR2028" s="19">
        <v>48.4</v>
      </c>
      <c r="BS2028" s="19">
        <v>43.9</v>
      </c>
      <c r="BT2028" s="19">
        <v>49.2</v>
      </c>
      <c r="BU2028" s="19">
        <v>35.4</v>
      </c>
      <c r="BV2028" s="19">
        <v>29.1</v>
      </c>
      <c r="BW2028" s="19">
        <v>4.4622966316264903E-2</v>
      </c>
      <c r="BX2028" s="19">
        <v>0.96674806292556903</v>
      </c>
      <c r="BY2028" s="19">
        <v>2.4483108520506398E-2</v>
      </c>
      <c r="BZ2028" s="19">
        <v>0.126635099461821</v>
      </c>
    </row>
    <row r="2029" spans="1:78" s="38" customFormat="1" x14ac:dyDescent="0.3">
      <c r="A2029" s="91">
        <v>2027</v>
      </c>
      <c r="B2029" s="19" t="s">
        <v>6980</v>
      </c>
      <c r="C2029" s="223" t="s">
        <v>6981</v>
      </c>
      <c r="D2029" s="177">
        <v>1.0426495211797191</v>
      </c>
      <c r="E2029" s="108">
        <f t="shared" si="327"/>
        <v>6.0254288222986313E-2</v>
      </c>
      <c r="F2029" s="28">
        <v>0.90263682777188858</v>
      </c>
      <c r="G2029" s="129">
        <f t="shared" si="328"/>
        <v>4.4486951148438564E-2</v>
      </c>
      <c r="H2029" s="144"/>
      <c r="I2029" s="145">
        <f t="shared" si="329"/>
        <v>4.4486951148438564E-2</v>
      </c>
      <c r="J2029" s="74" t="s">
        <v>6982</v>
      </c>
      <c r="K2029" s="74" t="s">
        <v>6983</v>
      </c>
      <c r="L2029" s="74" t="str">
        <f t="shared" si="330"/>
        <v/>
      </c>
      <c r="M2029" s="75" t="str">
        <f t="shared" si="334"/>
        <v/>
      </c>
      <c r="N2029" s="74" t="str">
        <f t="shared" si="334"/>
        <v/>
      </c>
      <c r="O2029" s="74" t="str">
        <f t="shared" si="334"/>
        <v/>
      </c>
      <c r="P2029" s="74" t="str">
        <f t="shared" si="334"/>
        <v/>
      </c>
      <c r="Q2029" s="76" t="str">
        <f t="shared" si="334"/>
        <v/>
      </c>
      <c r="R2029" s="74" t="str">
        <f t="shared" si="334"/>
        <v>GO:0097014</v>
      </c>
      <c r="S2029" s="77">
        <v>5486100</v>
      </c>
      <c r="T2029" s="78">
        <v>4923000</v>
      </c>
      <c r="U2029" s="78">
        <v>3326700</v>
      </c>
      <c r="V2029" s="78">
        <v>6743100</v>
      </c>
      <c r="W2029" s="78">
        <v>6754700</v>
      </c>
      <c r="X2029" s="79">
        <v>5</v>
      </c>
      <c r="Y2029" s="80">
        <v>4066500</v>
      </c>
      <c r="Z2029" s="80">
        <v>4168000</v>
      </c>
      <c r="AA2029" s="80">
        <v>4480000</v>
      </c>
      <c r="AB2029" s="80">
        <v>8379000</v>
      </c>
      <c r="AC2029" s="80">
        <v>7301600</v>
      </c>
      <c r="AD2029" s="96">
        <v>5</v>
      </c>
      <c r="AE2029" s="19">
        <v>22.3873500823975</v>
      </c>
      <c r="AF2029" s="19">
        <v>22.231105804443398</v>
      </c>
      <c r="AG2029" s="19">
        <v>21.6656608581543</v>
      </c>
      <c r="AH2029" s="19">
        <v>22.684980392456101</v>
      </c>
      <c r="AI2029" s="19">
        <v>22.6874599456787</v>
      </c>
      <c r="AJ2029" s="19">
        <v>21.955356597900401</v>
      </c>
      <c r="AK2029" s="19">
        <v>21.990922927856399</v>
      </c>
      <c r="AL2029" s="19">
        <v>22.095067977905298</v>
      </c>
      <c r="AM2029" s="19">
        <v>22.998346328735401</v>
      </c>
      <c r="AN2029" s="19">
        <v>22.799781799316399</v>
      </c>
      <c r="AO2029" s="19">
        <v>44.186999999999998</v>
      </c>
      <c r="AP2029" s="19">
        <v>390</v>
      </c>
      <c r="AQ2029" s="19">
        <v>49.7</v>
      </c>
      <c r="AR2029" s="19">
        <v>17</v>
      </c>
      <c r="AS2029" s="19">
        <v>49.7</v>
      </c>
      <c r="AT2029" s="19">
        <v>49.7</v>
      </c>
      <c r="AU2029" s="19">
        <v>0</v>
      </c>
      <c r="AV2029" s="19">
        <v>118.05</v>
      </c>
      <c r="AW2029" s="19">
        <v>17</v>
      </c>
      <c r="AX2029" s="19">
        <v>17</v>
      </c>
      <c r="AY2029" s="19">
        <v>17</v>
      </c>
      <c r="AZ2029" s="19" t="s">
        <v>43</v>
      </c>
      <c r="BA2029" s="19">
        <v>8</v>
      </c>
      <c r="BB2029" s="19">
        <v>9</v>
      </c>
      <c r="BC2029" s="19">
        <v>5</v>
      </c>
      <c r="BD2029" s="19">
        <v>7</v>
      </c>
      <c r="BE2029" s="19">
        <v>10</v>
      </c>
      <c r="BF2029" s="19">
        <v>14</v>
      </c>
      <c r="BG2029" s="19">
        <v>9</v>
      </c>
      <c r="BH2029" s="19">
        <v>11</v>
      </c>
      <c r="BI2029" s="19">
        <v>7</v>
      </c>
      <c r="BJ2029" s="19">
        <v>10</v>
      </c>
      <c r="BK2029" s="19">
        <v>390</v>
      </c>
      <c r="BL2029" s="19">
        <v>1.1399999999999999</v>
      </c>
      <c r="BM2029" s="19">
        <v>21.3</v>
      </c>
      <c r="BN2029" s="19">
        <v>28.2</v>
      </c>
      <c r="BO2029" s="19">
        <v>12.3</v>
      </c>
      <c r="BP2029" s="19">
        <v>19.7</v>
      </c>
      <c r="BQ2029" s="19">
        <v>23.6</v>
      </c>
      <c r="BR2029" s="19">
        <v>43.1</v>
      </c>
      <c r="BS2029" s="19">
        <v>26.2</v>
      </c>
      <c r="BT2029" s="19">
        <v>34.6</v>
      </c>
      <c r="BU2029" s="19">
        <v>18.7</v>
      </c>
      <c r="BV2029" s="19">
        <v>29.2</v>
      </c>
      <c r="BW2029" s="19">
        <v>4.4486951148438598E-2</v>
      </c>
      <c r="BX2029" s="19">
        <v>0.96684976525821598</v>
      </c>
      <c r="BY2029" s="19">
        <v>-3.6583709716797599E-2</v>
      </c>
      <c r="BZ2029" s="19">
        <v>-0.126266336525694</v>
      </c>
    </row>
    <row r="2030" spans="1:78" s="38" customFormat="1" x14ac:dyDescent="0.3">
      <c r="A2030" s="91">
        <v>2028</v>
      </c>
      <c r="B2030" s="19" t="s">
        <v>6984</v>
      </c>
      <c r="C2030" s="223" t="s">
        <v>6985</v>
      </c>
      <c r="D2030" s="177">
        <v>1.0326895391231186</v>
      </c>
      <c r="E2030" s="108">
        <f t="shared" si="327"/>
        <v>4.6406597196576957E-2</v>
      </c>
      <c r="F2030" s="28">
        <v>0.90291104208793793</v>
      </c>
      <c r="G2030" s="129">
        <f t="shared" si="328"/>
        <v>4.4355035770039901E-2</v>
      </c>
      <c r="H2030" s="144"/>
      <c r="I2030" s="145">
        <f t="shared" si="329"/>
        <v>4.4355035770039901E-2</v>
      </c>
      <c r="J2030" s="74" t="s">
        <v>6986</v>
      </c>
      <c r="K2030" s="74" t="s">
        <v>6987</v>
      </c>
      <c r="L2030" s="74" t="str">
        <f t="shared" si="330"/>
        <v/>
      </c>
      <c r="M2030" s="75" t="str">
        <f t="shared" si="334"/>
        <v/>
      </c>
      <c r="N2030" s="74" t="str">
        <f t="shared" si="334"/>
        <v/>
      </c>
      <c r="O2030" s="74" t="str">
        <f t="shared" si="334"/>
        <v/>
      </c>
      <c r="P2030" s="74" t="str">
        <f t="shared" si="334"/>
        <v/>
      </c>
      <c r="Q2030" s="76" t="str">
        <f t="shared" si="334"/>
        <v/>
      </c>
      <c r="R2030" s="74" t="str">
        <f t="shared" si="334"/>
        <v/>
      </c>
      <c r="S2030" s="77">
        <v>4605200</v>
      </c>
      <c r="T2030" s="78">
        <v>4897700</v>
      </c>
      <c r="U2030" s="78">
        <v>5948100</v>
      </c>
      <c r="V2030" s="78">
        <v>5911600</v>
      </c>
      <c r="W2030" s="78">
        <v>5379900</v>
      </c>
      <c r="X2030" s="79">
        <v>5</v>
      </c>
      <c r="Y2030" s="80">
        <v>5882600</v>
      </c>
      <c r="Z2030" s="80">
        <v>7055100</v>
      </c>
      <c r="AA2030" s="80">
        <v>6125800</v>
      </c>
      <c r="AB2030" s="80">
        <v>3826300</v>
      </c>
      <c r="AC2030" s="80">
        <v>4726900</v>
      </c>
      <c r="AD2030" s="96">
        <v>5</v>
      </c>
      <c r="AE2030" s="19">
        <v>22.134832382202099</v>
      </c>
      <c r="AF2030" s="19">
        <v>22.2236728668213</v>
      </c>
      <c r="AG2030" s="19">
        <v>22.5039978027344</v>
      </c>
      <c r="AH2030" s="19">
        <v>22.4951171875</v>
      </c>
      <c r="AI2030" s="19">
        <v>22.359148025512699</v>
      </c>
      <c r="AJ2030" s="19">
        <v>22.488021850585898</v>
      </c>
      <c r="AK2030" s="19">
        <v>22.7502346038818</v>
      </c>
      <c r="AL2030" s="19">
        <v>22.546466827392599</v>
      </c>
      <c r="AM2030" s="19">
        <v>21.867519378662099</v>
      </c>
      <c r="AN2030" s="19">
        <v>22.172462463378899</v>
      </c>
      <c r="AO2030" s="19">
        <v>34.433</v>
      </c>
      <c r="AP2030" s="19">
        <v>312</v>
      </c>
      <c r="AQ2030" s="19">
        <v>43.3</v>
      </c>
      <c r="AR2030" s="19">
        <v>13</v>
      </c>
      <c r="AS2030" s="19">
        <v>43.3</v>
      </c>
      <c r="AT2030" s="19">
        <v>43.3</v>
      </c>
      <c r="AU2030" s="19">
        <v>0</v>
      </c>
      <c r="AV2030" s="19">
        <v>126.79</v>
      </c>
      <c r="AW2030" s="19">
        <v>13</v>
      </c>
      <c r="AX2030" s="19">
        <v>13</v>
      </c>
      <c r="AY2030" s="19">
        <v>13</v>
      </c>
      <c r="AZ2030" s="19" t="s">
        <v>43</v>
      </c>
      <c r="BA2030" s="19">
        <v>8</v>
      </c>
      <c r="BB2030" s="19">
        <v>4</v>
      </c>
      <c r="BC2030" s="19">
        <v>6</v>
      </c>
      <c r="BD2030" s="19">
        <v>11</v>
      </c>
      <c r="BE2030" s="19">
        <v>11</v>
      </c>
      <c r="BF2030" s="19">
        <v>8</v>
      </c>
      <c r="BG2030" s="19">
        <v>7</v>
      </c>
      <c r="BH2030" s="19">
        <v>10</v>
      </c>
      <c r="BI2030" s="19">
        <v>8</v>
      </c>
      <c r="BJ2030" s="19">
        <v>10</v>
      </c>
      <c r="BK2030" s="19">
        <v>312</v>
      </c>
      <c r="BL2030" s="19">
        <v>1.1599999999999999</v>
      </c>
      <c r="BM2030" s="19">
        <v>28.8</v>
      </c>
      <c r="BN2030" s="19">
        <v>11.5</v>
      </c>
      <c r="BO2030" s="19">
        <v>17.899999999999999</v>
      </c>
      <c r="BP2030" s="19">
        <v>38.5</v>
      </c>
      <c r="BQ2030" s="19">
        <v>31.1</v>
      </c>
      <c r="BR2030" s="19">
        <v>32.1</v>
      </c>
      <c r="BS2030" s="19">
        <v>21.5</v>
      </c>
      <c r="BT2030" s="19">
        <v>38.1</v>
      </c>
      <c r="BU2030" s="19">
        <v>32.4</v>
      </c>
      <c r="BV2030" s="19">
        <v>35.299999999999997</v>
      </c>
      <c r="BW2030" s="19">
        <v>4.4355035770039901E-2</v>
      </c>
      <c r="BX2030" s="19">
        <v>0.96663068981698697</v>
      </c>
      <c r="BY2030" s="19">
        <v>-2.1587371826171899E-2</v>
      </c>
      <c r="BZ2030" s="19">
        <v>-0.12590859698117801</v>
      </c>
    </row>
    <row r="2031" spans="1:78" s="38" customFormat="1" x14ac:dyDescent="0.3">
      <c r="A2031" s="91">
        <v>2029</v>
      </c>
      <c r="B2031" s="19" t="s">
        <v>6988</v>
      </c>
      <c r="C2031" s="223" t="s">
        <v>6989</v>
      </c>
      <c r="D2031" s="177">
        <v>0.9942232375979112</v>
      </c>
      <c r="E2031" s="108">
        <f t="shared" si="327"/>
        <v>-8.3582716556395483E-3</v>
      </c>
      <c r="F2031" s="28">
        <v>0.90398414461688215</v>
      </c>
      <c r="G2031" s="129">
        <f t="shared" si="328"/>
        <v>4.383918674342395E-2</v>
      </c>
      <c r="H2031" s="144"/>
      <c r="I2031" s="145">
        <f t="shared" si="329"/>
        <v>-4.383918674342395E-2</v>
      </c>
      <c r="J2031" s="74" t="s">
        <v>6990</v>
      </c>
      <c r="K2031" s="74" t="s">
        <v>6991</v>
      </c>
      <c r="L2031" s="74" t="str">
        <f t="shared" si="330"/>
        <v/>
      </c>
      <c r="M2031" s="75" t="str">
        <f t="shared" si="334"/>
        <v/>
      </c>
      <c r="N2031" s="74" t="str">
        <f t="shared" si="334"/>
        <v/>
      </c>
      <c r="O2031" s="74" t="str">
        <f t="shared" si="334"/>
        <v/>
      </c>
      <c r="P2031" s="74" t="str">
        <f t="shared" si="334"/>
        <v/>
      </c>
      <c r="Q2031" s="76" t="str">
        <f t="shared" si="334"/>
        <v/>
      </c>
      <c r="R2031" s="74" t="str">
        <f t="shared" si="334"/>
        <v/>
      </c>
      <c r="S2031" s="77">
        <v>8678000</v>
      </c>
      <c r="T2031" s="78">
        <v>7983400</v>
      </c>
      <c r="U2031" s="78">
        <v>6723500</v>
      </c>
      <c r="V2031" s="78">
        <v>13189000</v>
      </c>
      <c r="W2031" s="78">
        <v>9386100</v>
      </c>
      <c r="X2031" s="79">
        <v>5</v>
      </c>
      <c r="Y2031" s="80">
        <v>8398900</v>
      </c>
      <c r="Z2031" s="80">
        <v>9971700</v>
      </c>
      <c r="AA2031" s="80">
        <v>9615100</v>
      </c>
      <c r="AB2031" s="80">
        <v>7786800</v>
      </c>
      <c r="AC2031" s="80">
        <v>9922000</v>
      </c>
      <c r="AD2031" s="96">
        <v>5</v>
      </c>
      <c r="AE2031" s="19">
        <v>23.0489311218262</v>
      </c>
      <c r="AF2031" s="19">
        <v>22.928571701049801</v>
      </c>
      <c r="AG2031" s="19">
        <v>22.680780410766602</v>
      </c>
      <c r="AH2031" s="19">
        <v>23.65283203125</v>
      </c>
      <c r="AI2031" s="19">
        <v>23.162094116210898</v>
      </c>
      <c r="AJ2031" s="19">
        <v>23.001768112182599</v>
      </c>
      <c r="AK2031" s="19">
        <v>23.2494087219238</v>
      </c>
      <c r="AL2031" s="19">
        <v>23.196870803833001</v>
      </c>
      <c r="AM2031" s="19">
        <v>22.892599105835</v>
      </c>
      <c r="AN2031" s="19">
        <v>23.2421989440918</v>
      </c>
      <c r="AO2031" s="19">
        <v>26.824000000000002</v>
      </c>
      <c r="AP2031" s="19">
        <v>238</v>
      </c>
      <c r="AQ2031" s="19">
        <v>63.9</v>
      </c>
      <c r="AR2031" s="19">
        <v>13</v>
      </c>
      <c r="AS2031" s="19">
        <v>63.9</v>
      </c>
      <c r="AT2031" s="19">
        <v>63.9</v>
      </c>
      <c r="AU2031" s="19">
        <v>0</v>
      </c>
      <c r="AV2031" s="19">
        <v>323.31</v>
      </c>
      <c r="AW2031" s="19">
        <v>13</v>
      </c>
      <c r="AX2031" s="19">
        <v>13</v>
      </c>
      <c r="AY2031" s="19">
        <v>13</v>
      </c>
      <c r="AZ2031" s="19" t="s">
        <v>43</v>
      </c>
      <c r="BA2031" s="19">
        <v>8</v>
      </c>
      <c r="BB2031" s="19">
        <v>7</v>
      </c>
      <c r="BC2031" s="19">
        <v>6</v>
      </c>
      <c r="BD2031" s="19">
        <v>10</v>
      </c>
      <c r="BE2031" s="19">
        <v>11</v>
      </c>
      <c r="BF2031" s="19">
        <v>9</v>
      </c>
      <c r="BG2031" s="19">
        <v>7</v>
      </c>
      <c r="BH2031" s="19">
        <v>8</v>
      </c>
      <c r="BI2031" s="19">
        <v>8</v>
      </c>
      <c r="BJ2031" s="19">
        <v>8</v>
      </c>
      <c r="BK2031" s="19">
        <v>238</v>
      </c>
      <c r="BL2031" s="19">
        <v>1.1499999999999999</v>
      </c>
      <c r="BM2031" s="19">
        <v>40.299999999999997</v>
      </c>
      <c r="BN2031" s="19">
        <v>46.2</v>
      </c>
      <c r="BO2031" s="19">
        <v>36.1</v>
      </c>
      <c r="BP2031" s="19">
        <v>55.9</v>
      </c>
      <c r="BQ2031" s="19">
        <v>58.4</v>
      </c>
      <c r="BR2031" s="19">
        <v>50</v>
      </c>
      <c r="BS2031" s="19">
        <v>48.7</v>
      </c>
      <c r="BT2031" s="19">
        <v>42</v>
      </c>
      <c r="BU2031" s="19">
        <v>35.700000000000003</v>
      </c>
      <c r="BV2031" s="19">
        <v>42.4</v>
      </c>
      <c r="BW2031" s="19">
        <v>4.3839186743423901E-2</v>
      </c>
      <c r="BX2031" s="19">
        <v>0.96706869871043399</v>
      </c>
      <c r="BY2031" s="19">
        <v>-2.1927261352541201E-2</v>
      </c>
      <c r="BZ2031" s="19">
        <v>-0.124508802621159</v>
      </c>
    </row>
    <row r="2032" spans="1:78" s="38" customFormat="1" x14ac:dyDescent="0.3">
      <c r="A2032" s="91">
        <v>2030</v>
      </c>
      <c r="B2032" s="19" t="s">
        <v>6992</v>
      </c>
      <c r="C2032" s="223" t="s">
        <v>6993</v>
      </c>
      <c r="D2032" s="177">
        <v>1.0038692161162079</v>
      </c>
      <c r="E2032" s="108">
        <f t="shared" si="327"/>
        <v>5.5713275050992593E-3</v>
      </c>
      <c r="F2032" s="28">
        <v>0.90404615373450015</v>
      </c>
      <c r="G2032" s="129">
        <f t="shared" si="328"/>
        <v>4.380939717889696E-2</v>
      </c>
      <c r="H2032" s="144"/>
      <c r="I2032" s="145">
        <f t="shared" si="329"/>
        <v>4.380939717889696E-2</v>
      </c>
      <c r="J2032" s="74" t="s">
        <v>6994</v>
      </c>
      <c r="K2032" s="74" t="s">
        <v>6995</v>
      </c>
      <c r="L2032" s="74" t="str">
        <f t="shared" si="330"/>
        <v/>
      </c>
      <c r="M2032" s="75" t="str">
        <f t="shared" si="334"/>
        <v/>
      </c>
      <c r="N2032" s="74" t="str">
        <f t="shared" si="334"/>
        <v/>
      </c>
      <c r="O2032" s="74" t="str">
        <f t="shared" si="334"/>
        <v/>
      </c>
      <c r="P2032" s="74" t="str">
        <f t="shared" si="334"/>
        <v/>
      </c>
      <c r="Q2032" s="76" t="str">
        <f t="shared" si="334"/>
        <v/>
      </c>
      <c r="R2032" s="74" t="str">
        <f t="shared" si="334"/>
        <v>GO:0097014</v>
      </c>
      <c r="S2032" s="77">
        <v>8689600</v>
      </c>
      <c r="T2032" s="78">
        <v>12512000</v>
      </c>
      <c r="U2032" s="78">
        <v>14445000</v>
      </c>
      <c r="V2032" s="78">
        <v>15432000</v>
      </c>
      <c r="W2032" s="78">
        <v>12862000</v>
      </c>
      <c r="X2032" s="79">
        <v>5</v>
      </c>
      <c r="Y2032" s="80">
        <v>10680000</v>
      </c>
      <c r="Z2032" s="80">
        <v>14227000</v>
      </c>
      <c r="AA2032" s="80">
        <v>14556000</v>
      </c>
      <c r="AB2032" s="80">
        <v>11277000</v>
      </c>
      <c r="AC2032" s="80">
        <v>13448000</v>
      </c>
      <c r="AD2032" s="96">
        <v>5</v>
      </c>
      <c r="AE2032" s="19">
        <v>23.050857543945298</v>
      </c>
      <c r="AF2032" s="19">
        <v>23.576808929443398</v>
      </c>
      <c r="AG2032" s="19">
        <v>23.7840671539307</v>
      </c>
      <c r="AH2032" s="19">
        <v>23.879421234130898</v>
      </c>
      <c r="AI2032" s="19">
        <v>23.616611480712901</v>
      </c>
      <c r="AJ2032" s="19">
        <v>23.3484077453613</v>
      </c>
      <c r="AK2032" s="19">
        <v>23.762128829956101</v>
      </c>
      <c r="AL2032" s="19">
        <v>23.795110702514599</v>
      </c>
      <c r="AM2032" s="19">
        <v>23.4268798828125</v>
      </c>
      <c r="AN2032" s="19">
        <v>23.6808891296387</v>
      </c>
      <c r="AO2032" s="19">
        <v>37.222999999999999</v>
      </c>
      <c r="AP2032" s="19">
        <v>340</v>
      </c>
      <c r="AQ2032" s="19">
        <v>50.9</v>
      </c>
      <c r="AR2032" s="19">
        <v>8</v>
      </c>
      <c r="AS2032" s="19">
        <v>50.9</v>
      </c>
      <c r="AT2032" s="19">
        <v>50.9</v>
      </c>
      <c r="AU2032" s="19">
        <v>0</v>
      </c>
      <c r="AV2032" s="19">
        <v>303.07</v>
      </c>
      <c r="AW2032" s="19">
        <v>8</v>
      </c>
      <c r="AX2032" s="19">
        <v>8</v>
      </c>
      <c r="AY2032" s="19">
        <v>8</v>
      </c>
      <c r="AZ2032" s="19" t="s">
        <v>43</v>
      </c>
      <c r="BA2032" s="19">
        <v>6</v>
      </c>
      <c r="BB2032" s="19">
        <v>7</v>
      </c>
      <c r="BC2032" s="19">
        <v>8</v>
      </c>
      <c r="BD2032" s="19">
        <v>6</v>
      </c>
      <c r="BE2032" s="19">
        <v>5</v>
      </c>
      <c r="BF2032" s="19">
        <v>5</v>
      </c>
      <c r="BG2032" s="19">
        <v>4</v>
      </c>
      <c r="BH2032" s="19">
        <v>5</v>
      </c>
      <c r="BI2032" s="19">
        <v>5</v>
      </c>
      <c r="BJ2032" s="19">
        <v>6</v>
      </c>
      <c r="BK2032" s="19">
        <v>340</v>
      </c>
      <c r="BL2032" s="19">
        <v>1.1499999999999999</v>
      </c>
      <c r="BM2032" s="19">
        <v>33.799999999999997</v>
      </c>
      <c r="BN2032" s="19">
        <v>46.5</v>
      </c>
      <c r="BO2032" s="19">
        <v>50.9</v>
      </c>
      <c r="BP2032" s="19">
        <v>36.799999999999997</v>
      </c>
      <c r="BQ2032" s="19">
        <v>32.4</v>
      </c>
      <c r="BR2032" s="19">
        <v>39.700000000000003</v>
      </c>
      <c r="BS2032" s="19">
        <v>27.9</v>
      </c>
      <c r="BT2032" s="19">
        <v>34.700000000000003</v>
      </c>
      <c r="BU2032" s="19">
        <v>32.4</v>
      </c>
      <c r="BV2032" s="19">
        <v>36.799999999999997</v>
      </c>
      <c r="BW2032" s="19">
        <v>4.3809397178897001E-2</v>
      </c>
      <c r="BX2032" s="19">
        <v>0.96689357712142499</v>
      </c>
      <c r="BY2032" s="19">
        <v>-2.1129989624021999E-2</v>
      </c>
      <c r="BZ2032" s="19">
        <v>-0.12442792405087599</v>
      </c>
    </row>
    <row r="2033" spans="1:78" s="38" customFormat="1" x14ac:dyDescent="0.3">
      <c r="A2033" s="91">
        <v>2031</v>
      </c>
      <c r="B2033" s="19" t="s">
        <v>6996</v>
      </c>
      <c r="C2033" s="223" t="s">
        <v>6997</v>
      </c>
      <c r="D2033" s="177">
        <v>0.99091961269560469</v>
      </c>
      <c r="E2033" s="108">
        <f t="shared" si="327"/>
        <v>-1.3160069836268036E-2</v>
      </c>
      <c r="F2033" s="28">
        <v>0.90432546964836125</v>
      </c>
      <c r="G2033" s="129">
        <f t="shared" si="328"/>
        <v>4.3675237408312438E-2</v>
      </c>
      <c r="H2033" s="144"/>
      <c r="I2033" s="145">
        <f t="shared" si="329"/>
        <v>-4.3675237408312438E-2</v>
      </c>
      <c r="J2033" s="74" t="s">
        <v>6998</v>
      </c>
      <c r="K2033" s="74" t="s">
        <v>6999</v>
      </c>
      <c r="L2033" s="74" t="str">
        <f t="shared" si="330"/>
        <v>GO:0005730</v>
      </c>
      <c r="M2033" s="75" t="str">
        <f t="shared" ref="M2033:R2042" si="335">IF(ISNUMBER(FIND(M$2,$J2033))=TRUE,M$2,"")</f>
        <v/>
      </c>
      <c r="N2033" s="74" t="str">
        <f t="shared" si="335"/>
        <v/>
      </c>
      <c r="O2033" s="74" t="str">
        <f t="shared" si="335"/>
        <v/>
      </c>
      <c r="P2033" s="74" t="str">
        <f t="shared" si="335"/>
        <v>GO:0005730</v>
      </c>
      <c r="Q2033" s="76" t="str">
        <f t="shared" si="335"/>
        <v/>
      </c>
      <c r="R2033" s="74" t="str">
        <f t="shared" si="335"/>
        <v>GO:0097014</v>
      </c>
      <c r="S2033" s="77">
        <v>2443700</v>
      </c>
      <c r="T2033" s="78">
        <v>1989200</v>
      </c>
      <c r="U2033" s="78">
        <v>1796200</v>
      </c>
      <c r="V2033" s="78">
        <v>2034300</v>
      </c>
      <c r="W2033" s="78">
        <v>2363900</v>
      </c>
      <c r="X2033" s="79">
        <v>5</v>
      </c>
      <c r="Y2033" s="80">
        <v>1735700</v>
      </c>
      <c r="Z2033" s="80">
        <v>2278800</v>
      </c>
      <c r="AA2033" s="80">
        <v>2510800</v>
      </c>
      <c r="AB2033" s="80">
        <v>2019400</v>
      </c>
      <c r="AC2033" s="80">
        <v>1986100</v>
      </c>
      <c r="AD2033" s="96">
        <v>5</v>
      </c>
      <c r="AE2033" s="19">
        <v>21.220636367797901</v>
      </c>
      <c r="AF2033" s="19">
        <v>20.9237575531006</v>
      </c>
      <c r="AG2033" s="19">
        <v>20.776515960693398</v>
      </c>
      <c r="AH2033" s="19">
        <v>20.956100463867202</v>
      </c>
      <c r="AI2033" s="19">
        <v>21.172737121581999</v>
      </c>
      <c r="AJ2033" s="19">
        <v>20.727087020873999</v>
      </c>
      <c r="AK2033" s="19">
        <v>21.1198425292969</v>
      </c>
      <c r="AL2033" s="19">
        <v>21.259716033935501</v>
      </c>
      <c r="AM2033" s="19">
        <v>20.9454956054688</v>
      </c>
      <c r="AN2033" s="19">
        <v>20.921506881713899</v>
      </c>
      <c r="AO2033" s="19">
        <v>27.510999999999999</v>
      </c>
      <c r="AP2033" s="19">
        <v>252</v>
      </c>
      <c r="AQ2033" s="19">
        <v>34.1</v>
      </c>
      <c r="AR2033" s="19">
        <v>7</v>
      </c>
      <c r="AS2033" s="19">
        <v>34.1</v>
      </c>
      <c r="AT2033" s="19">
        <v>34.1</v>
      </c>
      <c r="AU2033" s="19">
        <v>0</v>
      </c>
      <c r="AV2033" s="19">
        <v>76.945999999999998</v>
      </c>
      <c r="AW2033" s="19">
        <v>7</v>
      </c>
      <c r="AX2033" s="19">
        <v>7</v>
      </c>
      <c r="AY2033" s="19">
        <v>7</v>
      </c>
      <c r="AZ2033" s="19" t="s">
        <v>43</v>
      </c>
      <c r="BA2033" s="19">
        <v>2</v>
      </c>
      <c r="BB2033" s="19">
        <v>3</v>
      </c>
      <c r="BC2033" s="19">
        <v>3</v>
      </c>
      <c r="BD2033" s="19">
        <v>3</v>
      </c>
      <c r="BE2033" s="19">
        <v>3</v>
      </c>
      <c r="BF2033" s="19">
        <v>5</v>
      </c>
      <c r="BG2033" s="19">
        <v>4</v>
      </c>
      <c r="BH2033" s="19">
        <v>5</v>
      </c>
      <c r="BI2033" s="19">
        <v>4</v>
      </c>
      <c r="BJ2033" s="19">
        <v>5</v>
      </c>
      <c r="BK2033" s="19">
        <v>252</v>
      </c>
      <c r="BL2033" s="19">
        <v>1.1000000000000001</v>
      </c>
      <c r="BM2033" s="19">
        <v>7.9</v>
      </c>
      <c r="BN2033" s="19">
        <v>18.7</v>
      </c>
      <c r="BO2033" s="19">
        <v>17.899999999999999</v>
      </c>
      <c r="BP2033" s="19">
        <v>12.3</v>
      </c>
      <c r="BQ2033" s="19">
        <v>17.899999999999999</v>
      </c>
      <c r="BR2033" s="19">
        <v>25.8</v>
      </c>
      <c r="BS2033" s="19">
        <v>23</v>
      </c>
      <c r="BT2033" s="19">
        <v>27.8</v>
      </c>
      <c r="BU2033" s="19">
        <v>22.2</v>
      </c>
      <c r="BV2033" s="19">
        <v>27.8</v>
      </c>
      <c r="BW2033" s="19">
        <v>4.3675237408312403E-2</v>
      </c>
      <c r="BX2033" s="19">
        <v>0.96696883056011196</v>
      </c>
      <c r="BY2033" s="19">
        <v>1.5219879150389901E-2</v>
      </c>
      <c r="BZ2033" s="19">
        <v>0.124063623273058</v>
      </c>
    </row>
    <row r="2034" spans="1:78" s="38" customFormat="1" x14ac:dyDescent="0.3">
      <c r="A2034" s="91">
        <v>2032</v>
      </c>
      <c r="B2034" s="19" t="s">
        <v>7000</v>
      </c>
      <c r="C2034" s="223" t="s">
        <v>76</v>
      </c>
      <c r="D2034" s="177">
        <v>0.97987803682425145</v>
      </c>
      <c r="E2034" s="108">
        <f t="shared" si="327"/>
        <v>-2.9325903433770385E-2</v>
      </c>
      <c r="F2034" s="28">
        <v>0.90626526964263943</v>
      </c>
      <c r="G2034" s="129">
        <f t="shared" si="328"/>
        <v>4.2744662941588289E-2</v>
      </c>
      <c r="H2034" s="144"/>
      <c r="I2034" s="145">
        <f t="shared" si="329"/>
        <v>-4.2744662941588289E-2</v>
      </c>
      <c r="J2034" s="74" t="s">
        <v>854</v>
      </c>
      <c r="K2034" s="74" t="s">
        <v>855</v>
      </c>
      <c r="L2034" s="74" t="str">
        <f t="shared" si="330"/>
        <v/>
      </c>
      <c r="M2034" s="75" t="str">
        <f t="shared" si="335"/>
        <v/>
      </c>
      <c r="N2034" s="74" t="str">
        <f t="shared" si="335"/>
        <v/>
      </c>
      <c r="O2034" s="74" t="str">
        <f t="shared" si="335"/>
        <v/>
      </c>
      <c r="P2034" s="74" t="str">
        <f t="shared" si="335"/>
        <v/>
      </c>
      <c r="Q2034" s="76" t="str">
        <f t="shared" si="335"/>
        <v/>
      </c>
      <c r="R2034" s="74" t="str">
        <f t="shared" si="335"/>
        <v/>
      </c>
      <c r="S2034" s="77">
        <v>12359000</v>
      </c>
      <c r="T2034" s="78">
        <v>8468000</v>
      </c>
      <c r="U2034" s="78">
        <v>8027100</v>
      </c>
      <c r="V2034" s="78">
        <v>12716000</v>
      </c>
      <c r="W2034" s="78">
        <v>9428900</v>
      </c>
      <c r="X2034" s="79">
        <v>5</v>
      </c>
      <c r="Y2034" s="80">
        <v>9637400</v>
      </c>
      <c r="Z2034" s="80">
        <v>9655500</v>
      </c>
      <c r="AA2034" s="80">
        <v>13179000</v>
      </c>
      <c r="AB2034" s="80">
        <v>8120800</v>
      </c>
      <c r="AC2034" s="80">
        <v>9380100</v>
      </c>
      <c r="AD2034" s="96">
        <v>5</v>
      </c>
      <c r="AE2034" s="19">
        <v>23.559059143066399</v>
      </c>
      <c r="AF2034" s="19">
        <v>23.0135898590088</v>
      </c>
      <c r="AG2034" s="19">
        <v>22.936447143554702</v>
      </c>
      <c r="AH2034" s="19">
        <v>23.600141525268601</v>
      </c>
      <c r="AI2034" s="19">
        <v>23.168657302856399</v>
      </c>
      <c r="AJ2034" s="19">
        <v>23.200212478637699</v>
      </c>
      <c r="AK2034" s="19">
        <v>23.202919006347699</v>
      </c>
      <c r="AL2034" s="19">
        <v>23.651737213134801</v>
      </c>
      <c r="AM2034" s="19">
        <v>22.953189849853501</v>
      </c>
      <c r="AN2034" s="19">
        <v>23.161170959472699</v>
      </c>
      <c r="AO2034" s="19">
        <v>30.097999999999999</v>
      </c>
      <c r="AP2034" s="19">
        <v>262</v>
      </c>
      <c r="AQ2034" s="19">
        <v>50.4</v>
      </c>
      <c r="AR2034" s="19">
        <v>13</v>
      </c>
      <c r="AS2034" s="19">
        <v>50.4</v>
      </c>
      <c r="AT2034" s="19">
        <v>50.4</v>
      </c>
      <c r="AU2034" s="19">
        <v>0</v>
      </c>
      <c r="AV2034" s="19">
        <v>228.42</v>
      </c>
      <c r="AW2034" s="19">
        <v>13</v>
      </c>
      <c r="AX2034" s="19">
        <v>13</v>
      </c>
      <c r="AY2034" s="19">
        <v>13</v>
      </c>
      <c r="AZ2034" s="19" t="s">
        <v>43</v>
      </c>
      <c r="BA2034" s="19">
        <v>9</v>
      </c>
      <c r="BB2034" s="19">
        <v>7</v>
      </c>
      <c r="BC2034" s="19">
        <v>6</v>
      </c>
      <c r="BD2034" s="19">
        <v>6</v>
      </c>
      <c r="BE2034" s="19">
        <v>10</v>
      </c>
      <c r="BF2034" s="19">
        <v>9</v>
      </c>
      <c r="BG2034" s="19">
        <v>8</v>
      </c>
      <c r="BH2034" s="19">
        <v>9</v>
      </c>
      <c r="BI2034" s="19">
        <v>9</v>
      </c>
      <c r="BJ2034" s="19">
        <v>10</v>
      </c>
      <c r="BK2034" s="19">
        <v>262</v>
      </c>
      <c r="BL2034" s="19">
        <v>1.1599999999999999</v>
      </c>
      <c r="BM2034" s="19">
        <v>30.5</v>
      </c>
      <c r="BN2034" s="19">
        <v>30.9</v>
      </c>
      <c r="BO2034" s="19">
        <v>20.2</v>
      </c>
      <c r="BP2034" s="19">
        <v>22.1</v>
      </c>
      <c r="BQ2034" s="19">
        <v>40.5</v>
      </c>
      <c r="BR2034" s="19">
        <v>34.700000000000003</v>
      </c>
      <c r="BS2034" s="19">
        <v>34.700000000000003</v>
      </c>
      <c r="BT2034" s="19">
        <v>34.700000000000003</v>
      </c>
      <c r="BU2034" s="19">
        <v>37.4</v>
      </c>
      <c r="BV2034" s="19">
        <v>43.1</v>
      </c>
      <c r="BW2034" s="19">
        <v>4.2744662941588303E-2</v>
      </c>
      <c r="BX2034" s="19">
        <v>0.96744969583528295</v>
      </c>
      <c r="BY2034" s="19">
        <v>2.1733093261719499E-2</v>
      </c>
      <c r="BZ2034" s="19">
        <v>0.121534125265504</v>
      </c>
    </row>
    <row r="2035" spans="1:78" s="38" customFormat="1" x14ac:dyDescent="0.3">
      <c r="A2035" s="91">
        <v>2033</v>
      </c>
      <c r="B2035" s="19" t="s">
        <v>7001</v>
      </c>
      <c r="C2035" s="223" t="s">
        <v>76</v>
      </c>
      <c r="D2035" s="177">
        <v>1.0056010447031447</v>
      </c>
      <c r="E2035" s="108">
        <f t="shared" si="327"/>
        <v>8.0580536650750687E-3</v>
      </c>
      <c r="F2035" s="28">
        <v>0.91084718078260973</v>
      </c>
      <c r="G2035" s="129">
        <f t="shared" si="328"/>
        <v>4.0554481545210193E-2</v>
      </c>
      <c r="H2035" s="144"/>
      <c r="I2035" s="145">
        <f t="shared" si="329"/>
        <v>4.0554481545210193E-2</v>
      </c>
      <c r="J2035" s="74" t="s">
        <v>7002</v>
      </c>
      <c r="K2035" s="74" t="s">
        <v>7003</v>
      </c>
      <c r="L2035" s="74" t="str">
        <f t="shared" si="330"/>
        <v/>
      </c>
      <c r="M2035" s="75" t="str">
        <f t="shared" si="335"/>
        <v/>
      </c>
      <c r="N2035" s="74" t="str">
        <f t="shared" si="335"/>
        <v/>
      </c>
      <c r="O2035" s="74" t="str">
        <f t="shared" si="335"/>
        <v/>
      </c>
      <c r="P2035" s="74" t="str">
        <f t="shared" si="335"/>
        <v/>
      </c>
      <c r="Q2035" s="76" t="str">
        <f t="shared" si="335"/>
        <v/>
      </c>
      <c r="R2035" s="74" t="str">
        <f t="shared" si="335"/>
        <v>GO:0097014</v>
      </c>
      <c r="S2035" s="77">
        <v>34908000</v>
      </c>
      <c r="T2035" s="78">
        <v>30848000</v>
      </c>
      <c r="U2035" s="78">
        <v>28342000</v>
      </c>
      <c r="V2035" s="78">
        <v>31495000</v>
      </c>
      <c r="W2035" s="78">
        <v>35984000</v>
      </c>
      <c r="X2035" s="79">
        <v>5</v>
      </c>
      <c r="Y2035" s="80">
        <v>28220000</v>
      </c>
      <c r="Z2035" s="80">
        <v>34510000</v>
      </c>
      <c r="AA2035" s="80">
        <v>32873000</v>
      </c>
      <c r="AB2035" s="80">
        <v>32214000</v>
      </c>
      <c r="AC2035" s="80">
        <v>34665000</v>
      </c>
      <c r="AD2035" s="96">
        <v>5</v>
      </c>
      <c r="AE2035" s="19">
        <v>25.057054519653299</v>
      </c>
      <c r="AF2035" s="19">
        <v>24.8786735534668</v>
      </c>
      <c r="AG2035" s="19">
        <v>24.7564373016357</v>
      </c>
      <c r="AH2035" s="19">
        <v>24.908618927001999</v>
      </c>
      <c r="AI2035" s="19">
        <v>25.100852966308601</v>
      </c>
      <c r="AJ2035" s="19">
        <v>24.750215530395501</v>
      </c>
      <c r="AK2035" s="19">
        <v>25.040512084960898</v>
      </c>
      <c r="AL2035" s="19">
        <v>24.970399856567401</v>
      </c>
      <c r="AM2035" s="19">
        <v>24.941184997558601</v>
      </c>
      <c r="AN2035" s="19">
        <v>25.0469760894775</v>
      </c>
      <c r="AO2035" s="19">
        <v>33.996000000000002</v>
      </c>
      <c r="AP2035" s="19">
        <v>308</v>
      </c>
      <c r="AQ2035" s="19">
        <v>83.8</v>
      </c>
      <c r="AR2035" s="19">
        <v>26</v>
      </c>
      <c r="AS2035" s="19">
        <v>83.8</v>
      </c>
      <c r="AT2035" s="19">
        <v>83.8</v>
      </c>
      <c r="AU2035" s="19">
        <v>0</v>
      </c>
      <c r="AV2035" s="19">
        <v>323.31</v>
      </c>
      <c r="AW2035" s="19">
        <v>26</v>
      </c>
      <c r="AX2035" s="19">
        <v>26</v>
      </c>
      <c r="AY2035" s="19">
        <v>26</v>
      </c>
      <c r="AZ2035" s="19" t="s">
        <v>43</v>
      </c>
      <c r="BA2035" s="19">
        <v>12</v>
      </c>
      <c r="BB2035" s="19">
        <v>17</v>
      </c>
      <c r="BC2035" s="19">
        <v>19</v>
      </c>
      <c r="BD2035" s="19">
        <v>18</v>
      </c>
      <c r="BE2035" s="19">
        <v>20</v>
      </c>
      <c r="BF2035" s="19">
        <v>17</v>
      </c>
      <c r="BG2035" s="19">
        <v>14</v>
      </c>
      <c r="BH2035" s="19">
        <v>16</v>
      </c>
      <c r="BI2035" s="19">
        <v>20</v>
      </c>
      <c r="BJ2035" s="19">
        <v>23</v>
      </c>
      <c r="BK2035" s="19">
        <v>308</v>
      </c>
      <c r="BL2035" s="19">
        <v>1.17</v>
      </c>
      <c r="BM2035" s="19">
        <v>53.2</v>
      </c>
      <c r="BN2035" s="19">
        <v>73.400000000000006</v>
      </c>
      <c r="BO2035" s="19">
        <v>73.400000000000006</v>
      </c>
      <c r="BP2035" s="19">
        <v>67.5</v>
      </c>
      <c r="BQ2035" s="19">
        <v>69.5</v>
      </c>
      <c r="BR2035" s="19">
        <v>74.400000000000006</v>
      </c>
      <c r="BS2035" s="19">
        <v>64.3</v>
      </c>
      <c r="BT2035" s="19">
        <v>67.900000000000006</v>
      </c>
      <c r="BU2035" s="19">
        <v>68.5</v>
      </c>
      <c r="BV2035" s="19">
        <v>75.599999999999994</v>
      </c>
      <c r="BW2035" s="19">
        <v>4.05544815452102E-2</v>
      </c>
      <c r="BX2035" s="19">
        <v>0.96894287712753602</v>
      </c>
      <c r="BY2035" s="19">
        <v>-9.5302581787102304E-3</v>
      </c>
      <c r="BZ2035" s="19">
        <v>-0.115562748306589</v>
      </c>
    </row>
    <row r="2036" spans="1:78" s="38" customFormat="1" x14ac:dyDescent="0.3">
      <c r="A2036" s="91">
        <v>2034</v>
      </c>
      <c r="B2036" s="19" t="s">
        <v>7004</v>
      </c>
      <c r="C2036" s="223" t="s">
        <v>7005</v>
      </c>
      <c r="D2036" s="177">
        <v>0.91909156561665417</v>
      </c>
      <c r="E2036" s="108">
        <f t="shared" si="327"/>
        <v>-0.12171949596231275</v>
      </c>
      <c r="F2036" s="28">
        <v>0.91285992536463301</v>
      </c>
      <c r="G2036" s="129">
        <f t="shared" si="328"/>
        <v>3.9595858071717428E-2</v>
      </c>
      <c r="H2036" s="144"/>
      <c r="I2036" s="145">
        <f t="shared" si="329"/>
        <v>-3.9595858071717428E-2</v>
      </c>
      <c r="J2036" s="74" t="s">
        <v>7006</v>
      </c>
      <c r="K2036" s="74" t="s">
        <v>7007</v>
      </c>
      <c r="L2036" s="74" t="str">
        <f t="shared" si="330"/>
        <v/>
      </c>
      <c r="M2036" s="75" t="str">
        <f t="shared" si="335"/>
        <v/>
      </c>
      <c r="N2036" s="74" t="str">
        <f t="shared" si="335"/>
        <v/>
      </c>
      <c r="O2036" s="74" t="str">
        <f t="shared" si="335"/>
        <v/>
      </c>
      <c r="P2036" s="74" t="str">
        <f t="shared" si="335"/>
        <v/>
      </c>
      <c r="Q2036" s="76" t="str">
        <f t="shared" si="335"/>
        <v/>
      </c>
      <c r="R2036" s="74" t="str">
        <f t="shared" si="335"/>
        <v/>
      </c>
      <c r="S2036" s="77">
        <v>25934000</v>
      </c>
      <c r="T2036" s="78">
        <v>20280000</v>
      </c>
      <c r="U2036" s="78">
        <v>25510000</v>
      </c>
      <c r="V2036" s="78">
        <v>9155100</v>
      </c>
      <c r="W2036" s="78">
        <v>13142000</v>
      </c>
      <c r="X2036" s="79">
        <v>5</v>
      </c>
      <c r="Y2036" s="80">
        <v>19671000</v>
      </c>
      <c r="Z2036" s="80">
        <v>19524000</v>
      </c>
      <c r="AA2036" s="80">
        <v>19780000</v>
      </c>
      <c r="AB2036" s="80">
        <v>12846000</v>
      </c>
      <c r="AC2036" s="80">
        <v>14593000</v>
      </c>
      <c r="AD2036" s="96">
        <v>5</v>
      </c>
      <c r="AE2036" s="19">
        <v>24.628341674804702</v>
      </c>
      <c r="AF2036" s="19">
        <v>24.273553848266602</v>
      </c>
      <c r="AG2036" s="19">
        <v>24.604558944702099</v>
      </c>
      <c r="AH2036" s="19">
        <v>23.126144409179702</v>
      </c>
      <c r="AI2036" s="19">
        <v>23.647682189941399</v>
      </c>
      <c r="AJ2036" s="19">
        <v>24.229566574096701</v>
      </c>
      <c r="AK2036" s="19">
        <v>24.218746185302699</v>
      </c>
      <c r="AL2036" s="19">
        <v>24.2375392913818</v>
      </c>
      <c r="AM2036" s="19">
        <v>23.6148166656494</v>
      </c>
      <c r="AN2036" s="19">
        <v>23.798772811889599</v>
      </c>
      <c r="AO2036" s="19">
        <v>87.141999999999996</v>
      </c>
      <c r="AP2036" s="19">
        <v>762</v>
      </c>
      <c r="AQ2036" s="19">
        <v>63.5</v>
      </c>
      <c r="AR2036" s="19">
        <v>43</v>
      </c>
      <c r="AS2036" s="19">
        <v>63.5</v>
      </c>
      <c r="AT2036" s="19">
        <v>63.5</v>
      </c>
      <c r="AU2036" s="19">
        <v>0</v>
      </c>
      <c r="AV2036" s="19">
        <v>323.31</v>
      </c>
      <c r="AW2036" s="19" t="s">
        <v>43</v>
      </c>
      <c r="AX2036" s="19" t="s">
        <v>43</v>
      </c>
      <c r="AY2036" s="19" t="s">
        <v>43</v>
      </c>
      <c r="AZ2036" s="19" t="s">
        <v>43</v>
      </c>
      <c r="BA2036" s="19">
        <v>26</v>
      </c>
      <c r="BB2036" s="19">
        <v>28</v>
      </c>
      <c r="BC2036" s="19">
        <v>27</v>
      </c>
      <c r="BD2036" s="19">
        <v>15</v>
      </c>
      <c r="BE2036" s="19">
        <v>18</v>
      </c>
      <c r="BF2036" s="19">
        <v>28</v>
      </c>
      <c r="BG2036" s="19">
        <v>26</v>
      </c>
      <c r="BH2036" s="19">
        <v>24</v>
      </c>
      <c r="BI2036" s="19">
        <v>19</v>
      </c>
      <c r="BJ2036" s="19">
        <v>14</v>
      </c>
      <c r="BK2036" s="19" t="s">
        <v>43</v>
      </c>
      <c r="BL2036" s="19">
        <v>1.99</v>
      </c>
      <c r="BM2036" s="19">
        <v>39.799999999999997</v>
      </c>
      <c r="BN2036" s="19">
        <v>46.9</v>
      </c>
      <c r="BO2036" s="19">
        <v>40.9</v>
      </c>
      <c r="BP2036" s="19">
        <v>24.8</v>
      </c>
      <c r="BQ2036" s="19">
        <v>29.7</v>
      </c>
      <c r="BR2036" s="19">
        <v>45.7</v>
      </c>
      <c r="BS2036" s="19">
        <v>40.299999999999997</v>
      </c>
      <c r="BT2036" s="19">
        <v>38.299999999999997</v>
      </c>
      <c r="BU2036" s="19">
        <v>31.2</v>
      </c>
      <c r="BV2036" s="19">
        <v>23</v>
      </c>
      <c r="BW2036" s="19">
        <v>3.9595858071717401E-2</v>
      </c>
      <c r="BX2036" s="19">
        <v>0.97018681574656396</v>
      </c>
      <c r="BY2036" s="19">
        <v>3.6167907714844502E-2</v>
      </c>
      <c r="BZ2036" s="19">
        <v>0.112941114761719</v>
      </c>
    </row>
    <row r="2037" spans="1:78" s="38" customFormat="1" x14ac:dyDescent="0.3">
      <c r="A2037" s="91">
        <v>2035</v>
      </c>
      <c r="B2037" s="19" t="s">
        <v>7008</v>
      </c>
      <c r="C2037" s="223" t="s">
        <v>76</v>
      </c>
      <c r="D2037" s="177">
        <v>1.0594004367679175</v>
      </c>
      <c r="E2037" s="108">
        <f t="shared" si="327"/>
        <v>8.3248008540062673E-2</v>
      </c>
      <c r="F2037" s="28">
        <v>0.91395478677500974</v>
      </c>
      <c r="G2037" s="129">
        <f t="shared" si="328"/>
        <v>3.9075288226568895E-2</v>
      </c>
      <c r="H2037" s="144"/>
      <c r="I2037" s="145">
        <f t="shared" si="329"/>
        <v>3.9075288226568895E-2</v>
      </c>
      <c r="J2037" s="74" t="s">
        <v>96</v>
      </c>
      <c r="K2037" s="74" t="s">
        <v>97</v>
      </c>
      <c r="L2037" s="74" t="str">
        <f t="shared" si="330"/>
        <v/>
      </c>
      <c r="M2037" s="75" t="str">
        <f t="shared" si="335"/>
        <v/>
      </c>
      <c r="N2037" s="74" t="str">
        <f t="shared" si="335"/>
        <v/>
      </c>
      <c r="O2037" s="74" t="str">
        <f t="shared" si="335"/>
        <v/>
      </c>
      <c r="P2037" s="74" t="str">
        <f t="shared" si="335"/>
        <v/>
      </c>
      <c r="Q2037" s="76" t="str">
        <f t="shared" si="335"/>
        <v/>
      </c>
      <c r="R2037" s="74" t="str">
        <f t="shared" si="335"/>
        <v/>
      </c>
      <c r="S2037" s="77">
        <v>2108500</v>
      </c>
      <c r="T2037" s="78">
        <v>2001200</v>
      </c>
      <c r="U2037" s="78">
        <v>2605200</v>
      </c>
      <c r="V2037" s="78">
        <v>3261800</v>
      </c>
      <c r="W2037" s="78">
        <v>2615800</v>
      </c>
      <c r="X2037" s="79">
        <v>5</v>
      </c>
      <c r="Y2037" s="80">
        <v>2113200</v>
      </c>
      <c r="Z2037" s="80">
        <v>2189800</v>
      </c>
      <c r="AA2037" s="80">
        <v>1672600</v>
      </c>
      <c r="AB2037" s="80">
        <v>3310300</v>
      </c>
      <c r="AC2037" s="80">
        <v>4054600</v>
      </c>
      <c r="AD2037" s="96">
        <v>5</v>
      </c>
      <c r="AE2037" s="19">
        <v>21.007785797119102</v>
      </c>
      <c r="AF2037" s="19">
        <v>20.9324340820313</v>
      </c>
      <c r="AG2037" s="19">
        <v>21.312963485717798</v>
      </c>
      <c r="AH2037" s="19">
        <v>21.6372375488281</v>
      </c>
      <c r="AI2037" s="19">
        <v>21.318820953369102</v>
      </c>
      <c r="AJ2037" s="19">
        <v>21.0109977722168</v>
      </c>
      <c r="AK2037" s="19">
        <v>21.0623683929443</v>
      </c>
      <c r="AL2037" s="19">
        <v>20.673660278320298</v>
      </c>
      <c r="AM2037" s="19">
        <v>21.658531188964801</v>
      </c>
      <c r="AN2037" s="19">
        <v>21.951128005981399</v>
      </c>
      <c r="AO2037" s="19">
        <v>83.021000000000001</v>
      </c>
      <c r="AP2037" s="19">
        <v>746</v>
      </c>
      <c r="AQ2037" s="19">
        <v>21.2</v>
      </c>
      <c r="AR2037" s="19">
        <v>14</v>
      </c>
      <c r="AS2037" s="19">
        <v>21.2</v>
      </c>
      <c r="AT2037" s="19">
        <v>21.2</v>
      </c>
      <c r="AU2037" s="19">
        <v>0</v>
      </c>
      <c r="AV2037" s="19">
        <v>36.978000000000002</v>
      </c>
      <c r="AW2037" s="19">
        <v>14</v>
      </c>
      <c r="AX2037" s="19">
        <v>14</v>
      </c>
      <c r="AY2037" s="19">
        <v>14</v>
      </c>
      <c r="AZ2037" s="19" t="s">
        <v>43</v>
      </c>
      <c r="BA2037" s="19">
        <v>9</v>
      </c>
      <c r="BB2037" s="19">
        <v>9</v>
      </c>
      <c r="BC2037" s="19">
        <v>7</v>
      </c>
      <c r="BD2037" s="19">
        <v>2</v>
      </c>
      <c r="BE2037" s="19">
        <v>4</v>
      </c>
      <c r="BF2037" s="19">
        <v>9</v>
      </c>
      <c r="BG2037" s="19">
        <v>9</v>
      </c>
      <c r="BH2037" s="19">
        <v>8</v>
      </c>
      <c r="BI2037" s="19">
        <v>5</v>
      </c>
      <c r="BJ2037" s="19">
        <v>3</v>
      </c>
      <c r="BK2037" s="19">
        <v>746</v>
      </c>
      <c r="BL2037" s="19">
        <v>1.91</v>
      </c>
      <c r="BM2037" s="19">
        <v>12.3</v>
      </c>
      <c r="BN2037" s="19">
        <v>13.7</v>
      </c>
      <c r="BO2037" s="19">
        <v>10.5</v>
      </c>
      <c r="BP2037" s="19">
        <v>2</v>
      </c>
      <c r="BQ2037" s="19">
        <v>5.2</v>
      </c>
      <c r="BR2037" s="19">
        <v>14.9</v>
      </c>
      <c r="BS2037" s="19">
        <v>12.6</v>
      </c>
      <c r="BT2037" s="19">
        <v>11.9</v>
      </c>
      <c r="BU2037" s="19">
        <v>7</v>
      </c>
      <c r="BV2037" s="19">
        <v>3.6</v>
      </c>
      <c r="BW2037" s="19">
        <v>3.9075288226568902E-2</v>
      </c>
      <c r="BX2037" s="19">
        <v>0.97076908752327695</v>
      </c>
      <c r="BY2037" s="19">
        <v>-2.94887542724638E-2</v>
      </c>
      <c r="BZ2037" s="19">
        <v>-0.111515406760386</v>
      </c>
    </row>
    <row r="2038" spans="1:78" s="38" customFormat="1" x14ac:dyDescent="0.3">
      <c r="A2038" s="91">
        <v>2036</v>
      </c>
      <c r="B2038" s="19" t="s">
        <v>7009</v>
      </c>
      <c r="C2038" s="223" t="s">
        <v>294</v>
      </c>
      <c r="D2038" s="177">
        <v>0.99521542433501509</v>
      </c>
      <c r="E2038" s="108">
        <f t="shared" si="327"/>
        <v>-6.919249652776252E-3</v>
      </c>
      <c r="F2038" s="28">
        <v>0.91577488442388344</v>
      </c>
      <c r="G2038" s="129">
        <f t="shared" si="328"/>
        <v>3.8211271384526325E-2</v>
      </c>
      <c r="H2038" s="144"/>
      <c r="I2038" s="145">
        <f t="shared" si="329"/>
        <v>-3.8211271384526325E-2</v>
      </c>
      <c r="J2038" s="74" t="s">
        <v>7010</v>
      </c>
      <c r="K2038" s="74" t="s">
        <v>7011</v>
      </c>
      <c r="L2038" s="74" t="str">
        <f t="shared" si="330"/>
        <v/>
      </c>
      <c r="M2038" s="75" t="str">
        <f t="shared" si="335"/>
        <v/>
      </c>
      <c r="N2038" s="74" t="str">
        <f t="shared" si="335"/>
        <v/>
      </c>
      <c r="O2038" s="74" t="str">
        <f t="shared" si="335"/>
        <v/>
      </c>
      <c r="P2038" s="74" t="str">
        <f t="shared" si="335"/>
        <v/>
      </c>
      <c r="Q2038" s="76" t="str">
        <f t="shared" si="335"/>
        <v/>
      </c>
      <c r="R2038" s="74" t="str">
        <f t="shared" si="335"/>
        <v/>
      </c>
      <c r="S2038" s="77">
        <v>28186000</v>
      </c>
      <c r="T2038" s="78">
        <v>24440000</v>
      </c>
      <c r="U2038" s="78">
        <v>23335000</v>
      </c>
      <c r="V2038" s="78">
        <v>25658000</v>
      </c>
      <c r="W2038" s="78">
        <v>25038000</v>
      </c>
      <c r="X2038" s="79">
        <v>5</v>
      </c>
      <c r="Y2038" s="80">
        <v>23224000</v>
      </c>
      <c r="Z2038" s="80">
        <v>23463000</v>
      </c>
      <c r="AA2038" s="80">
        <v>25338000</v>
      </c>
      <c r="AB2038" s="80">
        <v>27305000</v>
      </c>
      <c r="AC2038" s="80">
        <v>26721000</v>
      </c>
      <c r="AD2038" s="96">
        <v>5</v>
      </c>
      <c r="AE2038" s="19">
        <v>24.748476028442401</v>
      </c>
      <c r="AF2038" s="19">
        <v>24.542741775512699</v>
      </c>
      <c r="AG2038" s="19">
        <v>24.4759922027588</v>
      </c>
      <c r="AH2038" s="19">
        <v>24.6129055023193</v>
      </c>
      <c r="AI2038" s="19">
        <v>24.577615737915</v>
      </c>
      <c r="AJ2038" s="19">
        <v>24.469112396240199</v>
      </c>
      <c r="AK2038" s="19">
        <v>24.483884811401399</v>
      </c>
      <c r="AL2038" s="19">
        <v>24.594799041748001</v>
      </c>
      <c r="AM2038" s="19">
        <v>24.702661514282202</v>
      </c>
      <c r="AN2038" s="19">
        <v>24.671470642089801</v>
      </c>
      <c r="AO2038" s="19">
        <v>33.47</v>
      </c>
      <c r="AP2038" s="19">
        <v>280</v>
      </c>
      <c r="AQ2038" s="19">
        <v>42.5</v>
      </c>
      <c r="AR2038" s="19">
        <v>14</v>
      </c>
      <c r="AS2038" s="19">
        <v>42.5</v>
      </c>
      <c r="AT2038" s="19">
        <v>42.5</v>
      </c>
      <c r="AU2038" s="19">
        <v>0</v>
      </c>
      <c r="AV2038" s="19">
        <v>320.89999999999998</v>
      </c>
      <c r="AW2038" s="19">
        <v>14</v>
      </c>
      <c r="AX2038" s="19">
        <v>14</v>
      </c>
      <c r="AY2038" s="19">
        <v>14</v>
      </c>
      <c r="AZ2038" s="19" t="s">
        <v>43</v>
      </c>
      <c r="BA2038" s="19">
        <v>11</v>
      </c>
      <c r="BB2038" s="19">
        <v>10</v>
      </c>
      <c r="BC2038" s="19">
        <v>8</v>
      </c>
      <c r="BD2038" s="19">
        <v>12</v>
      </c>
      <c r="BE2038" s="19">
        <v>12</v>
      </c>
      <c r="BF2038" s="19">
        <v>9</v>
      </c>
      <c r="BG2038" s="19">
        <v>8</v>
      </c>
      <c r="BH2038" s="19">
        <v>9</v>
      </c>
      <c r="BI2038" s="19">
        <v>11</v>
      </c>
      <c r="BJ2038" s="19">
        <v>11</v>
      </c>
      <c r="BK2038" s="19">
        <v>280</v>
      </c>
      <c r="BL2038" s="19">
        <v>1.2</v>
      </c>
      <c r="BM2038" s="19">
        <v>36.799999999999997</v>
      </c>
      <c r="BN2038" s="19">
        <v>32.9</v>
      </c>
      <c r="BO2038" s="19">
        <v>27.9</v>
      </c>
      <c r="BP2038" s="19">
        <v>36.799999999999997</v>
      </c>
      <c r="BQ2038" s="19">
        <v>36.799999999999997</v>
      </c>
      <c r="BR2038" s="19">
        <v>31.1</v>
      </c>
      <c r="BS2038" s="19">
        <v>27.5</v>
      </c>
      <c r="BT2038" s="19">
        <v>31.1</v>
      </c>
      <c r="BU2038" s="19">
        <v>36.799999999999997</v>
      </c>
      <c r="BV2038" s="19">
        <v>36.4</v>
      </c>
      <c r="BW2038" s="19">
        <v>3.8211271384526298E-2</v>
      </c>
      <c r="BX2038" s="19">
        <v>0.97194045126773698</v>
      </c>
      <c r="BY2038" s="19">
        <v>7.1605682373032699E-3</v>
      </c>
      <c r="BZ2038" s="19">
        <v>0.109145871444069</v>
      </c>
    </row>
    <row r="2039" spans="1:78" s="38" customFormat="1" x14ac:dyDescent="0.3">
      <c r="A2039" s="91">
        <v>2037</v>
      </c>
      <c r="B2039" s="19" t="s">
        <v>7012</v>
      </c>
      <c r="C2039" s="223" t="s">
        <v>2713</v>
      </c>
      <c r="D2039" s="177">
        <v>0.99228588895681658</v>
      </c>
      <c r="E2039" s="108">
        <f t="shared" si="327"/>
        <v>-1.1172257381397793E-2</v>
      </c>
      <c r="F2039" s="28">
        <v>0.916090377569312</v>
      </c>
      <c r="G2039" s="129">
        <f t="shared" si="328"/>
        <v>3.8061678577309112E-2</v>
      </c>
      <c r="H2039" s="144"/>
      <c r="I2039" s="145">
        <f t="shared" si="329"/>
        <v>-3.8061678577309112E-2</v>
      </c>
      <c r="J2039" s="74" t="s">
        <v>7013</v>
      </c>
      <c r="K2039" s="74" t="s">
        <v>7014</v>
      </c>
      <c r="L2039" s="74" t="str">
        <f t="shared" si="330"/>
        <v/>
      </c>
      <c r="M2039" s="75" t="str">
        <f t="shared" si="335"/>
        <v/>
      </c>
      <c r="N2039" s="74" t="str">
        <f t="shared" si="335"/>
        <v/>
      </c>
      <c r="O2039" s="74" t="str">
        <f t="shared" si="335"/>
        <v/>
      </c>
      <c r="P2039" s="74" t="str">
        <f t="shared" si="335"/>
        <v/>
      </c>
      <c r="Q2039" s="76" t="str">
        <f t="shared" si="335"/>
        <v/>
      </c>
      <c r="R2039" s="74" t="str">
        <f t="shared" si="335"/>
        <v/>
      </c>
      <c r="S2039" s="77">
        <v>21480000</v>
      </c>
      <c r="T2039" s="78">
        <v>19874000</v>
      </c>
      <c r="U2039" s="78">
        <v>21040000</v>
      </c>
      <c r="V2039" s="78">
        <v>12721000</v>
      </c>
      <c r="W2039" s="78">
        <v>14850000</v>
      </c>
      <c r="X2039" s="79">
        <v>5</v>
      </c>
      <c r="Y2039" s="80">
        <v>21288000</v>
      </c>
      <c r="Z2039" s="80">
        <v>14717000</v>
      </c>
      <c r="AA2039" s="80">
        <v>24607000</v>
      </c>
      <c r="AB2039" s="80">
        <v>16304000</v>
      </c>
      <c r="AC2039" s="80">
        <v>12355000</v>
      </c>
      <c r="AD2039" s="96">
        <v>5</v>
      </c>
      <c r="AE2039" s="19">
        <v>24.356491088867202</v>
      </c>
      <c r="AF2039" s="19">
        <v>24.244379043579102</v>
      </c>
      <c r="AG2039" s="19">
        <v>24.326631546020501</v>
      </c>
      <c r="AH2039" s="19">
        <v>23.6007080078125</v>
      </c>
      <c r="AI2039" s="19">
        <v>23.823959350585898</v>
      </c>
      <c r="AJ2039" s="19">
        <v>24.3435363769531</v>
      </c>
      <c r="AK2039" s="19">
        <v>23.810979843139599</v>
      </c>
      <c r="AL2039" s="19">
        <v>24.552564620971701</v>
      </c>
      <c r="AM2039" s="19">
        <v>23.958723068237301</v>
      </c>
      <c r="AN2039" s="19">
        <v>23.558591842651399</v>
      </c>
      <c r="AO2039" s="19">
        <v>52.901000000000003</v>
      </c>
      <c r="AP2039" s="19">
        <v>468</v>
      </c>
      <c r="AQ2039" s="19">
        <v>52.1</v>
      </c>
      <c r="AR2039" s="19">
        <v>21</v>
      </c>
      <c r="AS2039" s="19">
        <v>52.1</v>
      </c>
      <c r="AT2039" s="19">
        <v>52.1</v>
      </c>
      <c r="AU2039" s="19">
        <v>0</v>
      </c>
      <c r="AV2039" s="19">
        <v>311.89999999999998</v>
      </c>
      <c r="AW2039" s="19" t="s">
        <v>43</v>
      </c>
      <c r="AX2039" s="19" t="s">
        <v>43</v>
      </c>
      <c r="AY2039" s="19" t="s">
        <v>43</v>
      </c>
      <c r="AZ2039" s="19" t="s">
        <v>43</v>
      </c>
      <c r="BA2039" s="19">
        <v>11</v>
      </c>
      <c r="BB2039" s="19">
        <v>13</v>
      </c>
      <c r="BC2039" s="19">
        <v>11</v>
      </c>
      <c r="BD2039" s="19">
        <v>10</v>
      </c>
      <c r="BE2039" s="19">
        <v>14</v>
      </c>
      <c r="BF2039" s="19">
        <v>16</v>
      </c>
      <c r="BG2039" s="19">
        <v>10</v>
      </c>
      <c r="BH2039" s="19">
        <v>14</v>
      </c>
      <c r="BI2039" s="19">
        <v>13</v>
      </c>
      <c r="BJ2039" s="19">
        <v>13</v>
      </c>
      <c r="BK2039" s="19" t="s">
        <v>43</v>
      </c>
      <c r="BL2039" s="19">
        <v>1.27</v>
      </c>
      <c r="BM2039" s="19">
        <v>28.2</v>
      </c>
      <c r="BN2039" s="19">
        <v>36.299999999999997</v>
      </c>
      <c r="BO2039" s="19">
        <v>30.3</v>
      </c>
      <c r="BP2039" s="19">
        <v>24.8</v>
      </c>
      <c r="BQ2039" s="19">
        <v>35</v>
      </c>
      <c r="BR2039" s="19">
        <v>44.7</v>
      </c>
      <c r="BS2039" s="19">
        <v>27.4</v>
      </c>
      <c r="BT2039" s="19">
        <v>40.4</v>
      </c>
      <c r="BU2039" s="19">
        <v>32.1</v>
      </c>
      <c r="BV2039" s="19">
        <v>32.1</v>
      </c>
      <c r="BW2039" s="19">
        <v>3.8061678577309098E-2</v>
      </c>
      <c r="BX2039" s="19">
        <v>0.97202697674418603</v>
      </c>
      <c r="BY2039" s="19">
        <v>2.5554656982421899E-2</v>
      </c>
      <c r="BZ2039" s="19">
        <v>0.108735209965705</v>
      </c>
    </row>
    <row r="2040" spans="1:78" s="38" customFormat="1" x14ac:dyDescent="0.3">
      <c r="A2040" s="91">
        <v>2038</v>
      </c>
      <c r="B2040" s="19" t="s">
        <v>7015</v>
      </c>
      <c r="C2040" s="223" t="s">
        <v>7016</v>
      </c>
      <c r="D2040" s="177">
        <v>0.94295863566726712</v>
      </c>
      <c r="E2040" s="108">
        <f t="shared" si="327"/>
        <v>-8.4733608638715485E-2</v>
      </c>
      <c r="F2040" s="28">
        <v>0.91635425997157782</v>
      </c>
      <c r="G2040" s="129">
        <f t="shared" si="328"/>
        <v>3.7936596848104548E-2</v>
      </c>
      <c r="H2040" s="144"/>
      <c r="I2040" s="145">
        <f t="shared" si="329"/>
        <v>-3.7936596848104548E-2</v>
      </c>
      <c r="J2040" s="74" t="s">
        <v>7017</v>
      </c>
      <c r="K2040" s="74" t="s">
        <v>7018</v>
      </c>
      <c r="L2040" s="74" t="str">
        <f t="shared" si="330"/>
        <v/>
      </c>
      <c r="M2040" s="75" t="str">
        <f t="shared" si="335"/>
        <v/>
      </c>
      <c r="N2040" s="74" t="str">
        <f t="shared" si="335"/>
        <v/>
      </c>
      <c r="O2040" s="74" t="str">
        <f t="shared" si="335"/>
        <v/>
      </c>
      <c r="P2040" s="74" t="str">
        <f t="shared" si="335"/>
        <v/>
      </c>
      <c r="Q2040" s="76" t="str">
        <f t="shared" si="335"/>
        <v/>
      </c>
      <c r="R2040" s="74" t="str">
        <f t="shared" si="335"/>
        <v/>
      </c>
      <c r="S2040" s="77">
        <v>13817000</v>
      </c>
      <c r="T2040" s="78">
        <v>14339000</v>
      </c>
      <c r="U2040" s="78">
        <v>17168000</v>
      </c>
      <c r="V2040" s="78">
        <v>6950800</v>
      </c>
      <c r="W2040" s="78">
        <v>7124200</v>
      </c>
      <c r="X2040" s="79">
        <v>5</v>
      </c>
      <c r="Y2040" s="80">
        <v>13962000</v>
      </c>
      <c r="Z2040" s="80">
        <v>14401000</v>
      </c>
      <c r="AA2040" s="80">
        <v>11843000</v>
      </c>
      <c r="AB2040" s="80">
        <v>7647000</v>
      </c>
      <c r="AC2040" s="80">
        <v>8157800</v>
      </c>
      <c r="AD2040" s="96">
        <v>5</v>
      </c>
      <c r="AE2040" s="19">
        <v>23.7199401855469</v>
      </c>
      <c r="AF2040" s="19">
        <v>23.773441314697301</v>
      </c>
      <c r="AG2040" s="19">
        <v>24.033218383789102</v>
      </c>
      <c r="AH2040" s="19">
        <v>22.7287483215332</v>
      </c>
      <c r="AI2040" s="19">
        <v>22.764297485351602</v>
      </c>
      <c r="AJ2040" s="19">
        <v>23.735002517700199</v>
      </c>
      <c r="AK2040" s="19">
        <v>23.779664993286101</v>
      </c>
      <c r="AL2040" s="19">
        <v>23.497531890869102</v>
      </c>
      <c r="AM2040" s="19">
        <v>22.866462707519499</v>
      </c>
      <c r="AN2040" s="19">
        <v>22.9597492218018</v>
      </c>
      <c r="AO2040" s="19">
        <v>90.406000000000006</v>
      </c>
      <c r="AP2040" s="19">
        <v>809</v>
      </c>
      <c r="AQ2040" s="19">
        <v>52.3</v>
      </c>
      <c r="AR2040" s="19">
        <v>31</v>
      </c>
      <c r="AS2040" s="19">
        <v>52.3</v>
      </c>
      <c r="AT2040" s="19">
        <v>52.3</v>
      </c>
      <c r="AU2040" s="19">
        <v>0</v>
      </c>
      <c r="AV2040" s="19">
        <v>323.31</v>
      </c>
      <c r="AW2040" s="19">
        <v>31</v>
      </c>
      <c r="AX2040" s="19">
        <v>31</v>
      </c>
      <c r="AY2040" s="19">
        <v>31</v>
      </c>
      <c r="AZ2040" s="19" t="s">
        <v>43</v>
      </c>
      <c r="BA2040" s="19">
        <v>21</v>
      </c>
      <c r="BB2040" s="19">
        <v>22</v>
      </c>
      <c r="BC2040" s="19">
        <v>22</v>
      </c>
      <c r="BD2040" s="19">
        <v>14</v>
      </c>
      <c r="BE2040" s="19">
        <v>15</v>
      </c>
      <c r="BF2040" s="19">
        <v>23</v>
      </c>
      <c r="BG2040" s="19">
        <v>17</v>
      </c>
      <c r="BH2040" s="19">
        <v>16</v>
      </c>
      <c r="BI2040" s="19">
        <v>16</v>
      </c>
      <c r="BJ2040" s="19">
        <v>12</v>
      </c>
      <c r="BK2040" s="19">
        <v>809</v>
      </c>
      <c r="BL2040" s="19">
        <v>2.0499999999999998</v>
      </c>
      <c r="BM2040" s="19">
        <v>34</v>
      </c>
      <c r="BN2040" s="19">
        <v>37.700000000000003</v>
      </c>
      <c r="BO2040" s="19">
        <v>40.200000000000003</v>
      </c>
      <c r="BP2040" s="19">
        <v>19.3</v>
      </c>
      <c r="BQ2040" s="19">
        <v>23.1</v>
      </c>
      <c r="BR2040" s="19">
        <v>45.9</v>
      </c>
      <c r="BS2040" s="19">
        <v>31.6</v>
      </c>
      <c r="BT2040" s="19">
        <v>27.9</v>
      </c>
      <c r="BU2040" s="19">
        <v>22.4</v>
      </c>
      <c r="BV2040" s="19">
        <v>16.100000000000001</v>
      </c>
      <c r="BW2040" s="19">
        <v>3.7936596848104499E-2</v>
      </c>
      <c r="BX2040" s="19">
        <v>0.97186517898651803</v>
      </c>
      <c r="BY2040" s="19">
        <v>3.6246871948240098E-2</v>
      </c>
      <c r="BZ2040" s="19">
        <v>0.10839174340532499</v>
      </c>
    </row>
    <row r="2041" spans="1:78" s="38" customFormat="1" x14ac:dyDescent="0.3">
      <c r="A2041" s="91">
        <v>2039</v>
      </c>
      <c r="B2041" s="19" t="s">
        <v>7019</v>
      </c>
      <c r="C2041" s="223" t="s">
        <v>76</v>
      </c>
      <c r="D2041" s="177">
        <v>0.92788041163150459</v>
      </c>
      <c r="E2041" s="108">
        <f t="shared" si="327"/>
        <v>-0.10798921697394886</v>
      </c>
      <c r="F2041" s="28">
        <v>0.91679483907461423</v>
      </c>
      <c r="G2041" s="129">
        <f t="shared" si="328"/>
        <v>3.7727840149509417E-2</v>
      </c>
      <c r="H2041" s="144"/>
      <c r="I2041" s="145">
        <f t="shared" si="329"/>
        <v>-3.7727840149509417E-2</v>
      </c>
      <c r="J2041" s="74" t="s">
        <v>7020</v>
      </c>
      <c r="K2041" s="74" t="s">
        <v>7021</v>
      </c>
      <c r="L2041" s="74" t="str">
        <f t="shared" si="330"/>
        <v>GO:0005730</v>
      </c>
      <c r="M2041" s="75" t="str">
        <f t="shared" si="335"/>
        <v/>
      </c>
      <c r="N2041" s="74" t="str">
        <f t="shared" si="335"/>
        <v/>
      </c>
      <c r="O2041" s="74" t="str">
        <f t="shared" si="335"/>
        <v/>
      </c>
      <c r="P2041" s="74" t="str">
        <f t="shared" si="335"/>
        <v>GO:0005730</v>
      </c>
      <c r="Q2041" s="76" t="str">
        <f t="shared" si="335"/>
        <v/>
      </c>
      <c r="R2041" s="74" t="str">
        <f t="shared" si="335"/>
        <v/>
      </c>
      <c r="S2041" s="77">
        <v>7628000</v>
      </c>
      <c r="T2041" s="78">
        <v>9573200</v>
      </c>
      <c r="U2041" s="78">
        <v>10336000</v>
      </c>
      <c r="V2041" s="78">
        <v>3639700</v>
      </c>
      <c r="W2041" s="78">
        <v>4505500</v>
      </c>
      <c r="X2041" s="79">
        <v>5</v>
      </c>
      <c r="Y2041" s="80">
        <v>7710000</v>
      </c>
      <c r="Z2041" s="80">
        <v>8277100</v>
      </c>
      <c r="AA2041" s="80">
        <v>7639600</v>
      </c>
      <c r="AB2041" s="80">
        <v>4260900</v>
      </c>
      <c r="AC2041" s="80">
        <v>5221400</v>
      </c>
      <c r="AD2041" s="96">
        <v>5</v>
      </c>
      <c r="AE2041" s="19">
        <v>22.862873077392599</v>
      </c>
      <c r="AF2041" s="19">
        <v>23.190568923950199</v>
      </c>
      <c r="AG2041" s="19">
        <v>23.301174163818398</v>
      </c>
      <c r="AH2041" s="19">
        <v>21.795387268066399</v>
      </c>
      <c r="AI2041" s="19">
        <v>22.103256225585898</v>
      </c>
      <c r="AJ2041" s="19">
        <v>22.878299713134801</v>
      </c>
      <c r="AK2041" s="19">
        <v>22.9806938171387</v>
      </c>
      <c r="AL2041" s="19">
        <v>22.865066528320298</v>
      </c>
      <c r="AM2041" s="19">
        <v>22.02272605896</v>
      </c>
      <c r="AN2041" s="19">
        <v>22.316005706787099</v>
      </c>
      <c r="AO2041" s="19">
        <v>86.927000000000007</v>
      </c>
      <c r="AP2041" s="19">
        <v>786</v>
      </c>
      <c r="AQ2041" s="19">
        <v>49.4</v>
      </c>
      <c r="AR2041" s="19">
        <v>28</v>
      </c>
      <c r="AS2041" s="19">
        <v>49.4</v>
      </c>
      <c r="AT2041" s="19">
        <v>49.4</v>
      </c>
      <c r="AU2041" s="19">
        <v>0</v>
      </c>
      <c r="AV2041" s="19">
        <v>323.31</v>
      </c>
      <c r="AW2041" s="19">
        <v>28</v>
      </c>
      <c r="AX2041" s="19">
        <v>28</v>
      </c>
      <c r="AY2041" s="19">
        <v>28</v>
      </c>
      <c r="AZ2041" s="19" t="s">
        <v>43</v>
      </c>
      <c r="BA2041" s="19">
        <v>11</v>
      </c>
      <c r="BB2041" s="19">
        <v>21</v>
      </c>
      <c r="BC2041" s="19">
        <v>16</v>
      </c>
      <c r="BD2041" s="19">
        <v>11</v>
      </c>
      <c r="BE2041" s="19">
        <v>12</v>
      </c>
      <c r="BF2041" s="19">
        <v>20</v>
      </c>
      <c r="BG2041" s="19">
        <v>23</v>
      </c>
      <c r="BH2041" s="19">
        <v>18</v>
      </c>
      <c r="BI2041" s="19">
        <v>9</v>
      </c>
      <c r="BJ2041" s="19">
        <v>12</v>
      </c>
      <c r="BK2041" s="19">
        <v>786</v>
      </c>
      <c r="BL2041" s="19">
        <v>2.13</v>
      </c>
      <c r="BM2041" s="19">
        <v>18.600000000000001</v>
      </c>
      <c r="BN2041" s="19">
        <v>36.799999999999997</v>
      </c>
      <c r="BO2041" s="19">
        <v>30.4</v>
      </c>
      <c r="BP2041" s="19">
        <v>17.3</v>
      </c>
      <c r="BQ2041" s="19">
        <v>20.5</v>
      </c>
      <c r="BR2041" s="19">
        <v>33.799999999999997</v>
      </c>
      <c r="BS2041" s="19">
        <v>41.2</v>
      </c>
      <c r="BT2041" s="19">
        <v>34.1</v>
      </c>
      <c r="BU2041" s="19">
        <v>15.4</v>
      </c>
      <c r="BV2041" s="19">
        <v>18.3</v>
      </c>
      <c r="BW2041" s="19">
        <v>3.7727840149509403E-2</v>
      </c>
      <c r="BX2041" s="19">
        <v>0.97205484545665799</v>
      </c>
      <c r="BY2041" s="19">
        <v>3.8093566894531299E-2</v>
      </c>
      <c r="BZ2041" s="19">
        <v>0.10781832226431599</v>
      </c>
    </row>
    <row r="2042" spans="1:78" s="38" customFormat="1" x14ac:dyDescent="0.3">
      <c r="A2042" s="91">
        <v>2040</v>
      </c>
      <c r="B2042" s="19" t="s">
        <v>7022</v>
      </c>
      <c r="C2042" s="223" t="s">
        <v>7023</v>
      </c>
      <c r="D2042" s="177">
        <v>0.99950841545916336</v>
      </c>
      <c r="E2042" s="108">
        <f t="shared" si="327"/>
        <v>-7.0938095388693809E-4</v>
      </c>
      <c r="F2042" s="28">
        <v>0.91822973124804108</v>
      </c>
      <c r="G2042" s="129">
        <f t="shared" si="328"/>
        <v>3.7048649374482705E-2</v>
      </c>
      <c r="H2042" s="144"/>
      <c r="I2042" s="145">
        <f t="shared" si="329"/>
        <v>-3.7048649374482705E-2</v>
      </c>
      <c r="J2042" s="74" t="s">
        <v>7024</v>
      </c>
      <c r="K2042" s="74" t="s">
        <v>7025</v>
      </c>
      <c r="L2042" s="74" t="str">
        <f t="shared" si="330"/>
        <v/>
      </c>
      <c r="M2042" s="75" t="str">
        <f t="shared" si="335"/>
        <v/>
      </c>
      <c r="N2042" s="74" t="str">
        <f t="shared" si="335"/>
        <v/>
      </c>
      <c r="O2042" s="74" t="str">
        <f t="shared" si="335"/>
        <v/>
      </c>
      <c r="P2042" s="74" t="str">
        <f t="shared" si="335"/>
        <v/>
      </c>
      <c r="Q2042" s="76" t="str">
        <f t="shared" si="335"/>
        <v/>
      </c>
      <c r="R2042" s="74" t="str">
        <f t="shared" si="335"/>
        <v/>
      </c>
      <c r="S2042" s="77">
        <v>1263300</v>
      </c>
      <c r="T2042" s="78">
        <v>1414700</v>
      </c>
      <c r="U2042" s="78">
        <v>1852700</v>
      </c>
      <c r="V2042" s="78">
        <v>2143600</v>
      </c>
      <c r="W2042" s="78">
        <v>1869500</v>
      </c>
      <c r="X2042" s="79">
        <v>5</v>
      </c>
      <c r="Y2042" s="80">
        <v>1352100</v>
      </c>
      <c r="Z2042" s="80">
        <v>1431900</v>
      </c>
      <c r="AA2042" s="80">
        <v>1312900</v>
      </c>
      <c r="AB2042" s="80">
        <v>2598500</v>
      </c>
      <c r="AC2042" s="80">
        <v>1844200</v>
      </c>
      <c r="AD2042" s="96">
        <v>5</v>
      </c>
      <c r="AE2042" s="19">
        <v>20.2687664031982</v>
      </c>
      <c r="AF2042" s="19">
        <v>20.432064056396499</v>
      </c>
      <c r="AG2042" s="19">
        <v>20.8211975097656</v>
      </c>
      <c r="AH2042" s="19">
        <v>21.0316047668457</v>
      </c>
      <c r="AI2042" s="19">
        <v>20.834220886230501</v>
      </c>
      <c r="AJ2042" s="19">
        <v>20.3667697906494</v>
      </c>
      <c r="AK2042" s="19">
        <v>20.449499130248999</v>
      </c>
      <c r="AL2042" s="19">
        <v>20.324325561523398</v>
      </c>
      <c r="AM2042" s="19">
        <v>21.309247970581101</v>
      </c>
      <c r="AN2042" s="19">
        <v>20.8145637512207</v>
      </c>
      <c r="AO2042" s="19">
        <v>36.741999999999997</v>
      </c>
      <c r="AP2042" s="19">
        <v>320</v>
      </c>
      <c r="AQ2042" s="19">
        <v>47.2</v>
      </c>
      <c r="AR2042" s="19">
        <v>10</v>
      </c>
      <c r="AS2042" s="19">
        <v>47.2</v>
      </c>
      <c r="AT2042" s="19">
        <v>45</v>
      </c>
      <c r="AU2042" s="19">
        <v>0</v>
      </c>
      <c r="AV2042" s="19">
        <v>125.2</v>
      </c>
      <c r="AW2042" s="19" t="s">
        <v>43</v>
      </c>
      <c r="AX2042" s="19" t="s">
        <v>43</v>
      </c>
      <c r="AY2042" s="19" t="s">
        <v>43</v>
      </c>
      <c r="AZ2042" s="19" t="s">
        <v>43</v>
      </c>
      <c r="BA2042" s="19">
        <v>3</v>
      </c>
      <c r="BB2042" s="19">
        <v>5</v>
      </c>
      <c r="BC2042" s="19">
        <v>4</v>
      </c>
      <c r="BD2042" s="19">
        <v>5</v>
      </c>
      <c r="BE2042" s="19">
        <v>9</v>
      </c>
      <c r="BF2042" s="19">
        <v>8</v>
      </c>
      <c r="BG2042" s="19">
        <v>4</v>
      </c>
      <c r="BH2042" s="19">
        <v>5</v>
      </c>
      <c r="BI2042" s="19">
        <v>5</v>
      </c>
      <c r="BJ2042" s="19">
        <v>6</v>
      </c>
      <c r="BK2042" s="19" t="s">
        <v>43</v>
      </c>
      <c r="BL2042" s="19">
        <v>1.1200000000000001</v>
      </c>
      <c r="BM2042" s="19">
        <v>10.9</v>
      </c>
      <c r="BN2042" s="19">
        <v>24.1</v>
      </c>
      <c r="BO2042" s="19">
        <v>15.6</v>
      </c>
      <c r="BP2042" s="19">
        <v>15.9</v>
      </c>
      <c r="BQ2042" s="19">
        <v>31.2</v>
      </c>
      <c r="BR2042" s="19">
        <v>34.1</v>
      </c>
      <c r="BS2042" s="19">
        <v>15.9</v>
      </c>
      <c r="BT2042" s="19">
        <v>15</v>
      </c>
      <c r="BU2042" s="19">
        <v>15.9</v>
      </c>
      <c r="BV2042" s="19">
        <v>20.3</v>
      </c>
      <c r="BW2042" s="19">
        <v>3.7048649374482698E-2</v>
      </c>
      <c r="BX2042" s="19">
        <v>0.97242711234911805</v>
      </c>
      <c r="BY2042" s="19">
        <v>2.46894836425753E-2</v>
      </c>
      <c r="BZ2042" s="19">
        <v>0.10595106079269601</v>
      </c>
    </row>
    <row r="2043" spans="1:78" s="38" customFormat="1" x14ac:dyDescent="0.3">
      <c r="A2043" s="91">
        <v>2041</v>
      </c>
      <c r="B2043" s="19" t="s">
        <v>7026</v>
      </c>
      <c r="C2043" s="223" t="s">
        <v>2891</v>
      </c>
      <c r="D2043" s="177">
        <v>1.03403621067511</v>
      </c>
      <c r="E2043" s="108">
        <f t="shared" si="327"/>
        <v>4.8286707941716689E-2</v>
      </c>
      <c r="F2043" s="28">
        <v>0.91843202086388109</v>
      </c>
      <c r="G2043" s="129">
        <f t="shared" si="328"/>
        <v>3.6952983132007879E-2</v>
      </c>
      <c r="H2043" s="144"/>
      <c r="I2043" s="145">
        <f t="shared" si="329"/>
        <v>3.6952983132007879E-2</v>
      </c>
      <c r="J2043" s="74" t="s">
        <v>7027</v>
      </c>
      <c r="K2043" s="74" t="s">
        <v>7028</v>
      </c>
      <c r="L2043" s="74" t="str">
        <f t="shared" si="330"/>
        <v/>
      </c>
      <c r="M2043" s="75" t="str">
        <f t="shared" ref="M2043:R2052" si="336">IF(ISNUMBER(FIND(M$2,$J2043))=TRUE,M$2,"")</f>
        <v/>
      </c>
      <c r="N2043" s="74" t="str">
        <f t="shared" si="336"/>
        <v/>
      </c>
      <c r="O2043" s="74" t="str">
        <f t="shared" si="336"/>
        <v/>
      </c>
      <c r="P2043" s="74" t="str">
        <f t="shared" si="336"/>
        <v/>
      </c>
      <c r="Q2043" s="76" t="str">
        <f t="shared" si="336"/>
        <v/>
      </c>
      <c r="R2043" s="74" t="str">
        <f t="shared" si="336"/>
        <v/>
      </c>
      <c r="S2043" s="77">
        <v>6649900</v>
      </c>
      <c r="T2043" s="78">
        <v>5379400</v>
      </c>
      <c r="U2043" s="78">
        <v>6221300</v>
      </c>
      <c r="V2043" s="78">
        <v>8465900</v>
      </c>
      <c r="W2043" s="78">
        <v>8372600</v>
      </c>
      <c r="X2043" s="79">
        <v>5</v>
      </c>
      <c r="Y2043" s="80">
        <v>6242000</v>
      </c>
      <c r="Z2043" s="80">
        <v>4451100</v>
      </c>
      <c r="AA2043" s="80">
        <v>9138200</v>
      </c>
      <c r="AB2043" s="80">
        <v>8592400</v>
      </c>
      <c r="AC2043" s="80">
        <v>7859700</v>
      </c>
      <c r="AD2043" s="96">
        <v>5</v>
      </c>
      <c r="AE2043" s="19">
        <v>22.664901733398398</v>
      </c>
      <c r="AF2043" s="19">
        <v>22.359014511108398</v>
      </c>
      <c r="AG2043" s="19">
        <v>22.568784713745099</v>
      </c>
      <c r="AH2043" s="19">
        <v>23.013231277465799</v>
      </c>
      <c r="AI2043" s="19">
        <v>22.9972438812256</v>
      </c>
      <c r="AJ2043" s="19">
        <v>22.5735759735107</v>
      </c>
      <c r="AK2043" s="19">
        <v>22.085729598998999</v>
      </c>
      <c r="AL2043" s="19">
        <v>23.123477935791001</v>
      </c>
      <c r="AM2043" s="19">
        <v>23.034629821777301</v>
      </c>
      <c r="AN2043" s="19">
        <v>22.906042098998999</v>
      </c>
      <c r="AO2043" s="19">
        <v>131.30000000000001</v>
      </c>
      <c r="AP2043" s="19">
        <v>1197</v>
      </c>
      <c r="AQ2043" s="19">
        <v>39.799999999999997</v>
      </c>
      <c r="AR2043" s="19">
        <v>36</v>
      </c>
      <c r="AS2043" s="19">
        <v>39.799999999999997</v>
      </c>
      <c r="AT2043" s="19">
        <v>39.799999999999997</v>
      </c>
      <c r="AU2043" s="19">
        <v>0</v>
      </c>
      <c r="AV2043" s="19">
        <v>270.97000000000003</v>
      </c>
      <c r="AW2043" s="19" t="s">
        <v>43</v>
      </c>
      <c r="AX2043" s="19" t="s">
        <v>43</v>
      </c>
      <c r="AY2043" s="19" t="s">
        <v>43</v>
      </c>
      <c r="AZ2043" s="19" t="s">
        <v>43</v>
      </c>
      <c r="BA2043" s="19">
        <v>10</v>
      </c>
      <c r="BB2043" s="19">
        <v>12</v>
      </c>
      <c r="BC2043" s="19">
        <v>14</v>
      </c>
      <c r="BD2043" s="19">
        <v>24</v>
      </c>
      <c r="BE2043" s="19">
        <v>24</v>
      </c>
      <c r="BF2043" s="19">
        <v>20</v>
      </c>
      <c r="BG2043" s="19">
        <v>16</v>
      </c>
      <c r="BH2043" s="19">
        <v>21</v>
      </c>
      <c r="BI2043" s="19">
        <v>20</v>
      </c>
      <c r="BJ2043" s="19">
        <v>20</v>
      </c>
      <c r="BK2043" s="19" t="s">
        <v>43</v>
      </c>
      <c r="BL2043" s="19">
        <v>2.4500000000000002</v>
      </c>
      <c r="BM2043" s="19">
        <v>11.4</v>
      </c>
      <c r="BN2043" s="19">
        <v>15</v>
      </c>
      <c r="BO2043" s="19">
        <v>17.5</v>
      </c>
      <c r="BP2043" s="19">
        <v>26.2</v>
      </c>
      <c r="BQ2043" s="19">
        <v>26.1</v>
      </c>
      <c r="BR2043" s="19">
        <v>21.1</v>
      </c>
      <c r="BS2043" s="19">
        <v>20</v>
      </c>
      <c r="BT2043" s="19">
        <v>22.4</v>
      </c>
      <c r="BU2043" s="19">
        <v>21.5</v>
      </c>
      <c r="BV2043" s="19">
        <v>21.1</v>
      </c>
      <c r="BW2043" s="19">
        <v>3.6952983132007899E-2</v>
      </c>
      <c r="BX2043" s="19">
        <v>0.97245300533766499</v>
      </c>
      <c r="BY2043" s="19">
        <v>-2.4055862426756398E-2</v>
      </c>
      <c r="BZ2043" s="19">
        <v>-0.105687849742818</v>
      </c>
    </row>
    <row r="2044" spans="1:78" s="38" customFormat="1" x14ac:dyDescent="0.3">
      <c r="A2044" s="91">
        <v>2042</v>
      </c>
      <c r="B2044" s="19" t="s">
        <v>7029</v>
      </c>
      <c r="C2044" s="223" t="s">
        <v>3513</v>
      </c>
      <c r="D2044" s="177">
        <v>1.0003730550916281</v>
      </c>
      <c r="E2044" s="108">
        <f t="shared" si="327"/>
        <v>5.3810436562303963E-4</v>
      </c>
      <c r="F2044" s="28">
        <v>0.91968159484973988</v>
      </c>
      <c r="G2044" s="129">
        <f t="shared" si="328"/>
        <v>3.6362504757060127E-2</v>
      </c>
      <c r="H2044" s="144"/>
      <c r="I2044" s="145">
        <f t="shared" si="329"/>
        <v>3.6362504757060127E-2</v>
      </c>
      <c r="J2044" s="74" t="s">
        <v>7030</v>
      </c>
      <c r="K2044" s="74" t="s">
        <v>7031</v>
      </c>
      <c r="L2044" s="74" t="str">
        <f t="shared" si="330"/>
        <v/>
      </c>
      <c r="M2044" s="75" t="str">
        <f t="shared" si="336"/>
        <v/>
      </c>
      <c r="N2044" s="74" t="str">
        <f t="shared" si="336"/>
        <v/>
      </c>
      <c r="O2044" s="74" t="str">
        <f t="shared" si="336"/>
        <v/>
      </c>
      <c r="P2044" s="74" t="str">
        <f t="shared" si="336"/>
        <v/>
      </c>
      <c r="Q2044" s="76" t="str">
        <f t="shared" si="336"/>
        <v/>
      </c>
      <c r="R2044" s="74" t="str">
        <f t="shared" si="336"/>
        <v/>
      </c>
      <c r="S2044" s="77">
        <v>39086000</v>
      </c>
      <c r="T2044" s="78">
        <v>28290000</v>
      </c>
      <c r="U2044" s="78">
        <v>28307000</v>
      </c>
      <c r="V2044" s="78">
        <v>42332000</v>
      </c>
      <c r="W2044" s="78">
        <v>36222000</v>
      </c>
      <c r="X2044" s="79">
        <v>5</v>
      </c>
      <c r="Y2044" s="80">
        <v>30421000</v>
      </c>
      <c r="Z2044" s="80">
        <v>34713000</v>
      </c>
      <c r="AA2044" s="80">
        <v>32750000</v>
      </c>
      <c r="AB2044" s="80">
        <v>39613000</v>
      </c>
      <c r="AC2044" s="80">
        <v>36805000</v>
      </c>
      <c r="AD2044" s="96">
        <v>5</v>
      </c>
      <c r="AE2044" s="19">
        <v>25.220148086547901</v>
      </c>
      <c r="AF2044" s="19">
        <v>24.753787994384801</v>
      </c>
      <c r="AG2044" s="19">
        <v>24.754655838012699</v>
      </c>
      <c r="AH2044" s="19">
        <v>25.3352451324463</v>
      </c>
      <c r="AI2044" s="19">
        <v>25.1103630065918</v>
      </c>
      <c r="AJ2044" s="19">
        <v>24.858564376831101</v>
      </c>
      <c r="AK2044" s="19">
        <v>25.048973083496101</v>
      </c>
      <c r="AL2044" s="19">
        <v>24.964992523193398</v>
      </c>
      <c r="AM2044" s="19">
        <v>25.2394714355469</v>
      </c>
      <c r="AN2044" s="19">
        <v>25.133398056030298</v>
      </c>
      <c r="AO2044" s="19">
        <v>29.338999999999999</v>
      </c>
      <c r="AP2044" s="19">
        <v>260</v>
      </c>
      <c r="AQ2044" s="19">
        <v>59.2</v>
      </c>
      <c r="AR2044" s="19">
        <v>25</v>
      </c>
      <c r="AS2044" s="19">
        <v>59.2</v>
      </c>
      <c r="AT2044" s="19">
        <v>59.2</v>
      </c>
      <c r="AU2044" s="19">
        <v>0</v>
      </c>
      <c r="AV2044" s="19">
        <v>323.31</v>
      </c>
      <c r="AW2044" s="19">
        <v>25</v>
      </c>
      <c r="AX2044" s="19">
        <v>25</v>
      </c>
      <c r="AY2044" s="19">
        <v>25</v>
      </c>
      <c r="AZ2044" s="19" t="s">
        <v>43</v>
      </c>
      <c r="BA2044" s="19">
        <v>17</v>
      </c>
      <c r="BB2044" s="19">
        <v>18</v>
      </c>
      <c r="BC2044" s="19">
        <v>16</v>
      </c>
      <c r="BD2044" s="19">
        <v>19</v>
      </c>
      <c r="BE2044" s="19">
        <v>22</v>
      </c>
      <c r="BF2044" s="19">
        <v>19</v>
      </c>
      <c r="BG2044" s="19">
        <v>16</v>
      </c>
      <c r="BH2044" s="19">
        <v>18</v>
      </c>
      <c r="BI2044" s="19">
        <v>18</v>
      </c>
      <c r="BJ2044" s="19">
        <v>18</v>
      </c>
      <c r="BK2044" s="19">
        <v>260</v>
      </c>
      <c r="BL2044" s="19">
        <v>1.17</v>
      </c>
      <c r="BM2044" s="19">
        <v>55.8</v>
      </c>
      <c r="BN2044" s="19">
        <v>55.8</v>
      </c>
      <c r="BO2044" s="19">
        <v>58.8</v>
      </c>
      <c r="BP2044" s="19">
        <v>58.5</v>
      </c>
      <c r="BQ2044" s="19">
        <v>58.5</v>
      </c>
      <c r="BR2044" s="19">
        <v>58.5</v>
      </c>
      <c r="BS2044" s="19">
        <v>50.4</v>
      </c>
      <c r="BT2044" s="19">
        <v>54.6</v>
      </c>
      <c r="BU2044" s="19">
        <v>50</v>
      </c>
      <c r="BV2044" s="19">
        <v>56.9</v>
      </c>
      <c r="BW2044" s="19">
        <v>3.6362504757060099E-2</v>
      </c>
      <c r="BX2044" s="19">
        <v>0.97336395267919296</v>
      </c>
      <c r="BY2044" s="19">
        <v>-1.4239883422852999E-2</v>
      </c>
      <c r="BZ2044" s="19">
        <v>-0.10406213625124899</v>
      </c>
    </row>
    <row r="2045" spans="1:78" s="38" customFormat="1" x14ac:dyDescent="0.3">
      <c r="A2045" s="91">
        <v>2043</v>
      </c>
      <c r="B2045" s="19" t="s">
        <v>7032</v>
      </c>
      <c r="C2045" s="223" t="s">
        <v>7033</v>
      </c>
      <c r="D2045" s="177">
        <v>0.98924624257749239</v>
      </c>
      <c r="E2045" s="108">
        <f t="shared" si="327"/>
        <v>-1.559841442162078E-2</v>
      </c>
      <c r="F2045" s="28">
        <v>0.92007055522135961</v>
      </c>
      <c r="G2045" s="129">
        <f t="shared" si="328"/>
        <v>3.617886768879109E-2</v>
      </c>
      <c r="H2045" s="144"/>
      <c r="I2045" s="145">
        <f t="shared" si="329"/>
        <v>-3.617886768879109E-2</v>
      </c>
      <c r="J2045" s="74" t="s">
        <v>7034</v>
      </c>
      <c r="K2045" s="74" t="s">
        <v>7035</v>
      </c>
      <c r="L2045" s="74" t="str">
        <f t="shared" si="330"/>
        <v/>
      </c>
      <c r="M2045" s="75" t="str">
        <f t="shared" si="336"/>
        <v/>
      </c>
      <c r="N2045" s="74" t="str">
        <f t="shared" si="336"/>
        <v/>
      </c>
      <c r="O2045" s="74" t="str">
        <f t="shared" si="336"/>
        <v/>
      </c>
      <c r="P2045" s="74" t="str">
        <f t="shared" si="336"/>
        <v/>
      </c>
      <c r="Q2045" s="76" t="str">
        <f t="shared" si="336"/>
        <v/>
      </c>
      <c r="R2045" s="74" t="str">
        <f t="shared" si="336"/>
        <v>GO:0097014</v>
      </c>
      <c r="S2045" s="77">
        <v>511260000</v>
      </c>
      <c r="T2045" s="78">
        <v>494410000</v>
      </c>
      <c r="U2045" s="78">
        <v>496880000</v>
      </c>
      <c r="V2045" s="78">
        <v>694600000</v>
      </c>
      <c r="W2045" s="78">
        <v>618610000</v>
      </c>
      <c r="X2045" s="79">
        <v>5</v>
      </c>
      <c r="Y2045" s="80">
        <v>650050000</v>
      </c>
      <c r="Z2045" s="80">
        <v>439540000</v>
      </c>
      <c r="AA2045" s="80">
        <v>522700000</v>
      </c>
      <c r="AB2045" s="80">
        <v>569590000</v>
      </c>
      <c r="AC2045" s="80">
        <v>603600000</v>
      </c>
      <c r="AD2045" s="96">
        <v>5</v>
      </c>
      <c r="AE2045" s="19">
        <v>28.929481506347699</v>
      </c>
      <c r="AF2045" s="19">
        <v>28.881132125854499</v>
      </c>
      <c r="AG2045" s="19">
        <v>28.888322830200199</v>
      </c>
      <c r="AH2045" s="19">
        <v>29.371606826782202</v>
      </c>
      <c r="AI2045" s="19">
        <v>29.204454421997099</v>
      </c>
      <c r="AJ2045" s="19">
        <v>29.275976181030298</v>
      </c>
      <c r="AK2045" s="19">
        <v>28.711420059204102</v>
      </c>
      <c r="AL2045" s="19">
        <v>28.961408615112301</v>
      </c>
      <c r="AM2045" s="19">
        <v>29.0853481292725</v>
      </c>
      <c r="AN2045" s="19">
        <v>29.169017791748001</v>
      </c>
      <c r="AO2045" s="19">
        <v>18.716999999999999</v>
      </c>
      <c r="AP2045" s="19">
        <v>177</v>
      </c>
      <c r="AQ2045" s="19">
        <v>93.8</v>
      </c>
      <c r="AR2045" s="19">
        <v>17</v>
      </c>
      <c r="AS2045" s="19">
        <v>93.8</v>
      </c>
      <c r="AT2045" s="19">
        <v>93.8</v>
      </c>
      <c r="AU2045" s="19">
        <v>0</v>
      </c>
      <c r="AV2045" s="19">
        <v>323.31</v>
      </c>
      <c r="AW2045" s="19">
        <v>18</v>
      </c>
      <c r="AX2045" s="19">
        <v>17</v>
      </c>
      <c r="AY2045" s="19">
        <v>17</v>
      </c>
      <c r="AZ2045" s="19" t="s">
        <v>43</v>
      </c>
      <c r="BA2045" s="19">
        <v>13</v>
      </c>
      <c r="BB2045" s="19">
        <v>13</v>
      </c>
      <c r="BC2045" s="19">
        <v>13</v>
      </c>
      <c r="BD2045" s="19">
        <v>16</v>
      </c>
      <c r="BE2045" s="19">
        <v>15</v>
      </c>
      <c r="BF2045" s="19">
        <v>16</v>
      </c>
      <c r="BG2045" s="19">
        <v>15</v>
      </c>
      <c r="BH2045" s="19">
        <v>15</v>
      </c>
      <c r="BI2045" s="19">
        <v>16</v>
      </c>
      <c r="BJ2045" s="19">
        <v>16</v>
      </c>
      <c r="BK2045" s="19">
        <v>177</v>
      </c>
      <c r="BL2045" s="19">
        <v>1.46</v>
      </c>
      <c r="BM2045" s="19">
        <v>90.4</v>
      </c>
      <c r="BN2045" s="19">
        <v>86.4</v>
      </c>
      <c r="BO2045" s="19">
        <v>90.4</v>
      </c>
      <c r="BP2045" s="19">
        <v>90.4</v>
      </c>
      <c r="BQ2045" s="19">
        <v>90.4</v>
      </c>
      <c r="BR2045" s="19">
        <v>93.8</v>
      </c>
      <c r="BS2045" s="19">
        <v>93.8</v>
      </c>
      <c r="BT2045" s="19">
        <v>93.8</v>
      </c>
      <c r="BU2045" s="19">
        <v>90.4</v>
      </c>
      <c r="BV2045" s="19">
        <v>90.4</v>
      </c>
      <c r="BW2045" s="19">
        <v>3.6178867688791097E-2</v>
      </c>
      <c r="BX2045" s="19">
        <v>0.97351762523191099</v>
      </c>
      <c r="BY2045" s="19">
        <v>1.4365386962889901E-2</v>
      </c>
      <c r="BZ2045" s="19">
        <v>0.103556156565874</v>
      </c>
    </row>
    <row r="2046" spans="1:78" s="38" customFormat="1" x14ac:dyDescent="0.3">
      <c r="A2046" s="91">
        <v>2044</v>
      </c>
      <c r="B2046" s="19" t="s">
        <v>7036</v>
      </c>
      <c r="C2046" s="223" t="s">
        <v>7037</v>
      </c>
      <c r="D2046" s="177">
        <v>0.97805265621088611</v>
      </c>
      <c r="E2046" s="108">
        <f t="shared" si="327"/>
        <v>-3.2015956080675152E-2</v>
      </c>
      <c r="F2046" s="28">
        <v>0.92086012220416524</v>
      </c>
      <c r="G2046" s="129">
        <f t="shared" si="328"/>
        <v>3.5806333721101494E-2</v>
      </c>
      <c r="H2046" s="144"/>
      <c r="I2046" s="145">
        <f t="shared" si="329"/>
        <v>-3.5806333721101494E-2</v>
      </c>
      <c r="J2046" s="74" t="s">
        <v>7038</v>
      </c>
      <c r="K2046" s="74" t="s">
        <v>7039</v>
      </c>
      <c r="L2046" s="74" t="str">
        <f t="shared" si="330"/>
        <v/>
      </c>
      <c r="M2046" s="75" t="str">
        <f t="shared" si="336"/>
        <v/>
      </c>
      <c r="N2046" s="74" t="str">
        <f t="shared" si="336"/>
        <v/>
      </c>
      <c r="O2046" s="74" t="str">
        <f t="shared" si="336"/>
        <v/>
      </c>
      <c r="P2046" s="74" t="str">
        <f t="shared" si="336"/>
        <v/>
      </c>
      <c r="Q2046" s="76" t="str">
        <f t="shared" si="336"/>
        <v/>
      </c>
      <c r="R2046" s="74" t="str">
        <f t="shared" si="336"/>
        <v/>
      </c>
      <c r="S2046" s="77">
        <v>510740000</v>
      </c>
      <c r="T2046" s="78">
        <v>358940000</v>
      </c>
      <c r="U2046" s="78">
        <v>397450000</v>
      </c>
      <c r="V2046" s="78">
        <v>283210000</v>
      </c>
      <c r="W2046" s="78">
        <v>287240000</v>
      </c>
      <c r="X2046" s="79">
        <v>5</v>
      </c>
      <c r="Y2046" s="80">
        <v>376110000</v>
      </c>
      <c r="Z2046" s="80">
        <v>458480000</v>
      </c>
      <c r="AA2046" s="80">
        <v>382720000</v>
      </c>
      <c r="AB2046" s="80">
        <v>264070000</v>
      </c>
      <c r="AC2046" s="80">
        <v>315870000</v>
      </c>
      <c r="AD2046" s="96">
        <v>5</v>
      </c>
      <c r="AE2046" s="19">
        <v>28.928014755248999</v>
      </c>
      <c r="AF2046" s="19">
        <v>28.419166564941399</v>
      </c>
      <c r="AG2046" s="19">
        <v>28.566198348998999</v>
      </c>
      <c r="AH2046" s="19">
        <v>28.077297210693398</v>
      </c>
      <c r="AI2046" s="19">
        <v>28.097681045532202</v>
      </c>
      <c r="AJ2046" s="19">
        <v>28.486579895019499</v>
      </c>
      <c r="AK2046" s="19">
        <v>28.772283554077099</v>
      </c>
      <c r="AL2046" s="19">
        <v>28.511714935302699</v>
      </c>
      <c r="AM2046" s="19">
        <v>27.976345062255898</v>
      </c>
      <c r="AN2046" s="19">
        <v>28.234756469726602</v>
      </c>
      <c r="AO2046" s="19">
        <v>192.57</v>
      </c>
      <c r="AP2046" s="19">
        <v>1692</v>
      </c>
      <c r="AQ2046" s="19">
        <v>81.7</v>
      </c>
      <c r="AR2046" s="19">
        <v>104</v>
      </c>
      <c r="AS2046" s="19">
        <v>81.7</v>
      </c>
      <c r="AT2046" s="19">
        <v>81.7</v>
      </c>
      <c r="AU2046" s="19">
        <v>0</v>
      </c>
      <c r="AV2046" s="19">
        <v>323.31</v>
      </c>
      <c r="AW2046" s="19" t="s">
        <v>43</v>
      </c>
      <c r="AX2046" s="19" t="s">
        <v>43</v>
      </c>
      <c r="AY2046" s="19" t="s">
        <v>43</v>
      </c>
      <c r="AZ2046" s="19" t="s">
        <v>43</v>
      </c>
      <c r="BA2046" s="19">
        <v>61</v>
      </c>
      <c r="BB2046" s="19">
        <v>69</v>
      </c>
      <c r="BC2046" s="19">
        <v>69</v>
      </c>
      <c r="BD2046" s="19">
        <v>75</v>
      </c>
      <c r="BE2046" s="19">
        <v>73</v>
      </c>
      <c r="BF2046" s="19">
        <v>69</v>
      </c>
      <c r="BG2046" s="19">
        <v>68</v>
      </c>
      <c r="BH2046" s="19">
        <v>66</v>
      </c>
      <c r="BI2046" s="19">
        <v>75</v>
      </c>
      <c r="BJ2046" s="19">
        <v>66</v>
      </c>
      <c r="BK2046" s="19" t="s">
        <v>43</v>
      </c>
      <c r="BL2046" s="19">
        <v>2.54</v>
      </c>
      <c r="BM2046" s="19">
        <v>62.9</v>
      </c>
      <c r="BN2046" s="19">
        <v>67</v>
      </c>
      <c r="BO2046" s="19">
        <v>68</v>
      </c>
      <c r="BP2046" s="19">
        <v>69.3</v>
      </c>
      <c r="BQ2046" s="19">
        <v>65.3</v>
      </c>
      <c r="BR2046" s="19">
        <v>71.3</v>
      </c>
      <c r="BS2046" s="19">
        <v>68.900000000000006</v>
      </c>
      <c r="BT2046" s="19">
        <v>65.5</v>
      </c>
      <c r="BU2046" s="19">
        <v>68.3</v>
      </c>
      <c r="BV2046" s="19">
        <v>63.5</v>
      </c>
      <c r="BW2046" s="19">
        <v>3.5806333721101501E-2</v>
      </c>
      <c r="BX2046" s="19">
        <v>0.97388224385720901</v>
      </c>
      <c r="BY2046" s="19">
        <v>2.1335601806640601E-2</v>
      </c>
      <c r="BZ2046" s="19">
        <v>0.10252913860566</v>
      </c>
    </row>
    <row r="2047" spans="1:78" s="38" customFormat="1" x14ac:dyDescent="0.3">
      <c r="A2047" s="91">
        <v>2045</v>
      </c>
      <c r="B2047" s="19" t="s">
        <v>7040</v>
      </c>
      <c r="C2047" s="223" t="s">
        <v>6135</v>
      </c>
      <c r="D2047" s="177">
        <v>1.0078125</v>
      </c>
      <c r="E2047" s="108">
        <f t="shared" si="327"/>
        <v>1.1227255423254121E-2</v>
      </c>
      <c r="F2047" s="28">
        <v>0.92090813694517482</v>
      </c>
      <c r="G2047" s="129">
        <f t="shared" si="328"/>
        <v>3.5783689681090913E-2</v>
      </c>
      <c r="H2047" s="144"/>
      <c r="I2047" s="145">
        <f t="shared" si="329"/>
        <v>3.5783689681090913E-2</v>
      </c>
      <c r="J2047" s="74" t="s">
        <v>1064</v>
      </c>
      <c r="K2047" s="74" t="s">
        <v>1065</v>
      </c>
      <c r="L2047" s="74" t="str">
        <f t="shared" si="330"/>
        <v/>
      </c>
      <c r="M2047" s="75" t="str">
        <f t="shared" si="336"/>
        <v/>
      </c>
      <c r="N2047" s="74" t="str">
        <f t="shared" si="336"/>
        <v/>
      </c>
      <c r="O2047" s="74" t="str">
        <f t="shared" si="336"/>
        <v/>
      </c>
      <c r="P2047" s="74" t="str">
        <f t="shared" si="336"/>
        <v/>
      </c>
      <c r="Q2047" s="76" t="str">
        <f t="shared" si="336"/>
        <v/>
      </c>
      <c r="R2047" s="74" t="str">
        <f t="shared" si="336"/>
        <v/>
      </c>
      <c r="S2047" s="77">
        <v>3125300</v>
      </c>
      <c r="T2047" s="78">
        <v>3019400</v>
      </c>
      <c r="U2047" s="78">
        <v>3551400</v>
      </c>
      <c r="V2047" s="78">
        <v>5492600</v>
      </c>
      <c r="W2047" s="78">
        <v>4856100</v>
      </c>
      <c r="X2047" s="79">
        <v>5</v>
      </c>
      <c r="Y2047" s="80">
        <v>4658700</v>
      </c>
      <c r="Z2047" s="80">
        <v>2851700</v>
      </c>
      <c r="AA2047" s="80">
        <v>3368400</v>
      </c>
      <c r="AB2047" s="80">
        <v>4424700</v>
      </c>
      <c r="AC2047" s="80">
        <v>4897900</v>
      </c>
      <c r="AD2047" s="96">
        <v>5</v>
      </c>
      <c r="AE2047" s="19">
        <v>21.575563430786101</v>
      </c>
      <c r="AF2047" s="19">
        <v>21.525831222534201</v>
      </c>
      <c r="AG2047" s="19">
        <v>21.759956359863299</v>
      </c>
      <c r="AH2047" s="19">
        <v>22.3890571594238</v>
      </c>
      <c r="AI2047" s="19">
        <v>22.211366653442401</v>
      </c>
      <c r="AJ2047" s="19">
        <v>22.151496887206999</v>
      </c>
      <c r="AK2047" s="19">
        <v>21.4433898925781</v>
      </c>
      <c r="AL2047" s="19">
        <v>21.683631896972699</v>
      </c>
      <c r="AM2047" s="19">
        <v>22.0771484375</v>
      </c>
      <c r="AN2047" s="19">
        <v>22.223731994628899</v>
      </c>
      <c r="AO2047" s="19">
        <v>27.062999999999999</v>
      </c>
      <c r="AP2047" s="19">
        <v>234</v>
      </c>
      <c r="AQ2047" s="19">
        <v>47</v>
      </c>
      <c r="AR2047" s="19">
        <v>10</v>
      </c>
      <c r="AS2047" s="19">
        <v>47</v>
      </c>
      <c r="AT2047" s="19">
        <v>47</v>
      </c>
      <c r="AU2047" s="19">
        <v>0</v>
      </c>
      <c r="AV2047" s="19">
        <v>105.67</v>
      </c>
      <c r="AW2047" s="19">
        <v>10</v>
      </c>
      <c r="AX2047" s="19">
        <v>10</v>
      </c>
      <c r="AY2047" s="19">
        <v>10</v>
      </c>
      <c r="AZ2047" s="19" t="s">
        <v>43</v>
      </c>
      <c r="BA2047" s="19">
        <v>4</v>
      </c>
      <c r="BB2047" s="19">
        <v>3</v>
      </c>
      <c r="BC2047" s="19">
        <v>5</v>
      </c>
      <c r="BD2047" s="19">
        <v>8</v>
      </c>
      <c r="BE2047" s="19">
        <v>8</v>
      </c>
      <c r="BF2047" s="19">
        <v>5</v>
      </c>
      <c r="BG2047" s="19">
        <v>4</v>
      </c>
      <c r="BH2047" s="19">
        <v>5</v>
      </c>
      <c r="BI2047" s="19">
        <v>6</v>
      </c>
      <c r="BJ2047" s="19">
        <v>6</v>
      </c>
      <c r="BK2047" s="19">
        <v>234</v>
      </c>
      <c r="BL2047" s="19">
        <v>1.17</v>
      </c>
      <c r="BM2047" s="19">
        <v>23.9</v>
      </c>
      <c r="BN2047" s="19">
        <v>15</v>
      </c>
      <c r="BO2047" s="19">
        <v>27.4</v>
      </c>
      <c r="BP2047" s="19">
        <v>44</v>
      </c>
      <c r="BQ2047" s="19">
        <v>38.5</v>
      </c>
      <c r="BR2047" s="19">
        <v>25.2</v>
      </c>
      <c r="BS2047" s="19">
        <v>23.9</v>
      </c>
      <c r="BT2047" s="19">
        <v>25.2</v>
      </c>
      <c r="BU2047" s="19">
        <v>29.9</v>
      </c>
      <c r="BV2047" s="19">
        <v>29.5</v>
      </c>
      <c r="BW2047" s="19">
        <v>3.5783689681090899E-2</v>
      </c>
      <c r="BX2047" s="19">
        <v>0.97347358665430905</v>
      </c>
      <c r="BY2047" s="19">
        <v>-2.3524856567384199E-2</v>
      </c>
      <c r="BZ2047" s="19">
        <v>-0.102466688049132</v>
      </c>
    </row>
    <row r="2048" spans="1:78" s="38" customFormat="1" x14ac:dyDescent="0.3">
      <c r="A2048" s="91">
        <v>2046</v>
      </c>
      <c r="B2048" s="19" t="s">
        <v>7041</v>
      </c>
      <c r="C2048" s="223" t="s">
        <v>7042</v>
      </c>
      <c r="D2048" s="177">
        <v>0.98244217983931004</v>
      </c>
      <c r="E2048" s="108">
        <f t="shared" si="327"/>
        <v>-2.5555592670041608E-2</v>
      </c>
      <c r="F2048" s="28">
        <v>0.92158271521319879</v>
      </c>
      <c r="G2048" s="129">
        <f t="shared" si="328"/>
        <v>3.5465679274513572E-2</v>
      </c>
      <c r="H2048" s="144"/>
      <c r="I2048" s="145">
        <f t="shared" si="329"/>
        <v>-3.5465679274513572E-2</v>
      </c>
      <c r="J2048" s="74" t="s">
        <v>7043</v>
      </c>
      <c r="K2048" s="74" t="s">
        <v>7044</v>
      </c>
      <c r="L2048" s="74" t="str">
        <f t="shared" si="330"/>
        <v/>
      </c>
      <c r="M2048" s="75" t="str">
        <f t="shared" si="336"/>
        <v/>
      </c>
      <c r="N2048" s="74" t="str">
        <f t="shared" si="336"/>
        <v/>
      </c>
      <c r="O2048" s="74" t="str">
        <f t="shared" si="336"/>
        <v/>
      </c>
      <c r="P2048" s="74" t="str">
        <f t="shared" si="336"/>
        <v/>
      </c>
      <c r="Q2048" s="76" t="str">
        <f t="shared" si="336"/>
        <v/>
      </c>
      <c r="R2048" s="74" t="str">
        <f t="shared" si="336"/>
        <v>GO:0097014</v>
      </c>
      <c r="S2048" s="77">
        <v>35627000</v>
      </c>
      <c r="T2048" s="78">
        <v>30892000</v>
      </c>
      <c r="U2048" s="78">
        <v>17743000</v>
      </c>
      <c r="V2048" s="78">
        <v>17527000</v>
      </c>
      <c r="W2048" s="78">
        <v>15082000</v>
      </c>
      <c r="X2048" s="79">
        <v>5</v>
      </c>
      <c r="Y2048" s="80">
        <v>26555000</v>
      </c>
      <c r="Z2048" s="80">
        <v>27501000</v>
      </c>
      <c r="AA2048" s="80">
        <v>26142000</v>
      </c>
      <c r="AB2048" s="80">
        <v>17092000</v>
      </c>
      <c r="AC2048" s="80">
        <v>17529000</v>
      </c>
      <c r="AD2048" s="96">
        <v>5</v>
      </c>
      <c r="AE2048" s="19">
        <v>25.086467742919901</v>
      </c>
      <c r="AF2048" s="19">
        <v>24.880729675293001</v>
      </c>
      <c r="AG2048" s="19">
        <v>24.080745697021499</v>
      </c>
      <c r="AH2048" s="19">
        <v>24.063076019287099</v>
      </c>
      <c r="AI2048" s="19">
        <v>23.8463249206543</v>
      </c>
      <c r="AJ2048" s="19">
        <v>24.662479400634801</v>
      </c>
      <c r="AK2048" s="19">
        <v>24.7129802703857</v>
      </c>
      <c r="AL2048" s="19">
        <v>24.639865875244102</v>
      </c>
      <c r="AM2048" s="19">
        <v>24.026817321777301</v>
      </c>
      <c r="AN2048" s="19">
        <v>24.063240051269499</v>
      </c>
      <c r="AO2048" s="19">
        <v>77.471999999999994</v>
      </c>
      <c r="AP2048" s="19">
        <v>685</v>
      </c>
      <c r="AQ2048" s="19">
        <v>63.5</v>
      </c>
      <c r="AR2048" s="19">
        <v>41</v>
      </c>
      <c r="AS2048" s="19">
        <v>63.5</v>
      </c>
      <c r="AT2048" s="19">
        <v>63.5</v>
      </c>
      <c r="AU2048" s="19">
        <v>0</v>
      </c>
      <c r="AV2048" s="19">
        <v>323.31</v>
      </c>
      <c r="AW2048" s="19" t="s">
        <v>43</v>
      </c>
      <c r="AX2048" s="19" t="s">
        <v>43</v>
      </c>
      <c r="AY2048" s="19" t="s">
        <v>43</v>
      </c>
      <c r="AZ2048" s="19" t="s">
        <v>43</v>
      </c>
      <c r="BA2048" s="19">
        <v>29</v>
      </c>
      <c r="BB2048" s="19">
        <v>31</v>
      </c>
      <c r="BC2048" s="19">
        <v>27</v>
      </c>
      <c r="BD2048" s="19">
        <v>17</v>
      </c>
      <c r="BE2048" s="19">
        <v>21</v>
      </c>
      <c r="BF2048" s="19">
        <v>30</v>
      </c>
      <c r="BG2048" s="19">
        <v>29</v>
      </c>
      <c r="BH2048" s="19">
        <v>29</v>
      </c>
      <c r="BI2048" s="19">
        <v>20</v>
      </c>
      <c r="BJ2048" s="19">
        <v>17</v>
      </c>
      <c r="BK2048" s="19" t="s">
        <v>43</v>
      </c>
      <c r="BL2048" s="19">
        <v>1.91</v>
      </c>
      <c r="BM2048" s="19">
        <v>47.3</v>
      </c>
      <c r="BN2048" s="19">
        <v>55.2</v>
      </c>
      <c r="BO2048" s="19">
        <v>50.2</v>
      </c>
      <c r="BP2048" s="19">
        <v>26</v>
      </c>
      <c r="BQ2048" s="19">
        <v>30.9</v>
      </c>
      <c r="BR2048" s="19">
        <v>50.7</v>
      </c>
      <c r="BS2048" s="19">
        <v>47.3</v>
      </c>
      <c r="BT2048" s="19">
        <v>48.2</v>
      </c>
      <c r="BU2048" s="19">
        <v>29.3</v>
      </c>
      <c r="BV2048" s="19">
        <v>25.3</v>
      </c>
      <c r="BW2048" s="19">
        <v>3.5465679274513599E-2</v>
      </c>
      <c r="BX2048" s="19">
        <v>0.97379805465493297</v>
      </c>
      <c r="BY2048" s="19">
        <v>-2.9607772827148399E-2</v>
      </c>
      <c r="BZ2048" s="19">
        <v>-0.101589342582425</v>
      </c>
    </row>
    <row r="2049" spans="1:78" s="38" customFormat="1" x14ac:dyDescent="0.3">
      <c r="A2049" s="91">
        <v>2047</v>
      </c>
      <c r="B2049" s="19" t="s">
        <v>7045</v>
      </c>
      <c r="C2049" s="223" t="s">
        <v>7046</v>
      </c>
      <c r="D2049" s="177">
        <v>1.0055510233036569</v>
      </c>
      <c r="E2049" s="108">
        <f t="shared" si="327"/>
        <v>7.9862882067168253E-3</v>
      </c>
      <c r="F2049" s="28">
        <v>0.92187175839104096</v>
      </c>
      <c r="G2049" s="129">
        <f t="shared" si="328"/>
        <v>3.5329489463487865E-2</v>
      </c>
      <c r="H2049" s="144"/>
      <c r="I2049" s="145">
        <f t="shared" si="329"/>
        <v>3.5329489463487865E-2</v>
      </c>
      <c r="J2049" s="74" t="s">
        <v>7047</v>
      </c>
      <c r="K2049" s="74" t="s">
        <v>7048</v>
      </c>
      <c r="L2049" s="74" t="str">
        <f t="shared" si="330"/>
        <v/>
      </c>
      <c r="M2049" s="75" t="str">
        <f t="shared" si="336"/>
        <v/>
      </c>
      <c r="N2049" s="74" t="str">
        <f t="shared" si="336"/>
        <v/>
      </c>
      <c r="O2049" s="74" t="str">
        <f t="shared" si="336"/>
        <v/>
      </c>
      <c r="P2049" s="74" t="str">
        <f t="shared" si="336"/>
        <v/>
      </c>
      <c r="Q2049" s="76" t="str">
        <f t="shared" si="336"/>
        <v/>
      </c>
      <c r="R2049" s="74" t="str">
        <f t="shared" si="336"/>
        <v/>
      </c>
      <c r="S2049" s="77">
        <v>31080000</v>
      </c>
      <c r="T2049" s="78">
        <v>32581000</v>
      </c>
      <c r="U2049" s="78">
        <v>31131000</v>
      </c>
      <c r="V2049" s="78">
        <v>37410000</v>
      </c>
      <c r="W2049" s="78">
        <v>36956000</v>
      </c>
      <c r="X2049" s="79">
        <v>5</v>
      </c>
      <c r="Y2049" s="80">
        <v>30060000</v>
      </c>
      <c r="Z2049" s="80">
        <v>33073000</v>
      </c>
      <c r="AA2049" s="80">
        <v>32924000</v>
      </c>
      <c r="AB2049" s="80">
        <v>37261000</v>
      </c>
      <c r="AC2049" s="80">
        <v>36779000</v>
      </c>
      <c r="AD2049" s="96">
        <v>5</v>
      </c>
      <c r="AE2049" s="19">
        <v>24.889482498168899</v>
      </c>
      <c r="AF2049" s="19">
        <v>24.957527160644499</v>
      </c>
      <c r="AG2049" s="19">
        <v>24.891849517822301</v>
      </c>
      <c r="AH2049" s="19">
        <v>25.1569213867188</v>
      </c>
      <c r="AI2049" s="19">
        <v>25.139305114746101</v>
      </c>
      <c r="AJ2049" s="19">
        <v>24.8413410186768</v>
      </c>
      <c r="AK2049" s="19">
        <v>24.979150772094702</v>
      </c>
      <c r="AL2049" s="19">
        <v>24.9726371765137</v>
      </c>
      <c r="AM2049" s="19">
        <v>25.1511631011963</v>
      </c>
      <c r="AN2049" s="19">
        <v>25.132379531860401</v>
      </c>
      <c r="AO2049" s="19">
        <v>193.8</v>
      </c>
      <c r="AP2049" s="19">
        <v>1759</v>
      </c>
      <c r="AQ2049" s="19">
        <v>35.799999999999997</v>
      </c>
      <c r="AR2049" s="19">
        <v>60</v>
      </c>
      <c r="AS2049" s="19">
        <v>35.799999999999997</v>
      </c>
      <c r="AT2049" s="19">
        <v>35.799999999999997</v>
      </c>
      <c r="AU2049" s="19">
        <v>0</v>
      </c>
      <c r="AV2049" s="19">
        <v>323.31</v>
      </c>
      <c r="AW2049" s="19">
        <v>60</v>
      </c>
      <c r="AX2049" s="19">
        <v>60</v>
      </c>
      <c r="AY2049" s="19">
        <v>60</v>
      </c>
      <c r="AZ2049" s="19" t="s">
        <v>43</v>
      </c>
      <c r="BA2049" s="19">
        <v>42</v>
      </c>
      <c r="BB2049" s="19">
        <v>37</v>
      </c>
      <c r="BC2049" s="19">
        <v>37</v>
      </c>
      <c r="BD2049" s="19">
        <v>39</v>
      </c>
      <c r="BE2049" s="19">
        <v>36</v>
      </c>
      <c r="BF2049" s="19">
        <v>36</v>
      </c>
      <c r="BG2049" s="19">
        <v>43</v>
      </c>
      <c r="BH2049" s="19">
        <v>44</v>
      </c>
      <c r="BI2049" s="19">
        <v>36</v>
      </c>
      <c r="BJ2049" s="19">
        <v>38</v>
      </c>
      <c r="BK2049" s="19">
        <v>1759</v>
      </c>
      <c r="BL2049" s="19">
        <v>2.52</v>
      </c>
      <c r="BM2049" s="19">
        <v>25.9</v>
      </c>
      <c r="BN2049" s="19">
        <v>23.4</v>
      </c>
      <c r="BO2049" s="19">
        <v>23.3</v>
      </c>
      <c r="BP2049" s="19">
        <v>24.1</v>
      </c>
      <c r="BQ2049" s="19">
        <v>23.2</v>
      </c>
      <c r="BR2049" s="19">
        <v>26</v>
      </c>
      <c r="BS2049" s="19">
        <v>29.4</v>
      </c>
      <c r="BT2049" s="19">
        <v>30.5</v>
      </c>
      <c r="BU2049" s="19">
        <v>21.9</v>
      </c>
      <c r="BV2049" s="19">
        <v>21.4</v>
      </c>
      <c r="BW2049" s="19">
        <v>3.5329489463487899E-2</v>
      </c>
      <c r="BX2049" s="19">
        <v>0.97365000000000002</v>
      </c>
      <c r="BY2049" s="19">
        <v>-8.3171844482414804E-3</v>
      </c>
      <c r="BZ2049" s="19">
        <v>-0.101213444681229</v>
      </c>
    </row>
    <row r="2050" spans="1:78" s="38" customFormat="1" x14ac:dyDescent="0.3">
      <c r="A2050" s="91">
        <v>2048</v>
      </c>
      <c r="B2050" s="19" t="s">
        <v>7049</v>
      </c>
      <c r="C2050" s="223" t="s">
        <v>76</v>
      </c>
      <c r="D2050" s="177">
        <v>0.93919858835501135</v>
      </c>
      <c r="E2050" s="108">
        <f t="shared" si="327"/>
        <v>-9.0497854853744675E-2</v>
      </c>
      <c r="F2050" s="28">
        <v>0.92241736387560469</v>
      </c>
      <c r="G2050" s="129">
        <f t="shared" si="328"/>
        <v>3.5072530340003412E-2</v>
      </c>
      <c r="H2050" s="144"/>
      <c r="I2050" s="145">
        <f t="shared" si="329"/>
        <v>-3.5072530340003412E-2</v>
      </c>
      <c r="J2050" s="74" t="s">
        <v>202</v>
      </c>
      <c r="K2050" s="74" t="s">
        <v>203</v>
      </c>
      <c r="L2050" s="74" t="str">
        <f t="shared" si="330"/>
        <v/>
      </c>
      <c r="M2050" s="75" t="str">
        <f t="shared" si="336"/>
        <v/>
      </c>
      <c r="N2050" s="74" t="str">
        <f t="shared" si="336"/>
        <v/>
      </c>
      <c r="O2050" s="74" t="str">
        <f t="shared" si="336"/>
        <v/>
      </c>
      <c r="P2050" s="74" t="str">
        <f t="shared" si="336"/>
        <v/>
      </c>
      <c r="Q2050" s="76" t="str">
        <f t="shared" si="336"/>
        <v/>
      </c>
      <c r="R2050" s="74" t="str">
        <f t="shared" si="336"/>
        <v/>
      </c>
      <c r="S2050" s="77">
        <v>4167600</v>
      </c>
      <c r="T2050" s="78">
        <v>2524100</v>
      </c>
      <c r="U2050" s="78">
        <v>2296500</v>
      </c>
      <c r="V2050" s="78">
        <v>5776700</v>
      </c>
      <c r="W2050" s="78">
        <v>3710000</v>
      </c>
      <c r="X2050" s="79">
        <v>5</v>
      </c>
      <c r="Y2050" s="80">
        <v>2814900</v>
      </c>
      <c r="Z2050" s="80">
        <v>3729100</v>
      </c>
      <c r="AA2050" s="80">
        <v>2802400</v>
      </c>
      <c r="AB2050" s="80">
        <v>3935100</v>
      </c>
      <c r="AC2050" s="80">
        <v>4070100</v>
      </c>
      <c r="AD2050" s="96">
        <v>5</v>
      </c>
      <c r="AE2050" s="19">
        <v>21.990785598754901</v>
      </c>
      <c r="AF2050" s="19">
        <v>21.267337799072301</v>
      </c>
      <c r="AG2050" s="19">
        <v>21.131006240844702</v>
      </c>
      <c r="AH2050" s="19">
        <v>22.461814880371101</v>
      </c>
      <c r="AI2050" s="19">
        <v>21.8229885101318</v>
      </c>
      <c r="AJ2050" s="19">
        <v>21.4246520996094</v>
      </c>
      <c r="AK2050" s="19">
        <v>21.830396652221701</v>
      </c>
      <c r="AL2050" s="19">
        <v>21.4182319641113</v>
      </c>
      <c r="AM2050" s="19">
        <v>21.9079685211182</v>
      </c>
      <c r="AN2050" s="19">
        <v>21.9566326141357</v>
      </c>
      <c r="AO2050" s="19">
        <v>21.709</v>
      </c>
      <c r="AP2050" s="19">
        <v>185</v>
      </c>
      <c r="AQ2050" s="19">
        <v>56.2</v>
      </c>
      <c r="AR2050" s="19">
        <v>12</v>
      </c>
      <c r="AS2050" s="19">
        <v>56.2</v>
      </c>
      <c r="AT2050" s="19">
        <v>56.2</v>
      </c>
      <c r="AU2050" s="19">
        <v>0</v>
      </c>
      <c r="AV2050" s="19">
        <v>50.381</v>
      </c>
      <c r="AW2050" s="19">
        <v>12</v>
      </c>
      <c r="AX2050" s="19">
        <v>12</v>
      </c>
      <c r="AY2050" s="19">
        <v>12</v>
      </c>
      <c r="AZ2050" s="19" t="s">
        <v>43</v>
      </c>
      <c r="BA2050" s="19">
        <v>9</v>
      </c>
      <c r="BB2050" s="19">
        <v>4</v>
      </c>
      <c r="BC2050" s="19">
        <v>4</v>
      </c>
      <c r="BD2050" s="19">
        <v>8</v>
      </c>
      <c r="BE2050" s="19">
        <v>7</v>
      </c>
      <c r="BF2050" s="19">
        <v>6</v>
      </c>
      <c r="BG2050" s="19">
        <v>4</v>
      </c>
      <c r="BH2050" s="19">
        <v>6</v>
      </c>
      <c r="BI2050" s="19">
        <v>7</v>
      </c>
      <c r="BJ2050" s="19">
        <v>5</v>
      </c>
      <c r="BK2050" s="19">
        <v>185</v>
      </c>
      <c r="BL2050" s="19">
        <v>1.22</v>
      </c>
      <c r="BM2050" s="19">
        <v>47</v>
      </c>
      <c r="BN2050" s="19">
        <v>15.1</v>
      </c>
      <c r="BO2050" s="19">
        <v>15.1</v>
      </c>
      <c r="BP2050" s="19">
        <v>50.3</v>
      </c>
      <c r="BQ2050" s="19">
        <v>45.9</v>
      </c>
      <c r="BR2050" s="19">
        <v>24.9</v>
      </c>
      <c r="BS2050" s="19">
        <v>17.3</v>
      </c>
      <c r="BT2050" s="19">
        <v>20.5</v>
      </c>
      <c r="BU2050" s="19">
        <v>43.8</v>
      </c>
      <c r="BV2050" s="19">
        <v>29.2</v>
      </c>
      <c r="BW2050" s="19">
        <v>3.5072530340003398E-2</v>
      </c>
      <c r="BX2050" s="19">
        <v>0.97375196668209196</v>
      </c>
      <c r="BY2050" s="19">
        <v>2.7210235595703101E-2</v>
      </c>
      <c r="BZ2050" s="19">
        <v>0.100503933684242</v>
      </c>
    </row>
    <row r="2051" spans="1:78" s="38" customFormat="1" x14ac:dyDescent="0.3">
      <c r="A2051" s="91">
        <v>2049</v>
      </c>
      <c r="B2051" s="19" t="s">
        <v>7050</v>
      </c>
      <c r="C2051" s="223" t="s">
        <v>7051</v>
      </c>
      <c r="D2051" s="177">
        <v>0.95671106873717149</v>
      </c>
      <c r="E2051" s="108">
        <f t="shared" ref="E2051:E2114" si="337">LOG(D2051,2)</f>
        <v>-6.3844805115961592E-2</v>
      </c>
      <c r="F2051" s="28">
        <v>0.92248716727347069</v>
      </c>
      <c r="G2051" s="129">
        <f t="shared" ref="G2051:G2114" si="338">-LOG(F2051,10)</f>
        <v>3.5039666600970923E-2</v>
      </c>
      <c r="H2051" s="144"/>
      <c r="I2051" s="145">
        <f t="shared" si="329"/>
        <v>-3.5039666600970923E-2</v>
      </c>
      <c r="J2051" s="74" t="s">
        <v>7052</v>
      </c>
      <c r="K2051" s="74" t="s">
        <v>7053</v>
      </c>
      <c r="L2051" s="74" t="str">
        <f t="shared" si="330"/>
        <v>GO:0022625;GO:0003735;GO:0005730;GO:0003723</v>
      </c>
      <c r="M2051" s="75" t="str">
        <f t="shared" si="336"/>
        <v>GO:0022625</v>
      </c>
      <c r="N2051" s="74" t="str">
        <f t="shared" si="336"/>
        <v>GO:0003735</v>
      </c>
      <c r="O2051" s="74" t="str">
        <f t="shared" si="336"/>
        <v/>
      </c>
      <c r="P2051" s="74" t="str">
        <f t="shared" si="336"/>
        <v>GO:0005730</v>
      </c>
      <c r="Q2051" s="76" t="str">
        <f t="shared" si="336"/>
        <v>GO:0003723</v>
      </c>
      <c r="R2051" s="74" t="str">
        <f t="shared" si="336"/>
        <v/>
      </c>
      <c r="S2051" s="77">
        <v>42209000</v>
      </c>
      <c r="T2051" s="78">
        <v>96611000</v>
      </c>
      <c r="U2051" s="78">
        <v>103220000</v>
      </c>
      <c r="V2051" s="78">
        <v>81977000</v>
      </c>
      <c r="W2051" s="78">
        <v>80844000</v>
      </c>
      <c r="X2051" s="79">
        <v>5</v>
      </c>
      <c r="Y2051" s="80">
        <v>97844000</v>
      </c>
      <c r="Z2051" s="80">
        <v>73245000</v>
      </c>
      <c r="AA2051" s="80">
        <v>53740000</v>
      </c>
      <c r="AB2051" s="80">
        <v>78248000</v>
      </c>
      <c r="AC2051" s="80">
        <v>84258000</v>
      </c>
      <c r="AD2051" s="96">
        <v>5</v>
      </c>
      <c r="AE2051" s="19">
        <v>25.331047058105501</v>
      </c>
      <c r="AF2051" s="19">
        <v>26.525684356689499</v>
      </c>
      <c r="AG2051" s="19">
        <v>26.621147155761701</v>
      </c>
      <c r="AH2051" s="19">
        <v>26.2887153625488</v>
      </c>
      <c r="AI2051" s="19">
        <v>26.2686367034912</v>
      </c>
      <c r="AJ2051" s="19">
        <v>26.543979644775401</v>
      </c>
      <c r="AK2051" s="19">
        <v>26.126226425170898</v>
      </c>
      <c r="AL2051" s="19">
        <v>25.679492950439499</v>
      </c>
      <c r="AM2051" s="19">
        <v>26.221549987793001</v>
      </c>
      <c r="AN2051" s="19">
        <v>26.328310012817401</v>
      </c>
      <c r="AO2051" s="19">
        <v>21.873999999999999</v>
      </c>
      <c r="AP2051" s="19">
        <v>193</v>
      </c>
      <c r="AQ2051" s="19">
        <v>65.8</v>
      </c>
      <c r="AR2051" s="19">
        <v>18</v>
      </c>
      <c r="AS2051" s="19">
        <v>65.8</v>
      </c>
      <c r="AT2051" s="19">
        <v>65.8</v>
      </c>
      <c r="AU2051" s="19">
        <v>0</v>
      </c>
      <c r="AV2051" s="19">
        <v>323.31</v>
      </c>
      <c r="AW2051" s="19" t="s">
        <v>43</v>
      </c>
      <c r="AX2051" s="19" t="s">
        <v>43</v>
      </c>
      <c r="AY2051" s="19" t="s">
        <v>43</v>
      </c>
      <c r="AZ2051" s="19" t="s">
        <v>43</v>
      </c>
      <c r="BA2051" s="19">
        <v>9</v>
      </c>
      <c r="BB2051" s="19">
        <v>7</v>
      </c>
      <c r="BC2051" s="19">
        <v>7</v>
      </c>
      <c r="BD2051" s="19">
        <v>14</v>
      </c>
      <c r="BE2051" s="19">
        <v>16</v>
      </c>
      <c r="BF2051" s="19">
        <v>9</v>
      </c>
      <c r="BG2051" s="19">
        <v>8</v>
      </c>
      <c r="BH2051" s="19">
        <v>9</v>
      </c>
      <c r="BI2051" s="19">
        <v>14</v>
      </c>
      <c r="BJ2051" s="19">
        <v>14</v>
      </c>
      <c r="BK2051" s="19" t="s">
        <v>43</v>
      </c>
      <c r="BL2051" s="19">
        <v>1.31</v>
      </c>
      <c r="BM2051" s="19">
        <v>42.5</v>
      </c>
      <c r="BN2051" s="19">
        <v>39.9</v>
      </c>
      <c r="BO2051" s="19">
        <v>39.9</v>
      </c>
      <c r="BP2051" s="19">
        <v>55.4</v>
      </c>
      <c r="BQ2051" s="19">
        <v>62.7</v>
      </c>
      <c r="BR2051" s="19">
        <v>40.9</v>
      </c>
      <c r="BS2051" s="19">
        <v>40.9</v>
      </c>
      <c r="BT2051" s="19">
        <v>40.9</v>
      </c>
      <c r="BU2051" s="19">
        <v>57.5</v>
      </c>
      <c r="BV2051" s="19">
        <v>56</v>
      </c>
      <c r="BW2051" s="19">
        <v>3.5039666600970902E-2</v>
      </c>
      <c r="BX2051" s="19">
        <v>0.97358963682627797</v>
      </c>
      <c r="BY2051" s="19">
        <v>2.7134323120119298E-2</v>
      </c>
      <c r="BZ2051" s="19">
        <v>0.100413164735939</v>
      </c>
    </row>
    <row r="2052" spans="1:78" s="38" customFormat="1" x14ac:dyDescent="0.3">
      <c r="A2052" s="91">
        <v>2050</v>
      </c>
      <c r="B2052" s="19" t="s">
        <v>7054</v>
      </c>
      <c r="C2052" s="223" t="s">
        <v>2627</v>
      </c>
      <c r="D2052" s="177">
        <v>1.0432988800631506</v>
      </c>
      <c r="E2052" s="108">
        <f t="shared" si="337"/>
        <v>6.115251453633893E-2</v>
      </c>
      <c r="F2052" s="28">
        <v>0.92261593775854722</v>
      </c>
      <c r="G2052" s="129">
        <f t="shared" si="338"/>
        <v>3.4979047429024357E-2</v>
      </c>
      <c r="H2052" s="144"/>
      <c r="I2052" s="145">
        <f t="shared" ref="I2052:I2115" si="339">IF(D2052&gt;1,1,-1)*G2052</f>
        <v>3.4979047429024357E-2</v>
      </c>
      <c r="J2052" s="74" t="s">
        <v>3165</v>
      </c>
      <c r="K2052" s="74" t="s">
        <v>3166</v>
      </c>
      <c r="L2052" s="74" t="str">
        <f t="shared" ref="L2052:L2115" si="340">_xlfn.TEXTJOIN(";",TRUE,M2052,N2052,O2052,P2052,Q2052)</f>
        <v/>
      </c>
      <c r="M2052" s="75" t="str">
        <f t="shared" si="336"/>
        <v/>
      </c>
      <c r="N2052" s="74" t="str">
        <f t="shared" si="336"/>
        <v/>
      </c>
      <c r="O2052" s="74" t="str">
        <f t="shared" si="336"/>
        <v/>
      </c>
      <c r="P2052" s="74" t="str">
        <f t="shared" si="336"/>
        <v/>
      </c>
      <c r="Q2052" s="76" t="str">
        <f t="shared" si="336"/>
        <v/>
      </c>
      <c r="R2052" s="74" t="str">
        <f t="shared" si="336"/>
        <v/>
      </c>
      <c r="S2052" s="77">
        <v>9538100</v>
      </c>
      <c r="T2052" s="78">
        <v>7631200</v>
      </c>
      <c r="U2052" s="78">
        <v>7435300</v>
      </c>
      <c r="V2052" s="78">
        <v>12160000</v>
      </c>
      <c r="W2052" s="78">
        <v>11881000</v>
      </c>
      <c r="X2052" s="79">
        <v>5</v>
      </c>
      <c r="Y2052" s="80">
        <v>9479800</v>
      </c>
      <c r="Z2052" s="80">
        <v>5423100</v>
      </c>
      <c r="AA2052" s="80">
        <v>10617000</v>
      </c>
      <c r="AB2052" s="80">
        <v>11339000</v>
      </c>
      <c r="AC2052" s="80">
        <v>13893000</v>
      </c>
      <c r="AD2052" s="96">
        <v>5</v>
      </c>
      <c r="AE2052" s="19">
        <v>23.1852703094482</v>
      </c>
      <c r="AF2052" s="19">
        <v>22.863477706909201</v>
      </c>
      <c r="AG2052" s="19">
        <v>22.8259601593018</v>
      </c>
      <c r="AH2052" s="19">
        <v>23.535640716552699</v>
      </c>
      <c r="AI2052" s="19">
        <v>23.502153396606399</v>
      </c>
      <c r="AJ2052" s="19">
        <v>23.176425933837901</v>
      </c>
      <c r="AK2052" s="19">
        <v>22.370685577392599</v>
      </c>
      <c r="AL2052" s="19">
        <v>23.339872360229499</v>
      </c>
      <c r="AM2052" s="19">
        <v>23.434789657592798</v>
      </c>
      <c r="AN2052" s="19">
        <v>23.727855682373001</v>
      </c>
      <c r="AO2052" s="19">
        <v>142.4</v>
      </c>
      <c r="AP2052" s="19">
        <v>1317</v>
      </c>
      <c r="AQ2052" s="19">
        <v>35.200000000000003</v>
      </c>
      <c r="AR2052" s="19">
        <v>33</v>
      </c>
      <c r="AS2052" s="19">
        <v>35.200000000000003</v>
      </c>
      <c r="AT2052" s="19">
        <v>35.200000000000003</v>
      </c>
      <c r="AU2052" s="19">
        <v>0</v>
      </c>
      <c r="AV2052" s="19">
        <v>280.92</v>
      </c>
      <c r="AW2052" s="19">
        <v>33</v>
      </c>
      <c r="AX2052" s="19">
        <v>33</v>
      </c>
      <c r="AY2052" s="19">
        <v>33</v>
      </c>
      <c r="AZ2052" s="19" t="s">
        <v>43</v>
      </c>
      <c r="BA2052" s="19">
        <v>14</v>
      </c>
      <c r="BB2052" s="19">
        <v>17</v>
      </c>
      <c r="BC2052" s="19">
        <v>14</v>
      </c>
      <c r="BD2052" s="19">
        <v>21</v>
      </c>
      <c r="BE2052" s="19">
        <v>22</v>
      </c>
      <c r="BF2052" s="19">
        <v>25</v>
      </c>
      <c r="BG2052" s="19">
        <v>20</v>
      </c>
      <c r="BH2052" s="19">
        <v>23</v>
      </c>
      <c r="BI2052" s="19">
        <v>16</v>
      </c>
      <c r="BJ2052" s="19">
        <v>20</v>
      </c>
      <c r="BK2052" s="19">
        <v>1317</v>
      </c>
      <c r="BL2052" s="19">
        <v>2.35</v>
      </c>
      <c r="BM2052" s="19">
        <v>13.4</v>
      </c>
      <c r="BN2052" s="19">
        <v>20.100000000000001</v>
      </c>
      <c r="BO2052" s="19">
        <v>15.3</v>
      </c>
      <c r="BP2052" s="19">
        <v>20</v>
      </c>
      <c r="BQ2052" s="19">
        <v>22.8</v>
      </c>
      <c r="BR2052" s="19">
        <v>26.3</v>
      </c>
      <c r="BS2052" s="19">
        <v>21.6</v>
      </c>
      <c r="BT2052" s="19">
        <v>23.3</v>
      </c>
      <c r="BU2052" s="19">
        <v>16.2</v>
      </c>
      <c r="BV2052" s="19">
        <v>20.7</v>
      </c>
      <c r="BW2052" s="19">
        <v>3.4979047429024399E-2</v>
      </c>
      <c r="BX2052" s="19">
        <v>0.97352543940795599</v>
      </c>
      <c r="BY2052" s="19">
        <v>-2.7425384521482198E-2</v>
      </c>
      <c r="BZ2052" s="19">
        <v>-0.10024572028981101</v>
      </c>
    </row>
    <row r="2053" spans="1:78" s="38" customFormat="1" x14ac:dyDescent="0.3">
      <c r="A2053" s="91">
        <v>2051</v>
      </c>
      <c r="B2053" s="19" t="s">
        <v>7055</v>
      </c>
      <c r="C2053" s="223" t="s">
        <v>7056</v>
      </c>
      <c r="D2053" s="177">
        <v>0.98217910051404622</v>
      </c>
      <c r="E2053" s="108">
        <f t="shared" si="337"/>
        <v>-2.594197069005251E-2</v>
      </c>
      <c r="F2053" s="28">
        <v>0.92408220120604978</v>
      </c>
      <c r="G2053" s="129">
        <f t="shared" si="338"/>
        <v>3.4289394643172044E-2</v>
      </c>
      <c r="H2053" s="144"/>
      <c r="I2053" s="145">
        <f t="shared" si="339"/>
        <v>-3.4289394643172044E-2</v>
      </c>
      <c r="J2053" s="74" t="s">
        <v>7057</v>
      </c>
      <c r="K2053" s="74" t="s">
        <v>7058</v>
      </c>
      <c r="L2053" s="74" t="str">
        <f t="shared" si="340"/>
        <v/>
      </c>
      <c r="M2053" s="75" t="str">
        <f t="shared" ref="M2053:R2062" si="341">IF(ISNUMBER(FIND(M$2,$J2053))=TRUE,M$2,"")</f>
        <v/>
      </c>
      <c r="N2053" s="74" t="str">
        <f t="shared" si="341"/>
        <v/>
      </c>
      <c r="O2053" s="74" t="str">
        <f t="shared" si="341"/>
        <v/>
      </c>
      <c r="P2053" s="74" t="str">
        <f t="shared" si="341"/>
        <v/>
      </c>
      <c r="Q2053" s="76" t="str">
        <f t="shared" si="341"/>
        <v/>
      </c>
      <c r="R2053" s="74" t="str">
        <f t="shared" si="341"/>
        <v>GO:0097014</v>
      </c>
      <c r="S2053" s="77">
        <v>29453000</v>
      </c>
      <c r="T2053" s="78">
        <v>23057000</v>
      </c>
      <c r="U2053" s="78">
        <v>24080000</v>
      </c>
      <c r="V2053" s="78">
        <v>13934000</v>
      </c>
      <c r="W2053" s="78">
        <v>14914000</v>
      </c>
      <c r="X2053" s="79">
        <v>5</v>
      </c>
      <c r="Y2053" s="80">
        <v>24074000</v>
      </c>
      <c r="Z2053" s="80">
        <v>18939000</v>
      </c>
      <c r="AA2053" s="80">
        <v>22363000</v>
      </c>
      <c r="AB2053" s="80">
        <v>21179000</v>
      </c>
      <c r="AC2053" s="80">
        <v>17004000</v>
      </c>
      <c r="AD2053" s="96">
        <v>5</v>
      </c>
      <c r="AE2053" s="19">
        <v>24.8119106292725</v>
      </c>
      <c r="AF2053" s="19">
        <v>24.458702087402301</v>
      </c>
      <c r="AG2053" s="19">
        <v>24.5213317871094</v>
      </c>
      <c r="AH2053" s="19">
        <v>23.732105255126999</v>
      </c>
      <c r="AI2053" s="19">
        <v>23.830163955688501</v>
      </c>
      <c r="AJ2053" s="19">
        <v>24.520973205566399</v>
      </c>
      <c r="AK2053" s="19">
        <v>24.1748561859131</v>
      </c>
      <c r="AL2053" s="19">
        <v>24.414609909057599</v>
      </c>
      <c r="AM2053" s="19">
        <v>24.336132049560501</v>
      </c>
      <c r="AN2053" s="19">
        <v>24.019371032714801</v>
      </c>
      <c r="AO2053" s="19">
        <v>46.936</v>
      </c>
      <c r="AP2053" s="19">
        <v>409</v>
      </c>
      <c r="AQ2053" s="19">
        <v>69.900000000000006</v>
      </c>
      <c r="AR2053" s="19">
        <v>30</v>
      </c>
      <c r="AS2053" s="19">
        <v>69.900000000000006</v>
      </c>
      <c r="AT2053" s="19">
        <v>69.900000000000006</v>
      </c>
      <c r="AU2053" s="19">
        <v>0</v>
      </c>
      <c r="AV2053" s="19">
        <v>323.31</v>
      </c>
      <c r="AW2053" s="19">
        <v>30</v>
      </c>
      <c r="AX2053" s="19">
        <v>30</v>
      </c>
      <c r="AY2053" s="19">
        <v>30</v>
      </c>
      <c r="AZ2053" s="19" t="s">
        <v>43</v>
      </c>
      <c r="BA2053" s="19">
        <v>22</v>
      </c>
      <c r="BB2053" s="19">
        <v>17</v>
      </c>
      <c r="BC2053" s="19">
        <v>23</v>
      </c>
      <c r="BD2053" s="19">
        <v>17</v>
      </c>
      <c r="BE2053" s="19">
        <v>24</v>
      </c>
      <c r="BF2053" s="19">
        <v>24</v>
      </c>
      <c r="BG2053" s="19">
        <v>19</v>
      </c>
      <c r="BH2053" s="19">
        <v>22</v>
      </c>
      <c r="BI2053" s="19">
        <v>24</v>
      </c>
      <c r="BJ2053" s="19">
        <v>20</v>
      </c>
      <c r="BK2053" s="19">
        <v>409</v>
      </c>
      <c r="BL2053" s="19">
        <v>1.25</v>
      </c>
      <c r="BM2053" s="19">
        <v>59.4</v>
      </c>
      <c r="BN2053" s="19">
        <v>56</v>
      </c>
      <c r="BO2053" s="19">
        <v>61.9</v>
      </c>
      <c r="BP2053" s="19">
        <v>53.1</v>
      </c>
      <c r="BQ2053" s="19">
        <v>61.4</v>
      </c>
      <c r="BR2053" s="19">
        <v>61.6</v>
      </c>
      <c r="BS2053" s="19">
        <v>49.9</v>
      </c>
      <c r="BT2053" s="19">
        <v>61.4</v>
      </c>
      <c r="BU2053" s="19">
        <v>64.099999999999994</v>
      </c>
      <c r="BV2053" s="19">
        <v>54.5</v>
      </c>
      <c r="BW2053" s="19">
        <v>3.4289394643172003E-2</v>
      </c>
      <c r="BX2053" s="19">
        <v>0.97404436229205205</v>
      </c>
      <c r="BY2053" s="19">
        <v>-2.2345733642577401E-2</v>
      </c>
      <c r="BZ2053" s="19">
        <v>-9.8339311672545004E-2</v>
      </c>
    </row>
    <row r="2054" spans="1:78" s="38" customFormat="1" x14ac:dyDescent="0.3">
      <c r="A2054" s="91">
        <v>2052</v>
      </c>
      <c r="B2054" s="19" t="s">
        <v>7059</v>
      </c>
      <c r="C2054" s="223" t="s">
        <v>2073</v>
      </c>
      <c r="D2054" s="177">
        <v>1.0109983049836289</v>
      </c>
      <c r="E2054" s="108">
        <f t="shared" si="337"/>
        <v>1.5780578453822941E-2</v>
      </c>
      <c r="F2054" s="28">
        <v>0.92650893068091433</v>
      </c>
      <c r="G2054" s="129">
        <f t="shared" si="338"/>
        <v>3.3150390131648236E-2</v>
      </c>
      <c r="H2054" s="144"/>
      <c r="I2054" s="145">
        <f t="shared" si="339"/>
        <v>3.3150390131648236E-2</v>
      </c>
      <c r="J2054" s="74" t="s">
        <v>7060</v>
      </c>
      <c r="K2054" s="74" t="s">
        <v>7061</v>
      </c>
      <c r="L2054" s="74" t="str">
        <f t="shared" si="340"/>
        <v/>
      </c>
      <c r="M2054" s="75" t="str">
        <f t="shared" si="341"/>
        <v/>
      </c>
      <c r="N2054" s="74" t="str">
        <f t="shared" si="341"/>
        <v/>
      </c>
      <c r="O2054" s="74" t="str">
        <f t="shared" si="341"/>
        <v/>
      </c>
      <c r="P2054" s="74" t="str">
        <f t="shared" si="341"/>
        <v/>
      </c>
      <c r="Q2054" s="76" t="str">
        <f t="shared" si="341"/>
        <v/>
      </c>
      <c r="R2054" s="74" t="str">
        <f t="shared" si="341"/>
        <v>GO:0097014</v>
      </c>
      <c r="S2054" s="77">
        <v>58799000</v>
      </c>
      <c r="T2054" s="78">
        <v>55113000</v>
      </c>
      <c r="U2054" s="78">
        <v>55036000</v>
      </c>
      <c r="V2054" s="78">
        <v>56782000</v>
      </c>
      <c r="W2054" s="78">
        <v>59223000</v>
      </c>
      <c r="X2054" s="79">
        <v>5</v>
      </c>
      <c r="Y2054" s="80">
        <v>58733000</v>
      </c>
      <c r="Z2054" s="80">
        <v>67582000</v>
      </c>
      <c r="AA2054" s="80">
        <v>57312000</v>
      </c>
      <c r="AB2054" s="80">
        <v>47873000</v>
      </c>
      <c r="AC2054" s="80">
        <v>56587000</v>
      </c>
      <c r="AD2054" s="96">
        <v>5</v>
      </c>
      <c r="AE2054" s="19">
        <v>25.809288024902301</v>
      </c>
      <c r="AF2054" s="19">
        <v>25.715888977050799</v>
      </c>
      <c r="AG2054" s="19">
        <v>25.713872909545898</v>
      </c>
      <c r="AH2054" s="19">
        <v>25.7589302062988</v>
      </c>
      <c r="AI2054" s="19">
        <v>25.819654464721701</v>
      </c>
      <c r="AJ2054" s="19">
        <v>25.8076686859131</v>
      </c>
      <c r="AK2054" s="19">
        <v>26.010135650634801</v>
      </c>
      <c r="AL2054" s="19">
        <v>25.772333145141602</v>
      </c>
      <c r="AM2054" s="19">
        <v>25.512708663940401</v>
      </c>
      <c r="AN2054" s="19">
        <v>25.7539672851563</v>
      </c>
      <c r="AO2054" s="19">
        <v>49.905000000000001</v>
      </c>
      <c r="AP2054" s="19">
        <v>459</v>
      </c>
      <c r="AQ2054" s="19">
        <v>71.2</v>
      </c>
      <c r="AR2054" s="19">
        <v>32</v>
      </c>
      <c r="AS2054" s="19">
        <v>71.2</v>
      </c>
      <c r="AT2054" s="19">
        <v>71.2</v>
      </c>
      <c r="AU2054" s="19">
        <v>0</v>
      </c>
      <c r="AV2054" s="19">
        <v>323.31</v>
      </c>
      <c r="AW2054" s="19">
        <v>32</v>
      </c>
      <c r="AX2054" s="19">
        <v>32</v>
      </c>
      <c r="AY2054" s="19">
        <v>32</v>
      </c>
      <c r="AZ2054" s="19" t="s">
        <v>43</v>
      </c>
      <c r="BA2054" s="19">
        <v>24</v>
      </c>
      <c r="BB2054" s="19">
        <v>28</v>
      </c>
      <c r="BC2054" s="19">
        <v>24</v>
      </c>
      <c r="BD2054" s="19">
        <v>25</v>
      </c>
      <c r="BE2054" s="19">
        <v>23</v>
      </c>
      <c r="BF2054" s="19">
        <v>25</v>
      </c>
      <c r="BG2054" s="19">
        <v>26</v>
      </c>
      <c r="BH2054" s="19">
        <v>24</v>
      </c>
      <c r="BI2054" s="19">
        <v>24</v>
      </c>
      <c r="BJ2054" s="19">
        <v>20</v>
      </c>
      <c r="BK2054" s="19">
        <v>459</v>
      </c>
      <c r="BL2054" s="19">
        <v>1.32</v>
      </c>
      <c r="BM2054" s="19">
        <v>62.5</v>
      </c>
      <c r="BN2054" s="19">
        <v>67.3</v>
      </c>
      <c r="BO2054" s="19">
        <v>66.900000000000006</v>
      </c>
      <c r="BP2054" s="19">
        <v>67.3</v>
      </c>
      <c r="BQ2054" s="19">
        <v>60.8</v>
      </c>
      <c r="BR2054" s="19">
        <v>63.2</v>
      </c>
      <c r="BS2054" s="19">
        <v>63.8</v>
      </c>
      <c r="BT2054" s="19">
        <v>63</v>
      </c>
      <c r="BU2054" s="19">
        <v>63.8</v>
      </c>
      <c r="BV2054" s="19">
        <v>52.1</v>
      </c>
      <c r="BW2054" s="19">
        <v>3.3150390131648298E-2</v>
      </c>
      <c r="BX2054" s="19">
        <v>0.97508281430219101</v>
      </c>
      <c r="BY2054" s="19">
        <v>-7.8357696533188897E-3</v>
      </c>
      <c r="BZ2054" s="19">
        <v>-9.5185001244625297E-2</v>
      </c>
    </row>
    <row r="2055" spans="1:78" s="38" customFormat="1" x14ac:dyDescent="0.3">
      <c r="A2055" s="91">
        <v>2053</v>
      </c>
      <c r="B2055" s="19" t="s">
        <v>7062</v>
      </c>
      <c r="C2055" s="223" t="s">
        <v>3959</v>
      </c>
      <c r="D2055" s="177">
        <v>1.1129243456693763</v>
      </c>
      <c r="E2055" s="108">
        <f t="shared" si="337"/>
        <v>0.15435552454214169</v>
      </c>
      <c r="F2055" s="28">
        <v>0.92683794854471302</v>
      </c>
      <c r="G2055" s="129">
        <f t="shared" si="338"/>
        <v>3.2996192721764371E-2</v>
      </c>
      <c r="H2055" s="144"/>
      <c r="I2055" s="145">
        <f t="shared" si="339"/>
        <v>3.2996192721764371E-2</v>
      </c>
      <c r="J2055" s="74" t="s">
        <v>7063</v>
      </c>
      <c r="K2055" s="74" t="s">
        <v>7064</v>
      </c>
      <c r="L2055" s="74" t="str">
        <f t="shared" si="340"/>
        <v/>
      </c>
      <c r="M2055" s="75" t="str">
        <f t="shared" si="341"/>
        <v/>
      </c>
      <c r="N2055" s="74" t="str">
        <f t="shared" si="341"/>
        <v/>
      </c>
      <c r="O2055" s="74" t="str">
        <f t="shared" si="341"/>
        <v/>
      </c>
      <c r="P2055" s="74" t="str">
        <f t="shared" si="341"/>
        <v/>
      </c>
      <c r="Q2055" s="76" t="str">
        <f t="shared" si="341"/>
        <v/>
      </c>
      <c r="R2055" s="74" t="str">
        <f t="shared" si="341"/>
        <v/>
      </c>
      <c r="S2055" s="77">
        <v>4059900</v>
      </c>
      <c r="T2055" s="78">
        <v>3013300</v>
      </c>
      <c r="U2055" s="78">
        <v>3824400</v>
      </c>
      <c r="V2055" s="78">
        <v>4701500</v>
      </c>
      <c r="W2055" s="78">
        <v>3875000</v>
      </c>
      <c r="X2055" s="79">
        <v>5</v>
      </c>
      <c r="Y2055" s="80">
        <v>6393600</v>
      </c>
      <c r="Z2055" s="80">
        <v>2470300</v>
      </c>
      <c r="AA2055" s="80">
        <v>6859500</v>
      </c>
      <c r="AB2055" s="80">
        <v>2687300</v>
      </c>
      <c r="AC2055" s="80">
        <v>3262500</v>
      </c>
      <c r="AD2055" s="96">
        <v>5</v>
      </c>
      <c r="AE2055" s="19">
        <v>21.9530124664307</v>
      </c>
      <c r="AF2055" s="19">
        <v>21.522912979126001</v>
      </c>
      <c r="AG2055" s="19">
        <v>21.8668022155762</v>
      </c>
      <c r="AH2055" s="19">
        <v>22.164690017700199</v>
      </c>
      <c r="AI2055" s="19">
        <v>21.885765075683601</v>
      </c>
      <c r="AJ2055" s="19">
        <v>22.608196258544901</v>
      </c>
      <c r="AK2055" s="19">
        <v>21.236255645751999</v>
      </c>
      <c r="AL2055" s="19">
        <v>22.709672927856399</v>
      </c>
      <c r="AM2055" s="19">
        <v>21.357725143432599</v>
      </c>
      <c r="AN2055" s="19">
        <v>21.637546539306602</v>
      </c>
      <c r="AO2055" s="19">
        <v>14.653</v>
      </c>
      <c r="AP2055" s="19">
        <v>124</v>
      </c>
      <c r="AQ2055" s="19">
        <v>50.8</v>
      </c>
      <c r="AR2055" s="19">
        <v>8</v>
      </c>
      <c r="AS2055" s="19">
        <v>50.8</v>
      </c>
      <c r="AT2055" s="19">
        <v>50.8</v>
      </c>
      <c r="AU2055" s="19">
        <v>0</v>
      </c>
      <c r="AV2055" s="19">
        <v>187.45</v>
      </c>
      <c r="AW2055" s="19">
        <v>8</v>
      </c>
      <c r="AX2055" s="19">
        <v>8</v>
      </c>
      <c r="AY2055" s="19">
        <v>8</v>
      </c>
      <c r="AZ2055" s="19" t="s">
        <v>43</v>
      </c>
      <c r="BA2055" s="19">
        <v>2</v>
      </c>
      <c r="BB2055" s="19">
        <v>2</v>
      </c>
      <c r="BC2055" s="19">
        <v>2</v>
      </c>
      <c r="BD2055" s="19">
        <v>7</v>
      </c>
      <c r="BE2055" s="19">
        <v>5</v>
      </c>
      <c r="BF2055" s="19">
        <v>5</v>
      </c>
      <c r="BG2055" s="19">
        <v>2</v>
      </c>
      <c r="BH2055" s="19">
        <v>5</v>
      </c>
      <c r="BI2055" s="19">
        <v>3</v>
      </c>
      <c r="BJ2055" s="19">
        <v>4</v>
      </c>
      <c r="BK2055" s="19">
        <v>124</v>
      </c>
      <c r="BL2055" s="19">
        <v>1.1499999999999999</v>
      </c>
      <c r="BM2055" s="19">
        <v>21.8</v>
      </c>
      <c r="BN2055" s="19">
        <v>24.2</v>
      </c>
      <c r="BO2055" s="19">
        <v>24.2</v>
      </c>
      <c r="BP2055" s="19">
        <v>50</v>
      </c>
      <c r="BQ2055" s="19">
        <v>50</v>
      </c>
      <c r="BR2055" s="19">
        <v>46</v>
      </c>
      <c r="BS2055" s="19">
        <v>21.8</v>
      </c>
      <c r="BT2055" s="19">
        <v>46</v>
      </c>
      <c r="BU2055" s="19">
        <v>32.299999999999997</v>
      </c>
      <c r="BV2055" s="19">
        <v>37.9</v>
      </c>
      <c r="BW2055" s="19">
        <v>3.2996192721764399E-2</v>
      </c>
      <c r="BX2055" s="19">
        <v>0.97518450184501804</v>
      </c>
      <c r="BY2055" s="19">
        <v>-3.1242752075197399E-2</v>
      </c>
      <c r="BZ2055" s="19">
        <v>-9.4757420086112404E-2</v>
      </c>
    </row>
    <row r="2056" spans="1:78" s="38" customFormat="1" x14ac:dyDescent="0.3">
      <c r="A2056" s="91">
        <v>2054</v>
      </c>
      <c r="B2056" s="19" t="s">
        <v>7065</v>
      </c>
      <c r="C2056" s="223" t="s">
        <v>7066</v>
      </c>
      <c r="D2056" s="177">
        <v>0.98305415005621999</v>
      </c>
      <c r="E2056" s="108">
        <f t="shared" si="337"/>
        <v>-2.4657207450788081E-2</v>
      </c>
      <c r="F2056" s="28">
        <v>0.92986752700589614</v>
      </c>
      <c r="G2056" s="129">
        <f t="shared" si="338"/>
        <v>3.1578918530254921E-2</v>
      </c>
      <c r="H2056" s="144"/>
      <c r="I2056" s="145">
        <f t="shared" si="339"/>
        <v>-3.1578918530254921E-2</v>
      </c>
      <c r="J2056" s="74" t="s">
        <v>7067</v>
      </c>
      <c r="K2056" s="74" t="s">
        <v>7068</v>
      </c>
      <c r="L2056" s="74" t="str">
        <f t="shared" si="340"/>
        <v/>
      </c>
      <c r="M2056" s="75" t="str">
        <f t="shared" si="341"/>
        <v/>
      </c>
      <c r="N2056" s="74" t="str">
        <f t="shared" si="341"/>
        <v/>
      </c>
      <c r="O2056" s="74" t="str">
        <f t="shared" si="341"/>
        <v/>
      </c>
      <c r="P2056" s="74" t="str">
        <f t="shared" si="341"/>
        <v/>
      </c>
      <c r="Q2056" s="76" t="str">
        <f t="shared" si="341"/>
        <v/>
      </c>
      <c r="R2056" s="74" t="str">
        <f t="shared" si="341"/>
        <v>GO:0097014</v>
      </c>
      <c r="S2056" s="77">
        <v>3780000</v>
      </c>
      <c r="T2056" s="78">
        <v>5460400</v>
      </c>
      <c r="U2056" s="78">
        <v>7032300</v>
      </c>
      <c r="V2056" s="78">
        <v>8779200</v>
      </c>
      <c r="W2056" s="78">
        <v>6253700</v>
      </c>
      <c r="X2056" s="79">
        <v>5</v>
      </c>
      <c r="Y2056" s="80">
        <v>3401600</v>
      </c>
      <c r="Z2056" s="80">
        <v>6089300</v>
      </c>
      <c r="AA2056" s="80">
        <v>6045200</v>
      </c>
      <c r="AB2056" s="80">
        <v>7418600</v>
      </c>
      <c r="AC2056" s="80">
        <v>7820400</v>
      </c>
      <c r="AD2056" s="96">
        <v>5</v>
      </c>
      <c r="AE2056" s="19">
        <v>21.8499546051025</v>
      </c>
      <c r="AF2056" s="19">
        <v>22.3805751800537</v>
      </c>
      <c r="AG2056" s="19">
        <v>22.7455654144287</v>
      </c>
      <c r="AH2056" s="19">
        <v>23.065658569335898</v>
      </c>
      <c r="AI2056" s="19">
        <v>22.576278686523398</v>
      </c>
      <c r="AJ2056" s="19">
        <v>21.697782516479499</v>
      </c>
      <c r="AK2056" s="19">
        <v>22.537845611572301</v>
      </c>
      <c r="AL2056" s="19">
        <v>22.527359008789102</v>
      </c>
      <c r="AM2056" s="19">
        <v>22.822715759277301</v>
      </c>
      <c r="AN2056" s="19">
        <v>22.898811340331999</v>
      </c>
      <c r="AO2056" s="19">
        <v>58.37</v>
      </c>
      <c r="AP2056" s="19">
        <v>541</v>
      </c>
      <c r="AQ2056" s="19">
        <v>25</v>
      </c>
      <c r="AR2056" s="19">
        <v>12</v>
      </c>
      <c r="AS2056" s="19">
        <v>25</v>
      </c>
      <c r="AT2056" s="19">
        <v>25</v>
      </c>
      <c r="AU2056" s="19">
        <v>0</v>
      </c>
      <c r="AV2056" s="19">
        <v>86.665999999999997</v>
      </c>
      <c r="AW2056" s="19">
        <v>12</v>
      </c>
      <c r="AX2056" s="19">
        <v>12</v>
      </c>
      <c r="AY2056" s="19">
        <v>12</v>
      </c>
      <c r="AZ2056" s="19" t="s">
        <v>43</v>
      </c>
      <c r="BA2056" s="19">
        <v>7</v>
      </c>
      <c r="BB2056" s="19">
        <v>6</v>
      </c>
      <c r="BC2056" s="19">
        <v>4</v>
      </c>
      <c r="BD2056" s="19">
        <v>10</v>
      </c>
      <c r="BE2056" s="19">
        <v>9</v>
      </c>
      <c r="BF2056" s="19">
        <v>7</v>
      </c>
      <c r="BG2056" s="19">
        <v>7</v>
      </c>
      <c r="BH2056" s="19">
        <v>7</v>
      </c>
      <c r="BI2056" s="19">
        <v>9</v>
      </c>
      <c r="BJ2056" s="19">
        <v>11</v>
      </c>
      <c r="BK2056" s="19">
        <v>541</v>
      </c>
      <c r="BL2056" s="19">
        <v>1.53</v>
      </c>
      <c r="BM2056" s="19">
        <v>15.9</v>
      </c>
      <c r="BN2056" s="19">
        <v>13.3</v>
      </c>
      <c r="BO2056" s="19">
        <v>10.4</v>
      </c>
      <c r="BP2056" s="19">
        <v>22.4</v>
      </c>
      <c r="BQ2056" s="19">
        <v>20.5</v>
      </c>
      <c r="BR2056" s="19">
        <v>15.9</v>
      </c>
      <c r="BS2056" s="19">
        <v>14.8</v>
      </c>
      <c r="BT2056" s="19">
        <v>17.2</v>
      </c>
      <c r="BU2056" s="19">
        <v>20</v>
      </c>
      <c r="BV2056" s="19">
        <v>23.8</v>
      </c>
      <c r="BW2056" s="19">
        <v>3.15789185302549E-2</v>
      </c>
      <c r="BX2056" s="19">
        <v>0.97771099331643196</v>
      </c>
      <c r="BY2056" s="19">
        <v>2.6703643798828801E-2</v>
      </c>
      <c r="BZ2056" s="19">
        <v>9.0821179604258104E-2</v>
      </c>
    </row>
    <row r="2057" spans="1:78" s="38" customFormat="1" x14ac:dyDescent="0.3">
      <c r="A2057" s="91">
        <v>2055</v>
      </c>
      <c r="B2057" s="19" t="s">
        <v>7069</v>
      </c>
      <c r="C2057" s="223" t="s">
        <v>7070</v>
      </c>
      <c r="D2057" s="177">
        <v>0.99536599519190916</v>
      </c>
      <c r="E2057" s="108">
        <f t="shared" si="337"/>
        <v>-6.7009939945782502E-3</v>
      </c>
      <c r="F2057" s="28">
        <v>0.93079029336728503</v>
      </c>
      <c r="G2057" s="129">
        <f t="shared" si="338"/>
        <v>3.1148154348572068E-2</v>
      </c>
      <c r="H2057" s="144"/>
      <c r="I2057" s="145">
        <f t="shared" si="339"/>
        <v>-3.1148154348572068E-2</v>
      </c>
      <c r="J2057" s="74" t="s">
        <v>7071</v>
      </c>
      <c r="K2057" s="74" t="s">
        <v>7072</v>
      </c>
      <c r="L2057" s="74" t="str">
        <f t="shared" si="340"/>
        <v>GO:0003729</v>
      </c>
      <c r="M2057" s="75" t="str">
        <f t="shared" si="341"/>
        <v/>
      </c>
      <c r="N2057" s="74" t="str">
        <f t="shared" si="341"/>
        <v/>
      </c>
      <c r="O2057" s="74" t="str">
        <f t="shared" si="341"/>
        <v>GO:0003729</v>
      </c>
      <c r="P2057" s="74" t="str">
        <f t="shared" si="341"/>
        <v/>
      </c>
      <c r="Q2057" s="76" t="str">
        <f t="shared" si="341"/>
        <v/>
      </c>
      <c r="R2057" s="74" t="str">
        <f t="shared" si="341"/>
        <v/>
      </c>
      <c r="S2057" s="77">
        <v>2365300</v>
      </c>
      <c r="T2057" s="78">
        <v>3381200</v>
      </c>
      <c r="U2057" s="78">
        <v>2105700</v>
      </c>
      <c r="V2057" s="78">
        <v>2496000</v>
      </c>
      <c r="W2057" s="78">
        <v>1714800</v>
      </c>
      <c r="X2057" s="79">
        <v>5</v>
      </c>
      <c r="Y2057" s="80">
        <v>2294300</v>
      </c>
      <c r="Z2057" s="80">
        <v>2657500</v>
      </c>
      <c r="AA2057" s="80">
        <v>2244700</v>
      </c>
      <c r="AB2057" s="80">
        <v>2856600</v>
      </c>
      <c r="AC2057" s="80">
        <v>1954000</v>
      </c>
      <c r="AD2057" s="96">
        <v>5</v>
      </c>
      <c r="AE2057" s="19">
        <v>21.173591613769499</v>
      </c>
      <c r="AF2057" s="19">
        <v>21.689104080200199</v>
      </c>
      <c r="AG2057" s="19">
        <v>21.0058689117432</v>
      </c>
      <c r="AH2057" s="19">
        <v>21.251186370849599</v>
      </c>
      <c r="AI2057" s="19">
        <v>20.709608078002901</v>
      </c>
      <c r="AJ2057" s="19">
        <v>21.129623413085898</v>
      </c>
      <c r="AK2057" s="19">
        <v>21.341638565063501</v>
      </c>
      <c r="AL2057" s="19">
        <v>21.098091125488299</v>
      </c>
      <c r="AM2057" s="19">
        <v>21.445867538452099</v>
      </c>
      <c r="AN2057" s="19">
        <v>20.897998809814499</v>
      </c>
      <c r="AO2057" s="19">
        <v>36.491999999999997</v>
      </c>
      <c r="AP2057" s="19">
        <v>325</v>
      </c>
      <c r="AQ2057" s="19">
        <v>35.1</v>
      </c>
      <c r="AR2057" s="19">
        <v>8</v>
      </c>
      <c r="AS2057" s="19">
        <v>35.1</v>
      </c>
      <c r="AT2057" s="19">
        <v>35.1</v>
      </c>
      <c r="AU2057" s="19">
        <v>0</v>
      </c>
      <c r="AV2057" s="19">
        <v>129.86000000000001</v>
      </c>
      <c r="AW2057" s="19">
        <v>8</v>
      </c>
      <c r="AX2057" s="19">
        <v>8</v>
      </c>
      <c r="AY2057" s="19">
        <v>8</v>
      </c>
      <c r="AZ2057" s="19" t="s">
        <v>43</v>
      </c>
      <c r="BA2057" s="19">
        <v>3</v>
      </c>
      <c r="BB2057" s="19">
        <v>2</v>
      </c>
      <c r="BC2057" s="19">
        <v>3</v>
      </c>
      <c r="BD2057" s="19">
        <v>4</v>
      </c>
      <c r="BE2057" s="19">
        <v>5</v>
      </c>
      <c r="BF2057" s="19">
        <v>6</v>
      </c>
      <c r="BG2057" s="19">
        <v>6</v>
      </c>
      <c r="BH2057" s="19">
        <v>5</v>
      </c>
      <c r="BI2057" s="19">
        <v>4</v>
      </c>
      <c r="BJ2057" s="19">
        <v>5</v>
      </c>
      <c r="BK2057" s="19">
        <v>325</v>
      </c>
      <c r="BL2057" s="19">
        <v>1.1399999999999999</v>
      </c>
      <c r="BM2057" s="19">
        <v>12</v>
      </c>
      <c r="BN2057" s="19">
        <v>9.1999999999999993</v>
      </c>
      <c r="BO2057" s="19">
        <v>12.9</v>
      </c>
      <c r="BP2057" s="19">
        <v>12</v>
      </c>
      <c r="BQ2057" s="19">
        <v>21.8</v>
      </c>
      <c r="BR2057" s="19">
        <v>24.9</v>
      </c>
      <c r="BS2057" s="19">
        <v>24.9</v>
      </c>
      <c r="BT2057" s="19">
        <v>27.1</v>
      </c>
      <c r="BU2057" s="19">
        <v>15.4</v>
      </c>
      <c r="BV2057" s="19">
        <v>18.2</v>
      </c>
      <c r="BW2057" s="19">
        <v>3.1148154348572099E-2</v>
      </c>
      <c r="BX2057" s="19">
        <v>0.978493087557604</v>
      </c>
      <c r="BY2057" s="19">
        <v>-1.6772079467774099E-2</v>
      </c>
      <c r="BZ2057" s="19">
        <v>-8.9622574213133799E-2</v>
      </c>
    </row>
    <row r="2058" spans="1:78" s="38" customFormat="1" x14ac:dyDescent="0.3">
      <c r="A2058" s="91">
        <v>2056</v>
      </c>
      <c r="B2058" s="19" t="s">
        <v>7073</v>
      </c>
      <c r="C2058" s="223" t="s">
        <v>7074</v>
      </c>
      <c r="D2058" s="177">
        <v>0.96381690917840757</v>
      </c>
      <c r="E2058" s="108">
        <f t="shared" si="337"/>
        <v>-5.3168982983726534E-2</v>
      </c>
      <c r="F2058" s="28">
        <v>0.9317070404694171</v>
      </c>
      <c r="G2058" s="129">
        <f t="shared" si="338"/>
        <v>3.0720622740685662E-2</v>
      </c>
      <c r="H2058" s="144"/>
      <c r="I2058" s="145">
        <f t="shared" si="339"/>
        <v>-3.0720622740685662E-2</v>
      </c>
      <c r="J2058" s="74" t="s">
        <v>871</v>
      </c>
      <c r="K2058" s="74" t="s">
        <v>872</v>
      </c>
      <c r="L2058" s="74" t="str">
        <f t="shared" si="340"/>
        <v/>
      </c>
      <c r="M2058" s="75" t="str">
        <f t="shared" si="341"/>
        <v/>
      </c>
      <c r="N2058" s="74" t="str">
        <f t="shared" si="341"/>
        <v/>
      </c>
      <c r="O2058" s="74" t="str">
        <f t="shared" si="341"/>
        <v/>
      </c>
      <c r="P2058" s="74" t="str">
        <f t="shared" si="341"/>
        <v/>
      </c>
      <c r="Q2058" s="76" t="str">
        <f t="shared" si="341"/>
        <v/>
      </c>
      <c r="R2058" s="74" t="str">
        <f t="shared" si="341"/>
        <v/>
      </c>
      <c r="S2058" s="77">
        <v>4577700</v>
      </c>
      <c r="T2058" s="78">
        <v>6638800</v>
      </c>
      <c r="U2058" s="78">
        <v>7516300</v>
      </c>
      <c r="V2058" s="78">
        <v>2913100</v>
      </c>
      <c r="W2058" s="78">
        <v>3913000</v>
      </c>
      <c r="X2058" s="79">
        <v>5</v>
      </c>
      <c r="Y2058" s="80">
        <v>5283000</v>
      </c>
      <c r="Z2058" s="80">
        <v>6697400</v>
      </c>
      <c r="AA2058" s="80">
        <v>5963000</v>
      </c>
      <c r="AB2058" s="80">
        <v>3170700</v>
      </c>
      <c r="AC2058" s="80">
        <v>3520000</v>
      </c>
      <c r="AD2058" s="96">
        <v>5</v>
      </c>
      <c r="AE2058" s="19">
        <v>22.126192092895501</v>
      </c>
      <c r="AF2058" s="19">
        <v>22.662490844726602</v>
      </c>
      <c r="AG2058" s="19">
        <v>22.841590881347699</v>
      </c>
      <c r="AH2058" s="19">
        <v>21.474123001098601</v>
      </c>
      <c r="AI2058" s="19">
        <v>21.899843215942401</v>
      </c>
      <c r="AJ2058" s="19">
        <v>22.3329257965088</v>
      </c>
      <c r="AK2058" s="19">
        <v>22.675168991088899</v>
      </c>
      <c r="AL2058" s="19">
        <v>22.507606506347699</v>
      </c>
      <c r="AM2058" s="19">
        <v>21.596370697021499</v>
      </c>
      <c r="AN2058" s="19">
        <v>21.747144699096701</v>
      </c>
      <c r="AO2058" s="19">
        <v>51.933</v>
      </c>
      <c r="AP2058" s="19">
        <v>458</v>
      </c>
      <c r="AQ2058" s="19">
        <v>21.6</v>
      </c>
      <c r="AR2058" s="19">
        <v>8</v>
      </c>
      <c r="AS2058" s="19">
        <v>21.6</v>
      </c>
      <c r="AT2058" s="19">
        <v>16.2</v>
      </c>
      <c r="AU2058" s="19">
        <v>0</v>
      </c>
      <c r="AV2058" s="19">
        <v>75.099999999999994</v>
      </c>
      <c r="AW2058" s="19">
        <v>10</v>
      </c>
      <c r="AX2058" s="19">
        <v>10</v>
      </c>
      <c r="AY2058" s="19">
        <v>8</v>
      </c>
      <c r="AZ2058" s="19" t="s">
        <v>43</v>
      </c>
      <c r="BA2058" s="19">
        <v>6</v>
      </c>
      <c r="BB2058" s="19">
        <v>8</v>
      </c>
      <c r="BC2058" s="19">
        <v>5</v>
      </c>
      <c r="BD2058" s="19">
        <v>4</v>
      </c>
      <c r="BE2058" s="19">
        <v>5</v>
      </c>
      <c r="BF2058" s="19">
        <v>8</v>
      </c>
      <c r="BG2058" s="19">
        <v>8</v>
      </c>
      <c r="BH2058" s="19">
        <v>8</v>
      </c>
      <c r="BI2058" s="19">
        <v>7</v>
      </c>
      <c r="BJ2058" s="19">
        <v>5</v>
      </c>
      <c r="BK2058" s="19">
        <v>458</v>
      </c>
      <c r="BL2058" s="19">
        <v>2.06</v>
      </c>
      <c r="BM2058" s="19">
        <v>15.5</v>
      </c>
      <c r="BN2058" s="19">
        <v>19.7</v>
      </c>
      <c r="BO2058" s="19">
        <v>14.2</v>
      </c>
      <c r="BP2058" s="19">
        <v>9.6</v>
      </c>
      <c r="BQ2058" s="19">
        <v>13.5</v>
      </c>
      <c r="BR2058" s="19">
        <v>19.7</v>
      </c>
      <c r="BS2058" s="19">
        <v>19.7</v>
      </c>
      <c r="BT2058" s="19">
        <v>19.7</v>
      </c>
      <c r="BU2058" s="19">
        <v>17</v>
      </c>
      <c r="BV2058" s="19">
        <v>11.6</v>
      </c>
      <c r="BW2058" s="19">
        <v>3.07206227406857E-2</v>
      </c>
      <c r="BX2058" s="19">
        <v>0.97867127071823201</v>
      </c>
      <c r="BY2058" s="19">
        <v>2.9004669189451E-2</v>
      </c>
      <c r="BZ2058" s="19">
        <v>8.8431930675661199E-2</v>
      </c>
    </row>
    <row r="2059" spans="1:78" s="38" customFormat="1" x14ac:dyDescent="0.3">
      <c r="A2059" s="91">
        <v>2057</v>
      </c>
      <c r="B2059" s="19" t="s">
        <v>7075</v>
      </c>
      <c r="C2059" s="223" t="s">
        <v>7076</v>
      </c>
      <c r="D2059" s="177">
        <v>0.94893539541273775</v>
      </c>
      <c r="E2059" s="108">
        <f t="shared" si="337"/>
        <v>-7.5618224596015429E-2</v>
      </c>
      <c r="F2059" s="28">
        <v>0.93384381851326936</v>
      </c>
      <c r="G2059" s="129">
        <f t="shared" si="338"/>
        <v>2.9725751638841232E-2</v>
      </c>
      <c r="H2059" s="144"/>
      <c r="I2059" s="145">
        <f t="shared" si="339"/>
        <v>-2.9725751638841232E-2</v>
      </c>
      <c r="J2059" s="74" t="s">
        <v>7077</v>
      </c>
      <c r="K2059" s="74" t="s">
        <v>7078</v>
      </c>
      <c r="L2059" s="74" t="str">
        <f t="shared" si="340"/>
        <v/>
      </c>
      <c r="M2059" s="75" t="str">
        <f t="shared" si="341"/>
        <v/>
      </c>
      <c r="N2059" s="74" t="str">
        <f t="shared" si="341"/>
        <v/>
      </c>
      <c r="O2059" s="74" t="str">
        <f t="shared" si="341"/>
        <v/>
      </c>
      <c r="P2059" s="74" t="str">
        <f t="shared" si="341"/>
        <v/>
      </c>
      <c r="Q2059" s="76" t="str">
        <f t="shared" si="341"/>
        <v/>
      </c>
      <c r="R2059" s="74" t="str">
        <f t="shared" si="341"/>
        <v>GO:0097014</v>
      </c>
      <c r="S2059" s="77">
        <v>149630000</v>
      </c>
      <c r="T2059" s="78">
        <v>61145000</v>
      </c>
      <c r="U2059" s="78">
        <v>57388000</v>
      </c>
      <c r="V2059" s="78">
        <v>149110000</v>
      </c>
      <c r="W2059" s="78">
        <v>126450000</v>
      </c>
      <c r="X2059" s="79">
        <v>5</v>
      </c>
      <c r="Y2059" s="80">
        <v>85407000</v>
      </c>
      <c r="Z2059" s="80">
        <v>86365000</v>
      </c>
      <c r="AA2059" s="80">
        <v>99016000</v>
      </c>
      <c r="AB2059" s="80">
        <v>130720000</v>
      </c>
      <c r="AC2059" s="80">
        <v>114450000</v>
      </c>
      <c r="AD2059" s="96">
        <v>5</v>
      </c>
      <c r="AE2059" s="19">
        <v>27.156824111938501</v>
      </c>
      <c r="AF2059" s="19">
        <v>25.865730285644499</v>
      </c>
      <c r="AG2059" s="19">
        <v>25.774246215820298</v>
      </c>
      <c r="AH2059" s="19">
        <v>27.151802062988299</v>
      </c>
      <c r="AI2059" s="19">
        <v>26.9139919281006</v>
      </c>
      <c r="AJ2059" s="19">
        <v>26.347850799560501</v>
      </c>
      <c r="AK2059" s="19">
        <v>26.3639430999756</v>
      </c>
      <c r="AL2059" s="19">
        <v>26.561159133911101</v>
      </c>
      <c r="AM2059" s="19">
        <v>26.9619045257568</v>
      </c>
      <c r="AN2059" s="19">
        <v>26.7701416015625</v>
      </c>
      <c r="AO2059" s="19">
        <v>16.327000000000002</v>
      </c>
      <c r="AP2059" s="19">
        <v>150</v>
      </c>
      <c r="AQ2059" s="19">
        <v>84</v>
      </c>
      <c r="AR2059" s="19">
        <v>16</v>
      </c>
      <c r="AS2059" s="19">
        <v>84</v>
      </c>
      <c r="AT2059" s="19">
        <v>84</v>
      </c>
      <c r="AU2059" s="19">
        <v>0</v>
      </c>
      <c r="AV2059" s="19">
        <v>323.31</v>
      </c>
      <c r="AW2059" s="19">
        <v>16</v>
      </c>
      <c r="AX2059" s="19">
        <v>16</v>
      </c>
      <c r="AY2059" s="19">
        <v>16</v>
      </c>
      <c r="AZ2059" s="19" t="s">
        <v>43</v>
      </c>
      <c r="BA2059" s="19">
        <v>10</v>
      </c>
      <c r="BB2059" s="19">
        <v>9</v>
      </c>
      <c r="BC2059" s="19">
        <v>9</v>
      </c>
      <c r="BD2059" s="19">
        <v>13</v>
      </c>
      <c r="BE2059" s="19">
        <v>13</v>
      </c>
      <c r="BF2059" s="19">
        <v>9</v>
      </c>
      <c r="BG2059" s="19">
        <v>8</v>
      </c>
      <c r="BH2059" s="19">
        <v>10</v>
      </c>
      <c r="BI2059" s="19">
        <v>13</v>
      </c>
      <c r="BJ2059" s="19">
        <v>12</v>
      </c>
      <c r="BK2059" s="19">
        <v>150</v>
      </c>
      <c r="BL2059" s="19">
        <v>1.2</v>
      </c>
      <c r="BM2059" s="19">
        <v>64</v>
      </c>
      <c r="BN2059" s="19">
        <v>51.3</v>
      </c>
      <c r="BO2059" s="19">
        <v>51.3</v>
      </c>
      <c r="BP2059" s="19">
        <v>63.3</v>
      </c>
      <c r="BQ2059" s="19">
        <v>72.7</v>
      </c>
      <c r="BR2059" s="19">
        <v>51.3</v>
      </c>
      <c r="BS2059" s="19">
        <v>45.3</v>
      </c>
      <c r="BT2059" s="19">
        <v>52.7</v>
      </c>
      <c r="BU2059" s="19">
        <v>63.3</v>
      </c>
      <c r="BV2059" s="19">
        <v>63.3</v>
      </c>
      <c r="BW2059" s="19">
        <v>2.97257516388412E-2</v>
      </c>
      <c r="BX2059" s="19">
        <v>0.97965885057471302</v>
      </c>
      <c r="BY2059" s="19">
        <v>-2.8480911254881398E-2</v>
      </c>
      <c r="BZ2059" s="19">
        <v>-8.5657291231147903E-2</v>
      </c>
    </row>
    <row r="2060" spans="1:78" s="38" customFormat="1" x14ac:dyDescent="0.3">
      <c r="A2060" s="91">
        <v>2058</v>
      </c>
      <c r="B2060" s="19" t="s">
        <v>7079</v>
      </c>
      <c r="C2060" s="223" t="s">
        <v>7080</v>
      </c>
      <c r="D2060" s="177">
        <v>0.98725743725219384</v>
      </c>
      <c r="E2060" s="108">
        <f t="shared" si="337"/>
        <v>-1.850176398553879E-2</v>
      </c>
      <c r="F2060" s="28">
        <v>0.9343407518165614</v>
      </c>
      <c r="G2060" s="129">
        <f t="shared" si="338"/>
        <v>2.9494708732255636E-2</v>
      </c>
      <c r="H2060" s="144"/>
      <c r="I2060" s="145">
        <f t="shared" si="339"/>
        <v>-2.9494708732255636E-2</v>
      </c>
      <c r="J2060" s="74" t="s">
        <v>7081</v>
      </c>
      <c r="K2060" s="74" t="s">
        <v>7082</v>
      </c>
      <c r="L2060" s="74" t="str">
        <f t="shared" si="340"/>
        <v/>
      </c>
      <c r="M2060" s="75" t="str">
        <f t="shared" si="341"/>
        <v/>
      </c>
      <c r="N2060" s="74" t="str">
        <f t="shared" si="341"/>
        <v/>
      </c>
      <c r="O2060" s="74" t="str">
        <f t="shared" si="341"/>
        <v/>
      </c>
      <c r="P2060" s="74" t="str">
        <f t="shared" si="341"/>
        <v/>
      </c>
      <c r="Q2060" s="76" t="str">
        <f t="shared" si="341"/>
        <v/>
      </c>
      <c r="R2060" s="74" t="str">
        <f t="shared" si="341"/>
        <v/>
      </c>
      <c r="S2060" s="77">
        <v>10919000</v>
      </c>
      <c r="T2060" s="78">
        <v>6700900</v>
      </c>
      <c r="U2060" s="78">
        <v>6277400</v>
      </c>
      <c r="V2060" s="78">
        <v>11480000</v>
      </c>
      <c r="W2060" s="78">
        <v>9441000</v>
      </c>
      <c r="X2060" s="79">
        <v>5</v>
      </c>
      <c r="Y2060" s="80">
        <v>7835100</v>
      </c>
      <c r="Z2060" s="80">
        <v>8528100</v>
      </c>
      <c r="AA2060" s="80">
        <v>8380100</v>
      </c>
      <c r="AB2060" s="80">
        <v>10721000</v>
      </c>
      <c r="AC2060" s="80">
        <v>8782900</v>
      </c>
      <c r="AD2060" s="96">
        <v>5</v>
      </c>
      <c r="AE2060" s="19">
        <v>23.380336761474599</v>
      </c>
      <c r="AF2060" s="19">
        <v>22.6759243011475</v>
      </c>
      <c r="AG2060" s="19">
        <v>22.5817356109619</v>
      </c>
      <c r="AH2060" s="19">
        <v>23.452619552612301</v>
      </c>
      <c r="AI2060" s="19">
        <v>23.170507431030298</v>
      </c>
      <c r="AJ2060" s="19">
        <v>22.9015197753906</v>
      </c>
      <c r="AK2060" s="19">
        <v>23.0237922668457</v>
      </c>
      <c r="AL2060" s="19">
        <v>22.99853515625</v>
      </c>
      <c r="AM2060" s="19">
        <v>23.353935241699201</v>
      </c>
      <c r="AN2060" s="19">
        <v>23.0662651062012</v>
      </c>
      <c r="AO2060" s="19">
        <v>34.35</v>
      </c>
      <c r="AP2060" s="19">
        <v>301</v>
      </c>
      <c r="AQ2060" s="19">
        <v>46.8</v>
      </c>
      <c r="AR2060" s="19">
        <v>14</v>
      </c>
      <c r="AS2060" s="19">
        <v>46.8</v>
      </c>
      <c r="AT2060" s="19">
        <v>42.2</v>
      </c>
      <c r="AU2060" s="19">
        <v>0</v>
      </c>
      <c r="AV2060" s="19">
        <v>69.649000000000001</v>
      </c>
      <c r="AW2060" s="19">
        <v>16</v>
      </c>
      <c r="AX2060" s="19">
        <v>16</v>
      </c>
      <c r="AY2060" s="19">
        <v>14</v>
      </c>
      <c r="AZ2060" s="19" t="s">
        <v>43</v>
      </c>
      <c r="BA2060" s="19">
        <v>11</v>
      </c>
      <c r="BB2060" s="19">
        <v>9</v>
      </c>
      <c r="BC2060" s="19">
        <v>11</v>
      </c>
      <c r="BD2060" s="19">
        <v>12</v>
      </c>
      <c r="BE2060" s="19">
        <v>14</v>
      </c>
      <c r="BF2060" s="19">
        <v>9</v>
      </c>
      <c r="BG2060" s="19">
        <v>8</v>
      </c>
      <c r="BH2060" s="19">
        <v>9</v>
      </c>
      <c r="BI2060" s="19">
        <v>14</v>
      </c>
      <c r="BJ2060" s="19">
        <v>14</v>
      </c>
      <c r="BK2060" s="19">
        <v>301</v>
      </c>
      <c r="BL2060" s="19">
        <v>1.1499999999999999</v>
      </c>
      <c r="BM2060" s="19">
        <v>32.200000000000003</v>
      </c>
      <c r="BN2060" s="19">
        <v>33.6</v>
      </c>
      <c r="BO2060" s="19">
        <v>37.200000000000003</v>
      </c>
      <c r="BP2060" s="19">
        <v>40.5</v>
      </c>
      <c r="BQ2060" s="19">
        <v>44.5</v>
      </c>
      <c r="BR2060" s="19">
        <v>33.6</v>
      </c>
      <c r="BS2060" s="19">
        <v>28.9</v>
      </c>
      <c r="BT2060" s="19">
        <v>35.200000000000003</v>
      </c>
      <c r="BU2060" s="19">
        <v>38.200000000000003</v>
      </c>
      <c r="BV2060" s="19">
        <v>38.200000000000003</v>
      </c>
      <c r="BW2060" s="19">
        <v>2.9494708732255601E-2</v>
      </c>
      <c r="BX2060" s="19">
        <v>0.97997058147552296</v>
      </c>
      <c r="BY2060" s="19">
        <v>-1.6584777832029801E-2</v>
      </c>
      <c r="BZ2060" s="19">
        <v>-8.5012122721382602E-2</v>
      </c>
    </row>
    <row r="2061" spans="1:78" s="38" customFormat="1" x14ac:dyDescent="0.3">
      <c r="A2061" s="91">
        <v>2059</v>
      </c>
      <c r="B2061" s="19" t="s">
        <v>7083</v>
      </c>
      <c r="C2061" s="223" t="s">
        <v>76</v>
      </c>
      <c r="D2061" s="177">
        <v>0.89241517809956661</v>
      </c>
      <c r="E2061" s="108">
        <f t="shared" si="337"/>
        <v>-0.16421304389746508</v>
      </c>
      <c r="F2061" s="28">
        <v>0.93482544658210665</v>
      </c>
      <c r="G2061" s="129">
        <f t="shared" si="338"/>
        <v>2.9269474328827861E-2</v>
      </c>
      <c r="H2061" s="144"/>
      <c r="I2061" s="145">
        <f t="shared" si="339"/>
        <v>-2.9269474328827861E-2</v>
      </c>
      <c r="J2061" s="74" t="s">
        <v>428</v>
      </c>
      <c r="K2061" s="74" t="s">
        <v>429</v>
      </c>
      <c r="L2061" s="74" t="str">
        <f t="shared" si="340"/>
        <v/>
      </c>
      <c r="M2061" s="75" t="str">
        <f t="shared" si="341"/>
        <v/>
      </c>
      <c r="N2061" s="74" t="str">
        <f t="shared" si="341"/>
        <v/>
      </c>
      <c r="O2061" s="74" t="str">
        <f t="shared" si="341"/>
        <v/>
      </c>
      <c r="P2061" s="74" t="str">
        <f t="shared" si="341"/>
        <v/>
      </c>
      <c r="Q2061" s="76" t="str">
        <f t="shared" si="341"/>
        <v/>
      </c>
      <c r="R2061" s="74" t="str">
        <f t="shared" si="341"/>
        <v/>
      </c>
      <c r="S2061" s="77">
        <v>9382400</v>
      </c>
      <c r="T2061" s="78">
        <v>4085200</v>
      </c>
      <c r="U2061" s="78">
        <v>5224400</v>
      </c>
      <c r="V2061" s="78">
        <v>14974000</v>
      </c>
      <c r="W2061" s="78">
        <v>13639000</v>
      </c>
      <c r="X2061" s="79">
        <v>5</v>
      </c>
      <c r="Y2061" s="80">
        <v>6514500</v>
      </c>
      <c r="Z2061" s="80">
        <v>6006000</v>
      </c>
      <c r="AA2061" s="80">
        <v>7723200</v>
      </c>
      <c r="AB2061" s="80">
        <v>11907000</v>
      </c>
      <c r="AC2061" s="80">
        <v>10065000</v>
      </c>
      <c r="AD2061" s="96">
        <v>5</v>
      </c>
      <c r="AE2061" s="19">
        <v>23.161525726318398</v>
      </c>
      <c r="AF2061" s="19">
        <v>21.9619750976563</v>
      </c>
      <c r="AG2061" s="19">
        <v>22.3168334960938</v>
      </c>
      <c r="AH2061" s="19">
        <v>23.8359565734863</v>
      </c>
      <c r="AI2061" s="19">
        <v>23.701234817504901</v>
      </c>
      <c r="AJ2061" s="19">
        <v>22.6352233886719</v>
      </c>
      <c r="AK2061" s="19">
        <v>22.517972946166999</v>
      </c>
      <c r="AL2061" s="19">
        <v>22.8807678222656</v>
      </c>
      <c r="AM2061" s="19">
        <v>23.505306243896499</v>
      </c>
      <c r="AN2061" s="19">
        <v>23.262844085693398</v>
      </c>
      <c r="AO2061" s="19">
        <v>27.521000000000001</v>
      </c>
      <c r="AP2061" s="19">
        <v>223</v>
      </c>
      <c r="AQ2061" s="19">
        <v>30</v>
      </c>
      <c r="AR2061" s="19">
        <v>13</v>
      </c>
      <c r="AS2061" s="19">
        <v>30</v>
      </c>
      <c r="AT2061" s="19">
        <v>30</v>
      </c>
      <c r="AU2061" s="19">
        <v>0</v>
      </c>
      <c r="AV2061" s="19">
        <v>53.710999999999999</v>
      </c>
      <c r="AW2061" s="19">
        <v>13</v>
      </c>
      <c r="AX2061" s="19">
        <v>13</v>
      </c>
      <c r="AY2061" s="19">
        <v>13</v>
      </c>
      <c r="AZ2061" s="19" t="s">
        <v>43</v>
      </c>
      <c r="BA2061" s="19">
        <v>5</v>
      </c>
      <c r="BB2061" s="19">
        <v>5</v>
      </c>
      <c r="BC2061" s="19">
        <v>6</v>
      </c>
      <c r="BD2061" s="19">
        <v>9</v>
      </c>
      <c r="BE2061" s="19">
        <v>11</v>
      </c>
      <c r="BF2061" s="19">
        <v>5</v>
      </c>
      <c r="BG2061" s="19">
        <v>4</v>
      </c>
      <c r="BH2061" s="19">
        <v>4</v>
      </c>
      <c r="BI2061" s="19">
        <v>10</v>
      </c>
      <c r="BJ2061" s="19">
        <v>9</v>
      </c>
      <c r="BK2061" s="19">
        <v>223</v>
      </c>
      <c r="BL2061" s="19">
        <v>1.1499999999999999</v>
      </c>
      <c r="BM2061" s="19">
        <v>18.399999999999999</v>
      </c>
      <c r="BN2061" s="19">
        <v>19.3</v>
      </c>
      <c r="BO2061" s="19">
        <v>18.8</v>
      </c>
      <c r="BP2061" s="19">
        <v>26.9</v>
      </c>
      <c r="BQ2061" s="19">
        <v>29.1</v>
      </c>
      <c r="BR2061" s="19">
        <v>18.399999999999999</v>
      </c>
      <c r="BS2061" s="19">
        <v>13.5</v>
      </c>
      <c r="BT2061" s="19">
        <v>13.5</v>
      </c>
      <c r="BU2061" s="19">
        <v>26</v>
      </c>
      <c r="BV2061" s="19">
        <v>25.1</v>
      </c>
      <c r="BW2061" s="19">
        <v>2.9269474328827899E-2</v>
      </c>
      <c r="BX2061" s="19">
        <v>0.98024999999999995</v>
      </c>
      <c r="BY2061" s="19">
        <v>3.5082244873049E-2</v>
      </c>
      <c r="BZ2061" s="19">
        <v>8.4382881820991698E-2</v>
      </c>
    </row>
    <row r="2062" spans="1:78" s="38" customFormat="1" x14ac:dyDescent="0.3">
      <c r="A2062" s="91">
        <v>2060</v>
      </c>
      <c r="B2062" s="19" t="s">
        <v>7084</v>
      </c>
      <c r="C2062" s="223" t="s">
        <v>7085</v>
      </c>
      <c r="D2062" s="177">
        <v>0.97467352951875164</v>
      </c>
      <c r="E2062" s="108">
        <f t="shared" si="337"/>
        <v>-3.7009031119097376E-2</v>
      </c>
      <c r="F2062" s="28">
        <v>0.93506225334509419</v>
      </c>
      <c r="G2062" s="129">
        <f t="shared" si="338"/>
        <v>2.9159474278026225E-2</v>
      </c>
      <c r="H2062" s="144"/>
      <c r="I2062" s="145">
        <f t="shared" si="339"/>
        <v>-2.9159474278026225E-2</v>
      </c>
      <c r="J2062" s="74" t="s">
        <v>7086</v>
      </c>
      <c r="K2062" s="74" t="s">
        <v>7087</v>
      </c>
      <c r="L2062" s="74" t="str">
        <f t="shared" si="340"/>
        <v/>
      </c>
      <c r="M2062" s="75" t="str">
        <f t="shared" si="341"/>
        <v/>
      </c>
      <c r="N2062" s="74" t="str">
        <f t="shared" si="341"/>
        <v/>
      </c>
      <c r="O2062" s="74" t="str">
        <f t="shared" si="341"/>
        <v/>
      </c>
      <c r="P2062" s="74" t="str">
        <f t="shared" si="341"/>
        <v/>
      </c>
      <c r="Q2062" s="76" t="str">
        <f t="shared" si="341"/>
        <v/>
      </c>
      <c r="R2062" s="74" t="str">
        <f t="shared" si="341"/>
        <v/>
      </c>
      <c r="S2062" s="77">
        <v>26842000</v>
      </c>
      <c r="T2062" s="78">
        <v>21099000</v>
      </c>
      <c r="U2062" s="78">
        <v>29241000</v>
      </c>
      <c r="V2062" s="78">
        <v>16239000</v>
      </c>
      <c r="W2062" s="78">
        <v>16543000</v>
      </c>
      <c r="X2062" s="79">
        <v>5</v>
      </c>
      <c r="Y2062" s="80">
        <v>14840000</v>
      </c>
      <c r="Z2062" s="80">
        <v>22768000</v>
      </c>
      <c r="AA2062" s="80">
        <v>25885000</v>
      </c>
      <c r="AB2062" s="80">
        <v>22051000</v>
      </c>
      <c r="AC2062" s="80">
        <v>21635000</v>
      </c>
      <c r="AD2062" s="96">
        <v>5</v>
      </c>
      <c r="AE2062" s="19">
        <v>24.6779880523682</v>
      </c>
      <c r="AF2062" s="19">
        <v>24.330671310424801</v>
      </c>
      <c r="AG2062" s="19">
        <v>24.801488876342798</v>
      </c>
      <c r="AH2062" s="19">
        <v>23.952959060668899</v>
      </c>
      <c r="AI2062" s="19">
        <v>23.9797172546387</v>
      </c>
      <c r="AJ2062" s="19">
        <v>23.8229885101318</v>
      </c>
      <c r="AK2062" s="19">
        <v>24.440504074096701</v>
      </c>
      <c r="AL2062" s="19">
        <v>24.625612258911101</v>
      </c>
      <c r="AM2062" s="19">
        <v>24.394340515136701</v>
      </c>
      <c r="AN2062" s="19">
        <v>24.366863250732401</v>
      </c>
      <c r="AO2062" s="19">
        <v>41.085999999999999</v>
      </c>
      <c r="AP2062" s="19">
        <v>371</v>
      </c>
      <c r="AQ2062" s="19">
        <v>28.8</v>
      </c>
      <c r="AR2062" s="19">
        <v>12</v>
      </c>
      <c r="AS2062" s="19">
        <v>28.8</v>
      </c>
      <c r="AT2062" s="19">
        <v>28.8</v>
      </c>
      <c r="AU2062" s="19">
        <v>0</v>
      </c>
      <c r="AV2062" s="19">
        <v>323.31</v>
      </c>
      <c r="AW2062" s="19">
        <v>12</v>
      </c>
      <c r="AX2062" s="19">
        <v>12</v>
      </c>
      <c r="AY2062" s="19">
        <v>12</v>
      </c>
      <c r="AZ2062" s="19" t="s">
        <v>43</v>
      </c>
      <c r="BA2062" s="19">
        <v>6</v>
      </c>
      <c r="BB2062" s="19">
        <v>6</v>
      </c>
      <c r="BC2062" s="19">
        <v>6</v>
      </c>
      <c r="BD2062" s="19">
        <v>7</v>
      </c>
      <c r="BE2062" s="19">
        <v>7</v>
      </c>
      <c r="BF2062" s="19">
        <v>11</v>
      </c>
      <c r="BG2062" s="19">
        <v>9</v>
      </c>
      <c r="BH2062" s="19">
        <v>9</v>
      </c>
      <c r="BI2062" s="19">
        <v>6</v>
      </c>
      <c r="BJ2062" s="19">
        <v>8</v>
      </c>
      <c r="BK2062" s="19">
        <v>371</v>
      </c>
      <c r="BL2062" s="19">
        <v>1.53</v>
      </c>
      <c r="BM2062" s="19">
        <v>27</v>
      </c>
      <c r="BN2062" s="19">
        <v>27</v>
      </c>
      <c r="BO2062" s="19">
        <v>27</v>
      </c>
      <c r="BP2062" s="19">
        <v>22.9</v>
      </c>
      <c r="BQ2062" s="19">
        <v>27</v>
      </c>
      <c r="BR2062" s="19">
        <v>27.2</v>
      </c>
      <c r="BS2062" s="19">
        <v>27</v>
      </c>
      <c r="BT2062" s="19">
        <v>27</v>
      </c>
      <c r="BU2062" s="19">
        <v>23.2</v>
      </c>
      <c r="BV2062" s="19">
        <v>28.6</v>
      </c>
      <c r="BW2062" s="19">
        <v>2.91594742780262E-2</v>
      </c>
      <c r="BX2062" s="19">
        <v>0.980266482885366</v>
      </c>
      <c r="BY2062" s="19">
        <v>1.8503189086914101E-2</v>
      </c>
      <c r="BZ2062" s="19">
        <v>8.4075467992126396E-2</v>
      </c>
    </row>
    <row r="2063" spans="1:78" s="38" customFormat="1" x14ac:dyDescent="0.3">
      <c r="A2063" s="91">
        <v>2061</v>
      </c>
      <c r="B2063" s="19" t="s">
        <v>7088</v>
      </c>
      <c r="C2063" s="223" t="s">
        <v>7089</v>
      </c>
      <c r="D2063" s="177">
        <v>0.97342360935272509</v>
      </c>
      <c r="E2063" s="108">
        <f t="shared" si="337"/>
        <v>-3.8860328815190089E-2</v>
      </c>
      <c r="F2063" s="28">
        <v>0.93591261925808522</v>
      </c>
      <c r="G2063" s="129">
        <f t="shared" si="338"/>
        <v>2.8764696930186493E-2</v>
      </c>
      <c r="H2063" s="144"/>
      <c r="I2063" s="145">
        <f t="shared" si="339"/>
        <v>-2.8764696930186493E-2</v>
      </c>
      <c r="J2063" s="74" t="s">
        <v>7090</v>
      </c>
      <c r="K2063" s="74" t="s">
        <v>7091</v>
      </c>
      <c r="L2063" s="74" t="str">
        <f t="shared" si="340"/>
        <v>GO:0003729;GO:0003723</v>
      </c>
      <c r="M2063" s="75" t="str">
        <f t="shared" ref="M2063:R2072" si="342">IF(ISNUMBER(FIND(M$2,$J2063))=TRUE,M$2,"")</f>
        <v/>
      </c>
      <c r="N2063" s="74" t="str">
        <f t="shared" si="342"/>
        <v/>
      </c>
      <c r="O2063" s="74" t="str">
        <f t="shared" si="342"/>
        <v>GO:0003729</v>
      </c>
      <c r="P2063" s="74" t="str">
        <f t="shared" si="342"/>
        <v/>
      </c>
      <c r="Q2063" s="76" t="str">
        <f t="shared" si="342"/>
        <v>GO:0003723</v>
      </c>
      <c r="R2063" s="74" t="str">
        <f t="shared" si="342"/>
        <v/>
      </c>
      <c r="S2063" s="77">
        <v>40083000</v>
      </c>
      <c r="T2063" s="78">
        <v>74033000</v>
      </c>
      <c r="U2063" s="78">
        <v>67672000</v>
      </c>
      <c r="V2063" s="78">
        <v>52169000</v>
      </c>
      <c r="W2063" s="78">
        <v>54344000</v>
      </c>
      <c r="X2063" s="79">
        <v>5</v>
      </c>
      <c r="Y2063" s="80">
        <v>55928000</v>
      </c>
      <c r="Z2063" s="80">
        <v>54821000</v>
      </c>
      <c r="AA2063" s="80">
        <v>66702000</v>
      </c>
      <c r="AB2063" s="80">
        <v>48003000</v>
      </c>
      <c r="AC2063" s="80">
        <v>55185000</v>
      </c>
      <c r="AD2063" s="96">
        <v>5</v>
      </c>
      <c r="AE2063" s="19">
        <v>25.256486892700199</v>
      </c>
      <c r="AF2063" s="19">
        <v>26.141664505004901</v>
      </c>
      <c r="AG2063" s="19">
        <v>26.012056350708001</v>
      </c>
      <c r="AH2063" s="19">
        <v>25.636690139770501</v>
      </c>
      <c r="AI2063" s="19">
        <v>25.6956176757813</v>
      </c>
      <c r="AJ2063" s="19">
        <v>25.737068176269499</v>
      </c>
      <c r="AK2063" s="19">
        <v>25.708225250244102</v>
      </c>
      <c r="AL2063" s="19">
        <v>25.991226196289102</v>
      </c>
      <c r="AM2063" s="19">
        <v>25.5166206359863</v>
      </c>
      <c r="AN2063" s="19">
        <v>25.7177734375</v>
      </c>
      <c r="AO2063" s="19">
        <v>55.311</v>
      </c>
      <c r="AP2063" s="19">
        <v>479</v>
      </c>
      <c r="AQ2063" s="19">
        <v>57.8</v>
      </c>
      <c r="AR2063" s="19">
        <v>33</v>
      </c>
      <c r="AS2063" s="19">
        <v>57.8</v>
      </c>
      <c r="AT2063" s="19">
        <v>57.8</v>
      </c>
      <c r="AU2063" s="19">
        <v>0</v>
      </c>
      <c r="AV2063" s="19">
        <v>323.31</v>
      </c>
      <c r="AW2063" s="19" t="s">
        <v>43</v>
      </c>
      <c r="AX2063" s="19" t="s">
        <v>43</v>
      </c>
      <c r="AY2063" s="19" t="s">
        <v>43</v>
      </c>
      <c r="AZ2063" s="19" t="s">
        <v>43</v>
      </c>
      <c r="BA2063" s="19">
        <v>15</v>
      </c>
      <c r="BB2063" s="19">
        <v>14</v>
      </c>
      <c r="BC2063" s="19">
        <v>15</v>
      </c>
      <c r="BD2063" s="19">
        <v>24</v>
      </c>
      <c r="BE2063" s="19">
        <v>24</v>
      </c>
      <c r="BF2063" s="19">
        <v>16</v>
      </c>
      <c r="BG2063" s="19">
        <v>14</v>
      </c>
      <c r="BH2063" s="19">
        <v>13</v>
      </c>
      <c r="BI2063" s="19">
        <v>26</v>
      </c>
      <c r="BJ2063" s="19">
        <v>22</v>
      </c>
      <c r="BK2063" s="19" t="s">
        <v>43</v>
      </c>
      <c r="BL2063" s="19">
        <v>1.63</v>
      </c>
      <c r="BM2063" s="19">
        <v>25.5</v>
      </c>
      <c r="BN2063" s="19">
        <v>28.2</v>
      </c>
      <c r="BO2063" s="19">
        <v>29.4</v>
      </c>
      <c r="BP2063" s="19">
        <v>42.6</v>
      </c>
      <c r="BQ2063" s="19">
        <v>43.8</v>
      </c>
      <c r="BR2063" s="19">
        <v>37.200000000000003</v>
      </c>
      <c r="BS2063" s="19">
        <v>34.9</v>
      </c>
      <c r="BT2063" s="19">
        <v>34.700000000000003</v>
      </c>
      <c r="BU2063" s="19">
        <v>49.9</v>
      </c>
      <c r="BV2063" s="19">
        <v>42.4</v>
      </c>
      <c r="BW2063" s="19">
        <v>2.87646969301865E-2</v>
      </c>
      <c r="BX2063" s="19">
        <v>0.98030020656414996</v>
      </c>
      <c r="BY2063" s="19">
        <v>1.43203735351563E-2</v>
      </c>
      <c r="BZ2063" s="19">
        <v>8.29716276223042E-2</v>
      </c>
    </row>
    <row r="2064" spans="1:78" s="38" customFormat="1" x14ac:dyDescent="0.3">
      <c r="A2064" s="91">
        <v>2062</v>
      </c>
      <c r="B2064" s="19" t="s">
        <v>7092</v>
      </c>
      <c r="C2064" s="223" t="s">
        <v>7093</v>
      </c>
      <c r="D2064" s="177">
        <v>0.86011075655506597</v>
      </c>
      <c r="E2064" s="108">
        <f t="shared" si="337"/>
        <v>-0.21740564711408802</v>
      </c>
      <c r="F2064" s="28">
        <v>0.93634908061829514</v>
      </c>
      <c r="G2064" s="129">
        <f t="shared" si="338"/>
        <v>2.8562211600545437E-2</v>
      </c>
      <c r="H2064" s="144"/>
      <c r="I2064" s="145">
        <f t="shared" si="339"/>
        <v>-2.8562211600545437E-2</v>
      </c>
      <c r="J2064" s="74" t="s">
        <v>7094</v>
      </c>
      <c r="K2064" s="74" t="s">
        <v>7095</v>
      </c>
      <c r="L2064" s="74" t="str">
        <f t="shared" si="340"/>
        <v/>
      </c>
      <c r="M2064" s="75" t="str">
        <f t="shared" si="342"/>
        <v/>
      </c>
      <c r="N2064" s="74" t="str">
        <f t="shared" si="342"/>
        <v/>
      </c>
      <c r="O2064" s="74" t="str">
        <f t="shared" si="342"/>
        <v/>
      </c>
      <c r="P2064" s="74" t="str">
        <f t="shared" si="342"/>
        <v/>
      </c>
      <c r="Q2064" s="76" t="str">
        <f t="shared" si="342"/>
        <v/>
      </c>
      <c r="R2064" s="74" t="str">
        <f t="shared" si="342"/>
        <v/>
      </c>
      <c r="S2064" s="77">
        <v>8708100</v>
      </c>
      <c r="T2064" s="78">
        <v>4653100</v>
      </c>
      <c r="U2064" s="78">
        <v>5835500</v>
      </c>
      <c r="V2064" s="78">
        <v>1067100</v>
      </c>
      <c r="W2064" s="78">
        <v>3427800</v>
      </c>
      <c r="X2064" s="79">
        <v>5</v>
      </c>
      <c r="Y2064" s="80">
        <v>5497800</v>
      </c>
      <c r="Z2064" s="80">
        <v>4674600</v>
      </c>
      <c r="AA2064" s="80">
        <v>3421800</v>
      </c>
      <c r="AB2064" s="80">
        <v>3603700</v>
      </c>
      <c r="AC2064" s="80">
        <v>3179500</v>
      </c>
      <c r="AD2064" s="96">
        <v>5</v>
      </c>
      <c r="AE2064" s="19">
        <v>23.053926467895501</v>
      </c>
      <c r="AF2064" s="19">
        <v>22.1497611999512</v>
      </c>
      <c r="AG2064" s="19">
        <v>22.476425170898398</v>
      </c>
      <c r="AH2064" s="19">
        <v>20.025264739990199</v>
      </c>
      <c r="AI2064" s="19">
        <v>21.7088508605957</v>
      </c>
      <c r="AJ2064" s="19">
        <v>22.390422821044901</v>
      </c>
      <c r="AK2064" s="19">
        <v>22.1564121246338</v>
      </c>
      <c r="AL2064" s="19">
        <v>21.706323623657202</v>
      </c>
      <c r="AM2064" s="19">
        <v>21.781047821044901</v>
      </c>
      <c r="AN2064" s="19">
        <v>21.600368499755898</v>
      </c>
      <c r="AO2064" s="19">
        <v>100.45</v>
      </c>
      <c r="AP2064" s="19">
        <v>913</v>
      </c>
      <c r="AQ2064" s="19">
        <v>34.6</v>
      </c>
      <c r="AR2064" s="19">
        <v>22</v>
      </c>
      <c r="AS2064" s="19">
        <v>34.6</v>
      </c>
      <c r="AT2064" s="19">
        <v>34.6</v>
      </c>
      <c r="AU2064" s="19">
        <v>0</v>
      </c>
      <c r="AV2064" s="19">
        <v>162.99</v>
      </c>
      <c r="AW2064" s="19">
        <v>22</v>
      </c>
      <c r="AX2064" s="19">
        <v>22</v>
      </c>
      <c r="AY2064" s="19">
        <v>22</v>
      </c>
      <c r="AZ2064" s="19" t="s">
        <v>43</v>
      </c>
      <c r="BA2064" s="19">
        <v>14</v>
      </c>
      <c r="BB2064" s="19">
        <v>15</v>
      </c>
      <c r="BC2064" s="19">
        <v>15</v>
      </c>
      <c r="BD2064" s="19">
        <v>6</v>
      </c>
      <c r="BE2064" s="19">
        <v>7</v>
      </c>
      <c r="BF2064" s="19">
        <v>14</v>
      </c>
      <c r="BG2064" s="19">
        <v>10</v>
      </c>
      <c r="BH2064" s="19">
        <v>9</v>
      </c>
      <c r="BI2064" s="19">
        <v>5</v>
      </c>
      <c r="BJ2064" s="19">
        <v>5</v>
      </c>
      <c r="BK2064" s="19">
        <v>913</v>
      </c>
      <c r="BL2064" s="19">
        <v>2.0499999999999998</v>
      </c>
      <c r="BM2064" s="19">
        <v>19.8</v>
      </c>
      <c r="BN2064" s="19">
        <v>24</v>
      </c>
      <c r="BO2064" s="19">
        <v>23.7</v>
      </c>
      <c r="BP2064" s="19">
        <v>7.8</v>
      </c>
      <c r="BQ2064" s="19">
        <v>10.8</v>
      </c>
      <c r="BR2064" s="19">
        <v>25.8</v>
      </c>
      <c r="BS2064" s="19">
        <v>18.7</v>
      </c>
      <c r="BT2064" s="19">
        <v>14.5</v>
      </c>
      <c r="BU2064" s="19">
        <v>7.6</v>
      </c>
      <c r="BV2064" s="19">
        <v>5.9</v>
      </c>
      <c r="BW2064" s="19">
        <v>2.8562211600545399E-2</v>
      </c>
      <c r="BX2064" s="19">
        <v>0.98035420968111997</v>
      </c>
      <c r="BY2064" s="19">
        <v>-4.4069290161132799E-2</v>
      </c>
      <c r="BZ2064" s="19">
        <v>-8.2405111424967106E-2</v>
      </c>
    </row>
    <row r="2065" spans="1:78" s="38" customFormat="1" x14ac:dyDescent="0.3">
      <c r="A2065" s="91">
        <v>2063</v>
      </c>
      <c r="B2065" s="19" t="s">
        <v>7096</v>
      </c>
      <c r="C2065" s="223" t="s">
        <v>7097</v>
      </c>
      <c r="D2065" s="177">
        <v>1.0077143429312763</v>
      </c>
      <c r="E2065" s="108">
        <f t="shared" si="337"/>
        <v>1.1086735621312972E-2</v>
      </c>
      <c r="F2065" s="28">
        <v>0.93705532988858831</v>
      </c>
      <c r="G2065" s="129">
        <f t="shared" si="338"/>
        <v>2.8234764762322385E-2</v>
      </c>
      <c r="H2065" s="144"/>
      <c r="I2065" s="145">
        <f t="shared" si="339"/>
        <v>2.8234764762322385E-2</v>
      </c>
      <c r="J2065" s="74" t="s">
        <v>7098</v>
      </c>
      <c r="K2065" s="74" t="s">
        <v>7099</v>
      </c>
      <c r="L2065" s="74" t="str">
        <f t="shared" si="340"/>
        <v/>
      </c>
      <c r="M2065" s="75" t="str">
        <f t="shared" si="342"/>
        <v/>
      </c>
      <c r="N2065" s="74" t="str">
        <f t="shared" si="342"/>
        <v/>
      </c>
      <c r="O2065" s="74" t="str">
        <f t="shared" si="342"/>
        <v/>
      </c>
      <c r="P2065" s="74" t="str">
        <f t="shared" si="342"/>
        <v/>
      </c>
      <c r="Q2065" s="76" t="str">
        <f t="shared" si="342"/>
        <v/>
      </c>
      <c r="R2065" s="74" t="str">
        <f t="shared" si="342"/>
        <v>GO:0097014</v>
      </c>
      <c r="S2065" s="77">
        <v>24071000</v>
      </c>
      <c r="T2065" s="78">
        <v>20748000</v>
      </c>
      <c r="U2065" s="78">
        <v>19865000</v>
      </c>
      <c r="V2065" s="78">
        <v>24794000</v>
      </c>
      <c r="W2065" s="78">
        <v>25373000</v>
      </c>
      <c r="X2065" s="79">
        <v>5</v>
      </c>
      <c r="Y2065" s="80">
        <v>18786000</v>
      </c>
      <c r="Z2065" s="80">
        <v>24522000</v>
      </c>
      <c r="AA2065" s="80">
        <v>22032000</v>
      </c>
      <c r="AB2065" s="80">
        <v>24342000</v>
      </c>
      <c r="AC2065" s="80">
        <v>26055000</v>
      </c>
      <c r="AD2065" s="96">
        <v>5</v>
      </c>
      <c r="AE2065" s="19">
        <v>24.5207920074463</v>
      </c>
      <c r="AF2065" s="19">
        <v>24.306468963623001</v>
      </c>
      <c r="AG2065" s="19">
        <v>24.243724822998001</v>
      </c>
      <c r="AH2065" s="19">
        <v>24.5634880065918</v>
      </c>
      <c r="AI2065" s="19">
        <v>24.5967903137207</v>
      </c>
      <c r="AJ2065" s="19">
        <v>24.163154602050799</v>
      </c>
      <c r="AK2065" s="19">
        <v>24.547573089599599</v>
      </c>
      <c r="AL2065" s="19">
        <v>24.3930969238281</v>
      </c>
      <c r="AM2065" s="19">
        <v>24.536943435668899</v>
      </c>
      <c r="AN2065" s="19">
        <v>24.635057449340799</v>
      </c>
      <c r="AO2065" s="19">
        <v>36.627000000000002</v>
      </c>
      <c r="AP2065" s="19">
        <v>332</v>
      </c>
      <c r="AQ2065" s="19">
        <v>62</v>
      </c>
      <c r="AR2065" s="19">
        <v>20</v>
      </c>
      <c r="AS2065" s="19">
        <v>62</v>
      </c>
      <c r="AT2065" s="19">
        <v>62</v>
      </c>
      <c r="AU2065" s="19">
        <v>0</v>
      </c>
      <c r="AV2065" s="19">
        <v>323.31</v>
      </c>
      <c r="AW2065" s="19">
        <v>20</v>
      </c>
      <c r="AX2065" s="19">
        <v>20</v>
      </c>
      <c r="AY2065" s="19">
        <v>20</v>
      </c>
      <c r="AZ2065" s="19" t="s">
        <v>43</v>
      </c>
      <c r="BA2065" s="19">
        <v>9</v>
      </c>
      <c r="BB2065" s="19">
        <v>8</v>
      </c>
      <c r="BC2065" s="19">
        <v>9</v>
      </c>
      <c r="BD2065" s="19">
        <v>15</v>
      </c>
      <c r="BE2065" s="19">
        <v>16</v>
      </c>
      <c r="BF2065" s="19">
        <v>13</v>
      </c>
      <c r="BG2065" s="19">
        <v>14</v>
      </c>
      <c r="BH2065" s="19">
        <v>13</v>
      </c>
      <c r="BI2065" s="19">
        <v>13</v>
      </c>
      <c r="BJ2065" s="19">
        <v>17</v>
      </c>
      <c r="BK2065" s="19">
        <v>332</v>
      </c>
      <c r="BL2065" s="19">
        <v>1.18</v>
      </c>
      <c r="BM2065" s="19">
        <v>35.799999999999997</v>
      </c>
      <c r="BN2065" s="19">
        <v>33.1</v>
      </c>
      <c r="BO2065" s="19">
        <v>38.9</v>
      </c>
      <c r="BP2065" s="19">
        <v>57.5</v>
      </c>
      <c r="BQ2065" s="19">
        <v>54.8</v>
      </c>
      <c r="BR2065" s="19">
        <v>50</v>
      </c>
      <c r="BS2065" s="19">
        <v>53.9</v>
      </c>
      <c r="BT2065" s="19">
        <v>50</v>
      </c>
      <c r="BU2065" s="19">
        <v>47</v>
      </c>
      <c r="BV2065" s="19">
        <v>58.4</v>
      </c>
      <c r="BW2065" s="19">
        <v>2.8234764762322399E-2</v>
      </c>
      <c r="BX2065" s="19">
        <v>0.98074936941068602</v>
      </c>
      <c r="BY2065" s="19">
        <v>-8.9122772216789804E-3</v>
      </c>
      <c r="BZ2065" s="19">
        <v>-8.1488479978835196E-2</v>
      </c>
    </row>
    <row r="2066" spans="1:78" s="38" customFormat="1" x14ac:dyDescent="0.3">
      <c r="A2066" s="91">
        <v>2064</v>
      </c>
      <c r="B2066" s="19" t="s">
        <v>7100</v>
      </c>
      <c r="C2066" s="223" t="s">
        <v>7101</v>
      </c>
      <c r="D2066" s="177">
        <v>0.96745547333836346</v>
      </c>
      <c r="E2066" s="108">
        <f t="shared" si="337"/>
        <v>-4.7732831431015088E-2</v>
      </c>
      <c r="F2066" s="28">
        <v>0.93806840539861014</v>
      </c>
      <c r="G2066" s="129">
        <f t="shared" si="338"/>
        <v>2.7765491041039352E-2</v>
      </c>
      <c r="H2066" s="144"/>
      <c r="I2066" s="145">
        <f t="shared" si="339"/>
        <v>-2.7765491041039352E-2</v>
      </c>
      <c r="J2066" s="74" t="s">
        <v>7102</v>
      </c>
      <c r="K2066" s="74" t="s">
        <v>7103</v>
      </c>
      <c r="L2066" s="74" t="str">
        <f t="shared" si="340"/>
        <v/>
      </c>
      <c r="M2066" s="75" t="str">
        <f t="shared" si="342"/>
        <v/>
      </c>
      <c r="N2066" s="74" t="str">
        <f t="shared" si="342"/>
        <v/>
      </c>
      <c r="O2066" s="74" t="str">
        <f t="shared" si="342"/>
        <v/>
      </c>
      <c r="P2066" s="74" t="str">
        <f t="shared" si="342"/>
        <v/>
      </c>
      <c r="Q2066" s="76" t="str">
        <f t="shared" si="342"/>
        <v/>
      </c>
      <c r="R2066" s="74" t="str">
        <f t="shared" si="342"/>
        <v>GO:0097014</v>
      </c>
      <c r="S2066" s="77">
        <v>15045000</v>
      </c>
      <c r="T2066" s="78">
        <v>8097500</v>
      </c>
      <c r="U2066" s="78">
        <v>9679700</v>
      </c>
      <c r="V2066" s="78">
        <v>6867200</v>
      </c>
      <c r="W2066" s="78">
        <v>6299900</v>
      </c>
      <c r="X2066" s="79">
        <v>5</v>
      </c>
      <c r="Y2066" s="80">
        <v>9586000</v>
      </c>
      <c r="Z2066" s="80">
        <v>9413800</v>
      </c>
      <c r="AA2066" s="80">
        <v>9093400</v>
      </c>
      <c r="AB2066" s="80">
        <v>9138200</v>
      </c>
      <c r="AC2066" s="80">
        <v>7261200</v>
      </c>
      <c r="AD2066" s="96">
        <v>5</v>
      </c>
      <c r="AE2066" s="19">
        <v>23.842781066894499</v>
      </c>
      <c r="AF2066" s="19">
        <v>22.9490451812744</v>
      </c>
      <c r="AG2066" s="19">
        <v>23.2065315246582</v>
      </c>
      <c r="AH2066" s="19">
        <v>22.711290359497099</v>
      </c>
      <c r="AI2066" s="19">
        <v>22.586896896362301</v>
      </c>
      <c r="AJ2066" s="19">
        <v>23.192497253418001</v>
      </c>
      <c r="AK2066" s="19">
        <v>23.166345596313501</v>
      </c>
      <c r="AL2066" s="19">
        <v>23.116388320922901</v>
      </c>
      <c r="AM2066" s="19">
        <v>23.123477935791001</v>
      </c>
      <c r="AN2066" s="19">
        <v>22.791776657104499</v>
      </c>
      <c r="AO2066" s="19">
        <v>35.066000000000003</v>
      </c>
      <c r="AP2066" s="19">
        <v>321</v>
      </c>
      <c r="AQ2066" s="19">
        <v>32.700000000000003</v>
      </c>
      <c r="AR2066" s="19">
        <v>6</v>
      </c>
      <c r="AS2066" s="19">
        <v>32.700000000000003</v>
      </c>
      <c r="AT2066" s="19">
        <v>32.700000000000003</v>
      </c>
      <c r="AU2066" s="19">
        <v>0</v>
      </c>
      <c r="AV2066" s="19">
        <v>323.31</v>
      </c>
      <c r="AW2066" s="19">
        <v>6</v>
      </c>
      <c r="AX2066" s="19">
        <v>6</v>
      </c>
      <c r="AY2066" s="19">
        <v>6</v>
      </c>
      <c r="AZ2066" s="19" t="s">
        <v>43</v>
      </c>
      <c r="BA2066" s="19">
        <v>5</v>
      </c>
      <c r="BB2066" s="19">
        <v>6</v>
      </c>
      <c r="BC2066" s="19">
        <v>6</v>
      </c>
      <c r="BD2066" s="19">
        <v>5</v>
      </c>
      <c r="BE2066" s="19">
        <v>5</v>
      </c>
      <c r="BF2066" s="19">
        <v>5</v>
      </c>
      <c r="BG2066" s="19">
        <v>5</v>
      </c>
      <c r="BH2066" s="19">
        <v>5</v>
      </c>
      <c r="BI2066" s="19">
        <v>4</v>
      </c>
      <c r="BJ2066" s="19">
        <v>5</v>
      </c>
      <c r="BK2066" s="19">
        <v>321</v>
      </c>
      <c r="BL2066" s="19">
        <v>1.95</v>
      </c>
      <c r="BM2066" s="19">
        <v>26.8</v>
      </c>
      <c r="BN2066" s="19">
        <v>32.700000000000003</v>
      </c>
      <c r="BO2066" s="19">
        <v>32.700000000000003</v>
      </c>
      <c r="BP2066" s="19">
        <v>23.4</v>
      </c>
      <c r="BQ2066" s="19">
        <v>23.4</v>
      </c>
      <c r="BR2066" s="19">
        <v>29</v>
      </c>
      <c r="BS2066" s="19">
        <v>29</v>
      </c>
      <c r="BT2066" s="19">
        <v>29</v>
      </c>
      <c r="BU2066" s="19">
        <v>19.600000000000001</v>
      </c>
      <c r="BV2066" s="19">
        <v>23.4</v>
      </c>
      <c r="BW2066" s="19">
        <v>2.77654910410393E-2</v>
      </c>
      <c r="BX2066" s="19">
        <v>0.98112098991750696</v>
      </c>
      <c r="BY2066" s="19">
        <v>-1.8788146972656999E-2</v>
      </c>
      <c r="BZ2066" s="19">
        <v>-8.0173757021571104E-2</v>
      </c>
    </row>
    <row r="2067" spans="1:78" s="38" customFormat="1" x14ac:dyDescent="0.3">
      <c r="A2067" s="91">
        <v>2065</v>
      </c>
      <c r="B2067" s="19" t="s">
        <v>7104</v>
      </c>
      <c r="C2067" s="223" t="s">
        <v>7105</v>
      </c>
      <c r="D2067" s="177">
        <v>0.94910646678214294</v>
      </c>
      <c r="E2067" s="108">
        <f t="shared" si="337"/>
        <v>-7.5358163085399582E-2</v>
      </c>
      <c r="F2067" s="28">
        <v>0.93871251699627145</v>
      </c>
      <c r="G2067" s="129">
        <f t="shared" si="338"/>
        <v>2.7467391118731751E-2</v>
      </c>
      <c r="H2067" s="144"/>
      <c r="I2067" s="145">
        <f t="shared" si="339"/>
        <v>-2.7467391118731751E-2</v>
      </c>
      <c r="J2067" s="74" t="s">
        <v>7106</v>
      </c>
      <c r="K2067" s="74" t="s">
        <v>7107</v>
      </c>
      <c r="L2067" s="74" t="str">
        <f t="shared" si="340"/>
        <v/>
      </c>
      <c r="M2067" s="75" t="str">
        <f t="shared" si="342"/>
        <v/>
      </c>
      <c r="N2067" s="74" t="str">
        <f t="shared" si="342"/>
        <v/>
      </c>
      <c r="O2067" s="74" t="str">
        <f t="shared" si="342"/>
        <v/>
      </c>
      <c r="P2067" s="74" t="str">
        <f t="shared" si="342"/>
        <v/>
      </c>
      <c r="Q2067" s="76" t="str">
        <f t="shared" si="342"/>
        <v/>
      </c>
      <c r="R2067" s="74" t="str">
        <f t="shared" si="342"/>
        <v/>
      </c>
      <c r="S2067" s="77">
        <v>15245000</v>
      </c>
      <c r="T2067" s="78">
        <v>15867000</v>
      </c>
      <c r="U2067" s="78">
        <v>16216000</v>
      </c>
      <c r="V2067" s="78">
        <v>5230600</v>
      </c>
      <c r="W2067" s="78">
        <v>8983600</v>
      </c>
      <c r="X2067" s="79">
        <v>5</v>
      </c>
      <c r="Y2067" s="80">
        <v>12687000</v>
      </c>
      <c r="Z2067" s="80">
        <v>12830000</v>
      </c>
      <c r="AA2067" s="80">
        <v>13133000</v>
      </c>
      <c r="AB2067" s="80">
        <v>8193100</v>
      </c>
      <c r="AC2067" s="80">
        <v>11567000</v>
      </c>
      <c r="AD2067" s="96">
        <v>5</v>
      </c>
      <c r="AE2067" s="19">
        <v>23.861833572387699</v>
      </c>
      <c r="AF2067" s="19">
        <v>23.9195251464844</v>
      </c>
      <c r="AG2067" s="19">
        <v>23.950914382934599</v>
      </c>
      <c r="AH2067" s="19">
        <v>22.318544387817401</v>
      </c>
      <c r="AI2067" s="19">
        <v>23.098861694335898</v>
      </c>
      <c r="AJ2067" s="19">
        <v>23.596847534179702</v>
      </c>
      <c r="AK2067" s="19">
        <v>23.6130180358887</v>
      </c>
      <c r="AL2067" s="19">
        <v>23.646692276001001</v>
      </c>
      <c r="AM2067" s="19">
        <v>22.965978622436499</v>
      </c>
      <c r="AN2067" s="19">
        <v>23.4635105133057</v>
      </c>
      <c r="AO2067" s="19">
        <v>105.75</v>
      </c>
      <c r="AP2067" s="19">
        <v>925</v>
      </c>
      <c r="AQ2067" s="19">
        <v>37.799999999999997</v>
      </c>
      <c r="AR2067" s="19">
        <v>32</v>
      </c>
      <c r="AS2067" s="19">
        <v>37.799999999999997</v>
      </c>
      <c r="AT2067" s="19">
        <v>37.799999999999997</v>
      </c>
      <c r="AU2067" s="19">
        <v>0</v>
      </c>
      <c r="AV2067" s="19">
        <v>205.44</v>
      </c>
      <c r="AW2067" s="19">
        <v>32</v>
      </c>
      <c r="AX2067" s="19">
        <v>32</v>
      </c>
      <c r="AY2067" s="19">
        <v>32</v>
      </c>
      <c r="AZ2067" s="19" t="s">
        <v>43</v>
      </c>
      <c r="BA2067" s="19">
        <v>20</v>
      </c>
      <c r="BB2067" s="19">
        <v>24</v>
      </c>
      <c r="BC2067" s="19">
        <v>24</v>
      </c>
      <c r="BD2067" s="19">
        <v>14</v>
      </c>
      <c r="BE2067" s="19">
        <v>12</v>
      </c>
      <c r="BF2067" s="19">
        <v>19</v>
      </c>
      <c r="BG2067" s="19">
        <v>17</v>
      </c>
      <c r="BH2067" s="19">
        <v>16</v>
      </c>
      <c r="BI2067" s="19">
        <v>15</v>
      </c>
      <c r="BJ2067" s="19">
        <v>9</v>
      </c>
      <c r="BK2067" s="19">
        <v>925</v>
      </c>
      <c r="BL2067" s="19">
        <v>1.97</v>
      </c>
      <c r="BM2067" s="19">
        <v>22.8</v>
      </c>
      <c r="BN2067" s="19">
        <v>27.1</v>
      </c>
      <c r="BO2067" s="19">
        <v>28.4</v>
      </c>
      <c r="BP2067" s="19">
        <v>17.3</v>
      </c>
      <c r="BQ2067" s="19">
        <v>15.9</v>
      </c>
      <c r="BR2067" s="19">
        <v>25.1</v>
      </c>
      <c r="BS2067" s="19">
        <v>20.5</v>
      </c>
      <c r="BT2067" s="19">
        <v>19.600000000000001</v>
      </c>
      <c r="BU2067" s="19">
        <v>19</v>
      </c>
      <c r="BV2067" s="19">
        <v>13</v>
      </c>
      <c r="BW2067" s="19">
        <v>2.7467391118731799E-2</v>
      </c>
      <c r="BX2067" s="19">
        <v>0.98132936326156694</v>
      </c>
      <c r="BY2067" s="19">
        <v>-2.72735595703146E-2</v>
      </c>
      <c r="BZ2067" s="19">
        <v>-7.9337939677252903E-2</v>
      </c>
    </row>
    <row r="2068" spans="1:78" s="38" customFormat="1" x14ac:dyDescent="0.3">
      <c r="A2068" s="91">
        <v>2066</v>
      </c>
      <c r="B2068" s="19" t="s">
        <v>7108</v>
      </c>
      <c r="C2068" s="223" t="s">
        <v>76</v>
      </c>
      <c r="D2068" s="177">
        <v>1.0090605720558041</v>
      </c>
      <c r="E2068" s="108">
        <f t="shared" si="337"/>
        <v>1.3012779381467186E-2</v>
      </c>
      <c r="F2068" s="28">
        <v>0.93919899280876151</v>
      </c>
      <c r="G2068" s="129">
        <f t="shared" si="338"/>
        <v>2.7242381830949281E-2</v>
      </c>
      <c r="H2068" s="144"/>
      <c r="I2068" s="145">
        <f t="shared" si="339"/>
        <v>2.7242381830949281E-2</v>
      </c>
      <c r="J2068" s="74" t="s">
        <v>7109</v>
      </c>
      <c r="K2068" s="74" t="s">
        <v>7110</v>
      </c>
      <c r="L2068" s="74" t="str">
        <f t="shared" si="340"/>
        <v/>
      </c>
      <c r="M2068" s="75" t="str">
        <f t="shared" si="342"/>
        <v/>
      </c>
      <c r="N2068" s="74" t="str">
        <f t="shared" si="342"/>
        <v/>
      </c>
      <c r="O2068" s="74" t="str">
        <f t="shared" si="342"/>
        <v/>
      </c>
      <c r="P2068" s="74" t="str">
        <f t="shared" si="342"/>
        <v/>
      </c>
      <c r="Q2068" s="76" t="str">
        <f t="shared" si="342"/>
        <v/>
      </c>
      <c r="R2068" s="74" t="str">
        <f t="shared" si="342"/>
        <v>GO:0097014</v>
      </c>
      <c r="S2068" s="77">
        <v>2875800</v>
      </c>
      <c r="T2068" s="78">
        <v>4296700</v>
      </c>
      <c r="U2068" s="78">
        <v>3735400</v>
      </c>
      <c r="V2068" s="78">
        <v>4307900</v>
      </c>
      <c r="W2068" s="78">
        <v>5191300</v>
      </c>
      <c r="X2068" s="79">
        <v>5</v>
      </c>
      <c r="Y2068" s="80">
        <v>5124000</v>
      </c>
      <c r="Z2068" s="80">
        <v>4731200</v>
      </c>
      <c r="AA2068" s="80">
        <v>4024900</v>
      </c>
      <c r="AB2068" s="80">
        <v>3030300</v>
      </c>
      <c r="AC2068" s="80">
        <v>3681600</v>
      </c>
      <c r="AD2068" s="96">
        <v>5</v>
      </c>
      <c r="AE2068" s="19">
        <v>21.455532073974599</v>
      </c>
      <c r="AF2068" s="19">
        <v>22.034797668456999</v>
      </c>
      <c r="AG2068" s="19">
        <v>21.832830429077099</v>
      </c>
      <c r="AH2068" s="19">
        <v>22.038553237915</v>
      </c>
      <c r="AI2068" s="19">
        <v>22.307664871215799</v>
      </c>
      <c r="AJ2068" s="19">
        <v>22.28883934021</v>
      </c>
      <c r="AK2068" s="19">
        <v>22.173774719238299</v>
      </c>
      <c r="AL2068" s="19">
        <v>21.9405212402344</v>
      </c>
      <c r="AM2068" s="19">
        <v>21.531028747558601</v>
      </c>
      <c r="AN2068" s="19">
        <v>21.8119010925293</v>
      </c>
      <c r="AO2068" s="19">
        <v>67.206000000000003</v>
      </c>
      <c r="AP2068" s="19">
        <v>600</v>
      </c>
      <c r="AQ2068" s="19">
        <v>35.5</v>
      </c>
      <c r="AR2068" s="19">
        <v>18</v>
      </c>
      <c r="AS2068" s="19">
        <v>35.5</v>
      </c>
      <c r="AT2068" s="19">
        <v>35.5</v>
      </c>
      <c r="AU2068" s="19">
        <v>0</v>
      </c>
      <c r="AV2068" s="19">
        <v>107.65</v>
      </c>
      <c r="AW2068" s="19">
        <v>18</v>
      </c>
      <c r="AX2068" s="19">
        <v>18</v>
      </c>
      <c r="AY2068" s="19">
        <v>18</v>
      </c>
      <c r="AZ2068" s="19" t="s">
        <v>43</v>
      </c>
      <c r="BA2068" s="19">
        <v>5</v>
      </c>
      <c r="BB2068" s="19">
        <v>6</v>
      </c>
      <c r="BC2068" s="19">
        <v>6</v>
      </c>
      <c r="BD2068" s="19">
        <v>5</v>
      </c>
      <c r="BE2068" s="19">
        <v>7</v>
      </c>
      <c r="BF2068" s="19">
        <v>12</v>
      </c>
      <c r="BG2068" s="19">
        <v>11</v>
      </c>
      <c r="BH2068" s="19">
        <v>9</v>
      </c>
      <c r="BI2068" s="19">
        <v>8</v>
      </c>
      <c r="BJ2068" s="19">
        <v>9</v>
      </c>
      <c r="BK2068" s="19">
        <v>600</v>
      </c>
      <c r="BL2068" s="19">
        <v>1.58</v>
      </c>
      <c r="BM2068" s="19">
        <v>9.6999999999999993</v>
      </c>
      <c r="BN2068" s="19">
        <v>11.8</v>
      </c>
      <c r="BO2068" s="19">
        <v>11.7</v>
      </c>
      <c r="BP2068" s="19">
        <v>10.8</v>
      </c>
      <c r="BQ2068" s="19">
        <v>13.2</v>
      </c>
      <c r="BR2068" s="19">
        <v>28.3</v>
      </c>
      <c r="BS2068" s="19">
        <v>26.3</v>
      </c>
      <c r="BT2068" s="19">
        <v>22.5</v>
      </c>
      <c r="BU2068" s="19">
        <v>16.3</v>
      </c>
      <c r="BV2068" s="19">
        <v>20.2</v>
      </c>
      <c r="BW2068" s="19">
        <v>2.7242381830949298E-2</v>
      </c>
      <c r="BX2068" s="19">
        <v>0.98164231738035301</v>
      </c>
      <c r="BY2068" s="19">
        <v>-1.5337371826170501E-2</v>
      </c>
      <c r="BZ2068" s="19">
        <v>-7.8706716296812598E-2</v>
      </c>
    </row>
    <row r="2069" spans="1:78" s="38" customFormat="1" x14ac:dyDescent="0.3">
      <c r="A2069" s="91">
        <v>2067</v>
      </c>
      <c r="B2069" s="19" t="s">
        <v>7111</v>
      </c>
      <c r="C2069" s="223" t="s">
        <v>7112</v>
      </c>
      <c r="D2069" s="177">
        <v>1.0156387965955123</v>
      </c>
      <c r="E2069" s="108">
        <f t="shared" si="337"/>
        <v>2.2387410955577863E-2</v>
      </c>
      <c r="F2069" s="28">
        <v>0.93981007968804542</v>
      </c>
      <c r="G2069" s="129">
        <f t="shared" si="338"/>
        <v>2.6959901375822638E-2</v>
      </c>
      <c r="H2069" s="144"/>
      <c r="I2069" s="145">
        <f t="shared" si="339"/>
        <v>2.6959901375822638E-2</v>
      </c>
      <c r="J2069" s="74" t="s">
        <v>7113</v>
      </c>
      <c r="K2069" s="74" t="s">
        <v>7114</v>
      </c>
      <c r="L2069" s="74" t="str">
        <f t="shared" si="340"/>
        <v/>
      </c>
      <c r="M2069" s="75" t="str">
        <f t="shared" si="342"/>
        <v/>
      </c>
      <c r="N2069" s="74" t="str">
        <f t="shared" si="342"/>
        <v/>
      </c>
      <c r="O2069" s="74" t="str">
        <f t="shared" si="342"/>
        <v/>
      </c>
      <c r="P2069" s="74" t="str">
        <f t="shared" si="342"/>
        <v/>
      </c>
      <c r="Q2069" s="76" t="str">
        <f t="shared" si="342"/>
        <v/>
      </c>
      <c r="R2069" s="74" t="str">
        <f t="shared" si="342"/>
        <v>GO:0097014</v>
      </c>
      <c r="S2069" s="77">
        <v>213700000</v>
      </c>
      <c r="T2069" s="78">
        <v>230790000</v>
      </c>
      <c r="U2069" s="78">
        <v>238970000</v>
      </c>
      <c r="V2069" s="78">
        <v>195600000</v>
      </c>
      <c r="W2069" s="78">
        <v>219490000</v>
      </c>
      <c r="X2069" s="79">
        <v>5</v>
      </c>
      <c r="Y2069" s="80">
        <v>278260000</v>
      </c>
      <c r="Z2069" s="80">
        <v>200690000</v>
      </c>
      <c r="AA2069" s="80">
        <v>292570000</v>
      </c>
      <c r="AB2069" s="80">
        <v>163060000</v>
      </c>
      <c r="AC2069" s="80">
        <v>181150000</v>
      </c>
      <c r="AD2069" s="96">
        <v>5</v>
      </c>
      <c r="AE2069" s="19">
        <v>27.6710109710693</v>
      </c>
      <c r="AF2069" s="19">
        <v>27.782005310058601</v>
      </c>
      <c r="AG2069" s="19">
        <v>27.83225440979</v>
      </c>
      <c r="AH2069" s="19">
        <v>27.543331146240199</v>
      </c>
      <c r="AI2069" s="19">
        <v>27.709579467773398</v>
      </c>
      <c r="AJ2069" s="19">
        <v>28.0518589019775</v>
      </c>
      <c r="AK2069" s="19">
        <v>27.5803928375244</v>
      </c>
      <c r="AL2069" s="19">
        <v>28.1242065429688</v>
      </c>
      <c r="AM2069" s="19">
        <v>27.280828475952099</v>
      </c>
      <c r="AN2069" s="19">
        <v>27.432609558105501</v>
      </c>
      <c r="AO2069" s="19">
        <v>36.924999999999997</v>
      </c>
      <c r="AP2069" s="19">
        <v>341</v>
      </c>
      <c r="AQ2069" s="19">
        <v>73.3</v>
      </c>
      <c r="AR2069" s="19">
        <v>33</v>
      </c>
      <c r="AS2069" s="19">
        <v>73.3</v>
      </c>
      <c r="AT2069" s="19">
        <v>73.3</v>
      </c>
      <c r="AU2069" s="19">
        <v>0</v>
      </c>
      <c r="AV2069" s="19">
        <v>323.31</v>
      </c>
      <c r="AW2069" s="19">
        <v>33</v>
      </c>
      <c r="AX2069" s="19">
        <v>33</v>
      </c>
      <c r="AY2069" s="19">
        <v>33</v>
      </c>
      <c r="AZ2069" s="19" t="s">
        <v>43</v>
      </c>
      <c r="BA2069" s="19">
        <v>21</v>
      </c>
      <c r="BB2069" s="19">
        <v>20</v>
      </c>
      <c r="BC2069" s="19">
        <v>18</v>
      </c>
      <c r="BD2069" s="19">
        <v>26</v>
      </c>
      <c r="BE2069" s="19">
        <v>30</v>
      </c>
      <c r="BF2069" s="19">
        <v>22</v>
      </c>
      <c r="BG2069" s="19">
        <v>18</v>
      </c>
      <c r="BH2069" s="19">
        <v>20</v>
      </c>
      <c r="BI2069" s="19">
        <v>28</v>
      </c>
      <c r="BJ2069" s="19">
        <v>28</v>
      </c>
      <c r="BK2069" s="19">
        <v>341</v>
      </c>
      <c r="BL2069" s="19">
        <v>1.32</v>
      </c>
      <c r="BM2069" s="19">
        <v>67.2</v>
      </c>
      <c r="BN2069" s="19">
        <v>67.400000000000006</v>
      </c>
      <c r="BO2069" s="19">
        <v>66.900000000000006</v>
      </c>
      <c r="BP2069" s="19">
        <v>73</v>
      </c>
      <c r="BQ2069" s="19">
        <v>73</v>
      </c>
      <c r="BR2069" s="19">
        <v>65.099999999999994</v>
      </c>
      <c r="BS2069" s="19">
        <v>64.8</v>
      </c>
      <c r="BT2069" s="19">
        <v>62.8</v>
      </c>
      <c r="BU2069" s="19">
        <v>73</v>
      </c>
      <c r="BV2069" s="19">
        <v>73</v>
      </c>
      <c r="BW2069" s="19">
        <v>2.69599013758226E-2</v>
      </c>
      <c r="BX2069" s="19">
        <v>0.98132967284374295</v>
      </c>
      <c r="BY2069" s="19">
        <v>1.36569976806626E-2</v>
      </c>
      <c r="BZ2069" s="19">
        <v>7.7913854591562096E-2</v>
      </c>
    </row>
    <row r="2070" spans="1:78" s="38" customFormat="1" x14ac:dyDescent="0.3">
      <c r="A2070" s="91">
        <v>2068</v>
      </c>
      <c r="B2070" s="19" t="s">
        <v>7115</v>
      </c>
      <c r="C2070" s="223" t="s">
        <v>7116</v>
      </c>
      <c r="D2070" s="177">
        <v>1.0042363486633725</v>
      </c>
      <c r="E2070" s="108">
        <f t="shared" si="337"/>
        <v>6.0988498827415256E-3</v>
      </c>
      <c r="F2070" s="28">
        <v>0.94056052172127513</v>
      </c>
      <c r="G2070" s="129">
        <f t="shared" si="338"/>
        <v>2.6613253910606045E-2</v>
      </c>
      <c r="H2070" s="144"/>
      <c r="I2070" s="145">
        <f t="shared" si="339"/>
        <v>2.6613253910606045E-2</v>
      </c>
      <c r="J2070" s="74" t="s">
        <v>7117</v>
      </c>
      <c r="K2070" s="74" t="s">
        <v>7118</v>
      </c>
      <c r="L2070" s="74" t="str">
        <f t="shared" si="340"/>
        <v/>
      </c>
      <c r="M2070" s="75" t="str">
        <f t="shared" si="342"/>
        <v/>
      </c>
      <c r="N2070" s="74" t="str">
        <f t="shared" si="342"/>
        <v/>
      </c>
      <c r="O2070" s="74" t="str">
        <f t="shared" si="342"/>
        <v/>
      </c>
      <c r="P2070" s="74" t="str">
        <f t="shared" si="342"/>
        <v/>
      </c>
      <c r="Q2070" s="76" t="str">
        <f t="shared" si="342"/>
        <v/>
      </c>
      <c r="R2070" s="74" t="str">
        <f t="shared" si="342"/>
        <v/>
      </c>
      <c r="S2070" s="77">
        <v>2087300</v>
      </c>
      <c r="T2070" s="78">
        <v>2153800</v>
      </c>
      <c r="U2070" s="78">
        <v>2028300</v>
      </c>
      <c r="V2070" s="78">
        <v>2769300</v>
      </c>
      <c r="W2070" s="78">
        <v>3590100</v>
      </c>
      <c r="X2070" s="79">
        <v>5</v>
      </c>
      <c r="Y2070" s="80">
        <v>2153000</v>
      </c>
      <c r="Z2070" s="80">
        <v>2990400</v>
      </c>
      <c r="AA2070" s="80">
        <v>2262700</v>
      </c>
      <c r="AB2070" s="80">
        <v>3255100</v>
      </c>
      <c r="AC2070" s="80">
        <v>2021100</v>
      </c>
      <c r="AD2070" s="96">
        <v>5</v>
      </c>
      <c r="AE2070" s="19">
        <v>20.993206024169901</v>
      </c>
      <c r="AF2070" s="19">
        <v>21.0384521484375</v>
      </c>
      <c r="AG2070" s="19">
        <v>20.951839447021499</v>
      </c>
      <c r="AH2070" s="19">
        <v>21.4010906219482</v>
      </c>
      <c r="AI2070" s="19">
        <v>21.775592803955099</v>
      </c>
      <c r="AJ2070" s="19">
        <v>21.037916183471701</v>
      </c>
      <c r="AK2070" s="19">
        <v>21.511907577514599</v>
      </c>
      <c r="AL2070" s="19">
        <v>21.109613418579102</v>
      </c>
      <c r="AM2070" s="19">
        <v>21.634269714355501</v>
      </c>
      <c r="AN2070" s="19">
        <v>20.946708679199201</v>
      </c>
      <c r="AO2070" s="19">
        <v>137.80000000000001</v>
      </c>
      <c r="AP2070" s="19">
        <v>1253</v>
      </c>
      <c r="AQ2070" s="19">
        <v>23.1</v>
      </c>
      <c r="AR2070" s="19">
        <v>20</v>
      </c>
      <c r="AS2070" s="19">
        <v>23.1</v>
      </c>
      <c r="AT2070" s="19">
        <v>23.1</v>
      </c>
      <c r="AU2070" s="19">
        <v>0</v>
      </c>
      <c r="AV2070" s="19">
        <v>92.37</v>
      </c>
      <c r="AW2070" s="19" t="s">
        <v>43</v>
      </c>
      <c r="AX2070" s="19" t="s">
        <v>43</v>
      </c>
      <c r="AY2070" s="19" t="s">
        <v>43</v>
      </c>
      <c r="AZ2070" s="19" t="s">
        <v>43</v>
      </c>
      <c r="BA2070" s="19">
        <v>10</v>
      </c>
      <c r="BB2070" s="19">
        <v>9</v>
      </c>
      <c r="BC2070" s="19">
        <v>8</v>
      </c>
      <c r="BD2070" s="19">
        <v>11</v>
      </c>
      <c r="BE2070" s="19">
        <v>11</v>
      </c>
      <c r="BF2070" s="19">
        <v>9</v>
      </c>
      <c r="BG2070" s="19">
        <v>6</v>
      </c>
      <c r="BH2070" s="19">
        <v>8</v>
      </c>
      <c r="BI2070" s="19">
        <v>10</v>
      </c>
      <c r="BJ2070" s="19">
        <v>5</v>
      </c>
      <c r="BK2070" s="19" t="s">
        <v>43</v>
      </c>
      <c r="BL2070" s="19">
        <v>2.2400000000000002</v>
      </c>
      <c r="BM2070" s="19">
        <v>10.1</v>
      </c>
      <c r="BN2070" s="19">
        <v>10.1</v>
      </c>
      <c r="BO2070" s="19">
        <v>8.9</v>
      </c>
      <c r="BP2070" s="19">
        <v>11.5</v>
      </c>
      <c r="BQ2070" s="19">
        <v>10.9</v>
      </c>
      <c r="BR2070" s="19">
        <v>10.4</v>
      </c>
      <c r="BS2070" s="19">
        <v>6.8</v>
      </c>
      <c r="BT2070" s="19">
        <v>8.9</v>
      </c>
      <c r="BU2070" s="19">
        <v>10.1</v>
      </c>
      <c r="BV2070" s="19">
        <v>5.8</v>
      </c>
      <c r="BW2070" s="19">
        <v>2.6613253910606E-2</v>
      </c>
      <c r="BX2070" s="19">
        <v>0.98127908571428601</v>
      </c>
      <c r="BY2070" s="19">
        <v>-1.60469055175767E-2</v>
      </c>
      <c r="BZ2070" s="19">
        <v>-7.6940260198919502E-2</v>
      </c>
    </row>
    <row r="2071" spans="1:78" s="38" customFormat="1" x14ac:dyDescent="0.3">
      <c r="A2071" s="91">
        <v>2069</v>
      </c>
      <c r="B2071" s="19" t="s">
        <v>7119</v>
      </c>
      <c r="C2071" s="223" t="s">
        <v>76</v>
      </c>
      <c r="D2071" s="177">
        <v>1.0185476732357632</v>
      </c>
      <c r="E2071" s="108">
        <f t="shared" si="337"/>
        <v>2.6513507384030764E-2</v>
      </c>
      <c r="F2071" s="28">
        <v>0.94065271089939939</v>
      </c>
      <c r="G2071" s="129">
        <f t="shared" si="338"/>
        <v>2.6570688558961313E-2</v>
      </c>
      <c r="H2071" s="144"/>
      <c r="I2071" s="145">
        <f t="shared" si="339"/>
        <v>2.6570688558961313E-2</v>
      </c>
      <c r="J2071" s="74" t="s">
        <v>854</v>
      </c>
      <c r="K2071" s="74" t="s">
        <v>855</v>
      </c>
      <c r="L2071" s="74" t="str">
        <f t="shared" si="340"/>
        <v/>
      </c>
      <c r="M2071" s="75" t="str">
        <f t="shared" si="342"/>
        <v/>
      </c>
      <c r="N2071" s="74" t="str">
        <f t="shared" si="342"/>
        <v/>
      </c>
      <c r="O2071" s="74" t="str">
        <f t="shared" si="342"/>
        <v/>
      </c>
      <c r="P2071" s="74" t="str">
        <f t="shared" si="342"/>
        <v/>
      </c>
      <c r="Q2071" s="76" t="str">
        <f t="shared" si="342"/>
        <v/>
      </c>
      <c r="R2071" s="74" t="str">
        <f t="shared" si="342"/>
        <v/>
      </c>
      <c r="S2071" s="77">
        <v>10321000</v>
      </c>
      <c r="T2071" s="78">
        <v>9063300</v>
      </c>
      <c r="U2071" s="78">
        <v>11248000</v>
      </c>
      <c r="V2071" s="78">
        <v>7637000</v>
      </c>
      <c r="W2071" s="78">
        <v>10195000</v>
      </c>
      <c r="X2071" s="79">
        <v>5</v>
      </c>
      <c r="Y2071" s="80">
        <v>7720900</v>
      </c>
      <c r="Z2071" s="80">
        <v>8974000</v>
      </c>
      <c r="AA2071" s="80">
        <v>13603000</v>
      </c>
      <c r="AB2071" s="80">
        <v>9341000</v>
      </c>
      <c r="AC2071" s="80">
        <v>9724300</v>
      </c>
      <c r="AD2071" s="96">
        <v>5</v>
      </c>
      <c r="AE2071" s="19">
        <v>23.299079895019499</v>
      </c>
      <c r="AF2071" s="19">
        <v>23.1116046905518</v>
      </c>
      <c r="AG2071" s="19">
        <v>23.423164367675799</v>
      </c>
      <c r="AH2071" s="19">
        <v>22.864574432373001</v>
      </c>
      <c r="AI2071" s="19">
        <v>23.281358718872099</v>
      </c>
      <c r="AJ2071" s="19">
        <v>22.880336761474599</v>
      </c>
      <c r="AK2071" s="19">
        <v>23.0973205566406</v>
      </c>
      <c r="AL2071" s="19">
        <v>23.697422027587901</v>
      </c>
      <c r="AM2071" s="19">
        <v>23.155145645141602</v>
      </c>
      <c r="AN2071" s="19">
        <v>23.213163375854499</v>
      </c>
      <c r="AO2071" s="19">
        <v>63.115000000000002</v>
      </c>
      <c r="AP2071" s="19">
        <v>573</v>
      </c>
      <c r="AQ2071" s="19">
        <v>57.1</v>
      </c>
      <c r="AR2071" s="19">
        <v>25</v>
      </c>
      <c r="AS2071" s="19">
        <v>57.1</v>
      </c>
      <c r="AT2071" s="19">
        <v>57.1</v>
      </c>
      <c r="AU2071" s="19">
        <v>0</v>
      </c>
      <c r="AV2071" s="19">
        <v>266.33999999999997</v>
      </c>
      <c r="AW2071" s="19">
        <v>25</v>
      </c>
      <c r="AX2071" s="19">
        <v>25</v>
      </c>
      <c r="AY2071" s="19">
        <v>25</v>
      </c>
      <c r="AZ2071" s="19" t="s">
        <v>43</v>
      </c>
      <c r="BA2071" s="19">
        <v>10</v>
      </c>
      <c r="BB2071" s="19">
        <v>9</v>
      </c>
      <c r="BC2071" s="19">
        <v>11</v>
      </c>
      <c r="BD2071" s="19">
        <v>14</v>
      </c>
      <c r="BE2071" s="19">
        <v>13</v>
      </c>
      <c r="BF2071" s="19">
        <v>16</v>
      </c>
      <c r="BG2071" s="19">
        <v>17</v>
      </c>
      <c r="BH2071" s="19">
        <v>15</v>
      </c>
      <c r="BI2071" s="19">
        <v>14</v>
      </c>
      <c r="BJ2071" s="19">
        <v>12</v>
      </c>
      <c r="BK2071" s="19">
        <v>573</v>
      </c>
      <c r="BL2071" s="19">
        <v>1.59</v>
      </c>
      <c r="BM2071" s="19">
        <v>24.8</v>
      </c>
      <c r="BN2071" s="19">
        <v>20.100000000000001</v>
      </c>
      <c r="BO2071" s="19">
        <v>29.3</v>
      </c>
      <c r="BP2071" s="19">
        <v>31.4</v>
      </c>
      <c r="BQ2071" s="19">
        <v>27.6</v>
      </c>
      <c r="BR2071" s="19">
        <v>41.4</v>
      </c>
      <c r="BS2071" s="19">
        <v>39.799999999999997</v>
      </c>
      <c r="BT2071" s="19">
        <v>34.200000000000003</v>
      </c>
      <c r="BU2071" s="19">
        <v>29.7</v>
      </c>
      <c r="BV2071" s="19">
        <v>25.8</v>
      </c>
      <c r="BW2071" s="19">
        <v>2.6570688558961299E-2</v>
      </c>
      <c r="BX2071" s="19">
        <v>0.98115813528336404</v>
      </c>
      <c r="BY2071" s="19">
        <v>-1.27212524414055E-2</v>
      </c>
      <c r="BZ2071" s="19">
        <v>-7.6820663209402396E-2</v>
      </c>
    </row>
    <row r="2072" spans="1:78" s="38" customFormat="1" x14ac:dyDescent="0.3">
      <c r="A2072" s="91">
        <v>2070</v>
      </c>
      <c r="B2072" s="19" t="s">
        <v>7120</v>
      </c>
      <c r="C2072" s="223" t="s">
        <v>76</v>
      </c>
      <c r="D2072" s="177">
        <v>1.0551271490912915</v>
      </c>
      <c r="E2072" s="108">
        <f t="shared" si="337"/>
        <v>7.7416862733758612E-2</v>
      </c>
      <c r="F2072" s="28">
        <v>0.9412780136393355</v>
      </c>
      <c r="G2072" s="129">
        <f t="shared" si="338"/>
        <v>2.6282085438850706E-2</v>
      </c>
      <c r="H2072" s="144"/>
      <c r="I2072" s="145">
        <f t="shared" si="339"/>
        <v>2.6282085438850706E-2</v>
      </c>
      <c r="J2072" s="74" t="s">
        <v>7121</v>
      </c>
      <c r="K2072" s="74" t="s">
        <v>7122</v>
      </c>
      <c r="L2072" s="74" t="str">
        <f t="shared" si="340"/>
        <v/>
      </c>
      <c r="M2072" s="75" t="str">
        <f t="shared" si="342"/>
        <v/>
      </c>
      <c r="N2072" s="74" t="str">
        <f t="shared" si="342"/>
        <v/>
      </c>
      <c r="O2072" s="74" t="str">
        <f t="shared" si="342"/>
        <v/>
      </c>
      <c r="P2072" s="74" t="str">
        <f t="shared" si="342"/>
        <v/>
      </c>
      <c r="Q2072" s="76" t="str">
        <f t="shared" si="342"/>
        <v/>
      </c>
      <c r="R2072" s="74" t="str">
        <f t="shared" si="342"/>
        <v/>
      </c>
      <c r="S2072" s="77">
        <v>1212900</v>
      </c>
      <c r="T2072" s="78">
        <v>2787300</v>
      </c>
      <c r="U2072" s="78">
        <v>1169100</v>
      </c>
      <c r="V2072" s="78">
        <v>3288100</v>
      </c>
      <c r="W2072" s="78">
        <v>2954400</v>
      </c>
      <c r="X2072" s="79">
        <v>5</v>
      </c>
      <c r="Y2072" s="80">
        <v>1859500</v>
      </c>
      <c r="Z2072" s="80">
        <v>2100500</v>
      </c>
      <c r="AA2072" s="80">
        <v>1258500</v>
      </c>
      <c r="AB2072" s="80">
        <v>5082400</v>
      </c>
      <c r="AC2072" s="80">
        <v>1740000</v>
      </c>
      <c r="AD2072" s="96">
        <v>5</v>
      </c>
      <c r="AE2072" s="19">
        <v>20.210029602050799</v>
      </c>
      <c r="AF2072" s="19">
        <v>21.410436630248999</v>
      </c>
      <c r="AG2072" s="19">
        <v>20.156967163085898</v>
      </c>
      <c r="AH2072" s="19">
        <v>21.6488227844238</v>
      </c>
      <c r="AI2072" s="19">
        <v>21.494434356689499</v>
      </c>
      <c r="AJ2072" s="19">
        <v>20.826482772827099</v>
      </c>
      <c r="AK2072" s="19">
        <v>21.002302169799801</v>
      </c>
      <c r="AL2072" s="19">
        <v>20.2632732391357</v>
      </c>
      <c r="AM2072" s="19">
        <v>22.27707862854</v>
      </c>
      <c r="AN2072" s="19">
        <v>20.730655670166001</v>
      </c>
      <c r="AO2072" s="19">
        <v>135.52000000000001</v>
      </c>
      <c r="AP2072" s="19">
        <v>1245</v>
      </c>
      <c r="AQ2072" s="19">
        <v>26.6</v>
      </c>
      <c r="AR2072" s="19">
        <v>24</v>
      </c>
      <c r="AS2072" s="19">
        <v>26.6</v>
      </c>
      <c r="AT2072" s="19">
        <v>26.6</v>
      </c>
      <c r="AU2072" s="19">
        <v>0</v>
      </c>
      <c r="AV2072" s="19">
        <v>106.66</v>
      </c>
      <c r="AW2072" s="19">
        <v>24</v>
      </c>
      <c r="AX2072" s="19">
        <v>24</v>
      </c>
      <c r="AY2072" s="19">
        <v>24</v>
      </c>
      <c r="AZ2072" s="19" t="s">
        <v>43</v>
      </c>
      <c r="BA2072" s="19">
        <v>4</v>
      </c>
      <c r="BB2072" s="19">
        <v>8</v>
      </c>
      <c r="BC2072" s="19">
        <v>7</v>
      </c>
      <c r="BD2072" s="19">
        <v>11</v>
      </c>
      <c r="BE2072" s="19">
        <v>15</v>
      </c>
      <c r="BF2072" s="19">
        <v>10</v>
      </c>
      <c r="BG2072" s="19">
        <v>8</v>
      </c>
      <c r="BH2072" s="19">
        <v>11</v>
      </c>
      <c r="BI2072" s="19">
        <v>16</v>
      </c>
      <c r="BJ2072" s="19">
        <v>3</v>
      </c>
      <c r="BK2072" s="19">
        <v>1245</v>
      </c>
      <c r="BL2072" s="19">
        <v>2.4300000000000002</v>
      </c>
      <c r="BM2072" s="19">
        <v>4.5</v>
      </c>
      <c r="BN2072" s="19">
        <v>8.1</v>
      </c>
      <c r="BO2072" s="19">
        <v>8</v>
      </c>
      <c r="BP2072" s="19">
        <v>10</v>
      </c>
      <c r="BQ2072" s="19">
        <v>16.5</v>
      </c>
      <c r="BR2072" s="19">
        <v>10.3</v>
      </c>
      <c r="BS2072" s="19">
        <v>9.4</v>
      </c>
      <c r="BT2072" s="19">
        <v>12.5</v>
      </c>
      <c r="BU2072" s="19">
        <v>16.899999999999999</v>
      </c>
      <c r="BV2072" s="19">
        <v>3.1</v>
      </c>
      <c r="BW2072" s="19">
        <v>2.6282085438850699E-2</v>
      </c>
      <c r="BX2072" s="19">
        <v>0.98157550833904506</v>
      </c>
      <c r="BY2072" s="19">
        <v>-3.5820388793943898E-2</v>
      </c>
      <c r="BZ2072" s="19">
        <v>-7.6009490681407804E-2</v>
      </c>
    </row>
    <row r="2073" spans="1:78" s="38" customFormat="1" x14ac:dyDescent="0.3">
      <c r="A2073" s="91">
        <v>2071</v>
      </c>
      <c r="B2073" s="19" t="s">
        <v>7123</v>
      </c>
      <c r="C2073" s="223" t="s">
        <v>1421</v>
      </c>
      <c r="D2073" s="177">
        <v>1.0395784623740834</v>
      </c>
      <c r="E2073" s="108">
        <f t="shared" si="337"/>
        <v>5.5998649977029719E-2</v>
      </c>
      <c r="F2073" s="28">
        <v>0.94328268080874023</v>
      </c>
      <c r="G2073" s="129">
        <f t="shared" si="338"/>
        <v>2.5358139374746954E-2</v>
      </c>
      <c r="H2073" s="144"/>
      <c r="I2073" s="145">
        <f t="shared" si="339"/>
        <v>2.5358139374746954E-2</v>
      </c>
      <c r="J2073" s="74" t="s">
        <v>7124</v>
      </c>
      <c r="K2073" s="74" t="s">
        <v>7125</v>
      </c>
      <c r="L2073" s="74" t="str">
        <f t="shared" si="340"/>
        <v/>
      </c>
      <c r="M2073" s="75" t="str">
        <f t="shared" ref="M2073:R2082" si="343">IF(ISNUMBER(FIND(M$2,$J2073))=TRUE,M$2,"")</f>
        <v/>
      </c>
      <c r="N2073" s="74" t="str">
        <f t="shared" si="343"/>
        <v/>
      </c>
      <c r="O2073" s="74" t="str">
        <f t="shared" si="343"/>
        <v/>
      </c>
      <c r="P2073" s="74" t="str">
        <f t="shared" si="343"/>
        <v/>
      </c>
      <c r="Q2073" s="76" t="str">
        <f t="shared" si="343"/>
        <v/>
      </c>
      <c r="R2073" s="74" t="str">
        <f t="shared" si="343"/>
        <v/>
      </c>
      <c r="S2073" s="77">
        <v>58589000</v>
      </c>
      <c r="T2073" s="78">
        <v>56888000</v>
      </c>
      <c r="U2073" s="78">
        <v>64064000</v>
      </c>
      <c r="V2073" s="78">
        <v>72094000</v>
      </c>
      <c r="W2073" s="78">
        <v>68716000</v>
      </c>
      <c r="X2073" s="79">
        <v>5</v>
      </c>
      <c r="Y2073" s="80">
        <v>73972000</v>
      </c>
      <c r="Z2073" s="80">
        <v>32499000</v>
      </c>
      <c r="AA2073" s="80">
        <v>87131000</v>
      </c>
      <c r="AB2073" s="80">
        <v>57821000</v>
      </c>
      <c r="AC2073" s="80">
        <v>81607000</v>
      </c>
      <c r="AD2073" s="96">
        <v>5</v>
      </c>
      <c r="AE2073" s="19">
        <v>25.804126739501999</v>
      </c>
      <c r="AF2073" s="19">
        <v>25.761621475219702</v>
      </c>
      <c r="AG2073" s="19">
        <v>25.933010101318398</v>
      </c>
      <c r="AH2073" s="19">
        <v>26.103376388549801</v>
      </c>
      <c r="AI2073" s="19">
        <v>26.034143447876001</v>
      </c>
      <c r="AJ2073" s="19">
        <v>26.140476226806602</v>
      </c>
      <c r="AK2073" s="19">
        <v>24.953891754150401</v>
      </c>
      <c r="AL2073" s="19">
        <v>26.376682281494102</v>
      </c>
      <c r="AM2073" s="19">
        <v>25.785089492797901</v>
      </c>
      <c r="AN2073" s="19">
        <v>26.282190322876001</v>
      </c>
      <c r="AO2073" s="19">
        <v>149.63999999999999</v>
      </c>
      <c r="AP2073" s="19">
        <v>1339</v>
      </c>
      <c r="AQ2073" s="19">
        <v>61.2</v>
      </c>
      <c r="AR2073" s="19">
        <v>76</v>
      </c>
      <c r="AS2073" s="19">
        <v>61.2</v>
      </c>
      <c r="AT2073" s="19">
        <v>61.2</v>
      </c>
      <c r="AU2073" s="19">
        <v>0</v>
      </c>
      <c r="AV2073" s="19">
        <v>323.31</v>
      </c>
      <c r="AW2073" s="19">
        <v>76</v>
      </c>
      <c r="AX2073" s="19">
        <v>76</v>
      </c>
      <c r="AY2073" s="19">
        <v>76</v>
      </c>
      <c r="AZ2073" s="19" t="s">
        <v>43</v>
      </c>
      <c r="BA2073" s="19">
        <v>30</v>
      </c>
      <c r="BB2073" s="19">
        <v>34</v>
      </c>
      <c r="BC2073" s="19">
        <v>32</v>
      </c>
      <c r="BD2073" s="19">
        <v>61</v>
      </c>
      <c r="BE2073" s="19">
        <v>56</v>
      </c>
      <c r="BF2073" s="19">
        <v>47</v>
      </c>
      <c r="BG2073" s="19">
        <v>45</v>
      </c>
      <c r="BH2073" s="19">
        <v>46</v>
      </c>
      <c r="BI2073" s="19">
        <v>57</v>
      </c>
      <c r="BJ2073" s="19">
        <v>54</v>
      </c>
      <c r="BK2073" s="19">
        <v>1339</v>
      </c>
      <c r="BL2073" s="19">
        <v>2.41</v>
      </c>
      <c r="BM2073" s="19">
        <v>28.8</v>
      </c>
      <c r="BN2073" s="19">
        <v>33.299999999999997</v>
      </c>
      <c r="BO2073" s="19">
        <v>34</v>
      </c>
      <c r="BP2073" s="19">
        <v>50.9</v>
      </c>
      <c r="BQ2073" s="19">
        <v>45</v>
      </c>
      <c r="BR2073" s="19">
        <v>44.9</v>
      </c>
      <c r="BS2073" s="19">
        <v>43.1</v>
      </c>
      <c r="BT2073" s="19">
        <v>43.4</v>
      </c>
      <c r="BU2073" s="19">
        <v>49.1</v>
      </c>
      <c r="BV2073" s="19">
        <v>44.3</v>
      </c>
      <c r="BW2073" s="19">
        <v>2.5358139374746898E-2</v>
      </c>
      <c r="BX2073" s="19">
        <v>0.98232991101984901</v>
      </c>
      <c r="BY2073" s="19">
        <v>1.9589614868163401E-2</v>
      </c>
      <c r="BZ2073" s="19">
        <v>7.34093168818679E-2</v>
      </c>
    </row>
    <row r="2074" spans="1:78" s="38" customFormat="1" x14ac:dyDescent="0.3">
      <c r="A2074" s="91">
        <v>2072</v>
      </c>
      <c r="B2074" s="19" t="s">
        <v>7126</v>
      </c>
      <c r="C2074" s="223"/>
      <c r="D2074" s="177">
        <v>0.98182218366844909</v>
      </c>
      <c r="E2074" s="108">
        <f t="shared" si="337"/>
        <v>-2.6466331007907989E-2</v>
      </c>
      <c r="F2074" s="28">
        <v>0.94348433804883358</v>
      </c>
      <c r="G2074" s="129">
        <f t="shared" si="338"/>
        <v>2.5265304778777718E-2</v>
      </c>
      <c r="H2074" s="144"/>
      <c r="I2074" s="145">
        <f t="shared" si="339"/>
        <v>-2.5265304778777718E-2</v>
      </c>
      <c r="J2074" s="74"/>
      <c r="K2074" s="74"/>
      <c r="L2074" s="74" t="str">
        <f t="shared" si="340"/>
        <v/>
      </c>
      <c r="M2074" s="75" t="str">
        <f t="shared" si="343"/>
        <v/>
      </c>
      <c r="N2074" s="74" t="str">
        <f t="shared" si="343"/>
        <v/>
      </c>
      <c r="O2074" s="74" t="str">
        <f t="shared" si="343"/>
        <v/>
      </c>
      <c r="P2074" s="74" t="str">
        <f t="shared" si="343"/>
        <v/>
      </c>
      <c r="Q2074" s="76" t="str">
        <f t="shared" si="343"/>
        <v/>
      </c>
      <c r="R2074" s="74" t="str">
        <f t="shared" si="343"/>
        <v/>
      </c>
      <c r="S2074" s="77">
        <v>14518000</v>
      </c>
      <c r="T2074" s="78">
        <v>17826000</v>
      </c>
      <c r="U2074" s="78">
        <v>19168000</v>
      </c>
      <c r="V2074" s="78">
        <v>12707000</v>
      </c>
      <c r="W2074" s="78">
        <v>13018000</v>
      </c>
      <c r="X2074" s="79">
        <v>5</v>
      </c>
      <c r="Y2074" s="80">
        <v>14931000</v>
      </c>
      <c r="Z2074" s="80">
        <v>16128000</v>
      </c>
      <c r="AA2074" s="80">
        <v>16162000</v>
      </c>
      <c r="AB2074" s="80">
        <v>13555000</v>
      </c>
      <c r="AC2074" s="80">
        <v>15057000</v>
      </c>
      <c r="AD2074" s="96">
        <v>5</v>
      </c>
      <c r="AE2074" s="19">
        <v>23.791339874267599</v>
      </c>
      <c r="AF2074" s="19">
        <v>24.087480545043899</v>
      </c>
      <c r="AG2074" s="19">
        <v>24.192195892333999</v>
      </c>
      <c r="AH2074" s="19">
        <v>23.599119186401399</v>
      </c>
      <c r="AI2074" s="19">
        <v>23.634004592895501</v>
      </c>
      <c r="AJ2074" s="19">
        <v>23.83180809021</v>
      </c>
      <c r="AK2074" s="19">
        <v>23.9430637359619</v>
      </c>
      <c r="AL2074" s="19">
        <v>23.946102142333999</v>
      </c>
      <c r="AM2074" s="19">
        <v>23.6923217773438</v>
      </c>
      <c r="AN2074" s="19">
        <v>23.843931198120099</v>
      </c>
      <c r="AO2074" s="19">
        <v>171.46</v>
      </c>
      <c r="AP2074" s="19">
        <v>1520</v>
      </c>
      <c r="AQ2074" s="19">
        <v>59.4</v>
      </c>
      <c r="AR2074" s="19">
        <v>21</v>
      </c>
      <c r="AS2074" s="19">
        <v>19.2</v>
      </c>
      <c r="AT2074" s="19">
        <v>17.2</v>
      </c>
      <c r="AU2074" s="19">
        <v>0</v>
      </c>
      <c r="AV2074" s="19">
        <v>202.91</v>
      </c>
      <c r="AW2074" s="19">
        <v>49</v>
      </c>
      <c r="AX2074" s="19">
        <v>23</v>
      </c>
      <c r="AY2074" s="19">
        <v>21</v>
      </c>
      <c r="AZ2074" s="19" t="s">
        <v>43</v>
      </c>
      <c r="BA2074" s="19">
        <v>14</v>
      </c>
      <c r="BB2074" s="19">
        <v>17</v>
      </c>
      <c r="BC2074" s="19">
        <v>19</v>
      </c>
      <c r="BD2074" s="19">
        <v>12</v>
      </c>
      <c r="BE2074" s="19">
        <v>11</v>
      </c>
      <c r="BF2074" s="19">
        <v>14</v>
      </c>
      <c r="BG2074" s="19">
        <v>20</v>
      </c>
      <c r="BH2074" s="19">
        <v>18</v>
      </c>
      <c r="BI2074" s="19">
        <v>13</v>
      </c>
      <c r="BJ2074" s="19">
        <v>13</v>
      </c>
      <c r="BK2074" s="19">
        <v>1520</v>
      </c>
      <c r="BL2074" s="19">
        <v>2.74</v>
      </c>
      <c r="BM2074" s="19">
        <v>38.4</v>
      </c>
      <c r="BN2074" s="19">
        <v>41.4</v>
      </c>
      <c r="BO2074" s="19">
        <v>42.1</v>
      </c>
      <c r="BP2074" s="19">
        <v>49.7</v>
      </c>
      <c r="BQ2074" s="19">
        <v>45.7</v>
      </c>
      <c r="BR2074" s="19">
        <v>51.6</v>
      </c>
      <c r="BS2074" s="19">
        <v>54.7</v>
      </c>
      <c r="BT2074" s="19">
        <v>54.9</v>
      </c>
      <c r="BU2074" s="19">
        <v>49.4</v>
      </c>
      <c r="BV2074" s="19">
        <v>46.2</v>
      </c>
      <c r="BW2074" s="19">
        <v>2.5265304778777701E-2</v>
      </c>
      <c r="BX2074" s="19">
        <v>0.98207981755986296</v>
      </c>
      <c r="BY2074" s="19">
        <v>9.3826293945333799E-3</v>
      </c>
      <c r="BZ2074" s="19">
        <v>7.3147786534307702E-2</v>
      </c>
    </row>
    <row r="2075" spans="1:78" s="38" customFormat="1" x14ac:dyDescent="0.3">
      <c r="A2075" s="91">
        <v>2073</v>
      </c>
      <c r="B2075" s="19" t="s">
        <v>7127</v>
      </c>
      <c r="C2075" s="223" t="s">
        <v>76</v>
      </c>
      <c r="D2075" s="177">
        <v>0.98997593243435333</v>
      </c>
      <c r="E2075" s="108">
        <f t="shared" si="337"/>
        <v>-1.4534643007914121E-2</v>
      </c>
      <c r="F2075" s="28">
        <v>0.94608743098854919</v>
      </c>
      <c r="G2075" s="129">
        <f t="shared" si="338"/>
        <v>2.4068727190893913E-2</v>
      </c>
      <c r="H2075" s="144"/>
      <c r="I2075" s="145">
        <f t="shared" si="339"/>
        <v>-2.4068727190893913E-2</v>
      </c>
      <c r="J2075" s="74" t="s">
        <v>202</v>
      </c>
      <c r="K2075" s="74" t="s">
        <v>203</v>
      </c>
      <c r="L2075" s="74" t="str">
        <f t="shared" si="340"/>
        <v/>
      </c>
      <c r="M2075" s="75" t="str">
        <f t="shared" si="343"/>
        <v/>
      </c>
      <c r="N2075" s="74" t="str">
        <f t="shared" si="343"/>
        <v/>
      </c>
      <c r="O2075" s="74" t="str">
        <f t="shared" si="343"/>
        <v/>
      </c>
      <c r="P2075" s="74" t="str">
        <f t="shared" si="343"/>
        <v/>
      </c>
      <c r="Q2075" s="76" t="str">
        <f t="shared" si="343"/>
        <v/>
      </c>
      <c r="R2075" s="74" t="str">
        <f t="shared" si="343"/>
        <v/>
      </c>
      <c r="S2075" s="77">
        <v>4599900</v>
      </c>
      <c r="T2075" s="78">
        <v>3948100</v>
      </c>
      <c r="U2075" s="78">
        <v>4514500</v>
      </c>
      <c r="V2075" s="78">
        <v>3974200</v>
      </c>
      <c r="W2075" s="78">
        <v>3364200</v>
      </c>
      <c r="X2075" s="79">
        <v>5</v>
      </c>
      <c r="Y2075" s="80">
        <v>4023600</v>
      </c>
      <c r="Z2075" s="80">
        <v>4132000</v>
      </c>
      <c r="AA2075" s="80">
        <v>4062400</v>
      </c>
      <c r="AB2075" s="80">
        <v>4036400</v>
      </c>
      <c r="AC2075" s="80">
        <v>3942000</v>
      </c>
      <c r="AD2075" s="96">
        <v>5</v>
      </c>
      <c r="AE2075" s="19">
        <v>22.133171081543001</v>
      </c>
      <c r="AF2075" s="19">
        <v>21.912727355956999</v>
      </c>
      <c r="AG2075" s="19">
        <v>22.106134414672901</v>
      </c>
      <c r="AH2075" s="19">
        <v>21.922233581543001</v>
      </c>
      <c r="AI2075" s="19">
        <v>21.681831359863299</v>
      </c>
      <c r="AJ2075" s="19">
        <v>21.940055847168001</v>
      </c>
      <c r="AK2075" s="19">
        <v>21.978408813476602</v>
      </c>
      <c r="AL2075" s="19">
        <v>21.953901290893601</v>
      </c>
      <c r="AM2075" s="19">
        <v>21.944637298583999</v>
      </c>
      <c r="AN2075" s="19">
        <v>21.910495758056602</v>
      </c>
      <c r="AO2075" s="19">
        <v>46.473999999999997</v>
      </c>
      <c r="AP2075" s="19">
        <v>417</v>
      </c>
      <c r="AQ2075" s="19">
        <v>30.2</v>
      </c>
      <c r="AR2075" s="19">
        <v>11</v>
      </c>
      <c r="AS2075" s="19">
        <v>30.2</v>
      </c>
      <c r="AT2075" s="19">
        <v>30.2</v>
      </c>
      <c r="AU2075" s="19">
        <v>0</v>
      </c>
      <c r="AV2075" s="19">
        <v>146.13999999999999</v>
      </c>
      <c r="AW2075" s="19">
        <v>11</v>
      </c>
      <c r="AX2075" s="19">
        <v>11</v>
      </c>
      <c r="AY2075" s="19">
        <v>11</v>
      </c>
      <c r="AZ2075" s="19" t="s">
        <v>43</v>
      </c>
      <c r="BA2075" s="19">
        <v>5</v>
      </c>
      <c r="BB2075" s="19">
        <v>6</v>
      </c>
      <c r="BC2075" s="19">
        <v>3</v>
      </c>
      <c r="BD2075" s="19">
        <v>5</v>
      </c>
      <c r="BE2075" s="19">
        <v>7</v>
      </c>
      <c r="BF2075" s="19">
        <v>7</v>
      </c>
      <c r="BG2075" s="19">
        <v>6</v>
      </c>
      <c r="BH2075" s="19">
        <v>7</v>
      </c>
      <c r="BI2075" s="19">
        <v>5</v>
      </c>
      <c r="BJ2075" s="19">
        <v>4</v>
      </c>
      <c r="BK2075" s="19">
        <v>417</v>
      </c>
      <c r="BL2075" s="19">
        <v>1.25</v>
      </c>
      <c r="BM2075" s="19">
        <v>13.7</v>
      </c>
      <c r="BN2075" s="19">
        <v>16.3</v>
      </c>
      <c r="BO2075" s="19">
        <v>9.1</v>
      </c>
      <c r="BP2075" s="19">
        <v>12.9</v>
      </c>
      <c r="BQ2075" s="19">
        <v>18</v>
      </c>
      <c r="BR2075" s="19">
        <v>24.5</v>
      </c>
      <c r="BS2075" s="19">
        <v>21.8</v>
      </c>
      <c r="BT2075" s="19">
        <v>22.1</v>
      </c>
      <c r="BU2075" s="19">
        <v>17</v>
      </c>
      <c r="BV2075" s="19">
        <v>13.2</v>
      </c>
      <c r="BW2075" s="19">
        <v>2.4068727190893899E-2</v>
      </c>
      <c r="BX2075" s="19">
        <v>0.98424612579763004</v>
      </c>
      <c r="BY2075" s="19">
        <v>5.7197570800795504E-3</v>
      </c>
      <c r="BZ2075" s="19">
        <v>6.9772319134010899E-2</v>
      </c>
    </row>
    <row r="2076" spans="1:78" s="38" customFormat="1" x14ac:dyDescent="0.3">
      <c r="A2076" s="91">
        <v>2074</v>
      </c>
      <c r="B2076" s="19" t="s">
        <v>7128</v>
      </c>
      <c r="C2076" s="223" t="s">
        <v>7129</v>
      </c>
      <c r="D2076" s="177">
        <v>0.96732097817743179</v>
      </c>
      <c r="E2076" s="108">
        <f t="shared" si="337"/>
        <v>-4.7933408093874731E-2</v>
      </c>
      <c r="F2076" s="28">
        <v>0.94637324479390716</v>
      </c>
      <c r="G2076" s="129">
        <f t="shared" si="338"/>
        <v>2.3937546278073974E-2</v>
      </c>
      <c r="H2076" s="144"/>
      <c r="I2076" s="145">
        <f t="shared" si="339"/>
        <v>-2.3937546278073974E-2</v>
      </c>
      <c r="J2076" s="74" t="s">
        <v>7130</v>
      </c>
      <c r="K2076" s="74" t="s">
        <v>7131</v>
      </c>
      <c r="L2076" s="74" t="str">
        <f t="shared" si="340"/>
        <v/>
      </c>
      <c r="M2076" s="75" t="str">
        <f t="shared" si="343"/>
        <v/>
      </c>
      <c r="N2076" s="74" t="str">
        <f t="shared" si="343"/>
        <v/>
      </c>
      <c r="O2076" s="74" t="str">
        <f t="shared" si="343"/>
        <v/>
      </c>
      <c r="P2076" s="74" t="str">
        <f t="shared" si="343"/>
        <v/>
      </c>
      <c r="Q2076" s="76" t="str">
        <f t="shared" si="343"/>
        <v/>
      </c>
      <c r="R2076" s="74" t="str">
        <f t="shared" si="343"/>
        <v/>
      </c>
      <c r="S2076" s="77">
        <v>1817700</v>
      </c>
      <c r="T2076" s="78">
        <v>2051500</v>
      </c>
      <c r="U2076" s="78">
        <v>2384000</v>
      </c>
      <c r="V2076" s="78">
        <v>4082100</v>
      </c>
      <c r="W2076" s="78">
        <v>3343200</v>
      </c>
      <c r="X2076" s="79">
        <v>5</v>
      </c>
      <c r="Y2076" s="80">
        <v>3907700</v>
      </c>
      <c r="Z2076" s="80">
        <v>2158200</v>
      </c>
      <c r="AA2076" s="80">
        <v>2147500</v>
      </c>
      <c r="AB2076" s="80">
        <v>2645800</v>
      </c>
      <c r="AC2076" s="80">
        <v>2372300</v>
      </c>
      <c r="AD2076" s="96">
        <v>5</v>
      </c>
      <c r="AE2076" s="19">
        <v>20.7936820983887</v>
      </c>
      <c r="AF2076" s="19">
        <v>20.968248367309599</v>
      </c>
      <c r="AG2076" s="19">
        <v>21.184953689575199</v>
      </c>
      <c r="AH2076" s="19">
        <v>21.960880279541001</v>
      </c>
      <c r="AI2076" s="19">
        <v>21.672798156738299</v>
      </c>
      <c r="AJ2076" s="19">
        <v>21.8978881835938</v>
      </c>
      <c r="AK2076" s="19">
        <v>21.041397094726602</v>
      </c>
      <c r="AL2076" s="19">
        <v>21.034227371215799</v>
      </c>
      <c r="AM2076" s="19">
        <v>21.335271835327099</v>
      </c>
      <c r="AN2076" s="19">
        <v>21.177854537963899</v>
      </c>
      <c r="AO2076" s="19">
        <v>53.448</v>
      </c>
      <c r="AP2076" s="19">
        <v>489</v>
      </c>
      <c r="AQ2076" s="19">
        <v>14.1</v>
      </c>
      <c r="AR2076" s="19">
        <v>1</v>
      </c>
      <c r="AS2076" s="19">
        <v>6.3</v>
      </c>
      <c r="AT2076" s="19">
        <v>2</v>
      </c>
      <c r="AU2076" s="19">
        <v>0</v>
      </c>
      <c r="AV2076" s="19">
        <v>5.8529999999999998</v>
      </c>
      <c r="AW2076" s="19" t="s">
        <v>43</v>
      </c>
      <c r="AX2076" s="19" t="s">
        <v>43</v>
      </c>
      <c r="AY2076" s="19" t="s">
        <v>43</v>
      </c>
      <c r="AZ2076" s="19" t="s">
        <v>43</v>
      </c>
      <c r="BA2076" s="19">
        <v>4</v>
      </c>
      <c r="BB2076" s="19">
        <v>3</v>
      </c>
      <c r="BC2076" s="19">
        <v>3</v>
      </c>
      <c r="BD2076" s="19">
        <v>3</v>
      </c>
      <c r="BE2076" s="19">
        <v>3</v>
      </c>
      <c r="BF2076" s="19">
        <v>3</v>
      </c>
      <c r="BG2076" s="19">
        <v>3</v>
      </c>
      <c r="BH2076" s="19">
        <v>3</v>
      </c>
      <c r="BI2076" s="19">
        <v>3</v>
      </c>
      <c r="BJ2076" s="19">
        <v>3</v>
      </c>
      <c r="BK2076" s="19" t="s">
        <v>43</v>
      </c>
      <c r="BL2076" s="19">
        <v>1.92</v>
      </c>
      <c r="BM2076" s="19">
        <v>9.6</v>
      </c>
      <c r="BN2076" s="19">
        <v>10.6</v>
      </c>
      <c r="BO2076" s="19">
        <v>10.6</v>
      </c>
      <c r="BP2076" s="19">
        <v>7.6</v>
      </c>
      <c r="BQ2076" s="19">
        <v>7.4</v>
      </c>
      <c r="BR2076" s="19">
        <v>10.6</v>
      </c>
      <c r="BS2076" s="19">
        <v>12.1</v>
      </c>
      <c r="BT2076" s="19">
        <v>10.4</v>
      </c>
      <c r="BU2076" s="19">
        <v>10.4</v>
      </c>
      <c r="BV2076" s="19">
        <v>9</v>
      </c>
      <c r="BW2076" s="19">
        <v>2.3937546278073998E-2</v>
      </c>
      <c r="BX2076" s="19">
        <v>0.98415034168564897</v>
      </c>
      <c r="BY2076" s="19">
        <v>1.8784713745116501E-2</v>
      </c>
      <c r="BZ2076" s="19">
        <v>6.9401755564489007E-2</v>
      </c>
    </row>
    <row r="2077" spans="1:78" s="38" customFormat="1" x14ac:dyDescent="0.3">
      <c r="A2077" s="91">
        <v>2075</v>
      </c>
      <c r="B2077" s="19" t="s">
        <v>7132</v>
      </c>
      <c r="C2077" s="223" t="s">
        <v>7133</v>
      </c>
      <c r="D2077" s="177">
        <v>0.99048555997200471</v>
      </c>
      <c r="E2077" s="108">
        <f t="shared" si="337"/>
        <v>-1.3792152290151889E-2</v>
      </c>
      <c r="F2077" s="28">
        <v>0.94692668845821826</v>
      </c>
      <c r="G2077" s="129">
        <f t="shared" si="338"/>
        <v>2.368364299304308E-2</v>
      </c>
      <c r="H2077" s="144"/>
      <c r="I2077" s="145">
        <f t="shared" si="339"/>
        <v>-2.368364299304308E-2</v>
      </c>
      <c r="J2077" s="74" t="s">
        <v>2302</v>
      </c>
      <c r="K2077" s="74" t="s">
        <v>2303</v>
      </c>
      <c r="L2077" s="74" t="str">
        <f t="shared" si="340"/>
        <v/>
      </c>
      <c r="M2077" s="75" t="str">
        <f t="shared" si="343"/>
        <v/>
      </c>
      <c r="N2077" s="74" t="str">
        <f t="shared" si="343"/>
        <v/>
      </c>
      <c r="O2077" s="74" t="str">
        <f t="shared" si="343"/>
        <v/>
      </c>
      <c r="P2077" s="74" t="str">
        <f t="shared" si="343"/>
        <v/>
      </c>
      <c r="Q2077" s="76" t="str">
        <f t="shared" si="343"/>
        <v/>
      </c>
      <c r="R2077" s="74" t="str">
        <f t="shared" si="343"/>
        <v/>
      </c>
      <c r="S2077" s="77">
        <v>3981000</v>
      </c>
      <c r="T2077" s="78">
        <v>6698500</v>
      </c>
      <c r="U2077" s="78">
        <v>6772400</v>
      </c>
      <c r="V2077" s="78">
        <v>7245600</v>
      </c>
      <c r="W2077" s="78">
        <v>5593300</v>
      </c>
      <c r="X2077" s="79">
        <v>5</v>
      </c>
      <c r="Y2077" s="80">
        <v>5275100</v>
      </c>
      <c r="Z2077" s="80">
        <v>5584100</v>
      </c>
      <c r="AA2077" s="80">
        <v>5901000</v>
      </c>
      <c r="AB2077" s="80">
        <v>6614200</v>
      </c>
      <c r="AC2077" s="80">
        <v>6628200</v>
      </c>
      <c r="AD2077" s="96">
        <v>5</v>
      </c>
      <c r="AE2077" s="19">
        <v>21.924699783325199</v>
      </c>
      <c r="AF2077" s="19">
        <v>22.675407409668001</v>
      </c>
      <c r="AG2077" s="19">
        <v>22.691236495971701</v>
      </c>
      <c r="AH2077" s="19">
        <v>22.788673400878899</v>
      </c>
      <c r="AI2077" s="19">
        <v>22.415267944335898</v>
      </c>
      <c r="AJ2077" s="19">
        <v>22.330766677856399</v>
      </c>
      <c r="AK2077" s="19">
        <v>22.4128932952881</v>
      </c>
      <c r="AL2077" s="19">
        <v>22.492528915405298</v>
      </c>
      <c r="AM2077" s="19">
        <v>22.6571350097656</v>
      </c>
      <c r="AN2077" s="19">
        <v>22.660184860229499</v>
      </c>
      <c r="AO2077" s="19">
        <v>29.847000000000001</v>
      </c>
      <c r="AP2077" s="19">
        <v>262</v>
      </c>
      <c r="AQ2077" s="19">
        <v>65.3</v>
      </c>
      <c r="AR2077" s="19">
        <v>13</v>
      </c>
      <c r="AS2077" s="19">
        <v>65.3</v>
      </c>
      <c r="AT2077" s="19">
        <v>65.3</v>
      </c>
      <c r="AU2077" s="19">
        <v>0</v>
      </c>
      <c r="AV2077" s="19">
        <v>252.98</v>
      </c>
      <c r="AW2077" s="19">
        <v>13</v>
      </c>
      <c r="AX2077" s="19">
        <v>13</v>
      </c>
      <c r="AY2077" s="19">
        <v>13</v>
      </c>
      <c r="AZ2077" s="19" t="s">
        <v>43</v>
      </c>
      <c r="BA2077" s="19">
        <v>5</v>
      </c>
      <c r="BB2077" s="19">
        <v>6</v>
      </c>
      <c r="BC2077" s="19">
        <v>6</v>
      </c>
      <c r="BD2077" s="19">
        <v>7</v>
      </c>
      <c r="BE2077" s="19">
        <v>7</v>
      </c>
      <c r="BF2077" s="19">
        <v>6</v>
      </c>
      <c r="BG2077" s="19">
        <v>7</v>
      </c>
      <c r="BH2077" s="19">
        <v>8</v>
      </c>
      <c r="BI2077" s="19">
        <v>8</v>
      </c>
      <c r="BJ2077" s="19">
        <v>8</v>
      </c>
      <c r="BK2077" s="19">
        <v>262</v>
      </c>
      <c r="BL2077" s="19">
        <v>1.1299999999999999</v>
      </c>
      <c r="BM2077" s="19">
        <v>33.200000000000003</v>
      </c>
      <c r="BN2077" s="19">
        <v>35.1</v>
      </c>
      <c r="BO2077" s="19">
        <v>39.700000000000003</v>
      </c>
      <c r="BP2077" s="19">
        <v>35.1</v>
      </c>
      <c r="BQ2077" s="19">
        <v>42.7</v>
      </c>
      <c r="BR2077" s="19">
        <v>42.7</v>
      </c>
      <c r="BS2077" s="19">
        <v>48.1</v>
      </c>
      <c r="BT2077" s="19">
        <v>47.3</v>
      </c>
      <c r="BU2077" s="19">
        <v>44.7</v>
      </c>
      <c r="BV2077" s="19">
        <v>44.7</v>
      </c>
      <c r="BW2077" s="19">
        <v>2.36836429930431E-2</v>
      </c>
      <c r="BX2077" s="19">
        <v>0.98454748348895504</v>
      </c>
      <c r="BY2077" s="19">
        <v>-1.1644744873049E-2</v>
      </c>
      <c r="BZ2077" s="19">
        <v>-6.8684234701766697E-2</v>
      </c>
    </row>
    <row r="2078" spans="1:78" s="38" customFormat="1" x14ac:dyDescent="0.3">
      <c r="A2078" s="91">
        <v>2076</v>
      </c>
      <c r="B2078" s="19" t="s">
        <v>7134</v>
      </c>
      <c r="C2078" s="223" t="s">
        <v>66</v>
      </c>
      <c r="D2078" s="177">
        <v>0.9802746014999002</v>
      </c>
      <c r="E2078" s="108">
        <f t="shared" si="337"/>
        <v>-2.8742151038604776E-2</v>
      </c>
      <c r="F2078" s="28">
        <v>0.94696666322837175</v>
      </c>
      <c r="G2078" s="129">
        <f t="shared" si="338"/>
        <v>2.3665309519217713E-2</v>
      </c>
      <c r="H2078" s="144"/>
      <c r="I2078" s="145">
        <f t="shared" si="339"/>
        <v>-2.3665309519217713E-2</v>
      </c>
      <c r="J2078" s="74" t="s">
        <v>7135</v>
      </c>
      <c r="K2078" s="74" t="s">
        <v>7136</v>
      </c>
      <c r="L2078" s="74" t="str">
        <f t="shared" si="340"/>
        <v/>
      </c>
      <c r="M2078" s="75" t="str">
        <f t="shared" si="343"/>
        <v/>
      </c>
      <c r="N2078" s="74" t="str">
        <f t="shared" si="343"/>
        <v/>
      </c>
      <c r="O2078" s="74" t="str">
        <f t="shared" si="343"/>
        <v/>
      </c>
      <c r="P2078" s="74" t="str">
        <f t="shared" si="343"/>
        <v/>
      </c>
      <c r="Q2078" s="76" t="str">
        <f t="shared" si="343"/>
        <v/>
      </c>
      <c r="R2078" s="74" t="str">
        <f t="shared" si="343"/>
        <v>GO:0097014</v>
      </c>
      <c r="S2078" s="77">
        <v>603200000</v>
      </c>
      <c r="T2078" s="78">
        <v>622120000</v>
      </c>
      <c r="U2078" s="78">
        <v>674370000</v>
      </c>
      <c r="V2078" s="78">
        <v>418510000</v>
      </c>
      <c r="W2078" s="78">
        <v>487320000</v>
      </c>
      <c r="X2078" s="79">
        <v>5</v>
      </c>
      <c r="Y2078" s="80">
        <v>532240000</v>
      </c>
      <c r="Z2078" s="80">
        <v>579450000</v>
      </c>
      <c r="AA2078" s="80">
        <v>588950000</v>
      </c>
      <c r="AB2078" s="80">
        <v>528510000</v>
      </c>
      <c r="AC2078" s="80">
        <v>521030000</v>
      </c>
      <c r="AD2078" s="96">
        <v>5</v>
      </c>
      <c r="AE2078" s="19">
        <v>29.1680603027344</v>
      </c>
      <c r="AF2078" s="19">
        <v>29.212617874145501</v>
      </c>
      <c r="AG2078" s="19">
        <v>29.328964233398398</v>
      </c>
      <c r="AH2078" s="19">
        <v>28.6406860351563</v>
      </c>
      <c r="AI2078" s="19">
        <v>28.860294342041001</v>
      </c>
      <c r="AJ2078" s="19">
        <v>28.987501144409201</v>
      </c>
      <c r="AK2078" s="19">
        <v>29.110109329223601</v>
      </c>
      <c r="AL2078" s="19">
        <v>29.133569717407202</v>
      </c>
      <c r="AM2078" s="19">
        <v>28.9773559570313</v>
      </c>
      <c r="AN2078" s="19">
        <v>28.956790924072301</v>
      </c>
      <c r="AO2078" s="19">
        <v>40.195999999999998</v>
      </c>
      <c r="AP2078" s="19">
        <v>356</v>
      </c>
      <c r="AQ2078" s="19">
        <v>73</v>
      </c>
      <c r="AR2078" s="19">
        <v>8</v>
      </c>
      <c r="AS2078" s="19">
        <v>73</v>
      </c>
      <c r="AT2078" s="19">
        <v>12.1</v>
      </c>
      <c r="AU2078" s="19">
        <v>0</v>
      </c>
      <c r="AV2078" s="19">
        <v>323.31</v>
      </c>
      <c r="AW2078" s="19">
        <v>48</v>
      </c>
      <c r="AX2078" s="19">
        <v>48</v>
      </c>
      <c r="AY2078" s="19">
        <v>8</v>
      </c>
      <c r="AZ2078" s="19" t="s">
        <v>43</v>
      </c>
      <c r="BA2078" s="19">
        <v>31</v>
      </c>
      <c r="BB2078" s="19">
        <v>31</v>
      </c>
      <c r="BC2078" s="19">
        <v>33</v>
      </c>
      <c r="BD2078" s="19">
        <v>41</v>
      </c>
      <c r="BE2078" s="19">
        <v>42</v>
      </c>
      <c r="BF2078" s="19">
        <v>32</v>
      </c>
      <c r="BG2078" s="19">
        <v>26</v>
      </c>
      <c r="BH2078" s="19">
        <v>33</v>
      </c>
      <c r="BI2078" s="19">
        <v>41</v>
      </c>
      <c r="BJ2078" s="19">
        <v>39</v>
      </c>
      <c r="BK2078" s="19">
        <v>356</v>
      </c>
      <c r="BL2078" s="19">
        <v>1.43</v>
      </c>
      <c r="BM2078" s="19">
        <v>63.5</v>
      </c>
      <c r="BN2078" s="19">
        <v>64</v>
      </c>
      <c r="BO2078" s="19">
        <v>65.2</v>
      </c>
      <c r="BP2078" s="19">
        <v>71.900000000000006</v>
      </c>
      <c r="BQ2078" s="19">
        <v>70.2</v>
      </c>
      <c r="BR2078" s="19">
        <v>62.4</v>
      </c>
      <c r="BS2078" s="19">
        <v>56.5</v>
      </c>
      <c r="BT2078" s="19">
        <v>65.7</v>
      </c>
      <c r="BU2078" s="19">
        <v>71.900000000000006</v>
      </c>
      <c r="BV2078" s="19">
        <v>71.099999999999994</v>
      </c>
      <c r="BW2078" s="19">
        <v>2.3665309519217699E-2</v>
      </c>
      <c r="BX2078" s="19">
        <v>0.98435792349726803</v>
      </c>
      <c r="BY2078" s="19">
        <v>9.0591430664055395E-3</v>
      </c>
      <c r="BZ2078" s="19">
        <v>6.8632410318128598E-2</v>
      </c>
    </row>
    <row r="2079" spans="1:78" s="38" customFormat="1" x14ac:dyDescent="0.3">
      <c r="A2079" s="91">
        <v>2077</v>
      </c>
      <c r="B2079" s="19" t="s">
        <v>7137</v>
      </c>
      <c r="C2079" s="223" t="s">
        <v>7138</v>
      </c>
      <c r="D2079" s="177">
        <v>1.0026323392507464</v>
      </c>
      <c r="E2079" s="108">
        <f t="shared" si="337"/>
        <v>3.7926731689066572E-3</v>
      </c>
      <c r="F2079" s="28">
        <v>0.94879499527775613</v>
      </c>
      <c r="G2079" s="129">
        <f t="shared" si="338"/>
        <v>2.2827614798727486E-2</v>
      </c>
      <c r="H2079" s="144"/>
      <c r="I2079" s="145">
        <f t="shared" si="339"/>
        <v>2.2827614798727486E-2</v>
      </c>
      <c r="J2079" s="74" t="s">
        <v>7139</v>
      </c>
      <c r="K2079" s="74" t="s">
        <v>7140</v>
      </c>
      <c r="L2079" s="74" t="str">
        <f t="shared" si="340"/>
        <v/>
      </c>
      <c r="M2079" s="75" t="str">
        <f t="shared" si="343"/>
        <v/>
      </c>
      <c r="N2079" s="74" t="str">
        <f t="shared" si="343"/>
        <v/>
      </c>
      <c r="O2079" s="74" t="str">
        <f t="shared" si="343"/>
        <v/>
      </c>
      <c r="P2079" s="74" t="str">
        <f t="shared" si="343"/>
        <v/>
      </c>
      <c r="Q2079" s="76" t="str">
        <f t="shared" si="343"/>
        <v/>
      </c>
      <c r="R2079" s="74" t="str">
        <f t="shared" si="343"/>
        <v>GO:0097014</v>
      </c>
      <c r="S2079" s="77">
        <v>119980000</v>
      </c>
      <c r="T2079" s="78">
        <v>141510000</v>
      </c>
      <c r="U2079" s="78">
        <v>137160000</v>
      </c>
      <c r="V2079" s="78">
        <v>112880000</v>
      </c>
      <c r="W2079" s="78">
        <v>111490000</v>
      </c>
      <c r="X2079" s="79">
        <v>5</v>
      </c>
      <c r="Y2079" s="80">
        <v>107290000</v>
      </c>
      <c r="Z2079" s="80">
        <v>130710000</v>
      </c>
      <c r="AA2079" s="80">
        <v>165280000</v>
      </c>
      <c r="AB2079" s="80">
        <v>110220000</v>
      </c>
      <c r="AC2079" s="80">
        <v>111160000</v>
      </c>
      <c r="AD2079" s="96">
        <v>5</v>
      </c>
      <c r="AE2079" s="19">
        <v>26.838218688964801</v>
      </c>
      <c r="AF2079" s="19">
        <v>27.076328277587901</v>
      </c>
      <c r="AG2079" s="19">
        <v>27.031284332275401</v>
      </c>
      <c r="AH2079" s="19">
        <v>26.750215530395501</v>
      </c>
      <c r="AI2079" s="19">
        <v>26.7323398590088</v>
      </c>
      <c r="AJ2079" s="19">
        <v>26.6769409179688</v>
      </c>
      <c r="AK2079" s="19">
        <v>26.961793899536101</v>
      </c>
      <c r="AL2079" s="19">
        <v>27.300336837768601</v>
      </c>
      <c r="AM2079" s="19">
        <v>26.7158107757568</v>
      </c>
      <c r="AN2079" s="19">
        <v>26.728061676025401</v>
      </c>
      <c r="AO2079" s="19">
        <v>59.432000000000002</v>
      </c>
      <c r="AP2079" s="19">
        <v>552</v>
      </c>
      <c r="AQ2079" s="19">
        <v>74.3</v>
      </c>
      <c r="AR2079" s="19">
        <v>41</v>
      </c>
      <c r="AS2079" s="19">
        <v>74.3</v>
      </c>
      <c r="AT2079" s="19">
        <v>74.3</v>
      </c>
      <c r="AU2079" s="19">
        <v>0</v>
      </c>
      <c r="AV2079" s="19">
        <v>323.31</v>
      </c>
      <c r="AW2079" s="19">
        <v>41</v>
      </c>
      <c r="AX2079" s="19">
        <v>41</v>
      </c>
      <c r="AY2079" s="19">
        <v>41</v>
      </c>
      <c r="AZ2079" s="19" t="s">
        <v>43</v>
      </c>
      <c r="BA2079" s="19">
        <v>26</v>
      </c>
      <c r="BB2079" s="19">
        <v>26</v>
      </c>
      <c r="BC2079" s="19">
        <v>30</v>
      </c>
      <c r="BD2079" s="19">
        <v>33</v>
      </c>
      <c r="BE2079" s="19">
        <v>33</v>
      </c>
      <c r="BF2079" s="19">
        <v>32</v>
      </c>
      <c r="BG2079" s="19">
        <v>31</v>
      </c>
      <c r="BH2079" s="19">
        <v>29</v>
      </c>
      <c r="BI2079" s="19">
        <v>30</v>
      </c>
      <c r="BJ2079" s="19">
        <v>31</v>
      </c>
      <c r="BK2079" s="19">
        <v>552</v>
      </c>
      <c r="BL2079" s="19">
        <v>1.65</v>
      </c>
      <c r="BM2079" s="19">
        <v>59.1</v>
      </c>
      <c r="BN2079" s="19">
        <v>57.1</v>
      </c>
      <c r="BO2079" s="19">
        <v>63.8</v>
      </c>
      <c r="BP2079" s="19">
        <v>65.599999999999994</v>
      </c>
      <c r="BQ2079" s="19">
        <v>63.8</v>
      </c>
      <c r="BR2079" s="19">
        <v>64.7</v>
      </c>
      <c r="BS2079" s="19">
        <v>64.3</v>
      </c>
      <c r="BT2079" s="19">
        <v>64.5</v>
      </c>
      <c r="BU2079" s="19">
        <v>60</v>
      </c>
      <c r="BV2079" s="19">
        <v>62.1</v>
      </c>
      <c r="BW2079" s="19">
        <v>2.28276147987275E-2</v>
      </c>
      <c r="BX2079" s="19">
        <v>0.98494406548431102</v>
      </c>
      <c r="BY2079" s="19">
        <v>9.0885162353515608E-3</v>
      </c>
      <c r="BZ2079" s="19">
        <v>6.6262329715225193E-2</v>
      </c>
    </row>
    <row r="2080" spans="1:78" s="38" customFormat="1" x14ac:dyDescent="0.3">
      <c r="A2080" s="91">
        <v>2078</v>
      </c>
      <c r="B2080" s="19" t="s">
        <v>7141</v>
      </c>
      <c r="C2080" s="223" t="s">
        <v>3393</v>
      </c>
      <c r="D2080" s="177">
        <v>1.0101209624320409</v>
      </c>
      <c r="E2080" s="108">
        <f t="shared" si="337"/>
        <v>1.4528066691410085E-2</v>
      </c>
      <c r="F2080" s="28">
        <v>0.94946493064705273</v>
      </c>
      <c r="G2080" s="129">
        <f t="shared" si="338"/>
        <v>2.2521071693409465E-2</v>
      </c>
      <c r="H2080" s="144"/>
      <c r="I2080" s="145">
        <f t="shared" si="339"/>
        <v>2.2521071693409465E-2</v>
      </c>
      <c r="J2080" s="74" t="s">
        <v>7142</v>
      </c>
      <c r="K2080" s="74" t="s">
        <v>7143</v>
      </c>
      <c r="L2080" s="74" t="str">
        <f t="shared" si="340"/>
        <v/>
      </c>
      <c r="M2080" s="75" t="str">
        <f t="shared" si="343"/>
        <v/>
      </c>
      <c r="N2080" s="74" t="str">
        <f t="shared" si="343"/>
        <v/>
      </c>
      <c r="O2080" s="74" t="str">
        <f t="shared" si="343"/>
        <v/>
      </c>
      <c r="P2080" s="74" t="str">
        <f t="shared" si="343"/>
        <v/>
      </c>
      <c r="Q2080" s="76" t="str">
        <f t="shared" si="343"/>
        <v/>
      </c>
      <c r="R2080" s="74" t="str">
        <f t="shared" si="343"/>
        <v>GO:0097014</v>
      </c>
      <c r="S2080" s="77">
        <v>2134000</v>
      </c>
      <c r="T2080" s="78">
        <v>2313800</v>
      </c>
      <c r="U2080" s="78">
        <v>1929000</v>
      </c>
      <c r="V2080" s="78">
        <v>2139200</v>
      </c>
      <c r="W2080" s="78">
        <v>2115400</v>
      </c>
      <c r="X2080" s="79">
        <v>5</v>
      </c>
      <c r="Y2080" s="80">
        <v>1631100</v>
      </c>
      <c r="Z2080" s="80">
        <v>1819800</v>
      </c>
      <c r="AA2080" s="80">
        <v>2366500</v>
      </c>
      <c r="AB2080" s="80">
        <v>2120000</v>
      </c>
      <c r="AC2080" s="80">
        <v>2801600</v>
      </c>
      <c r="AD2080" s="96">
        <v>5</v>
      </c>
      <c r="AE2080" s="19">
        <v>21.025129318237301</v>
      </c>
      <c r="AF2080" s="19">
        <v>21.141832351684599</v>
      </c>
      <c r="AG2080" s="19">
        <v>20.879421234130898</v>
      </c>
      <c r="AH2080" s="19">
        <v>21.028640747070298</v>
      </c>
      <c r="AI2080" s="19">
        <v>21.012498855590799</v>
      </c>
      <c r="AJ2080" s="19">
        <v>20.637413024902301</v>
      </c>
      <c r="AK2080" s="19">
        <v>20.7953491210938</v>
      </c>
      <c r="AL2080" s="19">
        <v>21.174324035644499</v>
      </c>
      <c r="AM2080" s="19">
        <v>21.015632629394499</v>
      </c>
      <c r="AN2080" s="19">
        <v>21.417819976806602</v>
      </c>
      <c r="AO2080" s="19">
        <v>36.207000000000001</v>
      </c>
      <c r="AP2080" s="19">
        <v>328</v>
      </c>
      <c r="AQ2080" s="19">
        <v>39.6</v>
      </c>
      <c r="AR2080" s="19">
        <v>8</v>
      </c>
      <c r="AS2080" s="19">
        <v>39.6</v>
      </c>
      <c r="AT2080" s="19">
        <v>39.6</v>
      </c>
      <c r="AU2080" s="19">
        <v>0</v>
      </c>
      <c r="AV2080" s="19">
        <v>50.323999999999998</v>
      </c>
      <c r="AW2080" s="19">
        <v>8</v>
      </c>
      <c r="AX2080" s="19">
        <v>8</v>
      </c>
      <c r="AY2080" s="19">
        <v>8</v>
      </c>
      <c r="AZ2080" s="19" t="s">
        <v>43</v>
      </c>
      <c r="BA2080" s="19">
        <v>2</v>
      </c>
      <c r="BB2080" s="19">
        <v>4</v>
      </c>
      <c r="BC2080" s="19">
        <v>3</v>
      </c>
      <c r="BD2080" s="19">
        <v>5</v>
      </c>
      <c r="BE2080" s="19">
        <v>3</v>
      </c>
      <c r="BF2080" s="19">
        <v>3</v>
      </c>
      <c r="BG2080" s="19">
        <v>3</v>
      </c>
      <c r="BH2080" s="19">
        <v>4</v>
      </c>
      <c r="BI2080" s="19">
        <v>2</v>
      </c>
      <c r="BJ2080" s="19">
        <v>3</v>
      </c>
      <c r="BK2080" s="19">
        <v>328</v>
      </c>
      <c r="BL2080" s="19">
        <v>1.1399999999999999</v>
      </c>
      <c r="BM2080" s="19">
        <v>11.3</v>
      </c>
      <c r="BN2080" s="19">
        <v>16.5</v>
      </c>
      <c r="BO2080" s="19">
        <v>13.7</v>
      </c>
      <c r="BP2080" s="19">
        <v>23.2</v>
      </c>
      <c r="BQ2080" s="19">
        <v>15.9</v>
      </c>
      <c r="BR2080" s="19">
        <v>15.5</v>
      </c>
      <c r="BS2080" s="19">
        <v>19.8</v>
      </c>
      <c r="BT2080" s="19">
        <v>19.8</v>
      </c>
      <c r="BU2080" s="19">
        <v>11.3</v>
      </c>
      <c r="BV2080" s="19">
        <v>15.5</v>
      </c>
      <c r="BW2080" s="19">
        <v>2.25210716934095E-2</v>
      </c>
      <c r="BX2080" s="19">
        <v>0.98545214821550398</v>
      </c>
      <c r="BY2080" s="19">
        <v>9.3967437744133502E-3</v>
      </c>
      <c r="BZ2080" s="19">
        <v>6.5393993001595097E-2</v>
      </c>
    </row>
    <row r="2081" spans="1:78" s="38" customFormat="1" x14ac:dyDescent="0.3">
      <c r="A2081" s="91">
        <v>2079</v>
      </c>
      <c r="B2081" s="19" t="s">
        <v>7144</v>
      </c>
      <c r="C2081" s="223" t="s">
        <v>7145</v>
      </c>
      <c r="D2081" s="177">
        <v>0.99610020531824328</v>
      </c>
      <c r="E2081" s="108">
        <f t="shared" si="337"/>
        <v>-5.6372135940338476E-3</v>
      </c>
      <c r="F2081" s="28">
        <v>0.95167506076888464</v>
      </c>
      <c r="G2081" s="129">
        <f t="shared" si="338"/>
        <v>2.1511311493806355E-2</v>
      </c>
      <c r="H2081" s="144"/>
      <c r="I2081" s="145">
        <f t="shared" si="339"/>
        <v>-2.1511311493806355E-2</v>
      </c>
      <c r="J2081" s="74" t="s">
        <v>7146</v>
      </c>
      <c r="K2081" s="74" t="s">
        <v>7147</v>
      </c>
      <c r="L2081" s="74" t="str">
        <f t="shared" si="340"/>
        <v/>
      </c>
      <c r="M2081" s="75" t="str">
        <f t="shared" si="343"/>
        <v/>
      </c>
      <c r="N2081" s="74" t="str">
        <f t="shared" si="343"/>
        <v/>
      </c>
      <c r="O2081" s="74" t="str">
        <f t="shared" si="343"/>
        <v/>
      </c>
      <c r="P2081" s="74" t="str">
        <f t="shared" si="343"/>
        <v/>
      </c>
      <c r="Q2081" s="76" t="str">
        <f t="shared" si="343"/>
        <v/>
      </c>
      <c r="R2081" s="74" t="str">
        <f t="shared" si="343"/>
        <v>GO:0097014</v>
      </c>
      <c r="S2081" s="77">
        <v>2667400</v>
      </c>
      <c r="T2081" s="78">
        <v>2659500</v>
      </c>
      <c r="U2081" s="78">
        <v>3069200</v>
      </c>
      <c r="V2081" s="78">
        <v>3832400</v>
      </c>
      <c r="W2081" s="78">
        <v>3746700</v>
      </c>
      <c r="X2081" s="79">
        <v>5</v>
      </c>
      <c r="Y2081" s="80">
        <v>3178800</v>
      </c>
      <c r="Z2081" s="80">
        <v>3058400</v>
      </c>
      <c r="AA2081" s="80">
        <v>2786800</v>
      </c>
      <c r="AB2081" s="80">
        <v>3416700</v>
      </c>
      <c r="AC2081" s="80">
        <v>3472200</v>
      </c>
      <c r="AD2081" s="96">
        <v>5</v>
      </c>
      <c r="AE2081" s="19">
        <v>21.347002029418899</v>
      </c>
      <c r="AF2081" s="19">
        <v>21.342723846435501</v>
      </c>
      <c r="AG2081" s="19">
        <v>21.549430847168001</v>
      </c>
      <c r="AH2081" s="19">
        <v>21.869815826416001</v>
      </c>
      <c r="AI2081" s="19">
        <v>21.8371887207031</v>
      </c>
      <c r="AJ2081" s="19">
        <v>21.600049972534201</v>
      </c>
      <c r="AK2081" s="19">
        <v>21.544345855712901</v>
      </c>
      <c r="AL2081" s="19">
        <v>21.410177230835</v>
      </c>
      <c r="AM2081" s="19">
        <v>21.7041721343994</v>
      </c>
      <c r="AN2081" s="19">
        <v>21.727418899536101</v>
      </c>
      <c r="AO2081" s="19">
        <v>36.728000000000002</v>
      </c>
      <c r="AP2081" s="19">
        <v>325</v>
      </c>
      <c r="AQ2081" s="19">
        <v>46.5</v>
      </c>
      <c r="AR2081" s="19">
        <v>13</v>
      </c>
      <c r="AS2081" s="19">
        <v>46.5</v>
      </c>
      <c r="AT2081" s="19">
        <v>46.5</v>
      </c>
      <c r="AU2081" s="19">
        <v>0</v>
      </c>
      <c r="AV2081" s="19">
        <v>112.78</v>
      </c>
      <c r="AW2081" s="19" t="s">
        <v>43</v>
      </c>
      <c r="AX2081" s="19" t="s">
        <v>43</v>
      </c>
      <c r="AY2081" s="19" t="s">
        <v>43</v>
      </c>
      <c r="AZ2081" s="19" t="s">
        <v>43</v>
      </c>
      <c r="BA2081" s="19">
        <v>7</v>
      </c>
      <c r="BB2081" s="19">
        <v>5</v>
      </c>
      <c r="BC2081" s="19">
        <v>5</v>
      </c>
      <c r="BD2081" s="19">
        <v>5</v>
      </c>
      <c r="BE2081" s="19">
        <v>11</v>
      </c>
      <c r="BF2081" s="19">
        <v>10</v>
      </c>
      <c r="BG2081" s="19">
        <v>5</v>
      </c>
      <c r="BH2081" s="19">
        <v>6</v>
      </c>
      <c r="BI2081" s="19">
        <v>12</v>
      </c>
      <c r="BJ2081" s="19">
        <v>9</v>
      </c>
      <c r="BK2081" s="19" t="s">
        <v>43</v>
      </c>
      <c r="BL2081" s="19">
        <v>1.1100000000000001</v>
      </c>
      <c r="BM2081" s="19">
        <v>27.7</v>
      </c>
      <c r="BN2081" s="19">
        <v>20.9</v>
      </c>
      <c r="BO2081" s="19">
        <v>19.399999999999999</v>
      </c>
      <c r="BP2081" s="19">
        <v>18.2</v>
      </c>
      <c r="BQ2081" s="19">
        <v>40</v>
      </c>
      <c r="BR2081" s="19">
        <v>35.4</v>
      </c>
      <c r="BS2081" s="19">
        <v>20.3</v>
      </c>
      <c r="BT2081" s="19">
        <v>20</v>
      </c>
      <c r="BU2081" s="19">
        <v>44</v>
      </c>
      <c r="BV2081" s="19">
        <v>32.299999999999997</v>
      </c>
      <c r="BW2081" s="19">
        <v>2.15113114938064E-2</v>
      </c>
      <c r="BX2081" s="19">
        <v>0.98625692237857499</v>
      </c>
      <c r="BY2081" s="19">
        <v>-8.0005645751946002E-3</v>
      </c>
      <c r="BZ2081" s="19">
        <v>-6.2529721987088602E-2</v>
      </c>
    </row>
    <row r="2082" spans="1:78" s="38" customFormat="1" x14ac:dyDescent="0.3">
      <c r="A2082" s="91">
        <v>2080</v>
      </c>
      <c r="B2082" s="19" t="s">
        <v>7148</v>
      </c>
      <c r="C2082" s="223" t="s">
        <v>76</v>
      </c>
      <c r="D2082" s="177">
        <v>0.97808284425496994</v>
      </c>
      <c r="E2082" s="108">
        <f t="shared" si="337"/>
        <v>-3.1971427323350343E-2</v>
      </c>
      <c r="F2082" s="28">
        <v>0.95174374139030127</v>
      </c>
      <c r="G2082" s="129">
        <f t="shared" si="338"/>
        <v>2.1479970398642186E-2</v>
      </c>
      <c r="H2082" s="144"/>
      <c r="I2082" s="145">
        <f t="shared" si="339"/>
        <v>-2.1479970398642186E-2</v>
      </c>
      <c r="J2082" s="74" t="s">
        <v>1629</v>
      </c>
      <c r="K2082" s="74" t="s">
        <v>1630</v>
      </c>
      <c r="L2082" s="74" t="str">
        <f t="shared" si="340"/>
        <v/>
      </c>
      <c r="M2082" s="75" t="str">
        <f t="shared" si="343"/>
        <v/>
      </c>
      <c r="N2082" s="74" t="str">
        <f t="shared" si="343"/>
        <v/>
      </c>
      <c r="O2082" s="74" t="str">
        <f t="shared" si="343"/>
        <v/>
      </c>
      <c r="P2082" s="74" t="str">
        <f t="shared" si="343"/>
        <v/>
      </c>
      <c r="Q2082" s="76" t="str">
        <f t="shared" si="343"/>
        <v/>
      </c>
      <c r="R2082" s="74" t="str">
        <f t="shared" si="343"/>
        <v/>
      </c>
      <c r="S2082" s="77">
        <v>9943100</v>
      </c>
      <c r="T2082" s="78">
        <v>4922400</v>
      </c>
      <c r="U2082" s="78">
        <v>4664200</v>
      </c>
      <c r="V2082" s="78">
        <v>12026000</v>
      </c>
      <c r="W2082" s="78">
        <v>10854000</v>
      </c>
      <c r="X2082" s="79">
        <v>5</v>
      </c>
      <c r="Y2082" s="80">
        <v>9605600</v>
      </c>
      <c r="Z2082" s="80">
        <v>5752100</v>
      </c>
      <c r="AA2082" s="80">
        <v>8470700</v>
      </c>
      <c r="AB2082" s="80">
        <v>5809800</v>
      </c>
      <c r="AC2082" s="80">
        <v>11842000</v>
      </c>
      <c r="AD2082" s="96">
        <v>5</v>
      </c>
      <c r="AE2082" s="19">
        <v>23.245264053344702</v>
      </c>
      <c r="AF2082" s="19">
        <v>22.230930328369102</v>
      </c>
      <c r="AG2082" s="19">
        <v>22.1531982421875</v>
      </c>
      <c r="AH2082" s="19">
        <v>23.5196533203125</v>
      </c>
      <c r="AI2082" s="19">
        <v>23.3717231750488</v>
      </c>
      <c r="AJ2082" s="19">
        <v>23.1954441070557</v>
      </c>
      <c r="AK2082" s="19">
        <v>22.4556579589844</v>
      </c>
      <c r="AL2082" s="19">
        <v>23.0140495300293</v>
      </c>
      <c r="AM2082" s="19">
        <v>22.470056533813501</v>
      </c>
      <c r="AN2082" s="19">
        <v>23.497409820556602</v>
      </c>
      <c r="AO2082" s="19">
        <v>23.422999999999998</v>
      </c>
      <c r="AP2082" s="19">
        <v>193</v>
      </c>
      <c r="AQ2082" s="19">
        <v>68.400000000000006</v>
      </c>
      <c r="AR2082" s="19">
        <v>21</v>
      </c>
      <c r="AS2082" s="19">
        <v>68.400000000000006</v>
      </c>
      <c r="AT2082" s="19">
        <v>68.400000000000006</v>
      </c>
      <c r="AU2082" s="19">
        <v>0</v>
      </c>
      <c r="AV2082" s="19">
        <v>107.99</v>
      </c>
      <c r="AW2082" s="19">
        <v>21</v>
      </c>
      <c r="AX2082" s="19">
        <v>21</v>
      </c>
      <c r="AY2082" s="19">
        <v>21</v>
      </c>
      <c r="AZ2082" s="19" t="s">
        <v>43</v>
      </c>
      <c r="BA2082" s="19">
        <v>9</v>
      </c>
      <c r="BB2082" s="19">
        <v>5</v>
      </c>
      <c r="BC2082" s="19">
        <v>7</v>
      </c>
      <c r="BD2082" s="19">
        <v>17</v>
      </c>
      <c r="BE2082" s="19">
        <v>17</v>
      </c>
      <c r="BF2082" s="19">
        <v>7</v>
      </c>
      <c r="BG2082" s="19">
        <v>7</v>
      </c>
      <c r="BH2082" s="19">
        <v>6</v>
      </c>
      <c r="BI2082" s="19">
        <v>13</v>
      </c>
      <c r="BJ2082" s="19">
        <v>15</v>
      </c>
      <c r="BK2082" s="19">
        <v>193</v>
      </c>
      <c r="BL2082" s="19">
        <v>1.1399999999999999</v>
      </c>
      <c r="BM2082" s="19">
        <v>32.6</v>
      </c>
      <c r="BN2082" s="19">
        <v>16.600000000000001</v>
      </c>
      <c r="BO2082" s="19">
        <v>27.5</v>
      </c>
      <c r="BP2082" s="19">
        <v>54.4</v>
      </c>
      <c r="BQ2082" s="19">
        <v>59.6</v>
      </c>
      <c r="BR2082" s="19">
        <v>28</v>
      </c>
      <c r="BS2082" s="19">
        <v>27.5</v>
      </c>
      <c r="BT2082" s="19">
        <v>23.3</v>
      </c>
      <c r="BU2082" s="19">
        <v>54.4</v>
      </c>
      <c r="BV2082" s="19">
        <v>50.8</v>
      </c>
      <c r="BW2082" s="19">
        <v>2.14799703986422E-2</v>
      </c>
      <c r="BX2082" s="19">
        <v>0.98611027910143001</v>
      </c>
      <c r="BY2082" s="19">
        <v>-2.23697662353501E-2</v>
      </c>
      <c r="BZ2082" s="19">
        <v>-6.2440723069575502E-2</v>
      </c>
    </row>
    <row r="2083" spans="1:78" s="38" customFormat="1" x14ac:dyDescent="0.3">
      <c r="A2083" s="91">
        <v>2081</v>
      </c>
      <c r="B2083" s="19" t="s">
        <v>7149</v>
      </c>
      <c r="C2083" s="223" t="s">
        <v>7150</v>
      </c>
      <c r="D2083" s="177">
        <v>1.0174471151497386</v>
      </c>
      <c r="E2083" s="108">
        <f t="shared" si="337"/>
        <v>2.495380806002306E-2</v>
      </c>
      <c r="F2083" s="28">
        <v>0.95216282970982546</v>
      </c>
      <c r="G2083" s="129">
        <f t="shared" si="338"/>
        <v>2.1288776408031708E-2</v>
      </c>
      <c r="H2083" s="144"/>
      <c r="I2083" s="145">
        <f t="shared" si="339"/>
        <v>2.1288776408031708E-2</v>
      </c>
      <c r="J2083" s="74" t="s">
        <v>7151</v>
      </c>
      <c r="K2083" s="74" t="s">
        <v>7152</v>
      </c>
      <c r="L2083" s="74" t="str">
        <f t="shared" si="340"/>
        <v>GO:0003729;GO:0003723</v>
      </c>
      <c r="M2083" s="75" t="str">
        <f t="shared" ref="M2083:R2092" si="344">IF(ISNUMBER(FIND(M$2,$J2083))=TRUE,M$2,"")</f>
        <v/>
      </c>
      <c r="N2083" s="74" t="str">
        <f t="shared" si="344"/>
        <v/>
      </c>
      <c r="O2083" s="74" t="str">
        <f t="shared" si="344"/>
        <v>GO:0003729</v>
      </c>
      <c r="P2083" s="74" t="str">
        <f t="shared" si="344"/>
        <v/>
      </c>
      <c r="Q2083" s="76" t="str">
        <f t="shared" si="344"/>
        <v>GO:0003723</v>
      </c>
      <c r="R2083" s="74" t="str">
        <f t="shared" si="344"/>
        <v/>
      </c>
      <c r="S2083" s="77">
        <v>29533000</v>
      </c>
      <c r="T2083" s="78">
        <v>25716000</v>
      </c>
      <c r="U2083" s="78">
        <v>29350000</v>
      </c>
      <c r="V2083" s="78">
        <v>38754000</v>
      </c>
      <c r="W2083" s="78">
        <v>40399000</v>
      </c>
      <c r="X2083" s="79">
        <v>5</v>
      </c>
      <c r="Y2083" s="80">
        <v>31311000</v>
      </c>
      <c r="Z2083" s="80">
        <v>18605000</v>
      </c>
      <c r="AA2083" s="80">
        <v>35024000</v>
      </c>
      <c r="AB2083" s="80">
        <v>33936000</v>
      </c>
      <c r="AC2083" s="80">
        <v>47733000</v>
      </c>
      <c r="AD2083" s="96">
        <v>5</v>
      </c>
      <c r="AE2083" s="19">
        <v>24.815824508666999</v>
      </c>
      <c r="AF2083" s="19">
        <v>24.616163253784201</v>
      </c>
      <c r="AG2083" s="19">
        <v>24.806858062744102</v>
      </c>
      <c r="AH2083" s="19">
        <v>25.207841873168899</v>
      </c>
      <c r="AI2083" s="19">
        <v>25.267816543579102</v>
      </c>
      <c r="AJ2083" s="19">
        <v>24.9001655578613</v>
      </c>
      <c r="AK2083" s="19">
        <v>24.149187088012699</v>
      </c>
      <c r="AL2083" s="19">
        <v>25.061840057373001</v>
      </c>
      <c r="AM2083" s="19">
        <v>25.016313552856399</v>
      </c>
      <c r="AN2083" s="19">
        <v>25.5084838867188</v>
      </c>
      <c r="AO2083" s="19">
        <v>158.66999999999999</v>
      </c>
      <c r="AP2083" s="19">
        <v>1418</v>
      </c>
      <c r="AQ2083" s="19">
        <v>56.8</v>
      </c>
      <c r="AR2083" s="19">
        <v>65</v>
      </c>
      <c r="AS2083" s="19">
        <v>56.8</v>
      </c>
      <c r="AT2083" s="19">
        <v>56.8</v>
      </c>
      <c r="AU2083" s="19">
        <v>0</v>
      </c>
      <c r="AV2083" s="19">
        <v>323.31</v>
      </c>
      <c r="AW2083" s="19" t="s">
        <v>43</v>
      </c>
      <c r="AX2083" s="19" t="s">
        <v>43</v>
      </c>
      <c r="AY2083" s="19" t="s">
        <v>43</v>
      </c>
      <c r="AZ2083" s="19" t="s">
        <v>43</v>
      </c>
      <c r="BA2083" s="19">
        <v>40</v>
      </c>
      <c r="BB2083" s="19">
        <v>40</v>
      </c>
      <c r="BC2083" s="19">
        <v>33</v>
      </c>
      <c r="BD2083" s="19">
        <v>44</v>
      </c>
      <c r="BE2083" s="19">
        <v>43</v>
      </c>
      <c r="BF2083" s="19">
        <v>39</v>
      </c>
      <c r="BG2083" s="19">
        <v>36</v>
      </c>
      <c r="BH2083" s="19">
        <v>42</v>
      </c>
      <c r="BI2083" s="19">
        <v>41</v>
      </c>
      <c r="BJ2083" s="19">
        <v>39</v>
      </c>
      <c r="BK2083" s="19" t="s">
        <v>43</v>
      </c>
      <c r="BL2083" s="19">
        <v>2.39</v>
      </c>
      <c r="BM2083" s="19">
        <v>38.4</v>
      </c>
      <c r="BN2083" s="19">
        <v>40.1</v>
      </c>
      <c r="BO2083" s="19">
        <v>33.6</v>
      </c>
      <c r="BP2083" s="19">
        <v>36.700000000000003</v>
      </c>
      <c r="BQ2083" s="19">
        <v>34.299999999999997</v>
      </c>
      <c r="BR2083" s="19">
        <v>40.1</v>
      </c>
      <c r="BS2083" s="19">
        <v>36.799999999999997</v>
      </c>
      <c r="BT2083" s="19">
        <v>40.1</v>
      </c>
      <c r="BU2083" s="19">
        <v>33.299999999999997</v>
      </c>
      <c r="BV2083" s="19">
        <v>29.6</v>
      </c>
      <c r="BW2083" s="19">
        <v>2.1288776408031701E-2</v>
      </c>
      <c r="BX2083" s="19">
        <v>0.98631488203266804</v>
      </c>
      <c r="BY2083" s="19">
        <v>1.5702819824216601E-2</v>
      </c>
      <c r="BZ2083" s="19">
        <v>6.18976647743395E-2</v>
      </c>
    </row>
    <row r="2084" spans="1:78" s="38" customFormat="1" x14ac:dyDescent="0.3">
      <c r="A2084" s="91">
        <v>2082</v>
      </c>
      <c r="B2084" s="19" t="s">
        <v>7153</v>
      </c>
      <c r="C2084" s="223" t="s">
        <v>7154</v>
      </c>
      <c r="D2084" s="177">
        <v>0.97300012182815798</v>
      </c>
      <c r="E2084" s="108">
        <f t="shared" si="337"/>
        <v>-3.948810924287853E-2</v>
      </c>
      <c r="F2084" s="28">
        <v>0.95260603060773985</v>
      </c>
      <c r="G2084" s="129">
        <f t="shared" si="338"/>
        <v>2.1086673452841341E-2</v>
      </c>
      <c r="H2084" s="144"/>
      <c r="I2084" s="145">
        <f t="shared" si="339"/>
        <v>-2.1086673452841341E-2</v>
      </c>
      <c r="J2084" s="74" t="s">
        <v>7155</v>
      </c>
      <c r="K2084" s="74" t="s">
        <v>7156</v>
      </c>
      <c r="L2084" s="74" t="str">
        <f t="shared" si="340"/>
        <v/>
      </c>
      <c r="M2084" s="75" t="str">
        <f t="shared" si="344"/>
        <v/>
      </c>
      <c r="N2084" s="74" t="str">
        <f t="shared" si="344"/>
        <v/>
      </c>
      <c r="O2084" s="74" t="str">
        <f t="shared" si="344"/>
        <v/>
      </c>
      <c r="P2084" s="74" t="str">
        <f t="shared" si="344"/>
        <v/>
      </c>
      <c r="Q2084" s="76" t="str">
        <f t="shared" si="344"/>
        <v/>
      </c>
      <c r="R2084" s="74" t="str">
        <f t="shared" si="344"/>
        <v/>
      </c>
      <c r="S2084" s="77">
        <v>11070000</v>
      </c>
      <c r="T2084" s="78">
        <v>11423000</v>
      </c>
      <c r="U2084" s="78">
        <v>6936600</v>
      </c>
      <c r="V2084" s="78">
        <v>6858600</v>
      </c>
      <c r="W2084" s="78">
        <v>7215700</v>
      </c>
      <c r="X2084" s="79">
        <v>5</v>
      </c>
      <c r="Y2084" s="80">
        <v>8239900</v>
      </c>
      <c r="Z2084" s="80">
        <v>9320200</v>
      </c>
      <c r="AA2084" s="80">
        <v>10135000</v>
      </c>
      <c r="AB2084" s="80">
        <v>7263200</v>
      </c>
      <c r="AC2084" s="80">
        <v>7371000</v>
      </c>
      <c r="AD2084" s="96">
        <v>5</v>
      </c>
      <c r="AE2084" s="19">
        <v>23.400152206420898</v>
      </c>
      <c r="AF2084" s="19">
        <v>23.445438385009801</v>
      </c>
      <c r="AG2084" s="19">
        <v>22.7257976531982</v>
      </c>
      <c r="AH2084" s="19">
        <v>22.7094821929932</v>
      </c>
      <c r="AI2084" s="19">
        <v>22.782707214355501</v>
      </c>
      <c r="AJ2084" s="19">
        <v>22.974195480346701</v>
      </c>
      <c r="AK2084" s="19">
        <v>23.151929855346701</v>
      </c>
      <c r="AL2084" s="19">
        <v>23.272842407226602</v>
      </c>
      <c r="AM2084" s="19">
        <v>22.792173385620099</v>
      </c>
      <c r="AN2084" s="19">
        <v>22.813428878784201</v>
      </c>
      <c r="AO2084" s="19">
        <v>73.63</v>
      </c>
      <c r="AP2084" s="19">
        <v>676</v>
      </c>
      <c r="AQ2084" s="19">
        <v>57.1</v>
      </c>
      <c r="AR2084" s="19">
        <v>17</v>
      </c>
      <c r="AS2084" s="19">
        <v>42.2</v>
      </c>
      <c r="AT2084" s="19">
        <v>42.2</v>
      </c>
      <c r="AU2084" s="19">
        <v>0</v>
      </c>
      <c r="AV2084" s="19">
        <v>220.21</v>
      </c>
      <c r="AW2084" s="19">
        <v>29</v>
      </c>
      <c r="AX2084" s="19">
        <v>17</v>
      </c>
      <c r="AY2084" s="19">
        <v>17</v>
      </c>
      <c r="AZ2084" s="19" t="s">
        <v>43</v>
      </c>
      <c r="BA2084" s="19">
        <v>12</v>
      </c>
      <c r="BB2084" s="19">
        <v>15</v>
      </c>
      <c r="BC2084" s="19">
        <v>13</v>
      </c>
      <c r="BD2084" s="19">
        <v>6</v>
      </c>
      <c r="BE2084" s="19">
        <v>7</v>
      </c>
      <c r="BF2084" s="19">
        <v>11</v>
      </c>
      <c r="BG2084" s="19">
        <v>10</v>
      </c>
      <c r="BH2084" s="19">
        <v>10</v>
      </c>
      <c r="BI2084" s="19">
        <v>8</v>
      </c>
      <c r="BJ2084" s="19">
        <v>8</v>
      </c>
      <c r="BK2084" s="19">
        <v>676</v>
      </c>
      <c r="BL2084" s="19">
        <v>1.91</v>
      </c>
      <c r="BM2084" s="19">
        <v>44.2</v>
      </c>
      <c r="BN2084" s="19">
        <v>51</v>
      </c>
      <c r="BO2084" s="19">
        <v>49</v>
      </c>
      <c r="BP2084" s="19">
        <v>20.6</v>
      </c>
      <c r="BQ2084" s="19">
        <v>23.5</v>
      </c>
      <c r="BR2084" s="19">
        <v>44.8</v>
      </c>
      <c r="BS2084" s="19">
        <v>41.1</v>
      </c>
      <c r="BT2084" s="19">
        <v>41.1</v>
      </c>
      <c r="BU2084" s="19">
        <v>33.4</v>
      </c>
      <c r="BV2084" s="19">
        <v>26</v>
      </c>
      <c r="BW2084" s="19">
        <v>2.1086673452841299E-2</v>
      </c>
      <c r="BX2084" s="19">
        <v>0.98656021773644798</v>
      </c>
      <c r="BY2084" s="19">
        <v>1.1801528930664801E-2</v>
      </c>
      <c r="BZ2084" s="19">
        <v>6.1323383517179003E-2</v>
      </c>
    </row>
    <row r="2085" spans="1:78" s="38" customFormat="1" x14ac:dyDescent="0.3">
      <c r="A2085" s="91">
        <v>2083</v>
      </c>
      <c r="B2085" s="19" t="s">
        <v>7157</v>
      </c>
      <c r="C2085" s="223" t="s">
        <v>7158</v>
      </c>
      <c r="D2085" s="177">
        <v>0.99395415002462106</v>
      </c>
      <c r="E2085" s="108">
        <f t="shared" si="337"/>
        <v>-8.7487914476236679E-3</v>
      </c>
      <c r="F2085" s="28">
        <v>0.95285360087411353</v>
      </c>
      <c r="G2085" s="129">
        <f t="shared" si="338"/>
        <v>2.0973820470392378E-2</v>
      </c>
      <c r="H2085" s="144"/>
      <c r="I2085" s="145">
        <f t="shared" si="339"/>
        <v>-2.0973820470392378E-2</v>
      </c>
      <c r="J2085" s="74" t="s">
        <v>7159</v>
      </c>
      <c r="K2085" s="74" t="s">
        <v>7160</v>
      </c>
      <c r="L2085" s="74" t="str">
        <f t="shared" si="340"/>
        <v/>
      </c>
      <c r="M2085" s="75" t="str">
        <f t="shared" si="344"/>
        <v/>
      </c>
      <c r="N2085" s="74" t="str">
        <f t="shared" si="344"/>
        <v/>
      </c>
      <c r="O2085" s="74" t="str">
        <f t="shared" si="344"/>
        <v/>
      </c>
      <c r="P2085" s="74" t="str">
        <f t="shared" si="344"/>
        <v/>
      </c>
      <c r="Q2085" s="76" t="str">
        <f t="shared" si="344"/>
        <v/>
      </c>
      <c r="R2085" s="74" t="str">
        <f t="shared" si="344"/>
        <v/>
      </c>
      <c r="S2085" s="77">
        <v>4157300</v>
      </c>
      <c r="T2085" s="78">
        <v>3083400</v>
      </c>
      <c r="U2085" s="78">
        <v>4728900</v>
      </c>
      <c r="V2085" s="78">
        <v>3000300</v>
      </c>
      <c r="W2085" s="78">
        <v>3307100</v>
      </c>
      <c r="X2085" s="79">
        <v>5</v>
      </c>
      <c r="Y2085" s="80">
        <v>3515400</v>
      </c>
      <c r="Z2085" s="80">
        <v>4206700</v>
      </c>
      <c r="AA2085" s="80">
        <v>3566400</v>
      </c>
      <c r="AB2085" s="80">
        <v>3177000</v>
      </c>
      <c r="AC2085" s="80">
        <v>3701000</v>
      </c>
      <c r="AD2085" s="96">
        <v>5</v>
      </c>
      <c r="AE2085" s="19">
        <v>21.9872150421143</v>
      </c>
      <c r="AF2085" s="19">
        <v>21.5560913085938</v>
      </c>
      <c r="AG2085" s="19">
        <v>22.173072814941399</v>
      </c>
      <c r="AH2085" s="19">
        <v>21.516675949096701</v>
      </c>
      <c r="AI2085" s="19">
        <v>21.6571350097656</v>
      </c>
      <c r="AJ2085" s="19">
        <v>21.7452583312988</v>
      </c>
      <c r="AK2085" s="19">
        <v>22.004257202148398</v>
      </c>
      <c r="AL2085" s="19">
        <v>21.766036987304702</v>
      </c>
      <c r="AM2085" s="19">
        <v>21.5992336273193</v>
      </c>
      <c r="AN2085" s="19">
        <v>21.819482803344702</v>
      </c>
      <c r="AO2085" s="19">
        <v>191.48</v>
      </c>
      <c r="AP2085" s="19">
        <v>1742</v>
      </c>
      <c r="AQ2085" s="19">
        <v>17.899999999999999</v>
      </c>
      <c r="AR2085" s="19">
        <v>21</v>
      </c>
      <c r="AS2085" s="19">
        <v>17.899999999999999</v>
      </c>
      <c r="AT2085" s="19">
        <v>17.899999999999999</v>
      </c>
      <c r="AU2085" s="19">
        <v>0</v>
      </c>
      <c r="AV2085" s="19">
        <v>147.82</v>
      </c>
      <c r="AW2085" s="19" t="s">
        <v>43</v>
      </c>
      <c r="AX2085" s="19" t="s">
        <v>43</v>
      </c>
      <c r="AY2085" s="19" t="s">
        <v>43</v>
      </c>
      <c r="AZ2085" s="19" t="s">
        <v>43</v>
      </c>
      <c r="BA2085" s="19">
        <v>10</v>
      </c>
      <c r="BB2085" s="19">
        <v>6</v>
      </c>
      <c r="BC2085" s="19">
        <v>8</v>
      </c>
      <c r="BD2085" s="19">
        <v>9</v>
      </c>
      <c r="BE2085" s="19">
        <v>8</v>
      </c>
      <c r="BF2085" s="19">
        <v>12</v>
      </c>
      <c r="BG2085" s="19">
        <v>14</v>
      </c>
      <c r="BH2085" s="19">
        <v>11</v>
      </c>
      <c r="BI2085" s="19">
        <v>12</v>
      </c>
      <c r="BJ2085" s="19">
        <v>7</v>
      </c>
      <c r="BK2085" s="19" t="s">
        <v>43</v>
      </c>
      <c r="BL2085" s="19">
        <v>2.76</v>
      </c>
      <c r="BM2085" s="19">
        <v>7.5</v>
      </c>
      <c r="BN2085" s="19">
        <v>4</v>
      </c>
      <c r="BO2085" s="19">
        <v>6.5</v>
      </c>
      <c r="BP2085" s="19">
        <v>7.3</v>
      </c>
      <c r="BQ2085" s="19">
        <v>6.9</v>
      </c>
      <c r="BR2085" s="19">
        <v>10.8</v>
      </c>
      <c r="BS2085" s="19">
        <v>12.3</v>
      </c>
      <c r="BT2085" s="19">
        <v>9.6</v>
      </c>
      <c r="BU2085" s="19">
        <v>9.9</v>
      </c>
      <c r="BV2085" s="19">
        <v>5.2</v>
      </c>
      <c r="BW2085" s="19">
        <v>2.0973820470392399E-2</v>
      </c>
      <c r="BX2085" s="19">
        <v>0.98636227612786198</v>
      </c>
      <c r="BY2085" s="19">
        <v>-8.8157653808593802E-3</v>
      </c>
      <c r="BZ2085" s="19">
        <v>-6.10026021943747E-2</v>
      </c>
    </row>
    <row r="2086" spans="1:78" s="38" customFormat="1" x14ac:dyDescent="0.3">
      <c r="A2086" s="91">
        <v>2084</v>
      </c>
      <c r="B2086" s="19" t="s">
        <v>7161</v>
      </c>
      <c r="C2086" s="223" t="s">
        <v>7162</v>
      </c>
      <c r="D2086" s="177">
        <v>0.9708992761624341</v>
      </c>
      <c r="E2086" s="108">
        <f t="shared" si="337"/>
        <v>-4.2606460744775684E-2</v>
      </c>
      <c r="F2086" s="28">
        <v>0.95421316389263011</v>
      </c>
      <c r="G2086" s="129">
        <f t="shared" si="338"/>
        <v>2.0354596405792305E-2</v>
      </c>
      <c r="H2086" s="144"/>
      <c r="I2086" s="145">
        <f t="shared" si="339"/>
        <v>-2.0354596405792305E-2</v>
      </c>
      <c r="J2086" s="74" t="s">
        <v>7163</v>
      </c>
      <c r="K2086" s="74" t="s">
        <v>7164</v>
      </c>
      <c r="L2086" s="74" t="str">
        <f t="shared" si="340"/>
        <v/>
      </c>
      <c r="M2086" s="75" t="str">
        <f t="shared" si="344"/>
        <v/>
      </c>
      <c r="N2086" s="74" t="str">
        <f t="shared" si="344"/>
        <v/>
      </c>
      <c r="O2086" s="74" t="str">
        <f t="shared" si="344"/>
        <v/>
      </c>
      <c r="P2086" s="74" t="str">
        <f t="shared" si="344"/>
        <v/>
      </c>
      <c r="Q2086" s="76" t="str">
        <f t="shared" si="344"/>
        <v/>
      </c>
      <c r="R2086" s="74" t="str">
        <f t="shared" si="344"/>
        <v/>
      </c>
      <c r="S2086" s="77">
        <v>4706100000</v>
      </c>
      <c r="T2086" s="78">
        <v>2597300000</v>
      </c>
      <c r="U2086" s="78">
        <v>2738500000</v>
      </c>
      <c r="V2086" s="78">
        <v>2954200000</v>
      </c>
      <c r="W2086" s="78">
        <v>3305900000</v>
      </c>
      <c r="X2086" s="79">
        <v>5</v>
      </c>
      <c r="Y2086" s="80">
        <v>3163700000</v>
      </c>
      <c r="Z2086" s="80">
        <v>3296300000</v>
      </c>
      <c r="AA2086" s="80">
        <v>2969900000</v>
      </c>
      <c r="AB2086" s="80">
        <v>3106200000</v>
      </c>
      <c r="AC2086" s="80">
        <v>3291500000</v>
      </c>
      <c r="AD2086" s="96">
        <v>5</v>
      </c>
      <c r="AE2086" s="19">
        <v>32.131885528564503</v>
      </c>
      <c r="AF2086" s="19">
        <v>31.274366378784201</v>
      </c>
      <c r="AG2086" s="19">
        <v>31.3507385253906</v>
      </c>
      <c r="AH2086" s="19">
        <v>31.460121154785199</v>
      </c>
      <c r="AI2086" s="19">
        <v>31.6223964691162</v>
      </c>
      <c r="AJ2086" s="19">
        <v>31.558965682983398</v>
      </c>
      <c r="AK2086" s="19">
        <v>31.618200302123999</v>
      </c>
      <c r="AL2086" s="19">
        <v>31.467767715454102</v>
      </c>
      <c r="AM2086" s="19">
        <v>31.5325031280518</v>
      </c>
      <c r="AN2086" s="19">
        <v>31.6160984039307</v>
      </c>
      <c r="AO2086" s="19">
        <v>41.070999999999998</v>
      </c>
      <c r="AP2086" s="19">
        <v>372</v>
      </c>
      <c r="AQ2086" s="19">
        <v>96.5</v>
      </c>
      <c r="AR2086" s="19">
        <v>59</v>
      </c>
      <c r="AS2086" s="19">
        <v>96.5</v>
      </c>
      <c r="AT2086" s="19">
        <v>96.5</v>
      </c>
      <c r="AU2086" s="19">
        <v>0</v>
      </c>
      <c r="AV2086" s="19">
        <v>323.31</v>
      </c>
      <c r="AW2086" s="19" t="s">
        <v>43</v>
      </c>
      <c r="AX2086" s="19" t="s">
        <v>43</v>
      </c>
      <c r="AY2086" s="19" t="s">
        <v>43</v>
      </c>
      <c r="AZ2086" s="19" t="s">
        <v>43</v>
      </c>
      <c r="BA2086" s="19">
        <v>43</v>
      </c>
      <c r="BB2086" s="19">
        <v>44</v>
      </c>
      <c r="BC2086" s="19">
        <v>44</v>
      </c>
      <c r="BD2086" s="19">
        <v>49</v>
      </c>
      <c r="BE2086" s="19">
        <v>48</v>
      </c>
      <c r="BF2086" s="19">
        <v>42</v>
      </c>
      <c r="BG2086" s="19">
        <v>42</v>
      </c>
      <c r="BH2086" s="19">
        <v>45</v>
      </c>
      <c r="BI2086" s="19">
        <v>47</v>
      </c>
      <c r="BJ2086" s="19">
        <v>49</v>
      </c>
      <c r="BK2086" s="19" t="s">
        <v>43</v>
      </c>
      <c r="BL2086" s="19">
        <v>1.59</v>
      </c>
      <c r="BM2086" s="19">
        <v>90.1</v>
      </c>
      <c r="BN2086" s="19">
        <v>91.4</v>
      </c>
      <c r="BO2086" s="19">
        <v>90.6</v>
      </c>
      <c r="BP2086" s="19">
        <v>96.5</v>
      </c>
      <c r="BQ2086" s="19">
        <v>94.6</v>
      </c>
      <c r="BR2086" s="19">
        <v>92.7</v>
      </c>
      <c r="BS2086" s="19">
        <v>90.6</v>
      </c>
      <c r="BT2086" s="19">
        <v>93.8</v>
      </c>
      <c r="BU2086" s="19">
        <v>94.6</v>
      </c>
      <c r="BV2086" s="19">
        <v>96.5</v>
      </c>
      <c r="BW2086" s="19">
        <v>2.0354596405792302E-2</v>
      </c>
      <c r="BX2086" s="19">
        <v>0.98739360978925905</v>
      </c>
      <c r="BY2086" s="19">
        <v>9.1945648193352304E-3</v>
      </c>
      <c r="BZ2086" s="19">
        <v>5.9241116338618401E-2</v>
      </c>
    </row>
    <row r="2087" spans="1:78" s="38" customFormat="1" x14ac:dyDescent="0.3">
      <c r="A2087" s="91">
        <v>2085</v>
      </c>
      <c r="B2087" s="19" t="s">
        <v>7165</v>
      </c>
      <c r="C2087" s="223" t="s">
        <v>76</v>
      </c>
      <c r="D2087" s="177">
        <v>0.95892936445529109</v>
      </c>
      <c r="E2087" s="108">
        <f t="shared" si="337"/>
        <v>-6.0503545862094089E-2</v>
      </c>
      <c r="F2087" s="28">
        <v>0.95637811851307886</v>
      </c>
      <c r="G2087" s="129">
        <f t="shared" si="338"/>
        <v>1.9370368898522419E-2</v>
      </c>
      <c r="H2087" s="144"/>
      <c r="I2087" s="145">
        <f t="shared" si="339"/>
        <v>-1.9370368898522419E-2</v>
      </c>
      <c r="J2087" s="74" t="s">
        <v>3019</v>
      </c>
      <c r="K2087" s="74" t="s">
        <v>3020</v>
      </c>
      <c r="L2087" s="74" t="str">
        <f t="shared" si="340"/>
        <v/>
      </c>
      <c r="M2087" s="75" t="str">
        <f t="shared" si="344"/>
        <v/>
      </c>
      <c r="N2087" s="74" t="str">
        <f t="shared" si="344"/>
        <v/>
      </c>
      <c r="O2087" s="74" t="str">
        <f t="shared" si="344"/>
        <v/>
      </c>
      <c r="P2087" s="74" t="str">
        <f t="shared" si="344"/>
        <v/>
      </c>
      <c r="Q2087" s="76" t="str">
        <f t="shared" si="344"/>
        <v/>
      </c>
      <c r="R2087" s="74" t="str">
        <f t="shared" si="344"/>
        <v/>
      </c>
      <c r="S2087" s="77">
        <v>791620</v>
      </c>
      <c r="T2087" s="78">
        <v>1983800</v>
      </c>
      <c r="U2087" s="78">
        <v>1808700</v>
      </c>
      <c r="V2087" s="78">
        <v>2176700</v>
      </c>
      <c r="W2087" s="78">
        <v>3056900</v>
      </c>
      <c r="X2087" s="79">
        <v>5</v>
      </c>
      <c r="Y2087" s="80">
        <v>1406500</v>
      </c>
      <c r="Z2087" s="80">
        <v>1302100</v>
      </c>
      <c r="AA2087" s="80">
        <v>2153800</v>
      </c>
      <c r="AB2087" s="80">
        <v>3143800</v>
      </c>
      <c r="AC2087" s="80">
        <v>1408300</v>
      </c>
      <c r="AD2087" s="96">
        <v>5</v>
      </c>
      <c r="AE2087" s="19">
        <v>19.594448089599599</v>
      </c>
      <c r="AF2087" s="19">
        <v>20.919836044311499</v>
      </c>
      <c r="AG2087" s="19">
        <v>20.786521911621101</v>
      </c>
      <c r="AH2087" s="19">
        <v>21.0537109375</v>
      </c>
      <c r="AI2087" s="19">
        <v>21.543638229370099</v>
      </c>
      <c r="AJ2087" s="19">
        <v>20.423677444458001</v>
      </c>
      <c r="AK2087" s="19">
        <v>20.3124084472656</v>
      </c>
      <c r="AL2087" s="19">
        <v>21.0384521484375</v>
      </c>
      <c r="AM2087" s="19">
        <v>21.584077835083001</v>
      </c>
      <c r="AN2087" s="19">
        <v>20.425523757934599</v>
      </c>
      <c r="AO2087" s="19">
        <v>126.97</v>
      </c>
      <c r="AP2087" s="19">
        <v>1167</v>
      </c>
      <c r="AQ2087" s="19">
        <v>19.5</v>
      </c>
      <c r="AR2087" s="19">
        <v>14</v>
      </c>
      <c r="AS2087" s="19">
        <v>19.5</v>
      </c>
      <c r="AT2087" s="19">
        <v>19.5</v>
      </c>
      <c r="AU2087" s="19">
        <v>0</v>
      </c>
      <c r="AV2087" s="19">
        <v>74.808999999999997</v>
      </c>
      <c r="AW2087" s="19">
        <v>14</v>
      </c>
      <c r="AX2087" s="19">
        <v>14</v>
      </c>
      <c r="AY2087" s="19">
        <v>14</v>
      </c>
      <c r="AZ2087" s="19" t="s">
        <v>43</v>
      </c>
      <c r="BA2087" s="19">
        <v>5</v>
      </c>
      <c r="BB2087" s="19">
        <v>4</v>
      </c>
      <c r="BC2087" s="19">
        <v>4</v>
      </c>
      <c r="BD2087" s="19">
        <v>8</v>
      </c>
      <c r="BE2087" s="19">
        <v>9</v>
      </c>
      <c r="BF2087" s="19">
        <v>9</v>
      </c>
      <c r="BG2087" s="19">
        <v>4</v>
      </c>
      <c r="BH2087" s="19">
        <v>10</v>
      </c>
      <c r="BI2087" s="19">
        <v>7</v>
      </c>
      <c r="BJ2087" s="19">
        <v>7</v>
      </c>
      <c r="BK2087" s="19">
        <v>1167</v>
      </c>
      <c r="BL2087" s="19">
        <v>2.39</v>
      </c>
      <c r="BM2087" s="19">
        <v>6.1</v>
      </c>
      <c r="BN2087" s="19">
        <v>5</v>
      </c>
      <c r="BO2087" s="19">
        <v>5</v>
      </c>
      <c r="BP2087" s="19">
        <v>9.6999999999999993</v>
      </c>
      <c r="BQ2087" s="19">
        <v>13.8</v>
      </c>
      <c r="BR2087" s="19">
        <v>14.9</v>
      </c>
      <c r="BS2087" s="19">
        <v>5.7</v>
      </c>
      <c r="BT2087" s="19">
        <v>15.6</v>
      </c>
      <c r="BU2087" s="19">
        <v>8.3000000000000007</v>
      </c>
      <c r="BV2087" s="19">
        <v>7.5</v>
      </c>
      <c r="BW2087" s="19">
        <v>1.9370368898522401E-2</v>
      </c>
      <c r="BX2087" s="19">
        <v>0.98856677229515599</v>
      </c>
      <c r="BY2087" s="19">
        <v>2.28031158447237E-2</v>
      </c>
      <c r="BZ2087" s="19">
        <v>5.6436567862708398E-2</v>
      </c>
    </row>
    <row r="2088" spans="1:78" s="38" customFormat="1" x14ac:dyDescent="0.3">
      <c r="A2088" s="91">
        <v>2086</v>
      </c>
      <c r="B2088" s="19" t="s">
        <v>7166</v>
      </c>
      <c r="C2088" s="223" t="s">
        <v>7167</v>
      </c>
      <c r="D2088" s="177">
        <v>0.90743788617551657</v>
      </c>
      <c r="E2088" s="108">
        <f t="shared" si="337"/>
        <v>-0.14012920039981713</v>
      </c>
      <c r="F2088" s="28">
        <v>0.95676846787835002</v>
      </c>
      <c r="G2088" s="129">
        <f t="shared" si="338"/>
        <v>1.9193146119138905E-2</v>
      </c>
      <c r="H2088" s="144"/>
      <c r="I2088" s="145">
        <f t="shared" si="339"/>
        <v>-1.9193146119138905E-2</v>
      </c>
      <c r="J2088" s="74" t="s">
        <v>493</v>
      </c>
      <c r="K2088" s="74" t="s">
        <v>494</v>
      </c>
      <c r="L2088" s="74" t="str">
        <f t="shared" si="340"/>
        <v/>
      </c>
      <c r="M2088" s="75" t="str">
        <f t="shared" si="344"/>
        <v/>
      </c>
      <c r="N2088" s="74" t="str">
        <f t="shared" si="344"/>
        <v/>
      </c>
      <c r="O2088" s="74" t="str">
        <f t="shared" si="344"/>
        <v/>
      </c>
      <c r="P2088" s="74" t="str">
        <f t="shared" si="344"/>
        <v/>
      </c>
      <c r="Q2088" s="76" t="str">
        <f t="shared" si="344"/>
        <v/>
      </c>
      <c r="R2088" s="74" t="str">
        <f t="shared" si="344"/>
        <v>GO:0097014</v>
      </c>
      <c r="S2088" s="77">
        <v>10910000</v>
      </c>
      <c r="T2088" s="78">
        <v>5791900</v>
      </c>
      <c r="U2088" s="78">
        <v>2985300</v>
      </c>
      <c r="V2088" s="78">
        <v>4600100</v>
      </c>
      <c r="W2088" s="78">
        <v>4876900</v>
      </c>
      <c r="X2088" s="79">
        <v>5</v>
      </c>
      <c r="Y2088" s="80">
        <v>4459000</v>
      </c>
      <c r="Z2088" s="80">
        <v>4563400</v>
      </c>
      <c r="AA2088" s="80">
        <v>5407200</v>
      </c>
      <c r="AB2088" s="80">
        <v>5799600</v>
      </c>
      <c r="AC2088" s="80">
        <v>6235500</v>
      </c>
      <c r="AD2088" s="96">
        <v>5</v>
      </c>
      <c r="AE2088" s="19">
        <v>23.379148483276399</v>
      </c>
      <c r="AF2088" s="19">
        <v>22.465604782104499</v>
      </c>
      <c r="AG2088" s="19">
        <v>21.509445190429702</v>
      </c>
      <c r="AH2088" s="19">
        <v>22.133234024047901</v>
      </c>
      <c r="AI2088" s="19">
        <v>22.217533111572301</v>
      </c>
      <c r="AJ2088" s="19">
        <v>22.0882892608643</v>
      </c>
      <c r="AK2088" s="19">
        <v>22.121677398681602</v>
      </c>
      <c r="AL2088" s="19">
        <v>22.366449356079102</v>
      </c>
      <c r="AM2088" s="19">
        <v>22.467521667480501</v>
      </c>
      <c r="AN2088" s="19">
        <v>22.5720729827881</v>
      </c>
      <c r="AO2088" s="19">
        <v>229.01</v>
      </c>
      <c r="AP2088" s="19">
        <v>2097</v>
      </c>
      <c r="AQ2088" s="19">
        <v>10.199999999999999</v>
      </c>
      <c r="AR2088" s="19">
        <v>2</v>
      </c>
      <c r="AS2088" s="19">
        <v>4.0999999999999996</v>
      </c>
      <c r="AT2088" s="19">
        <v>1.5</v>
      </c>
      <c r="AU2088" s="19">
        <v>0</v>
      </c>
      <c r="AV2088" s="19">
        <v>45.161999999999999</v>
      </c>
      <c r="AW2088" s="19" t="s">
        <v>43</v>
      </c>
      <c r="AX2088" s="19" t="s">
        <v>43</v>
      </c>
      <c r="AY2088" s="19" t="s">
        <v>43</v>
      </c>
      <c r="AZ2088" s="19" t="s">
        <v>43</v>
      </c>
      <c r="BA2088" s="19">
        <v>3</v>
      </c>
      <c r="BB2088" s="19">
        <v>5</v>
      </c>
      <c r="BC2088" s="19">
        <v>3</v>
      </c>
      <c r="BD2088" s="19">
        <v>3</v>
      </c>
      <c r="BE2088" s="19">
        <v>3</v>
      </c>
      <c r="BF2088" s="19">
        <v>4</v>
      </c>
      <c r="BG2088" s="19">
        <v>4</v>
      </c>
      <c r="BH2088" s="19">
        <v>3</v>
      </c>
      <c r="BI2088" s="19">
        <v>3</v>
      </c>
      <c r="BJ2088" s="19">
        <v>3</v>
      </c>
      <c r="BK2088" s="19" t="s">
        <v>43</v>
      </c>
      <c r="BL2088" s="19">
        <v>1.87</v>
      </c>
      <c r="BM2088" s="19">
        <v>6.2</v>
      </c>
      <c r="BN2088" s="19">
        <v>8.1999999999999993</v>
      </c>
      <c r="BO2088" s="19">
        <v>6.8</v>
      </c>
      <c r="BP2088" s="19">
        <v>5.5</v>
      </c>
      <c r="BQ2088" s="19">
        <v>5.8</v>
      </c>
      <c r="BR2088" s="19">
        <v>8.3000000000000007</v>
      </c>
      <c r="BS2088" s="19">
        <v>5.6</v>
      </c>
      <c r="BT2088" s="19">
        <v>5</v>
      </c>
      <c r="BU2088" s="19">
        <v>5.7</v>
      </c>
      <c r="BV2088" s="19">
        <v>5.0999999999999996</v>
      </c>
      <c r="BW2088" s="19">
        <v>1.9193146119138901E-2</v>
      </c>
      <c r="BX2088" s="19">
        <v>0.98826057453064897</v>
      </c>
      <c r="BY2088" s="19">
        <v>1.7790985107421199E-2</v>
      </c>
      <c r="BZ2088" s="19">
        <v>5.5930951181260097E-2</v>
      </c>
    </row>
    <row r="2089" spans="1:78" s="38" customFormat="1" x14ac:dyDescent="0.3">
      <c r="A2089" s="91">
        <v>2087</v>
      </c>
      <c r="B2089" s="19" t="s">
        <v>7168</v>
      </c>
      <c r="C2089" s="223" t="s">
        <v>76</v>
      </c>
      <c r="D2089" s="177">
        <v>0.93026858727206185</v>
      </c>
      <c r="E2089" s="108">
        <f t="shared" si="337"/>
        <v>-0.10428078341717585</v>
      </c>
      <c r="F2089" s="28">
        <v>0.95725220018625001</v>
      </c>
      <c r="G2089" s="129">
        <f t="shared" si="338"/>
        <v>1.8973626779544121E-2</v>
      </c>
      <c r="H2089" s="144"/>
      <c r="I2089" s="145">
        <f t="shared" si="339"/>
        <v>-1.8973626779544121E-2</v>
      </c>
      <c r="J2089" s="74" t="s">
        <v>2302</v>
      </c>
      <c r="K2089" s="74" t="s">
        <v>2303</v>
      </c>
      <c r="L2089" s="74" t="str">
        <f t="shared" si="340"/>
        <v/>
      </c>
      <c r="M2089" s="75" t="str">
        <f t="shared" si="344"/>
        <v/>
      </c>
      <c r="N2089" s="74" t="str">
        <f t="shared" si="344"/>
        <v/>
      </c>
      <c r="O2089" s="74" t="str">
        <f t="shared" si="344"/>
        <v/>
      </c>
      <c r="P2089" s="74" t="str">
        <f t="shared" si="344"/>
        <v/>
      </c>
      <c r="Q2089" s="76" t="str">
        <f t="shared" si="344"/>
        <v/>
      </c>
      <c r="R2089" s="74" t="str">
        <f t="shared" si="344"/>
        <v/>
      </c>
      <c r="S2089" s="77">
        <v>6148400</v>
      </c>
      <c r="T2089" s="78">
        <v>3990300</v>
      </c>
      <c r="U2089" s="78">
        <v>4426000</v>
      </c>
      <c r="V2089" s="78">
        <v>1937300</v>
      </c>
      <c r="W2089" s="78">
        <v>3443100</v>
      </c>
      <c r="X2089" s="79">
        <v>5</v>
      </c>
      <c r="Y2089" s="80">
        <v>3250200</v>
      </c>
      <c r="Z2089" s="80">
        <v>4417100</v>
      </c>
      <c r="AA2089" s="80">
        <v>3618300</v>
      </c>
      <c r="AB2089" s="80">
        <v>3608400</v>
      </c>
      <c r="AC2089" s="80">
        <v>3660300</v>
      </c>
      <c r="AD2089" s="96">
        <v>5</v>
      </c>
      <c r="AE2089" s="19">
        <v>22.551778793335</v>
      </c>
      <c r="AF2089" s="19">
        <v>21.928066253662099</v>
      </c>
      <c r="AG2089" s="19">
        <v>22.077571868896499</v>
      </c>
      <c r="AH2089" s="19">
        <v>20.885616302490199</v>
      </c>
      <c r="AI2089" s="19">
        <v>21.715276718139599</v>
      </c>
      <c r="AJ2089" s="19">
        <v>21.632097244262699</v>
      </c>
      <c r="AK2089" s="19">
        <v>22.074668884277301</v>
      </c>
      <c r="AL2089" s="19">
        <v>21.786880493164102</v>
      </c>
      <c r="AM2089" s="19">
        <v>21.7829284667969</v>
      </c>
      <c r="AN2089" s="19">
        <v>21.803529739379901</v>
      </c>
      <c r="AO2089" s="19">
        <v>37.268000000000001</v>
      </c>
      <c r="AP2089" s="19">
        <v>329</v>
      </c>
      <c r="AQ2089" s="19">
        <v>58.7</v>
      </c>
      <c r="AR2089" s="19">
        <v>17</v>
      </c>
      <c r="AS2089" s="19">
        <v>58.7</v>
      </c>
      <c r="AT2089" s="19">
        <v>58.7</v>
      </c>
      <c r="AU2089" s="19">
        <v>0</v>
      </c>
      <c r="AV2089" s="19">
        <v>113.63</v>
      </c>
      <c r="AW2089" s="19">
        <v>17</v>
      </c>
      <c r="AX2089" s="19">
        <v>17</v>
      </c>
      <c r="AY2089" s="19">
        <v>17</v>
      </c>
      <c r="AZ2089" s="19" t="s">
        <v>43</v>
      </c>
      <c r="BA2089" s="19">
        <v>5</v>
      </c>
      <c r="BB2089" s="19">
        <v>10</v>
      </c>
      <c r="BC2089" s="19">
        <v>6</v>
      </c>
      <c r="BD2089" s="19">
        <v>6</v>
      </c>
      <c r="BE2089" s="19">
        <v>7</v>
      </c>
      <c r="BF2089" s="19">
        <v>11</v>
      </c>
      <c r="BG2089" s="19">
        <v>6</v>
      </c>
      <c r="BH2089" s="19">
        <v>10</v>
      </c>
      <c r="BI2089" s="19">
        <v>10</v>
      </c>
      <c r="BJ2089" s="19">
        <v>9</v>
      </c>
      <c r="BK2089" s="19">
        <v>329</v>
      </c>
      <c r="BL2089" s="19">
        <v>1.1499999999999999</v>
      </c>
      <c r="BM2089" s="19">
        <v>11.6</v>
      </c>
      <c r="BN2089" s="19">
        <v>26.1</v>
      </c>
      <c r="BO2089" s="19">
        <v>22.8</v>
      </c>
      <c r="BP2089" s="19">
        <v>18.8</v>
      </c>
      <c r="BQ2089" s="19">
        <v>24.3</v>
      </c>
      <c r="BR2089" s="19">
        <v>29.2</v>
      </c>
      <c r="BS2089" s="19">
        <v>20.399999999999999</v>
      </c>
      <c r="BT2089" s="19">
        <v>38.6</v>
      </c>
      <c r="BU2089" s="19">
        <v>35.6</v>
      </c>
      <c r="BV2089" s="19">
        <v>32.5</v>
      </c>
      <c r="BW2089" s="19">
        <v>1.89736267795441E-2</v>
      </c>
      <c r="BX2089" s="19">
        <v>0.98833642324214299</v>
      </c>
      <c r="BY2089" s="19">
        <v>1.5641021728516301E-2</v>
      </c>
      <c r="BZ2089" s="19">
        <v>5.53043985493809E-2</v>
      </c>
    </row>
    <row r="2090" spans="1:78" s="38" customFormat="1" x14ac:dyDescent="0.3">
      <c r="A2090" s="91">
        <v>2088</v>
      </c>
      <c r="B2090" s="19" t="s">
        <v>7169</v>
      </c>
      <c r="C2090" s="223" t="s">
        <v>7170</v>
      </c>
      <c r="D2090" s="177">
        <v>0.98473903926248751</v>
      </c>
      <c r="E2090" s="108">
        <f t="shared" si="337"/>
        <v>-2.2186641021801293E-2</v>
      </c>
      <c r="F2090" s="28">
        <v>0.95733665537217105</v>
      </c>
      <c r="G2090" s="129">
        <f t="shared" si="338"/>
        <v>1.8935312108348867E-2</v>
      </c>
      <c r="H2090" s="144"/>
      <c r="I2090" s="145">
        <f t="shared" si="339"/>
        <v>-1.8935312108348867E-2</v>
      </c>
      <c r="J2090" s="74" t="s">
        <v>7171</v>
      </c>
      <c r="K2090" s="74" t="s">
        <v>7172</v>
      </c>
      <c r="L2090" s="74" t="str">
        <f t="shared" si="340"/>
        <v>GO:0005730;GO:0003723</v>
      </c>
      <c r="M2090" s="75" t="str">
        <f t="shared" si="344"/>
        <v/>
      </c>
      <c r="N2090" s="74" t="str">
        <f t="shared" si="344"/>
        <v/>
      </c>
      <c r="O2090" s="74" t="str">
        <f t="shared" si="344"/>
        <v/>
      </c>
      <c r="P2090" s="74" t="str">
        <f t="shared" si="344"/>
        <v>GO:0005730</v>
      </c>
      <c r="Q2090" s="76" t="str">
        <f t="shared" si="344"/>
        <v>GO:0003723</v>
      </c>
      <c r="R2090" s="74" t="str">
        <f t="shared" si="344"/>
        <v/>
      </c>
      <c r="S2090" s="77">
        <v>8677300</v>
      </c>
      <c r="T2090" s="78">
        <v>10028000</v>
      </c>
      <c r="U2090" s="78">
        <v>7478400</v>
      </c>
      <c r="V2090" s="78">
        <v>4604500</v>
      </c>
      <c r="W2090" s="78">
        <v>10605000</v>
      </c>
      <c r="X2090" s="79">
        <v>5</v>
      </c>
      <c r="Y2090" s="80">
        <v>6970400</v>
      </c>
      <c r="Z2090" s="80">
        <v>10522000</v>
      </c>
      <c r="AA2090" s="80">
        <v>6900600</v>
      </c>
      <c r="AB2090" s="80">
        <v>9247400</v>
      </c>
      <c r="AC2090" s="80">
        <v>7121100</v>
      </c>
      <c r="AD2090" s="96">
        <v>5</v>
      </c>
      <c r="AE2090" s="19">
        <v>23.048814773559599</v>
      </c>
      <c r="AF2090" s="19">
        <v>23.257530212402301</v>
      </c>
      <c r="AG2090" s="19">
        <v>22.8342990875244</v>
      </c>
      <c r="AH2090" s="19">
        <v>22.1346130371094</v>
      </c>
      <c r="AI2090" s="19">
        <v>23.338241577148398</v>
      </c>
      <c r="AJ2090" s="19">
        <v>22.7328090667725</v>
      </c>
      <c r="AK2090" s="19">
        <v>23.326906204223601</v>
      </c>
      <c r="AL2090" s="19">
        <v>22.718290328979499</v>
      </c>
      <c r="AM2090" s="19">
        <v>23.1406154632568</v>
      </c>
      <c r="AN2090" s="19">
        <v>22.763668060302699</v>
      </c>
      <c r="AO2090" s="19">
        <v>35.042000000000002</v>
      </c>
      <c r="AP2090" s="19">
        <v>328</v>
      </c>
      <c r="AQ2090" s="19">
        <v>17.100000000000001</v>
      </c>
      <c r="AR2090" s="19">
        <v>5</v>
      </c>
      <c r="AS2090" s="19">
        <v>17.100000000000001</v>
      </c>
      <c r="AT2090" s="19">
        <v>17.100000000000001</v>
      </c>
      <c r="AU2090" s="19">
        <v>0</v>
      </c>
      <c r="AV2090" s="19">
        <v>36.481999999999999</v>
      </c>
      <c r="AW2090" s="19">
        <v>5</v>
      </c>
      <c r="AX2090" s="19">
        <v>5</v>
      </c>
      <c r="AY2090" s="19">
        <v>5</v>
      </c>
      <c r="AZ2090" s="19" t="s">
        <v>43</v>
      </c>
      <c r="BA2090" s="19">
        <v>5</v>
      </c>
      <c r="BB2090" s="19">
        <v>3</v>
      </c>
      <c r="BC2090" s="19">
        <v>4</v>
      </c>
      <c r="BD2090" s="19">
        <v>3</v>
      </c>
      <c r="BE2090" s="19">
        <v>2</v>
      </c>
      <c r="BF2090" s="19">
        <v>4</v>
      </c>
      <c r="BG2090" s="19">
        <v>3</v>
      </c>
      <c r="BH2090" s="19">
        <v>4</v>
      </c>
      <c r="BI2090" s="19">
        <v>3</v>
      </c>
      <c r="BJ2090" s="19">
        <v>4</v>
      </c>
      <c r="BK2090" s="19">
        <v>328</v>
      </c>
      <c r="BL2090" s="19">
        <v>1.23</v>
      </c>
      <c r="BM2090" s="19">
        <v>17.100000000000001</v>
      </c>
      <c r="BN2090" s="19">
        <v>14.6</v>
      </c>
      <c r="BO2090" s="19">
        <v>14.6</v>
      </c>
      <c r="BP2090" s="19">
        <v>9.8000000000000007</v>
      </c>
      <c r="BQ2090" s="19">
        <v>5.5</v>
      </c>
      <c r="BR2090" s="19">
        <v>14.6</v>
      </c>
      <c r="BS2090" s="19">
        <v>14.3</v>
      </c>
      <c r="BT2090" s="19">
        <v>14.6</v>
      </c>
      <c r="BU2090" s="19">
        <v>9.8000000000000007</v>
      </c>
      <c r="BV2090" s="19">
        <v>16.8</v>
      </c>
      <c r="BW2090" s="19">
        <v>1.8935312108348899E-2</v>
      </c>
      <c r="BX2090" s="19">
        <v>0.98818173598553305</v>
      </c>
      <c r="BY2090" s="19">
        <v>-1.37580871582017E-2</v>
      </c>
      <c r="BZ2090" s="19">
        <v>-5.5195010767332603E-2</v>
      </c>
    </row>
    <row r="2091" spans="1:78" s="38" customFormat="1" x14ac:dyDescent="0.3">
      <c r="A2091" s="91">
        <v>2089</v>
      </c>
      <c r="B2091" s="19" t="s">
        <v>7173</v>
      </c>
      <c r="C2091" s="223" t="s">
        <v>7174</v>
      </c>
      <c r="D2091" s="177">
        <v>1.0874013914359735</v>
      </c>
      <c r="E2091" s="108">
        <f t="shared" si="337"/>
        <v>0.12088457931863042</v>
      </c>
      <c r="F2091" s="28">
        <v>0.95846264806633108</v>
      </c>
      <c r="G2091" s="129">
        <f t="shared" si="338"/>
        <v>1.8424807204033097E-2</v>
      </c>
      <c r="H2091" s="144"/>
      <c r="I2091" s="145">
        <f t="shared" si="339"/>
        <v>1.8424807204033097E-2</v>
      </c>
      <c r="J2091" s="74" t="s">
        <v>7175</v>
      </c>
      <c r="K2091" s="74" t="s">
        <v>7176</v>
      </c>
      <c r="L2091" s="74" t="str">
        <f t="shared" si="340"/>
        <v>GO:0005730</v>
      </c>
      <c r="M2091" s="75" t="str">
        <f t="shared" si="344"/>
        <v/>
      </c>
      <c r="N2091" s="74" t="str">
        <f t="shared" si="344"/>
        <v/>
      </c>
      <c r="O2091" s="74" t="str">
        <f t="shared" si="344"/>
        <v/>
      </c>
      <c r="P2091" s="74" t="str">
        <f t="shared" si="344"/>
        <v>GO:0005730</v>
      </c>
      <c r="Q2091" s="76" t="str">
        <f t="shared" si="344"/>
        <v/>
      </c>
      <c r="R2091" s="74" t="str">
        <f t="shared" si="344"/>
        <v/>
      </c>
      <c r="S2091" s="77">
        <v>3562400</v>
      </c>
      <c r="T2091" s="78">
        <v>5100200</v>
      </c>
      <c r="U2091" s="78">
        <v>5293800</v>
      </c>
      <c r="V2091" s="78">
        <v>6614100</v>
      </c>
      <c r="W2091" s="78">
        <v>6911900</v>
      </c>
      <c r="X2091" s="79">
        <v>5</v>
      </c>
      <c r="Y2091" s="80">
        <v>7295800</v>
      </c>
      <c r="Z2091" s="80">
        <v>7043800</v>
      </c>
      <c r="AA2091" s="80">
        <v>6872800</v>
      </c>
      <c r="AB2091" s="80">
        <v>6658900</v>
      </c>
      <c r="AC2091" s="80">
        <v>2013100</v>
      </c>
      <c r="AD2091" s="96">
        <v>5</v>
      </c>
      <c r="AE2091" s="19">
        <v>21.764417648315401</v>
      </c>
      <c r="AF2091" s="19">
        <v>22.282121658325199</v>
      </c>
      <c r="AG2091" s="19">
        <v>22.335872650146499</v>
      </c>
      <c r="AH2091" s="19">
        <v>22.6571140289307</v>
      </c>
      <c r="AI2091" s="19">
        <v>22.7206516265869</v>
      </c>
      <c r="AJ2091" s="19">
        <v>22.7986354827881</v>
      </c>
      <c r="AK2091" s="19">
        <v>22.747922897338899</v>
      </c>
      <c r="AL2091" s="19">
        <v>22.712467193603501</v>
      </c>
      <c r="AM2091" s="19">
        <v>22.666852951049801</v>
      </c>
      <c r="AN2091" s="19">
        <v>20.940986633300799</v>
      </c>
      <c r="AO2091" s="19">
        <v>145.69</v>
      </c>
      <c r="AP2091" s="19">
        <v>1292</v>
      </c>
      <c r="AQ2091" s="19">
        <v>33.1</v>
      </c>
      <c r="AR2091" s="19">
        <v>35</v>
      </c>
      <c r="AS2091" s="19">
        <v>33.1</v>
      </c>
      <c r="AT2091" s="19">
        <v>33.1</v>
      </c>
      <c r="AU2091" s="19">
        <v>0</v>
      </c>
      <c r="AV2091" s="19">
        <v>137.58000000000001</v>
      </c>
      <c r="AW2091" s="19">
        <v>35</v>
      </c>
      <c r="AX2091" s="19">
        <v>35</v>
      </c>
      <c r="AY2091" s="19">
        <v>35</v>
      </c>
      <c r="AZ2091" s="19" t="s">
        <v>43</v>
      </c>
      <c r="BA2091" s="19">
        <v>12</v>
      </c>
      <c r="BB2091" s="19">
        <v>14</v>
      </c>
      <c r="BC2091" s="19">
        <v>14</v>
      </c>
      <c r="BD2091" s="19">
        <v>16</v>
      </c>
      <c r="BE2091" s="19">
        <v>13</v>
      </c>
      <c r="BF2091" s="19">
        <v>22</v>
      </c>
      <c r="BG2091" s="19">
        <v>17</v>
      </c>
      <c r="BH2091" s="19">
        <v>24</v>
      </c>
      <c r="BI2091" s="19">
        <v>17</v>
      </c>
      <c r="BJ2091" s="19">
        <v>8</v>
      </c>
      <c r="BK2091" s="19">
        <v>1292</v>
      </c>
      <c r="BL2091" s="19">
        <v>2.33</v>
      </c>
      <c r="BM2091" s="19">
        <v>10.7</v>
      </c>
      <c r="BN2091" s="19">
        <v>15.6</v>
      </c>
      <c r="BO2091" s="19">
        <v>11.2</v>
      </c>
      <c r="BP2091" s="19">
        <v>16.100000000000001</v>
      </c>
      <c r="BQ2091" s="19">
        <v>13</v>
      </c>
      <c r="BR2091" s="19">
        <v>22.4</v>
      </c>
      <c r="BS2091" s="19">
        <v>18.2</v>
      </c>
      <c r="BT2091" s="19">
        <v>23.8</v>
      </c>
      <c r="BU2091" s="19">
        <v>20</v>
      </c>
      <c r="BV2091" s="19">
        <v>6.6</v>
      </c>
      <c r="BW2091" s="19">
        <v>1.8424807204033101E-2</v>
      </c>
      <c r="BX2091" s="19">
        <v>0.98849141824751596</v>
      </c>
      <c r="BY2091" s="19">
        <v>-2.1337509155273399E-2</v>
      </c>
      <c r="BZ2091" s="19">
        <v>-5.3736676407564403E-2</v>
      </c>
    </row>
    <row r="2092" spans="1:78" s="38" customFormat="1" x14ac:dyDescent="0.3">
      <c r="A2092" s="91">
        <v>2090</v>
      </c>
      <c r="B2092" s="19" t="s">
        <v>7177</v>
      </c>
      <c r="C2092" s="223" t="s">
        <v>76</v>
      </c>
      <c r="D2092" s="177">
        <v>0.98756292899756981</v>
      </c>
      <c r="E2092" s="108">
        <f t="shared" si="337"/>
        <v>-1.8055413079771123E-2</v>
      </c>
      <c r="F2092" s="28">
        <v>0.95878524580121194</v>
      </c>
      <c r="G2092" s="129">
        <f t="shared" si="338"/>
        <v>1.8278657696811262E-2</v>
      </c>
      <c r="H2092" s="144"/>
      <c r="I2092" s="145">
        <f t="shared" si="339"/>
        <v>-1.8278657696811262E-2</v>
      </c>
      <c r="J2092" s="74" t="s">
        <v>1149</v>
      </c>
      <c r="K2092" s="74" t="s">
        <v>1150</v>
      </c>
      <c r="L2092" s="74" t="str">
        <f t="shared" si="340"/>
        <v/>
      </c>
      <c r="M2092" s="75" t="str">
        <f t="shared" si="344"/>
        <v/>
      </c>
      <c r="N2092" s="74" t="str">
        <f t="shared" si="344"/>
        <v/>
      </c>
      <c r="O2092" s="74" t="str">
        <f t="shared" si="344"/>
        <v/>
      </c>
      <c r="P2092" s="74" t="str">
        <f t="shared" si="344"/>
        <v/>
      </c>
      <c r="Q2092" s="76" t="str">
        <f t="shared" si="344"/>
        <v/>
      </c>
      <c r="R2092" s="74" t="str">
        <f t="shared" si="344"/>
        <v/>
      </c>
      <c r="S2092" s="77">
        <v>32736000</v>
      </c>
      <c r="T2092" s="78">
        <v>31792000</v>
      </c>
      <c r="U2092" s="78">
        <v>26073000</v>
      </c>
      <c r="V2092" s="78">
        <v>46315000</v>
      </c>
      <c r="W2092" s="78">
        <v>41261000</v>
      </c>
      <c r="X2092" s="79">
        <v>5</v>
      </c>
      <c r="Y2092" s="80">
        <v>33995000</v>
      </c>
      <c r="Z2092" s="80">
        <v>34526000</v>
      </c>
      <c r="AA2092" s="80">
        <v>36664000</v>
      </c>
      <c r="AB2092" s="80">
        <v>38911000</v>
      </c>
      <c r="AC2092" s="80">
        <v>31865000</v>
      </c>
      <c r="AD2092" s="96">
        <v>5</v>
      </c>
      <c r="AE2092" s="19">
        <v>24.9643745422363</v>
      </c>
      <c r="AF2092" s="19">
        <v>24.922161102294901</v>
      </c>
      <c r="AG2092" s="19">
        <v>24.636053085327099</v>
      </c>
      <c r="AH2092" s="19">
        <v>25.4649753570557</v>
      </c>
      <c r="AI2092" s="19">
        <v>25.298274993896499</v>
      </c>
      <c r="AJ2092" s="19">
        <v>25.01881980896</v>
      </c>
      <c r="AK2092" s="19">
        <v>25.041179656982401</v>
      </c>
      <c r="AL2092" s="19">
        <v>25.127861022949201</v>
      </c>
      <c r="AM2092" s="19">
        <v>25.2136745452881</v>
      </c>
      <c r="AN2092" s="19">
        <v>24.925468444824201</v>
      </c>
      <c r="AO2092" s="19">
        <v>13.445</v>
      </c>
      <c r="AP2092" s="19">
        <v>125</v>
      </c>
      <c r="AQ2092" s="19">
        <v>93.6</v>
      </c>
      <c r="AR2092" s="19">
        <v>8</v>
      </c>
      <c r="AS2092" s="19">
        <v>93.6</v>
      </c>
      <c r="AT2092" s="19">
        <v>93.6</v>
      </c>
      <c r="AU2092" s="19">
        <v>0</v>
      </c>
      <c r="AV2092" s="19">
        <v>296.8</v>
      </c>
      <c r="AW2092" s="19">
        <v>8</v>
      </c>
      <c r="AX2092" s="19">
        <v>8</v>
      </c>
      <c r="AY2092" s="19">
        <v>8</v>
      </c>
      <c r="AZ2092" s="19" t="s">
        <v>43</v>
      </c>
      <c r="BA2092" s="19">
        <v>4</v>
      </c>
      <c r="BB2092" s="19">
        <v>6</v>
      </c>
      <c r="BC2092" s="19">
        <v>7</v>
      </c>
      <c r="BD2092" s="19">
        <v>5</v>
      </c>
      <c r="BE2092" s="19">
        <v>5</v>
      </c>
      <c r="BF2092" s="19">
        <v>5</v>
      </c>
      <c r="BG2092" s="19">
        <v>4</v>
      </c>
      <c r="BH2092" s="19">
        <v>5</v>
      </c>
      <c r="BI2092" s="19">
        <v>4</v>
      </c>
      <c r="BJ2092" s="19">
        <v>4</v>
      </c>
      <c r="BK2092" s="19">
        <v>125</v>
      </c>
      <c r="BL2092" s="19">
        <v>1.28</v>
      </c>
      <c r="BM2092" s="19">
        <v>58.4</v>
      </c>
      <c r="BN2092" s="19">
        <v>93.6</v>
      </c>
      <c r="BO2092" s="19">
        <v>93.6</v>
      </c>
      <c r="BP2092" s="19">
        <v>50.4</v>
      </c>
      <c r="BQ2092" s="19">
        <v>50.4</v>
      </c>
      <c r="BR2092" s="19">
        <v>58.4</v>
      </c>
      <c r="BS2092" s="19">
        <v>58.4</v>
      </c>
      <c r="BT2092" s="19">
        <v>58.4</v>
      </c>
      <c r="BU2092" s="19">
        <v>50.4</v>
      </c>
      <c r="BV2092" s="19">
        <v>50.4</v>
      </c>
      <c r="BW2092" s="19">
        <v>1.82786576968113E-2</v>
      </c>
      <c r="BX2092" s="19">
        <v>0.98790162454873598</v>
      </c>
      <c r="BY2092" s="19">
        <v>-8.2328796386725907E-3</v>
      </c>
      <c r="BZ2092" s="19">
        <v>-5.3318886378472999E-2</v>
      </c>
    </row>
    <row r="2093" spans="1:78" s="38" customFormat="1" x14ac:dyDescent="0.3">
      <c r="A2093" s="91">
        <v>2091</v>
      </c>
      <c r="B2093" s="19" t="s">
        <v>7178</v>
      </c>
      <c r="C2093" s="223" t="s">
        <v>7179</v>
      </c>
      <c r="D2093" s="177">
        <v>0.99606243080210588</v>
      </c>
      <c r="E2093" s="108">
        <f t="shared" si="337"/>
        <v>-5.6919250981267771E-3</v>
      </c>
      <c r="F2093" s="28">
        <v>0.95930564141543739</v>
      </c>
      <c r="G2093" s="129">
        <f t="shared" si="338"/>
        <v>1.8043001554846026E-2</v>
      </c>
      <c r="H2093" s="144"/>
      <c r="I2093" s="145">
        <f t="shared" si="339"/>
        <v>-1.8043001554846026E-2</v>
      </c>
      <c r="J2093" s="74" t="s">
        <v>7180</v>
      </c>
      <c r="K2093" s="74" t="s">
        <v>7181</v>
      </c>
      <c r="L2093" s="74" t="str">
        <f t="shared" si="340"/>
        <v/>
      </c>
      <c r="M2093" s="75" t="str">
        <f t="shared" ref="M2093:R2102" si="345">IF(ISNUMBER(FIND(M$2,$J2093))=TRUE,M$2,"")</f>
        <v/>
      </c>
      <c r="N2093" s="74" t="str">
        <f t="shared" si="345"/>
        <v/>
      </c>
      <c r="O2093" s="74" t="str">
        <f t="shared" si="345"/>
        <v/>
      </c>
      <c r="P2093" s="74" t="str">
        <f t="shared" si="345"/>
        <v/>
      </c>
      <c r="Q2093" s="76" t="str">
        <f t="shared" si="345"/>
        <v/>
      </c>
      <c r="R2093" s="74" t="str">
        <f t="shared" si="345"/>
        <v>GO:0097014</v>
      </c>
      <c r="S2093" s="77">
        <v>1274700000</v>
      </c>
      <c r="T2093" s="78">
        <v>1256900000</v>
      </c>
      <c r="U2093" s="78">
        <v>985270000</v>
      </c>
      <c r="V2093" s="78">
        <v>1084400000</v>
      </c>
      <c r="W2093" s="78">
        <v>1079900000</v>
      </c>
      <c r="X2093" s="79">
        <v>5</v>
      </c>
      <c r="Y2093" s="80">
        <v>1178800000</v>
      </c>
      <c r="Z2093" s="80">
        <v>1319100000</v>
      </c>
      <c r="AA2093" s="80">
        <v>1100700000</v>
      </c>
      <c r="AB2093" s="80">
        <v>1043500000</v>
      </c>
      <c r="AC2093" s="80">
        <v>1016700000</v>
      </c>
      <c r="AD2093" s="96">
        <v>5</v>
      </c>
      <c r="AE2093" s="19">
        <v>30.247510910034201</v>
      </c>
      <c r="AF2093" s="19">
        <v>30.227222442626999</v>
      </c>
      <c r="AG2093" s="19">
        <v>29.8759441375732</v>
      </c>
      <c r="AH2093" s="19">
        <v>30.0142498016357</v>
      </c>
      <c r="AI2093" s="19">
        <v>30.008251190185501</v>
      </c>
      <c r="AJ2093" s="19">
        <v>30.134672164916999</v>
      </c>
      <c r="AK2093" s="19">
        <v>30.2969074249268</v>
      </c>
      <c r="AL2093" s="19">
        <v>30.035774230956999</v>
      </c>
      <c r="AM2093" s="19">
        <v>29.958784103393601</v>
      </c>
      <c r="AN2093" s="19">
        <v>29.921247482299801</v>
      </c>
      <c r="AO2093" s="19">
        <v>68.682000000000002</v>
      </c>
      <c r="AP2093" s="19">
        <v>589</v>
      </c>
      <c r="AQ2093" s="19">
        <v>87.6</v>
      </c>
      <c r="AR2093" s="19">
        <v>80</v>
      </c>
      <c r="AS2093" s="19">
        <v>85.4</v>
      </c>
      <c r="AT2093" s="19">
        <v>85.4</v>
      </c>
      <c r="AU2093" s="19">
        <v>0</v>
      </c>
      <c r="AV2093" s="19">
        <v>323.31</v>
      </c>
      <c r="AW2093" s="19" t="s">
        <v>43</v>
      </c>
      <c r="AX2093" s="19" t="s">
        <v>43</v>
      </c>
      <c r="AY2093" s="19" t="s">
        <v>43</v>
      </c>
      <c r="AZ2093" s="19" t="s">
        <v>43</v>
      </c>
      <c r="BA2093" s="19">
        <v>56</v>
      </c>
      <c r="BB2093" s="19">
        <v>60</v>
      </c>
      <c r="BC2093" s="19">
        <v>56</v>
      </c>
      <c r="BD2093" s="19">
        <v>73</v>
      </c>
      <c r="BE2093" s="19">
        <v>75</v>
      </c>
      <c r="BF2093" s="19">
        <v>55</v>
      </c>
      <c r="BG2093" s="19">
        <v>52</v>
      </c>
      <c r="BH2093" s="19">
        <v>54</v>
      </c>
      <c r="BI2093" s="19">
        <v>72</v>
      </c>
      <c r="BJ2093" s="19">
        <v>68</v>
      </c>
      <c r="BK2093" s="19" t="s">
        <v>43</v>
      </c>
      <c r="BL2093" s="19">
        <v>1.87</v>
      </c>
      <c r="BM2093" s="19">
        <v>77.099999999999994</v>
      </c>
      <c r="BN2093" s="19">
        <v>77.099999999999994</v>
      </c>
      <c r="BO2093" s="19">
        <v>75.7</v>
      </c>
      <c r="BP2093" s="19">
        <v>86.4</v>
      </c>
      <c r="BQ2093" s="19">
        <v>86.8</v>
      </c>
      <c r="BR2093" s="19">
        <v>74.7</v>
      </c>
      <c r="BS2093" s="19">
        <v>73.7</v>
      </c>
      <c r="BT2093" s="19">
        <v>75.7</v>
      </c>
      <c r="BU2093" s="19">
        <v>86.2</v>
      </c>
      <c r="BV2093" s="19">
        <v>86.4</v>
      </c>
      <c r="BW2093" s="19">
        <v>1.8043001554845998E-2</v>
      </c>
      <c r="BX2093" s="19">
        <v>0.98823370178208902</v>
      </c>
      <c r="BY2093" s="19">
        <v>5.1586151123039804E-3</v>
      </c>
      <c r="BZ2093" s="19">
        <v>5.2644954200686801E-2</v>
      </c>
    </row>
    <row r="2094" spans="1:78" s="38" customFormat="1" x14ac:dyDescent="0.3">
      <c r="A2094" s="91">
        <v>2092</v>
      </c>
      <c r="B2094" s="19" t="s">
        <v>7182</v>
      </c>
      <c r="C2094" s="223" t="s">
        <v>1796</v>
      </c>
      <c r="D2094" s="177">
        <v>0.97134798882387052</v>
      </c>
      <c r="E2094" s="108">
        <f t="shared" si="337"/>
        <v>-4.1939856080554165E-2</v>
      </c>
      <c r="F2094" s="28">
        <v>0.96073269320775234</v>
      </c>
      <c r="G2094" s="129">
        <f t="shared" si="338"/>
        <v>1.73974302433395E-2</v>
      </c>
      <c r="H2094" s="144"/>
      <c r="I2094" s="145">
        <f t="shared" si="339"/>
        <v>-1.73974302433395E-2</v>
      </c>
      <c r="J2094" s="74" t="s">
        <v>7183</v>
      </c>
      <c r="K2094" s="74" t="s">
        <v>7184</v>
      </c>
      <c r="L2094" s="74" t="str">
        <f t="shared" si="340"/>
        <v>GO:0005730;GO:0003723</v>
      </c>
      <c r="M2094" s="75" t="str">
        <f t="shared" si="345"/>
        <v/>
      </c>
      <c r="N2094" s="74" t="str">
        <f t="shared" si="345"/>
        <v/>
      </c>
      <c r="O2094" s="74" t="str">
        <f t="shared" si="345"/>
        <v/>
      </c>
      <c r="P2094" s="74" t="str">
        <f t="shared" si="345"/>
        <v>GO:0005730</v>
      </c>
      <c r="Q2094" s="76" t="str">
        <f t="shared" si="345"/>
        <v>GO:0003723</v>
      </c>
      <c r="R2094" s="74" t="str">
        <f t="shared" si="345"/>
        <v/>
      </c>
      <c r="S2094" s="77">
        <v>2264900</v>
      </c>
      <c r="T2094" s="78">
        <v>1579900</v>
      </c>
      <c r="U2094" s="78">
        <v>1103100</v>
      </c>
      <c r="V2094" s="78">
        <v>3950000</v>
      </c>
      <c r="W2094" s="78">
        <v>2483500</v>
      </c>
      <c r="X2094" s="79">
        <v>5</v>
      </c>
      <c r="Y2094" s="80">
        <v>1832400</v>
      </c>
      <c r="Z2094" s="80">
        <v>1203900</v>
      </c>
      <c r="AA2094" s="80">
        <v>2965400</v>
      </c>
      <c r="AB2094" s="80">
        <v>2312800</v>
      </c>
      <c r="AC2094" s="80">
        <v>2740800</v>
      </c>
      <c r="AD2094" s="96">
        <v>5</v>
      </c>
      <c r="AE2094" s="19">
        <v>21.111015319824201</v>
      </c>
      <c r="AF2094" s="19">
        <v>20.591402053833001</v>
      </c>
      <c r="AG2094" s="19">
        <v>20.0731315612793</v>
      </c>
      <c r="AH2094" s="19">
        <v>21.9134216308594</v>
      </c>
      <c r="AI2094" s="19">
        <v>21.243944168090799</v>
      </c>
      <c r="AJ2094" s="19">
        <v>20.805303573608398</v>
      </c>
      <c r="AK2094" s="19">
        <v>20.199283599853501</v>
      </c>
      <c r="AL2094" s="19">
        <v>21.4997959136963</v>
      </c>
      <c r="AM2094" s="19">
        <v>21.141208648681602</v>
      </c>
      <c r="AN2094" s="19">
        <v>21.386165618896499</v>
      </c>
      <c r="AO2094" s="19">
        <v>7.4055999999999997</v>
      </c>
      <c r="AP2094" s="19">
        <v>63</v>
      </c>
      <c r="AQ2094" s="19">
        <v>58.7</v>
      </c>
      <c r="AR2094" s="19">
        <v>5</v>
      </c>
      <c r="AS2094" s="19">
        <v>58.7</v>
      </c>
      <c r="AT2094" s="19">
        <v>58.7</v>
      </c>
      <c r="AU2094" s="19">
        <v>0</v>
      </c>
      <c r="AV2094" s="19">
        <v>35.393999999999998</v>
      </c>
      <c r="AW2094" s="19">
        <v>5</v>
      </c>
      <c r="AX2094" s="19">
        <v>5</v>
      </c>
      <c r="AY2094" s="19">
        <v>5</v>
      </c>
      <c r="AZ2094" s="19" t="s">
        <v>43</v>
      </c>
      <c r="BA2094" s="19">
        <v>2</v>
      </c>
      <c r="BB2094" s="19">
        <v>2</v>
      </c>
      <c r="BC2094" s="19">
        <v>2</v>
      </c>
      <c r="BD2094" s="19">
        <v>5</v>
      </c>
      <c r="BE2094" s="19">
        <v>4</v>
      </c>
      <c r="BF2094" s="19">
        <v>3</v>
      </c>
      <c r="BG2094" s="19">
        <v>3</v>
      </c>
      <c r="BH2094" s="19">
        <v>3</v>
      </c>
      <c r="BI2094" s="19">
        <v>4</v>
      </c>
      <c r="BJ2094" s="19">
        <v>5</v>
      </c>
      <c r="BK2094" s="19">
        <v>63</v>
      </c>
      <c r="BL2094" s="19">
        <v>1.19</v>
      </c>
      <c r="BM2094" s="19">
        <v>42.9</v>
      </c>
      <c r="BN2094" s="19">
        <v>42.9</v>
      </c>
      <c r="BO2094" s="19">
        <v>42.9</v>
      </c>
      <c r="BP2094" s="19">
        <v>58.7</v>
      </c>
      <c r="BQ2094" s="19">
        <v>58.7</v>
      </c>
      <c r="BR2094" s="19">
        <v>42.9</v>
      </c>
      <c r="BS2094" s="19">
        <v>42.9</v>
      </c>
      <c r="BT2094" s="19">
        <v>42.9</v>
      </c>
      <c r="BU2094" s="19">
        <v>57.1</v>
      </c>
      <c r="BV2094" s="19">
        <v>58.7</v>
      </c>
      <c r="BW2094" s="19">
        <v>1.73974302433395E-2</v>
      </c>
      <c r="BX2094" s="19">
        <v>0.98904057709648296</v>
      </c>
      <c r="BY2094" s="19">
        <v>-1.9768524169922599E-2</v>
      </c>
      <c r="BZ2094" s="19">
        <v>-5.07970046139136E-2</v>
      </c>
    </row>
    <row r="2095" spans="1:78" s="38" customFormat="1" x14ac:dyDescent="0.3">
      <c r="A2095" s="91">
        <v>2093</v>
      </c>
      <c r="B2095" s="19" t="s">
        <v>7185</v>
      </c>
      <c r="C2095" s="223" t="s">
        <v>5493</v>
      </c>
      <c r="D2095" s="177">
        <v>0.91806040979668135</v>
      </c>
      <c r="E2095" s="108">
        <f t="shared" si="337"/>
        <v>-0.12333900655695877</v>
      </c>
      <c r="F2095" s="28">
        <v>0.96151008994326692</v>
      </c>
      <c r="G2095" s="129">
        <f t="shared" si="338"/>
        <v>1.7046153980164465E-2</v>
      </c>
      <c r="H2095" s="144"/>
      <c r="I2095" s="145">
        <f t="shared" si="339"/>
        <v>-1.7046153980164465E-2</v>
      </c>
      <c r="J2095" s="74" t="s">
        <v>7186</v>
      </c>
      <c r="K2095" s="74" t="s">
        <v>7187</v>
      </c>
      <c r="L2095" s="74" t="str">
        <f t="shared" si="340"/>
        <v/>
      </c>
      <c r="M2095" s="75" t="str">
        <f t="shared" si="345"/>
        <v/>
      </c>
      <c r="N2095" s="74" t="str">
        <f t="shared" si="345"/>
        <v/>
      </c>
      <c r="O2095" s="74" t="str">
        <f t="shared" si="345"/>
        <v/>
      </c>
      <c r="P2095" s="74" t="str">
        <f t="shared" si="345"/>
        <v/>
      </c>
      <c r="Q2095" s="76" t="str">
        <f t="shared" si="345"/>
        <v/>
      </c>
      <c r="R2095" s="74" t="str">
        <f t="shared" si="345"/>
        <v/>
      </c>
      <c r="S2095" s="77">
        <v>23407000</v>
      </c>
      <c r="T2095" s="78">
        <v>16929000</v>
      </c>
      <c r="U2095" s="78">
        <v>16486000</v>
      </c>
      <c r="V2095" s="78">
        <v>5167500</v>
      </c>
      <c r="W2095" s="78">
        <v>13975000</v>
      </c>
      <c r="X2095" s="79">
        <v>5</v>
      </c>
      <c r="Y2095" s="80">
        <v>15445000</v>
      </c>
      <c r="Z2095" s="80">
        <v>16634000</v>
      </c>
      <c r="AA2095" s="80">
        <v>13866000</v>
      </c>
      <c r="AB2095" s="80">
        <v>12165000</v>
      </c>
      <c r="AC2095" s="80">
        <v>11630000</v>
      </c>
      <c r="AD2095" s="96">
        <v>5</v>
      </c>
      <c r="AE2095" s="19">
        <v>24.4804363250732</v>
      </c>
      <c r="AF2095" s="19">
        <v>24.012992858886701</v>
      </c>
      <c r="AG2095" s="19">
        <v>23.974737167358398</v>
      </c>
      <c r="AH2095" s="19">
        <v>22.3010349273682</v>
      </c>
      <c r="AI2095" s="19">
        <v>23.736345291137699</v>
      </c>
      <c r="AJ2095" s="19">
        <v>23.88063621521</v>
      </c>
      <c r="AK2095" s="19">
        <v>23.987632751464801</v>
      </c>
      <c r="AL2095" s="19">
        <v>23.725048065185501</v>
      </c>
      <c r="AM2095" s="19">
        <v>23.5362339019775</v>
      </c>
      <c r="AN2095" s="19">
        <v>23.471347808837901</v>
      </c>
      <c r="AO2095" s="19">
        <v>96.197999999999993</v>
      </c>
      <c r="AP2095" s="19">
        <v>862</v>
      </c>
      <c r="AQ2095" s="19">
        <v>57.1</v>
      </c>
      <c r="AR2095" s="19">
        <v>36</v>
      </c>
      <c r="AS2095" s="19">
        <v>57.1</v>
      </c>
      <c r="AT2095" s="19">
        <v>57.1</v>
      </c>
      <c r="AU2095" s="19">
        <v>0</v>
      </c>
      <c r="AV2095" s="19">
        <v>265.69</v>
      </c>
      <c r="AW2095" s="19" t="s">
        <v>43</v>
      </c>
      <c r="AX2095" s="19" t="s">
        <v>43</v>
      </c>
      <c r="AY2095" s="19" t="s">
        <v>43</v>
      </c>
      <c r="AZ2095" s="19" t="s">
        <v>43</v>
      </c>
      <c r="BA2095" s="19">
        <v>23</v>
      </c>
      <c r="BB2095" s="19">
        <v>27</v>
      </c>
      <c r="BC2095" s="19">
        <v>24</v>
      </c>
      <c r="BD2095" s="19">
        <v>12</v>
      </c>
      <c r="BE2095" s="19">
        <v>13</v>
      </c>
      <c r="BF2095" s="19">
        <v>23</v>
      </c>
      <c r="BG2095" s="19">
        <v>24</v>
      </c>
      <c r="BH2095" s="19">
        <v>20</v>
      </c>
      <c r="BI2095" s="19">
        <v>16</v>
      </c>
      <c r="BJ2095" s="19">
        <v>16</v>
      </c>
      <c r="BK2095" s="19" t="s">
        <v>43</v>
      </c>
      <c r="BL2095" s="19">
        <v>2</v>
      </c>
      <c r="BM2095" s="19">
        <v>36.1</v>
      </c>
      <c r="BN2095" s="19">
        <v>45.2</v>
      </c>
      <c r="BO2095" s="19">
        <v>39.9</v>
      </c>
      <c r="BP2095" s="19">
        <v>16.5</v>
      </c>
      <c r="BQ2095" s="19">
        <v>19.100000000000001</v>
      </c>
      <c r="BR2095" s="19">
        <v>33.200000000000003</v>
      </c>
      <c r="BS2095" s="19">
        <v>37.700000000000003</v>
      </c>
      <c r="BT2095" s="19">
        <v>30</v>
      </c>
      <c r="BU2095" s="19">
        <v>23.7</v>
      </c>
      <c r="BV2095" s="19">
        <v>22.2</v>
      </c>
      <c r="BW2095" s="19">
        <v>1.70461539801645E-2</v>
      </c>
      <c r="BX2095" s="19">
        <v>0.98970024791525801</v>
      </c>
      <c r="BY2095" s="19">
        <v>-1.90704345703132E-2</v>
      </c>
      <c r="BZ2095" s="19">
        <v>-4.9790403307116503E-2</v>
      </c>
    </row>
    <row r="2096" spans="1:78" s="38" customFormat="1" x14ac:dyDescent="0.3">
      <c r="A2096" s="91">
        <v>2094</v>
      </c>
      <c r="B2096" s="19" t="s">
        <v>7188</v>
      </c>
      <c r="C2096" s="223" t="s">
        <v>7189</v>
      </c>
      <c r="D2096" s="177">
        <v>0.94133096302969854</v>
      </c>
      <c r="E2096" s="108">
        <f t="shared" si="337"/>
        <v>-8.7226044863059404E-2</v>
      </c>
      <c r="F2096" s="28">
        <v>0.96207038255458022</v>
      </c>
      <c r="G2096" s="129">
        <f t="shared" si="338"/>
        <v>1.6793154950796994E-2</v>
      </c>
      <c r="H2096" s="144"/>
      <c r="I2096" s="145">
        <f t="shared" si="339"/>
        <v>-1.6793154950796994E-2</v>
      </c>
      <c r="J2096" s="74" t="s">
        <v>7190</v>
      </c>
      <c r="K2096" s="74" t="s">
        <v>7191</v>
      </c>
      <c r="L2096" s="74" t="str">
        <f t="shared" si="340"/>
        <v/>
      </c>
      <c r="M2096" s="75" t="str">
        <f t="shared" si="345"/>
        <v/>
      </c>
      <c r="N2096" s="74" t="str">
        <f t="shared" si="345"/>
        <v/>
      </c>
      <c r="O2096" s="74" t="str">
        <f t="shared" si="345"/>
        <v/>
      </c>
      <c r="P2096" s="74" t="str">
        <f t="shared" si="345"/>
        <v/>
      </c>
      <c r="Q2096" s="76" t="str">
        <f t="shared" si="345"/>
        <v/>
      </c>
      <c r="R2096" s="74" t="str">
        <f t="shared" si="345"/>
        <v>GO:0097014</v>
      </c>
      <c r="S2096" s="77">
        <v>6144600</v>
      </c>
      <c r="T2096" s="78">
        <v>6744700</v>
      </c>
      <c r="U2096" s="78">
        <v>6479300</v>
      </c>
      <c r="V2096" s="78">
        <v>2552300</v>
      </c>
      <c r="W2096" s="78">
        <v>2942300</v>
      </c>
      <c r="X2096" s="79">
        <v>5</v>
      </c>
      <c r="Y2096" s="80">
        <v>5391600</v>
      </c>
      <c r="Z2096" s="80">
        <v>5047100</v>
      </c>
      <c r="AA2096" s="80">
        <v>4811400</v>
      </c>
      <c r="AB2096" s="80">
        <v>3485500</v>
      </c>
      <c r="AC2096" s="80">
        <v>4668900</v>
      </c>
      <c r="AD2096" s="96">
        <v>5</v>
      </c>
      <c r="AE2096" s="19">
        <v>22.550888061523398</v>
      </c>
      <c r="AF2096" s="19">
        <v>22.68532371521</v>
      </c>
      <c r="AG2096" s="19">
        <v>22.627407073974599</v>
      </c>
      <c r="AH2096" s="19">
        <v>21.283367156982401</v>
      </c>
      <c r="AI2096" s="19">
        <v>21.488512039184599</v>
      </c>
      <c r="AJ2096" s="19">
        <v>22.362281799316399</v>
      </c>
      <c r="AK2096" s="19">
        <v>22.267023086547901</v>
      </c>
      <c r="AL2096" s="19">
        <v>22.198024749755898</v>
      </c>
      <c r="AM2096" s="19">
        <v>21.732934951782202</v>
      </c>
      <c r="AN2096" s="19">
        <v>22.1546516418457</v>
      </c>
      <c r="AO2096" s="19">
        <v>110.49</v>
      </c>
      <c r="AP2096" s="19">
        <v>1004</v>
      </c>
      <c r="AQ2096" s="19">
        <v>25.3</v>
      </c>
      <c r="AR2096" s="19">
        <v>23</v>
      </c>
      <c r="AS2096" s="19">
        <v>25.3</v>
      </c>
      <c r="AT2096" s="19">
        <v>25.3</v>
      </c>
      <c r="AU2096" s="19">
        <v>0</v>
      </c>
      <c r="AV2096" s="19">
        <v>104.38</v>
      </c>
      <c r="AW2096" s="19" t="s">
        <v>43</v>
      </c>
      <c r="AX2096" s="19" t="s">
        <v>43</v>
      </c>
      <c r="AY2096" s="19" t="s">
        <v>43</v>
      </c>
      <c r="AZ2096" s="19" t="s">
        <v>43</v>
      </c>
      <c r="BA2096" s="19">
        <v>14</v>
      </c>
      <c r="BB2096" s="19">
        <v>16</v>
      </c>
      <c r="BC2096" s="19">
        <v>14</v>
      </c>
      <c r="BD2096" s="19">
        <v>10</v>
      </c>
      <c r="BE2096" s="19">
        <v>8</v>
      </c>
      <c r="BF2096" s="19">
        <v>15</v>
      </c>
      <c r="BG2096" s="19">
        <v>12</v>
      </c>
      <c r="BH2096" s="19">
        <v>14</v>
      </c>
      <c r="BI2096" s="19">
        <v>8</v>
      </c>
      <c r="BJ2096" s="19">
        <v>7</v>
      </c>
      <c r="BK2096" s="19" t="s">
        <v>43</v>
      </c>
      <c r="BL2096" s="19">
        <v>2.09</v>
      </c>
      <c r="BM2096" s="19">
        <v>18.399999999999999</v>
      </c>
      <c r="BN2096" s="19">
        <v>18.399999999999999</v>
      </c>
      <c r="BO2096" s="19">
        <v>17</v>
      </c>
      <c r="BP2096" s="19">
        <v>12.3</v>
      </c>
      <c r="BQ2096" s="19">
        <v>9</v>
      </c>
      <c r="BR2096" s="19">
        <v>17.399999999999999</v>
      </c>
      <c r="BS2096" s="19">
        <v>13.9</v>
      </c>
      <c r="BT2096" s="19">
        <v>15.7</v>
      </c>
      <c r="BU2096" s="19">
        <v>8.5</v>
      </c>
      <c r="BV2096" s="19">
        <v>7.8</v>
      </c>
      <c r="BW2096" s="19">
        <v>1.6793154950797001E-2</v>
      </c>
      <c r="BX2096" s="19">
        <v>0.989378068002702</v>
      </c>
      <c r="BY2096" s="19">
        <v>-1.5883636474608699E-2</v>
      </c>
      <c r="BZ2096" s="19">
        <v>-4.9064951491327002E-2</v>
      </c>
    </row>
    <row r="2097" spans="1:78" s="38" customFormat="1" x14ac:dyDescent="0.3">
      <c r="A2097" s="91">
        <v>2095</v>
      </c>
      <c r="B2097" s="19" t="s">
        <v>7192</v>
      </c>
      <c r="C2097" s="223" t="s">
        <v>76</v>
      </c>
      <c r="D2097" s="177">
        <v>1.0382810588819618</v>
      </c>
      <c r="E2097" s="108">
        <f t="shared" si="337"/>
        <v>5.419702882967644E-2</v>
      </c>
      <c r="F2097" s="28">
        <v>0.96426849159099526</v>
      </c>
      <c r="G2097" s="129">
        <f t="shared" si="338"/>
        <v>1.5802024000496764E-2</v>
      </c>
      <c r="H2097" s="144"/>
      <c r="I2097" s="145">
        <f t="shared" si="339"/>
        <v>1.5802024000496764E-2</v>
      </c>
      <c r="J2097" s="74" t="s">
        <v>7193</v>
      </c>
      <c r="K2097" s="74" t="s">
        <v>7194</v>
      </c>
      <c r="L2097" s="74" t="str">
        <f t="shared" si="340"/>
        <v>GO:0003729</v>
      </c>
      <c r="M2097" s="75" t="str">
        <f t="shared" si="345"/>
        <v/>
      </c>
      <c r="N2097" s="74" t="str">
        <f t="shared" si="345"/>
        <v/>
      </c>
      <c r="O2097" s="74" t="str">
        <f t="shared" si="345"/>
        <v>GO:0003729</v>
      </c>
      <c r="P2097" s="74" t="str">
        <f t="shared" si="345"/>
        <v/>
      </c>
      <c r="Q2097" s="76" t="str">
        <f t="shared" si="345"/>
        <v/>
      </c>
      <c r="R2097" s="74" t="str">
        <f t="shared" si="345"/>
        <v/>
      </c>
      <c r="S2097" s="77">
        <v>6968600</v>
      </c>
      <c r="T2097" s="78">
        <v>6040600</v>
      </c>
      <c r="U2097" s="78">
        <v>6718000</v>
      </c>
      <c r="V2097" s="78">
        <v>4008500</v>
      </c>
      <c r="W2097" s="78">
        <v>3243700</v>
      </c>
      <c r="X2097" s="79">
        <v>5</v>
      </c>
      <c r="Y2097" s="80">
        <v>7327700</v>
      </c>
      <c r="Z2097" s="80">
        <v>6904100</v>
      </c>
      <c r="AA2097" s="80">
        <v>7675100</v>
      </c>
      <c r="AB2097" s="80">
        <v>2393100</v>
      </c>
      <c r="AC2097" s="80">
        <v>3712200</v>
      </c>
      <c r="AD2097" s="96">
        <v>5</v>
      </c>
      <c r="AE2097" s="19">
        <v>22.732437133789102</v>
      </c>
      <c r="AF2097" s="19">
        <v>22.526260375976602</v>
      </c>
      <c r="AG2097" s="19">
        <v>22.679599761962901</v>
      </c>
      <c r="AH2097" s="19">
        <v>21.9346313476563</v>
      </c>
      <c r="AI2097" s="19">
        <v>21.629209518432599</v>
      </c>
      <c r="AJ2097" s="19">
        <v>22.804929733276399</v>
      </c>
      <c r="AK2097" s="19">
        <v>22.719022750854499</v>
      </c>
      <c r="AL2097" s="19">
        <v>22.871753692626999</v>
      </c>
      <c r="AM2097" s="19">
        <v>21.1904487609863</v>
      </c>
      <c r="AN2097" s="19">
        <v>21.8238430023193</v>
      </c>
      <c r="AO2097" s="19">
        <v>123.85</v>
      </c>
      <c r="AP2097" s="19">
        <v>1128</v>
      </c>
      <c r="AQ2097" s="19">
        <v>35.799999999999997</v>
      </c>
      <c r="AR2097" s="19">
        <v>27</v>
      </c>
      <c r="AS2097" s="19">
        <v>35.799999999999997</v>
      </c>
      <c r="AT2097" s="19">
        <v>35.799999999999997</v>
      </c>
      <c r="AU2097" s="19">
        <v>0</v>
      </c>
      <c r="AV2097" s="19">
        <v>323.31</v>
      </c>
      <c r="AW2097" s="19">
        <v>27</v>
      </c>
      <c r="AX2097" s="19">
        <v>27</v>
      </c>
      <c r="AY2097" s="19">
        <v>27</v>
      </c>
      <c r="AZ2097" s="19" t="s">
        <v>43</v>
      </c>
      <c r="BA2097" s="19">
        <v>15</v>
      </c>
      <c r="BB2097" s="19">
        <v>16</v>
      </c>
      <c r="BC2097" s="19">
        <v>17</v>
      </c>
      <c r="BD2097" s="19">
        <v>13</v>
      </c>
      <c r="BE2097" s="19">
        <v>13</v>
      </c>
      <c r="BF2097" s="19">
        <v>21</v>
      </c>
      <c r="BG2097" s="19">
        <v>17</v>
      </c>
      <c r="BH2097" s="19">
        <v>15</v>
      </c>
      <c r="BI2097" s="19">
        <v>7</v>
      </c>
      <c r="BJ2097" s="19">
        <v>8</v>
      </c>
      <c r="BK2097" s="19">
        <v>1128</v>
      </c>
      <c r="BL2097" s="19">
        <v>2.12</v>
      </c>
      <c r="BM2097" s="19">
        <v>19.2</v>
      </c>
      <c r="BN2097" s="19">
        <v>24.7</v>
      </c>
      <c r="BO2097" s="19">
        <v>27.1</v>
      </c>
      <c r="BP2097" s="19">
        <v>17</v>
      </c>
      <c r="BQ2097" s="19">
        <v>18.100000000000001</v>
      </c>
      <c r="BR2097" s="19">
        <v>30.6</v>
      </c>
      <c r="BS2097" s="19">
        <v>26.2</v>
      </c>
      <c r="BT2097" s="19">
        <v>22.7</v>
      </c>
      <c r="BU2097" s="19">
        <v>10.1</v>
      </c>
      <c r="BV2097" s="19">
        <v>10.4</v>
      </c>
      <c r="BW2097" s="19">
        <v>1.5802024000496701E-2</v>
      </c>
      <c r="BX2097" s="19">
        <v>0.989510112359551</v>
      </c>
      <c r="BY2097" s="19">
        <v>1.8428039550780501E-2</v>
      </c>
      <c r="BZ2097" s="19">
        <v>4.6219175364506399E-2</v>
      </c>
    </row>
    <row r="2098" spans="1:78" s="38" customFormat="1" x14ac:dyDescent="0.3">
      <c r="A2098" s="91">
        <v>2096</v>
      </c>
      <c r="B2098" s="19" t="s">
        <v>7195</v>
      </c>
      <c r="C2098" s="223"/>
      <c r="D2098" s="177">
        <v>0.9932986343621274</v>
      </c>
      <c r="E2098" s="108">
        <f t="shared" si="337"/>
        <v>-9.700566921015865E-3</v>
      </c>
      <c r="F2098" s="28">
        <v>0.96442249063768337</v>
      </c>
      <c r="G2098" s="129">
        <f t="shared" si="338"/>
        <v>1.5732670291734297E-2</v>
      </c>
      <c r="H2098" s="144"/>
      <c r="I2098" s="145">
        <f t="shared" si="339"/>
        <v>-1.5732670291734297E-2</v>
      </c>
      <c r="J2098" s="74"/>
      <c r="K2098" s="74"/>
      <c r="L2098" s="74" t="str">
        <f t="shared" si="340"/>
        <v/>
      </c>
      <c r="M2098" s="75" t="str">
        <f t="shared" si="345"/>
        <v/>
      </c>
      <c r="N2098" s="74" t="str">
        <f t="shared" si="345"/>
        <v/>
      </c>
      <c r="O2098" s="74" t="str">
        <f t="shared" si="345"/>
        <v/>
      </c>
      <c r="P2098" s="74" t="str">
        <f t="shared" si="345"/>
        <v/>
      </c>
      <c r="Q2098" s="76" t="str">
        <f t="shared" si="345"/>
        <v/>
      </c>
      <c r="R2098" s="74" t="str">
        <f t="shared" si="345"/>
        <v/>
      </c>
      <c r="S2098" s="77">
        <v>40216000</v>
      </c>
      <c r="T2098" s="78">
        <v>35187000</v>
      </c>
      <c r="U2098" s="78">
        <v>35081000</v>
      </c>
      <c r="V2098" s="78">
        <v>47981000</v>
      </c>
      <c r="W2098" s="78">
        <v>38659000</v>
      </c>
      <c r="X2098" s="79">
        <v>5</v>
      </c>
      <c r="Y2098" s="80">
        <v>34612000</v>
      </c>
      <c r="Z2098" s="80">
        <v>41436000</v>
      </c>
      <c r="AA2098" s="80">
        <v>36196000</v>
      </c>
      <c r="AB2098" s="80">
        <v>42200000</v>
      </c>
      <c r="AC2098" s="80">
        <v>41359000</v>
      </c>
      <c r="AD2098" s="96">
        <v>5</v>
      </c>
      <c r="AE2098" s="19">
        <v>25.261266708373999</v>
      </c>
      <c r="AF2098" s="19">
        <v>25.068538665771499</v>
      </c>
      <c r="AG2098" s="19">
        <v>25.064186096191399</v>
      </c>
      <c r="AH2098" s="19">
        <v>25.5159606933594</v>
      </c>
      <c r="AI2098" s="19">
        <v>25.204301834106399</v>
      </c>
      <c r="AJ2098" s="19">
        <v>25.0447692871094</v>
      </c>
      <c r="AK2098" s="19">
        <v>25.3043823242188</v>
      </c>
      <c r="AL2098" s="19">
        <v>25.109327316284201</v>
      </c>
      <c r="AM2098" s="19">
        <v>25.3307399749756</v>
      </c>
      <c r="AN2098" s="19">
        <v>25.301698684692401</v>
      </c>
      <c r="AO2098" s="19">
        <v>30.596</v>
      </c>
      <c r="AP2098" s="19">
        <v>278</v>
      </c>
      <c r="AQ2098" s="19">
        <v>73</v>
      </c>
      <c r="AR2098" s="19">
        <v>18</v>
      </c>
      <c r="AS2098" s="19">
        <v>73</v>
      </c>
      <c r="AT2098" s="19">
        <v>73</v>
      </c>
      <c r="AU2098" s="19">
        <v>0</v>
      </c>
      <c r="AV2098" s="19">
        <v>323.31</v>
      </c>
      <c r="AW2098" s="19" t="s">
        <v>43</v>
      </c>
      <c r="AX2098" s="19" t="s">
        <v>43</v>
      </c>
      <c r="AY2098" s="19" t="s">
        <v>43</v>
      </c>
      <c r="AZ2098" s="19" t="s">
        <v>43</v>
      </c>
      <c r="BA2098" s="19">
        <v>12</v>
      </c>
      <c r="BB2098" s="19">
        <v>14</v>
      </c>
      <c r="BC2098" s="19">
        <v>12</v>
      </c>
      <c r="BD2098" s="19">
        <v>17</v>
      </c>
      <c r="BE2098" s="19">
        <v>17</v>
      </c>
      <c r="BF2098" s="19">
        <v>15</v>
      </c>
      <c r="BG2098" s="19">
        <v>14</v>
      </c>
      <c r="BH2098" s="19">
        <v>17</v>
      </c>
      <c r="BI2098" s="19">
        <v>17</v>
      </c>
      <c r="BJ2098" s="19">
        <v>17</v>
      </c>
      <c r="BK2098" s="19" t="s">
        <v>43</v>
      </c>
      <c r="BL2098" s="19">
        <v>1.1299999999999999</v>
      </c>
      <c r="BM2098" s="19">
        <v>48.2</v>
      </c>
      <c r="BN2098" s="19">
        <v>51.4</v>
      </c>
      <c r="BO2098" s="19">
        <v>49.3</v>
      </c>
      <c r="BP2098" s="19">
        <v>73</v>
      </c>
      <c r="BQ2098" s="19">
        <v>65.8</v>
      </c>
      <c r="BR2098" s="19">
        <v>65.099999999999994</v>
      </c>
      <c r="BS2098" s="19">
        <v>57.9</v>
      </c>
      <c r="BT2098" s="19">
        <v>69.400000000000006</v>
      </c>
      <c r="BU2098" s="19">
        <v>65.8</v>
      </c>
      <c r="BV2098" s="19">
        <v>65.8</v>
      </c>
      <c r="BW2098" s="19">
        <v>1.5732670291734301E-2</v>
      </c>
      <c r="BX2098" s="19">
        <v>0.98924258760107797</v>
      </c>
      <c r="BY2098" s="19">
        <v>4.6672821044921901E-3</v>
      </c>
      <c r="BZ2098" s="19">
        <v>4.6019816980756398E-2</v>
      </c>
    </row>
    <row r="2099" spans="1:78" s="38" customFormat="1" x14ac:dyDescent="0.3">
      <c r="A2099" s="91">
        <v>2097</v>
      </c>
      <c r="B2099" s="19" t="s">
        <v>7196</v>
      </c>
      <c r="C2099" s="223" t="s">
        <v>7197</v>
      </c>
      <c r="D2099" s="177">
        <v>1.0355930709216732</v>
      </c>
      <c r="E2099" s="108">
        <f t="shared" si="337"/>
        <v>5.0457217414795599E-2</v>
      </c>
      <c r="F2099" s="28">
        <v>0.96585283096778196</v>
      </c>
      <c r="G2099" s="129">
        <f t="shared" si="338"/>
        <v>1.5089042909310721E-2</v>
      </c>
      <c r="H2099" s="144"/>
      <c r="I2099" s="145">
        <f t="shared" si="339"/>
        <v>1.5089042909310721E-2</v>
      </c>
      <c r="J2099" s="74" t="s">
        <v>7198</v>
      </c>
      <c r="K2099" s="74" t="s">
        <v>7199</v>
      </c>
      <c r="L2099" s="74" t="str">
        <f t="shared" si="340"/>
        <v/>
      </c>
      <c r="M2099" s="75" t="str">
        <f t="shared" si="345"/>
        <v/>
      </c>
      <c r="N2099" s="74" t="str">
        <f t="shared" si="345"/>
        <v/>
      </c>
      <c r="O2099" s="74" t="str">
        <f t="shared" si="345"/>
        <v/>
      </c>
      <c r="P2099" s="74" t="str">
        <f t="shared" si="345"/>
        <v/>
      </c>
      <c r="Q2099" s="76" t="str">
        <f t="shared" si="345"/>
        <v/>
      </c>
      <c r="R2099" s="74" t="str">
        <f t="shared" si="345"/>
        <v>GO:0097014</v>
      </c>
      <c r="S2099" s="77">
        <v>32211000</v>
      </c>
      <c r="T2099" s="78">
        <v>29381000</v>
      </c>
      <c r="U2099" s="78">
        <v>24997000</v>
      </c>
      <c r="V2099" s="78">
        <v>24828000</v>
      </c>
      <c r="W2099" s="78">
        <v>24705000</v>
      </c>
      <c r="X2099" s="79">
        <v>5</v>
      </c>
      <c r="Y2099" s="80">
        <v>30924000</v>
      </c>
      <c r="Z2099" s="80">
        <v>33446000</v>
      </c>
      <c r="AA2099" s="80">
        <v>36965000</v>
      </c>
      <c r="AB2099" s="80">
        <v>20719000</v>
      </c>
      <c r="AC2099" s="80">
        <v>18913000</v>
      </c>
      <c r="AD2099" s="96">
        <v>5</v>
      </c>
      <c r="AE2099" s="19">
        <v>24.9410495758057</v>
      </c>
      <c r="AF2099" s="19">
        <v>24.8083801269531</v>
      </c>
      <c r="AG2099" s="19">
        <v>24.575252532958999</v>
      </c>
      <c r="AH2099" s="19">
        <v>24.565464019775401</v>
      </c>
      <c r="AI2099" s="19">
        <v>24.558300018310501</v>
      </c>
      <c r="AJ2099" s="19">
        <v>24.8822231292725</v>
      </c>
      <c r="AK2099" s="19">
        <v>24.9953308105469</v>
      </c>
      <c r="AL2099" s="19">
        <v>25.139656066894499</v>
      </c>
      <c r="AM2099" s="19">
        <v>24.304450988769499</v>
      </c>
      <c r="AN2099" s="19">
        <v>24.172874450683601</v>
      </c>
      <c r="AO2099" s="19">
        <v>49.74</v>
      </c>
      <c r="AP2099" s="19">
        <v>442</v>
      </c>
      <c r="AQ2099" s="19">
        <v>72.2</v>
      </c>
      <c r="AR2099" s="19">
        <v>28</v>
      </c>
      <c r="AS2099" s="19">
        <v>72.2</v>
      </c>
      <c r="AT2099" s="19">
        <v>70.400000000000006</v>
      </c>
      <c r="AU2099" s="19">
        <v>0</v>
      </c>
      <c r="AV2099" s="19">
        <v>323.31</v>
      </c>
      <c r="AW2099" s="19">
        <v>29</v>
      </c>
      <c r="AX2099" s="19">
        <v>29</v>
      </c>
      <c r="AY2099" s="19">
        <v>28</v>
      </c>
      <c r="AZ2099" s="19" t="s">
        <v>43</v>
      </c>
      <c r="BA2099" s="19">
        <v>15</v>
      </c>
      <c r="BB2099" s="19">
        <v>16</v>
      </c>
      <c r="BC2099" s="19">
        <v>16</v>
      </c>
      <c r="BD2099" s="19">
        <v>20</v>
      </c>
      <c r="BE2099" s="19">
        <v>23</v>
      </c>
      <c r="BF2099" s="19">
        <v>21</v>
      </c>
      <c r="BG2099" s="19">
        <v>16</v>
      </c>
      <c r="BH2099" s="19">
        <v>19</v>
      </c>
      <c r="BI2099" s="19">
        <v>20</v>
      </c>
      <c r="BJ2099" s="19">
        <v>22</v>
      </c>
      <c r="BK2099" s="19">
        <v>442</v>
      </c>
      <c r="BL2099" s="19">
        <v>1.33</v>
      </c>
      <c r="BM2099" s="19">
        <v>41.2</v>
      </c>
      <c r="BN2099" s="19">
        <v>47.1</v>
      </c>
      <c r="BO2099" s="19">
        <v>47.3</v>
      </c>
      <c r="BP2099" s="19">
        <v>56.6</v>
      </c>
      <c r="BQ2099" s="19">
        <v>61.8</v>
      </c>
      <c r="BR2099" s="19">
        <v>51.8</v>
      </c>
      <c r="BS2099" s="19">
        <v>42.1</v>
      </c>
      <c r="BT2099" s="19">
        <v>48.2</v>
      </c>
      <c r="BU2099" s="19">
        <v>57.9</v>
      </c>
      <c r="BV2099" s="19">
        <v>62</v>
      </c>
      <c r="BW2099" s="19">
        <v>1.50890429093107E-2</v>
      </c>
      <c r="BX2099" s="19">
        <v>0.990054320987654</v>
      </c>
      <c r="BY2099" s="19">
        <v>-9.2178344726541201E-3</v>
      </c>
      <c r="BZ2099" s="19">
        <v>-4.4168277056958499E-2</v>
      </c>
    </row>
    <row r="2100" spans="1:78" s="38" customFormat="1" x14ac:dyDescent="0.3">
      <c r="A2100" s="91">
        <v>2098</v>
      </c>
      <c r="B2100" s="19" t="s">
        <v>7200</v>
      </c>
      <c r="C2100" s="223" t="s">
        <v>76</v>
      </c>
      <c r="D2100" s="177">
        <v>1.0071927882606804</v>
      </c>
      <c r="E2100" s="108">
        <f t="shared" si="337"/>
        <v>1.0339858167778713E-2</v>
      </c>
      <c r="F2100" s="28">
        <v>0.96642764401624659</v>
      </c>
      <c r="G2100" s="129">
        <f t="shared" si="338"/>
        <v>1.4830655842143312E-2</v>
      </c>
      <c r="H2100" s="144"/>
      <c r="I2100" s="145">
        <f t="shared" si="339"/>
        <v>1.4830655842143312E-2</v>
      </c>
      <c r="J2100" s="74" t="s">
        <v>325</v>
      </c>
      <c r="K2100" s="74" t="s">
        <v>326</v>
      </c>
      <c r="L2100" s="74" t="str">
        <f t="shared" si="340"/>
        <v/>
      </c>
      <c r="M2100" s="75" t="str">
        <f t="shared" si="345"/>
        <v/>
      </c>
      <c r="N2100" s="74" t="str">
        <f t="shared" si="345"/>
        <v/>
      </c>
      <c r="O2100" s="74" t="str">
        <f t="shared" si="345"/>
        <v/>
      </c>
      <c r="P2100" s="74" t="str">
        <f t="shared" si="345"/>
        <v/>
      </c>
      <c r="Q2100" s="76" t="str">
        <f t="shared" si="345"/>
        <v/>
      </c>
      <c r="R2100" s="74" t="str">
        <f t="shared" si="345"/>
        <v/>
      </c>
      <c r="S2100" s="77">
        <v>8598600</v>
      </c>
      <c r="T2100" s="78">
        <v>9117800</v>
      </c>
      <c r="U2100" s="78">
        <v>11227000</v>
      </c>
      <c r="V2100" s="78">
        <v>10192000</v>
      </c>
      <c r="W2100" s="78">
        <v>7300000</v>
      </c>
      <c r="X2100" s="79">
        <v>5</v>
      </c>
      <c r="Y2100" s="80">
        <v>9140700</v>
      </c>
      <c r="Z2100" s="80">
        <v>12176000</v>
      </c>
      <c r="AA2100" s="80">
        <v>9333000</v>
      </c>
      <c r="AB2100" s="80">
        <v>8699500</v>
      </c>
      <c r="AC2100" s="80">
        <v>7420200</v>
      </c>
      <c r="AD2100" s="96">
        <v>5</v>
      </c>
      <c r="AE2100" s="19">
        <v>23.035671234130898</v>
      </c>
      <c r="AF2100" s="19">
        <v>23.120254516601602</v>
      </c>
      <c r="AG2100" s="19">
        <v>23.420469284057599</v>
      </c>
      <c r="AH2100" s="19">
        <v>23.280933380126999</v>
      </c>
      <c r="AI2100" s="19">
        <v>22.799465179443398</v>
      </c>
      <c r="AJ2100" s="19">
        <v>23.123872756958001</v>
      </c>
      <c r="AK2100" s="19">
        <v>23.5375366210938</v>
      </c>
      <c r="AL2100" s="19">
        <v>23.1539096832275</v>
      </c>
      <c r="AM2100" s="19">
        <v>23.0525016784668</v>
      </c>
      <c r="AN2100" s="19">
        <v>22.823026657104499</v>
      </c>
      <c r="AO2100" s="19">
        <v>45.865000000000002</v>
      </c>
      <c r="AP2100" s="19">
        <v>415</v>
      </c>
      <c r="AQ2100" s="19">
        <v>50.8</v>
      </c>
      <c r="AR2100" s="19">
        <v>15</v>
      </c>
      <c r="AS2100" s="19">
        <v>50.8</v>
      </c>
      <c r="AT2100" s="19">
        <v>50.8</v>
      </c>
      <c r="AU2100" s="19">
        <v>0</v>
      </c>
      <c r="AV2100" s="19">
        <v>198.74</v>
      </c>
      <c r="AW2100" s="19">
        <v>15</v>
      </c>
      <c r="AX2100" s="19">
        <v>15</v>
      </c>
      <c r="AY2100" s="19">
        <v>15</v>
      </c>
      <c r="AZ2100" s="19" t="s">
        <v>43</v>
      </c>
      <c r="BA2100" s="19">
        <v>5</v>
      </c>
      <c r="BB2100" s="19">
        <v>4</v>
      </c>
      <c r="BC2100" s="19">
        <v>7</v>
      </c>
      <c r="BD2100" s="19">
        <v>9</v>
      </c>
      <c r="BE2100" s="19">
        <v>10</v>
      </c>
      <c r="BF2100" s="19">
        <v>7</v>
      </c>
      <c r="BG2100" s="19">
        <v>6</v>
      </c>
      <c r="BH2100" s="19">
        <v>9</v>
      </c>
      <c r="BI2100" s="19">
        <v>8</v>
      </c>
      <c r="BJ2100" s="19">
        <v>6</v>
      </c>
      <c r="BK2100" s="19">
        <v>415</v>
      </c>
      <c r="BL2100" s="19">
        <v>1.34</v>
      </c>
      <c r="BM2100" s="19">
        <v>20.2</v>
      </c>
      <c r="BN2100" s="19">
        <v>18.3</v>
      </c>
      <c r="BO2100" s="19">
        <v>26.7</v>
      </c>
      <c r="BP2100" s="19">
        <v>35.700000000000003</v>
      </c>
      <c r="BQ2100" s="19">
        <v>35.4</v>
      </c>
      <c r="BR2100" s="19">
        <v>26.5</v>
      </c>
      <c r="BS2100" s="19">
        <v>22.7</v>
      </c>
      <c r="BT2100" s="19">
        <v>34.9</v>
      </c>
      <c r="BU2100" s="19">
        <v>25.3</v>
      </c>
      <c r="BV2100" s="19">
        <v>15.7</v>
      </c>
      <c r="BW2100" s="19">
        <v>1.4830655842143299E-2</v>
      </c>
      <c r="BX2100" s="19">
        <v>0.990377019748654</v>
      </c>
      <c r="BY2100" s="19">
        <v>-6.8107604980447399E-3</v>
      </c>
      <c r="BZ2100" s="19">
        <v>-4.3424244255961503E-2</v>
      </c>
    </row>
    <row r="2101" spans="1:78" s="38" customFormat="1" x14ac:dyDescent="0.3">
      <c r="A2101" s="91">
        <v>2099</v>
      </c>
      <c r="B2101" s="19" t="s">
        <v>7201</v>
      </c>
      <c r="C2101" s="223" t="s">
        <v>7202</v>
      </c>
      <c r="D2101" s="177">
        <v>1.0163142294951306</v>
      </c>
      <c r="E2101" s="108">
        <f t="shared" si="337"/>
        <v>2.3346531287702234E-2</v>
      </c>
      <c r="F2101" s="28">
        <v>0.96696322254872491</v>
      </c>
      <c r="G2101" s="129">
        <f t="shared" si="338"/>
        <v>1.4590043546664638E-2</v>
      </c>
      <c r="H2101" s="144"/>
      <c r="I2101" s="145">
        <f t="shared" si="339"/>
        <v>1.4590043546664638E-2</v>
      </c>
      <c r="J2101" s="74" t="s">
        <v>7203</v>
      </c>
      <c r="K2101" s="74" t="s">
        <v>7204</v>
      </c>
      <c r="L2101" s="74" t="str">
        <f t="shared" si="340"/>
        <v/>
      </c>
      <c r="M2101" s="75" t="str">
        <f t="shared" si="345"/>
        <v/>
      </c>
      <c r="N2101" s="74" t="str">
        <f t="shared" si="345"/>
        <v/>
      </c>
      <c r="O2101" s="74" t="str">
        <f t="shared" si="345"/>
        <v/>
      </c>
      <c r="P2101" s="74" t="str">
        <f t="shared" si="345"/>
        <v/>
      </c>
      <c r="Q2101" s="76" t="str">
        <f t="shared" si="345"/>
        <v/>
      </c>
      <c r="R2101" s="74" t="str">
        <f t="shared" si="345"/>
        <v>GO:0097014</v>
      </c>
      <c r="S2101" s="77">
        <v>13684000</v>
      </c>
      <c r="T2101" s="78">
        <v>17987000</v>
      </c>
      <c r="U2101" s="78">
        <v>16402000</v>
      </c>
      <c r="V2101" s="78">
        <v>16198000</v>
      </c>
      <c r="W2101" s="78">
        <v>16027000</v>
      </c>
      <c r="X2101" s="79">
        <v>5</v>
      </c>
      <c r="Y2101" s="80">
        <v>12601000</v>
      </c>
      <c r="Z2101" s="80">
        <v>17123000</v>
      </c>
      <c r="AA2101" s="80">
        <v>21227000</v>
      </c>
      <c r="AB2101" s="80">
        <v>14209000</v>
      </c>
      <c r="AC2101" s="80">
        <v>16448000</v>
      </c>
      <c r="AD2101" s="96">
        <v>5</v>
      </c>
      <c r="AE2101" s="19">
        <v>23.705986022949201</v>
      </c>
      <c r="AF2101" s="19">
        <v>24.100450515747099</v>
      </c>
      <c r="AG2101" s="19">
        <v>23.967369079589801</v>
      </c>
      <c r="AH2101" s="19">
        <v>23.949312210083001</v>
      </c>
      <c r="AI2101" s="19">
        <v>23.934001922607401</v>
      </c>
      <c r="AJ2101" s="19">
        <v>23.587034225463899</v>
      </c>
      <c r="AK2101" s="19">
        <v>24.029432296752901</v>
      </c>
      <c r="AL2101" s="19">
        <v>24.339397430419901</v>
      </c>
      <c r="AM2101" s="19">
        <v>23.760301589965799</v>
      </c>
      <c r="AN2101" s="19">
        <v>23.971408843994102</v>
      </c>
      <c r="AO2101" s="19">
        <v>56.822000000000003</v>
      </c>
      <c r="AP2101" s="19">
        <v>498</v>
      </c>
      <c r="AQ2101" s="19">
        <v>60.4</v>
      </c>
      <c r="AR2101" s="19">
        <v>24</v>
      </c>
      <c r="AS2101" s="19">
        <v>60.4</v>
      </c>
      <c r="AT2101" s="19">
        <v>60.4</v>
      </c>
      <c r="AU2101" s="19">
        <v>0</v>
      </c>
      <c r="AV2101" s="19">
        <v>323.31</v>
      </c>
      <c r="AW2101" s="19">
        <v>24</v>
      </c>
      <c r="AX2101" s="19">
        <v>24</v>
      </c>
      <c r="AY2101" s="19">
        <v>24</v>
      </c>
      <c r="AZ2101" s="19" t="s">
        <v>43</v>
      </c>
      <c r="BA2101" s="19">
        <v>14</v>
      </c>
      <c r="BB2101" s="19">
        <v>14</v>
      </c>
      <c r="BC2101" s="19">
        <v>14</v>
      </c>
      <c r="BD2101" s="19">
        <v>14</v>
      </c>
      <c r="BE2101" s="19">
        <v>16</v>
      </c>
      <c r="BF2101" s="19">
        <v>15</v>
      </c>
      <c r="BG2101" s="19">
        <v>13</v>
      </c>
      <c r="BH2101" s="19">
        <v>13</v>
      </c>
      <c r="BI2101" s="19">
        <v>10</v>
      </c>
      <c r="BJ2101" s="19">
        <v>12</v>
      </c>
      <c r="BK2101" s="19">
        <v>498</v>
      </c>
      <c r="BL2101" s="19">
        <v>1.5</v>
      </c>
      <c r="BM2101" s="19">
        <v>34.299999999999997</v>
      </c>
      <c r="BN2101" s="19">
        <v>36.299999999999997</v>
      </c>
      <c r="BO2101" s="19">
        <v>37.6</v>
      </c>
      <c r="BP2101" s="19">
        <v>32.299999999999997</v>
      </c>
      <c r="BQ2101" s="19">
        <v>38</v>
      </c>
      <c r="BR2101" s="19">
        <v>46.8</v>
      </c>
      <c r="BS2101" s="19">
        <v>41</v>
      </c>
      <c r="BT2101" s="19">
        <v>39.200000000000003</v>
      </c>
      <c r="BU2101" s="19">
        <v>26.3</v>
      </c>
      <c r="BV2101" s="19">
        <v>29.9</v>
      </c>
      <c r="BW2101" s="19">
        <v>1.4590043546664599E-2</v>
      </c>
      <c r="BX2101" s="19">
        <v>0.99027405247813405</v>
      </c>
      <c r="BY2101" s="19">
        <v>-6.0909271240241498E-3</v>
      </c>
      <c r="BZ2101" s="19">
        <v>-4.2731020597823501E-2</v>
      </c>
    </row>
    <row r="2102" spans="1:78" s="38" customFormat="1" x14ac:dyDescent="0.3">
      <c r="A2102" s="91">
        <v>2100</v>
      </c>
      <c r="B2102" s="19" t="s">
        <v>7205</v>
      </c>
      <c r="C2102" s="223" t="s">
        <v>7206</v>
      </c>
      <c r="D2102" s="177">
        <v>0.98912180403366678</v>
      </c>
      <c r="E2102" s="108">
        <f t="shared" si="337"/>
        <v>-1.5779904282030643E-2</v>
      </c>
      <c r="F2102" s="28">
        <v>0.96888612740955737</v>
      </c>
      <c r="G2102" s="129">
        <f t="shared" si="338"/>
        <v>1.3727262313237228E-2</v>
      </c>
      <c r="H2102" s="144"/>
      <c r="I2102" s="145">
        <f t="shared" si="339"/>
        <v>-1.3727262313237228E-2</v>
      </c>
      <c r="J2102" s="74" t="s">
        <v>7207</v>
      </c>
      <c r="K2102" s="74" t="s">
        <v>7208</v>
      </c>
      <c r="L2102" s="74" t="str">
        <f t="shared" si="340"/>
        <v/>
      </c>
      <c r="M2102" s="75" t="str">
        <f t="shared" si="345"/>
        <v/>
      </c>
      <c r="N2102" s="74" t="str">
        <f t="shared" si="345"/>
        <v/>
      </c>
      <c r="O2102" s="74" t="str">
        <f t="shared" si="345"/>
        <v/>
      </c>
      <c r="P2102" s="74" t="str">
        <f t="shared" si="345"/>
        <v/>
      </c>
      <c r="Q2102" s="76" t="str">
        <f t="shared" si="345"/>
        <v/>
      </c>
      <c r="R2102" s="74" t="str">
        <f t="shared" si="345"/>
        <v/>
      </c>
      <c r="S2102" s="77">
        <v>152900000</v>
      </c>
      <c r="T2102" s="78">
        <v>133270000</v>
      </c>
      <c r="U2102" s="78">
        <v>129590000</v>
      </c>
      <c r="V2102" s="78">
        <v>110760000</v>
      </c>
      <c r="W2102" s="78">
        <v>103180000</v>
      </c>
      <c r="X2102" s="79">
        <v>5</v>
      </c>
      <c r="Y2102" s="80">
        <v>130040000</v>
      </c>
      <c r="Z2102" s="80">
        <v>132200000</v>
      </c>
      <c r="AA2102" s="80">
        <v>126460000</v>
      </c>
      <c r="AB2102" s="80">
        <v>111010000</v>
      </c>
      <c r="AC2102" s="80">
        <v>123140000</v>
      </c>
      <c r="AD2102" s="96">
        <v>5</v>
      </c>
      <c r="AE2102" s="19">
        <v>27.188013076782202</v>
      </c>
      <c r="AF2102" s="19">
        <v>26.9897766113281</v>
      </c>
      <c r="AG2102" s="19">
        <v>26.949378967285199</v>
      </c>
      <c r="AH2102" s="19">
        <v>26.722862243652301</v>
      </c>
      <c r="AI2102" s="19">
        <v>26.620588302612301</v>
      </c>
      <c r="AJ2102" s="19">
        <v>26.954380035400401</v>
      </c>
      <c r="AK2102" s="19">
        <v>26.978147506713899</v>
      </c>
      <c r="AL2102" s="19">
        <v>26.914106369018601</v>
      </c>
      <c r="AM2102" s="19">
        <v>26.7261142730713</v>
      </c>
      <c r="AN2102" s="19">
        <v>26.875724792480501</v>
      </c>
      <c r="AO2102" s="19">
        <v>279.19</v>
      </c>
      <c r="AP2102" s="19">
        <v>2463</v>
      </c>
      <c r="AQ2102" s="19">
        <v>57</v>
      </c>
      <c r="AR2102" s="19">
        <v>94</v>
      </c>
      <c r="AS2102" s="19">
        <v>57</v>
      </c>
      <c r="AT2102" s="19">
        <v>44.1</v>
      </c>
      <c r="AU2102" s="19">
        <v>0</v>
      </c>
      <c r="AV2102" s="19">
        <v>323.31</v>
      </c>
      <c r="AW2102" s="19">
        <v>96</v>
      </c>
      <c r="AX2102" s="19">
        <v>96</v>
      </c>
      <c r="AY2102" s="19">
        <v>94</v>
      </c>
      <c r="AZ2102" s="19" t="s">
        <v>43</v>
      </c>
      <c r="BA2102" s="19">
        <v>63</v>
      </c>
      <c r="BB2102" s="19">
        <v>63</v>
      </c>
      <c r="BC2102" s="19">
        <v>62</v>
      </c>
      <c r="BD2102" s="19">
        <v>65</v>
      </c>
      <c r="BE2102" s="19">
        <v>67</v>
      </c>
      <c r="BF2102" s="19">
        <v>59</v>
      </c>
      <c r="BG2102" s="19">
        <v>66</v>
      </c>
      <c r="BH2102" s="19">
        <v>63</v>
      </c>
      <c r="BI2102" s="19">
        <v>65</v>
      </c>
      <c r="BJ2102" s="19">
        <v>62</v>
      </c>
      <c r="BK2102" s="19">
        <v>2463</v>
      </c>
      <c r="BL2102" s="19">
        <v>2.5499999999999998</v>
      </c>
      <c r="BM2102" s="19">
        <v>41</v>
      </c>
      <c r="BN2102" s="19">
        <v>44.7</v>
      </c>
      <c r="BO2102" s="19">
        <v>41.7</v>
      </c>
      <c r="BP2102" s="19">
        <v>44.6</v>
      </c>
      <c r="BQ2102" s="19">
        <v>42.5</v>
      </c>
      <c r="BR2102" s="19">
        <v>30.5</v>
      </c>
      <c r="BS2102" s="19">
        <v>44.3</v>
      </c>
      <c r="BT2102" s="19">
        <v>41.9</v>
      </c>
      <c r="BU2102" s="19">
        <v>43</v>
      </c>
      <c r="BV2102" s="19">
        <v>39.700000000000003</v>
      </c>
      <c r="BW2102" s="19">
        <v>1.3727262313237201E-2</v>
      </c>
      <c r="BX2102" s="19">
        <v>0.99063591580832999</v>
      </c>
      <c r="BY2102" s="19">
        <v>4.42924499511932E-3</v>
      </c>
      <c r="BZ2102" s="19">
        <v>4.0242305005240002E-2</v>
      </c>
    </row>
    <row r="2103" spans="1:78" s="38" customFormat="1" x14ac:dyDescent="0.3">
      <c r="A2103" s="91">
        <v>2101</v>
      </c>
      <c r="B2103" s="19" t="s">
        <v>7209</v>
      </c>
      <c r="C2103" s="223" t="s">
        <v>7210</v>
      </c>
      <c r="D2103" s="177">
        <v>0.76269579108828345</v>
      </c>
      <c r="E2103" s="108">
        <f t="shared" si="337"/>
        <v>-0.39082035657288883</v>
      </c>
      <c r="F2103" s="28">
        <v>0.9689078830993445</v>
      </c>
      <c r="G2103" s="129">
        <f t="shared" si="338"/>
        <v>1.3717510630680975E-2</v>
      </c>
      <c r="H2103" s="144"/>
      <c r="I2103" s="145">
        <f t="shared" si="339"/>
        <v>-1.3717510630680975E-2</v>
      </c>
      <c r="J2103" s="74" t="s">
        <v>7211</v>
      </c>
      <c r="K2103" s="74" t="s">
        <v>7212</v>
      </c>
      <c r="L2103" s="74" t="str">
        <f t="shared" si="340"/>
        <v>GO:0005730;GO:0003723</v>
      </c>
      <c r="M2103" s="75" t="str">
        <f t="shared" ref="M2103:R2112" si="346">IF(ISNUMBER(FIND(M$2,$J2103))=TRUE,M$2,"")</f>
        <v/>
      </c>
      <c r="N2103" s="74" t="str">
        <f t="shared" si="346"/>
        <v/>
      </c>
      <c r="O2103" s="74" t="str">
        <f t="shared" si="346"/>
        <v/>
      </c>
      <c r="P2103" s="74" t="str">
        <f t="shared" si="346"/>
        <v>GO:0005730</v>
      </c>
      <c r="Q2103" s="76" t="str">
        <f t="shared" si="346"/>
        <v>GO:0003723</v>
      </c>
      <c r="R2103" s="74" t="str">
        <f t="shared" si="346"/>
        <v/>
      </c>
      <c r="S2103" s="77">
        <v>16144000</v>
      </c>
      <c r="T2103" s="78">
        <v>57691000</v>
      </c>
      <c r="U2103" s="78">
        <v>61000000</v>
      </c>
      <c r="V2103" s="78">
        <v>10829000</v>
      </c>
      <c r="W2103" s="78">
        <v>11455000</v>
      </c>
      <c r="X2103" s="79">
        <v>5</v>
      </c>
      <c r="Y2103" s="80">
        <v>25024000</v>
      </c>
      <c r="Z2103" s="80">
        <v>30738000</v>
      </c>
      <c r="AA2103" s="80">
        <v>29607000</v>
      </c>
      <c r="AB2103" s="80">
        <v>13749000</v>
      </c>
      <c r="AC2103" s="80">
        <v>20716000</v>
      </c>
      <c r="AD2103" s="96">
        <v>5</v>
      </c>
      <c r="AE2103" s="19">
        <v>23.944494247436499</v>
      </c>
      <c r="AF2103" s="19">
        <v>25.781843185424801</v>
      </c>
      <c r="AG2103" s="19">
        <v>25.862306594848601</v>
      </c>
      <c r="AH2103" s="19">
        <v>23.3683967590332</v>
      </c>
      <c r="AI2103" s="19">
        <v>23.4494743347168</v>
      </c>
      <c r="AJ2103" s="19">
        <v>24.576808929443398</v>
      </c>
      <c r="AK2103" s="19">
        <v>24.873519897460898</v>
      </c>
      <c r="AL2103" s="19">
        <v>24.819435119628899</v>
      </c>
      <c r="AM2103" s="19">
        <v>23.712823867797901</v>
      </c>
      <c r="AN2103" s="19">
        <v>24.304241180419901</v>
      </c>
      <c r="AO2103" s="19">
        <v>66.930999999999997</v>
      </c>
      <c r="AP2103" s="19">
        <v>623</v>
      </c>
      <c r="AQ2103" s="19">
        <v>38.4</v>
      </c>
      <c r="AR2103" s="19">
        <v>24</v>
      </c>
      <c r="AS2103" s="19">
        <v>38.4</v>
      </c>
      <c r="AT2103" s="19">
        <v>38.4</v>
      </c>
      <c r="AU2103" s="19">
        <v>0</v>
      </c>
      <c r="AV2103" s="19">
        <v>178.75</v>
      </c>
      <c r="AW2103" s="19">
        <v>24</v>
      </c>
      <c r="AX2103" s="19">
        <v>24</v>
      </c>
      <c r="AY2103" s="19">
        <v>24</v>
      </c>
      <c r="AZ2103" s="19" t="s">
        <v>43</v>
      </c>
      <c r="BA2103" s="19">
        <v>13</v>
      </c>
      <c r="BB2103" s="19">
        <v>15</v>
      </c>
      <c r="BC2103" s="19">
        <v>12</v>
      </c>
      <c r="BD2103" s="19">
        <v>14</v>
      </c>
      <c r="BE2103" s="19">
        <v>15</v>
      </c>
      <c r="BF2103" s="19">
        <v>16</v>
      </c>
      <c r="BG2103" s="19">
        <v>16</v>
      </c>
      <c r="BH2103" s="19">
        <v>16</v>
      </c>
      <c r="BI2103" s="19">
        <v>20</v>
      </c>
      <c r="BJ2103" s="19">
        <v>17</v>
      </c>
      <c r="BK2103" s="19">
        <v>623</v>
      </c>
      <c r="BL2103" s="19">
        <v>2.7</v>
      </c>
      <c r="BM2103" s="19">
        <v>24.6</v>
      </c>
      <c r="BN2103" s="19">
        <v>24.7</v>
      </c>
      <c r="BO2103" s="19">
        <v>23</v>
      </c>
      <c r="BP2103" s="19">
        <v>25.7</v>
      </c>
      <c r="BQ2103" s="19">
        <v>24.6</v>
      </c>
      <c r="BR2103" s="19">
        <v>27.4</v>
      </c>
      <c r="BS2103" s="19">
        <v>28.9</v>
      </c>
      <c r="BT2103" s="19">
        <v>28.9</v>
      </c>
      <c r="BU2103" s="19">
        <v>32.299999999999997</v>
      </c>
      <c r="BV2103" s="19">
        <v>24.4</v>
      </c>
      <c r="BW2103" s="19">
        <v>1.3717510630680999E-2</v>
      </c>
      <c r="BX2103" s="19">
        <v>0.99043743004253404</v>
      </c>
      <c r="BY2103" s="19">
        <v>2.3937225341796899E-2</v>
      </c>
      <c r="BZ2103" s="19">
        <v>4.0214149385737703E-2</v>
      </c>
    </row>
    <row r="2104" spans="1:78" s="38" customFormat="1" x14ac:dyDescent="0.3">
      <c r="A2104" s="91">
        <v>2102</v>
      </c>
      <c r="B2104" s="19" t="s">
        <v>7213</v>
      </c>
      <c r="C2104" s="223" t="s">
        <v>2745</v>
      </c>
      <c r="D2104" s="177">
        <v>0.98424242652330418</v>
      </c>
      <c r="E2104" s="108">
        <f t="shared" si="337"/>
        <v>-2.2914388604705488E-2</v>
      </c>
      <c r="F2104" s="28">
        <v>0.96911850382949571</v>
      </c>
      <c r="G2104" s="129">
        <f t="shared" si="338"/>
        <v>1.3623114164403569E-2</v>
      </c>
      <c r="H2104" s="144"/>
      <c r="I2104" s="145">
        <f t="shared" si="339"/>
        <v>-1.3623114164403569E-2</v>
      </c>
      <c r="J2104" s="74" t="s">
        <v>7214</v>
      </c>
      <c r="K2104" s="74" t="s">
        <v>7215</v>
      </c>
      <c r="L2104" s="74" t="str">
        <f t="shared" si="340"/>
        <v/>
      </c>
      <c r="M2104" s="75" t="str">
        <f t="shared" si="346"/>
        <v/>
      </c>
      <c r="N2104" s="74" t="str">
        <f t="shared" si="346"/>
        <v/>
      </c>
      <c r="O2104" s="74" t="str">
        <f t="shared" si="346"/>
        <v/>
      </c>
      <c r="P2104" s="74" t="str">
        <f t="shared" si="346"/>
        <v/>
      </c>
      <c r="Q2104" s="76" t="str">
        <f t="shared" si="346"/>
        <v/>
      </c>
      <c r="R2104" s="74" t="str">
        <f t="shared" si="346"/>
        <v/>
      </c>
      <c r="S2104" s="77">
        <v>79430000</v>
      </c>
      <c r="T2104" s="78">
        <v>187300000</v>
      </c>
      <c r="U2104" s="78">
        <v>190730000</v>
      </c>
      <c r="V2104" s="78">
        <v>37047000</v>
      </c>
      <c r="W2104" s="78">
        <v>36920000</v>
      </c>
      <c r="X2104" s="79">
        <v>5</v>
      </c>
      <c r="Y2104" s="80">
        <v>125930000</v>
      </c>
      <c r="Z2104" s="80">
        <v>171260000</v>
      </c>
      <c r="AA2104" s="80">
        <v>153690000</v>
      </c>
      <c r="AB2104" s="80">
        <v>33539000</v>
      </c>
      <c r="AC2104" s="80">
        <v>38634000</v>
      </c>
      <c r="AD2104" s="96">
        <v>5</v>
      </c>
      <c r="AE2104" s="19">
        <v>26.243181228637699</v>
      </c>
      <c r="AF2104" s="19">
        <v>27.480775833129901</v>
      </c>
      <c r="AG2104" s="19">
        <v>27.506956100463899</v>
      </c>
      <c r="AH2104" s="19">
        <v>25.1428527832031</v>
      </c>
      <c r="AI2104" s="19">
        <v>25.1378993988037</v>
      </c>
      <c r="AJ2104" s="19">
        <v>26.908046722412099</v>
      </c>
      <c r="AK2104" s="19">
        <v>27.351612091064499</v>
      </c>
      <c r="AL2104" s="19">
        <v>27.195447921752901</v>
      </c>
      <c r="AM2104" s="19">
        <v>24.999336242675799</v>
      </c>
      <c r="AN2104" s="19">
        <v>25.203367233276399</v>
      </c>
      <c r="AO2104" s="19">
        <v>71.313999999999993</v>
      </c>
      <c r="AP2104" s="19">
        <v>671</v>
      </c>
      <c r="AQ2104" s="19">
        <v>49.8</v>
      </c>
      <c r="AR2104" s="19">
        <v>30</v>
      </c>
      <c r="AS2104" s="19">
        <v>49.8</v>
      </c>
      <c r="AT2104" s="19">
        <v>49.8</v>
      </c>
      <c r="AU2104" s="19">
        <v>0</v>
      </c>
      <c r="AV2104" s="19">
        <v>323.31</v>
      </c>
      <c r="AW2104" s="19">
        <v>30</v>
      </c>
      <c r="AX2104" s="19">
        <v>30</v>
      </c>
      <c r="AY2104" s="19">
        <v>30</v>
      </c>
      <c r="AZ2104" s="19" t="s">
        <v>43</v>
      </c>
      <c r="BA2104" s="19">
        <v>23</v>
      </c>
      <c r="BB2104" s="19">
        <v>27</v>
      </c>
      <c r="BC2104" s="19">
        <v>26</v>
      </c>
      <c r="BD2104" s="19">
        <v>19</v>
      </c>
      <c r="BE2104" s="19">
        <v>19</v>
      </c>
      <c r="BF2104" s="19">
        <v>24</v>
      </c>
      <c r="BG2104" s="19">
        <v>25</v>
      </c>
      <c r="BH2104" s="19">
        <v>24</v>
      </c>
      <c r="BI2104" s="19">
        <v>18</v>
      </c>
      <c r="BJ2104" s="19">
        <v>15</v>
      </c>
      <c r="BK2104" s="19">
        <v>671</v>
      </c>
      <c r="BL2104" s="19">
        <v>2.5499999999999998</v>
      </c>
      <c r="BM2104" s="19">
        <v>38.700000000000003</v>
      </c>
      <c r="BN2104" s="19">
        <v>47.1</v>
      </c>
      <c r="BO2104" s="19">
        <v>43.2</v>
      </c>
      <c r="BP2104" s="19">
        <v>35</v>
      </c>
      <c r="BQ2104" s="19">
        <v>34.700000000000003</v>
      </c>
      <c r="BR2104" s="19">
        <v>40.5</v>
      </c>
      <c r="BS2104" s="19">
        <v>42.2</v>
      </c>
      <c r="BT2104" s="19">
        <v>39.299999999999997</v>
      </c>
      <c r="BU2104" s="19">
        <v>34</v>
      </c>
      <c r="BV2104" s="19">
        <v>28.3</v>
      </c>
      <c r="BW2104" s="19">
        <v>1.3623114164403601E-2</v>
      </c>
      <c r="BX2104" s="19">
        <v>0.99044673231871105</v>
      </c>
      <c r="BY2104" s="19">
        <v>-2.9228973388672599E-2</v>
      </c>
      <c r="BZ2104" s="19">
        <v>-3.9941571639651299E-2</v>
      </c>
    </row>
    <row r="2105" spans="1:78" s="38" customFormat="1" x14ac:dyDescent="0.3">
      <c r="A2105" s="91">
        <v>2103</v>
      </c>
      <c r="B2105" s="19" t="s">
        <v>7216</v>
      </c>
      <c r="C2105" s="223" t="s">
        <v>7129</v>
      </c>
      <c r="D2105" s="177">
        <v>1.0074945783901008</v>
      </c>
      <c r="E2105" s="108">
        <f t="shared" si="337"/>
        <v>1.0772075228914527E-2</v>
      </c>
      <c r="F2105" s="28">
        <v>0.96925629928219847</v>
      </c>
      <c r="G2105" s="129">
        <f t="shared" si="338"/>
        <v>1.356136779342835E-2</v>
      </c>
      <c r="H2105" s="144"/>
      <c r="I2105" s="145">
        <f t="shared" si="339"/>
        <v>1.356136779342835E-2</v>
      </c>
      <c r="J2105" s="74" t="s">
        <v>7217</v>
      </c>
      <c r="K2105" s="74" t="s">
        <v>7218</v>
      </c>
      <c r="L2105" s="74" t="str">
        <f t="shared" si="340"/>
        <v/>
      </c>
      <c r="M2105" s="75" t="str">
        <f t="shared" si="346"/>
        <v/>
      </c>
      <c r="N2105" s="74" t="str">
        <f t="shared" si="346"/>
        <v/>
      </c>
      <c r="O2105" s="74" t="str">
        <f t="shared" si="346"/>
        <v/>
      </c>
      <c r="P2105" s="74" t="str">
        <f t="shared" si="346"/>
        <v/>
      </c>
      <c r="Q2105" s="76" t="str">
        <f t="shared" si="346"/>
        <v/>
      </c>
      <c r="R2105" s="74" t="str">
        <f t="shared" si="346"/>
        <v>GO:0097014</v>
      </c>
      <c r="S2105" s="77">
        <v>3028600</v>
      </c>
      <c r="T2105" s="78">
        <v>3543800</v>
      </c>
      <c r="U2105" s="78">
        <v>3543100</v>
      </c>
      <c r="V2105" s="78">
        <v>4924000</v>
      </c>
      <c r="W2105" s="78">
        <v>3774100</v>
      </c>
      <c r="X2105" s="79">
        <v>5</v>
      </c>
      <c r="Y2105" s="80">
        <v>3622400</v>
      </c>
      <c r="Z2105" s="80">
        <v>3613300</v>
      </c>
      <c r="AA2105" s="80">
        <v>5136800</v>
      </c>
      <c r="AB2105" s="80">
        <v>3558800</v>
      </c>
      <c r="AC2105" s="80">
        <v>3023300</v>
      </c>
      <c r="AD2105" s="96">
        <v>5</v>
      </c>
      <c r="AE2105" s="19">
        <v>21.530220031738299</v>
      </c>
      <c r="AF2105" s="19">
        <v>21.7568664550781</v>
      </c>
      <c r="AG2105" s="19">
        <v>21.7565803527832</v>
      </c>
      <c r="AH2105" s="19">
        <v>22.231399536132798</v>
      </c>
      <c r="AI2105" s="19">
        <v>21.847702026367202</v>
      </c>
      <c r="AJ2105" s="19">
        <v>21.788515090942401</v>
      </c>
      <c r="AK2105" s="19">
        <v>21.784885406494102</v>
      </c>
      <c r="AL2105" s="19">
        <v>22.292438507080099</v>
      </c>
      <c r="AM2105" s="19">
        <v>21.7629585266113</v>
      </c>
      <c r="AN2105" s="19">
        <v>21.527692794799801</v>
      </c>
      <c r="AO2105" s="19">
        <v>55.335999999999999</v>
      </c>
      <c r="AP2105" s="19">
        <v>505</v>
      </c>
      <c r="AQ2105" s="19">
        <v>17.2</v>
      </c>
      <c r="AR2105" s="19">
        <v>6</v>
      </c>
      <c r="AS2105" s="19">
        <v>17.2</v>
      </c>
      <c r="AT2105" s="19">
        <v>9.6999999999999993</v>
      </c>
      <c r="AU2105" s="19">
        <v>0</v>
      </c>
      <c r="AV2105" s="19">
        <v>35.156999999999996</v>
      </c>
      <c r="AW2105" s="19" t="s">
        <v>43</v>
      </c>
      <c r="AX2105" s="19" t="s">
        <v>43</v>
      </c>
      <c r="AY2105" s="19" t="s">
        <v>43</v>
      </c>
      <c r="AZ2105" s="19" t="s">
        <v>43</v>
      </c>
      <c r="BA2105" s="19">
        <v>5</v>
      </c>
      <c r="BB2105" s="19">
        <v>5</v>
      </c>
      <c r="BC2105" s="19">
        <v>7</v>
      </c>
      <c r="BD2105" s="19">
        <v>8</v>
      </c>
      <c r="BE2105" s="19">
        <v>8</v>
      </c>
      <c r="BF2105" s="19">
        <v>7</v>
      </c>
      <c r="BG2105" s="19">
        <v>7</v>
      </c>
      <c r="BH2105" s="19">
        <v>7</v>
      </c>
      <c r="BI2105" s="19">
        <v>6</v>
      </c>
      <c r="BJ2105" s="19">
        <v>6</v>
      </c>
      <c r="BK2105" s="19" t="s">
        <v>43</v>
      </c>
      <c r="BL2105" s="19">
        <v>1.66</v>
      </c>
      <c r="BM2105" s="19">
        <v>7.3</v>
      </c>
      <c r="BN2105" s="19">
        <v>7.9</v>
      </c>
      <c r="BO2105" s="19">
        <v>12.3</v>
      </c>
      <c r="BP2105" s="19">
        <v>11.5</v>
      </c>
      <c r="BQ2105" s="19">
        <v>12.7</v>
      </c>
      <c r="BR2105" s="19">
        <v>10.3</v>
      </c>
      <c r="BS2105" s="19">
        <v>11.5</v>
      </c>
      <c r="BT2105" s="19">
        <v>12.3</v>
      </c>
      <c r="BU2105" s="19">
        <v>8.3000000000000007</v>
      </c>
      <c r="BV2105" s="19">
        <v>11.1</v>
      </c>
      <c r="BW2105" s="19">
        <v>1.3561367793428401E-2</v>
      </c>
      <c r="BX2105" s="19">
        <v>0.99036831505929701</v>
      </c>
      <c r="BY2105" s="19">
        <v>-6.744384765625E-3</v>
      </c>
      <c r="BZ2105" s="19">
        <v>-3.9763243546473502E-2</v>
      </c>
    </row>
    <row r="2106" spans="1:78" s="38" customFormat="1" x14ac:dyDescent="0.3">
      <c r="A2106" s="91">
        <v>2104</v>
      </c>
      <c r="B2106" s="19" t="s">
        <v>7219</v>
      </c>
      <c r="C2106" s="223" t="s">
        <v>7220</v>
      </c>
      <c r="D2106" s="177">
        <v>0.98606911241703277</v>
      </c>
      <c r="E2106" s="108">
        <f t="shared" si="337"/>
        <v>-2.0239327952509614E-2</v>
      </c>
      <c r="F2106" s="28">
        <v>0.96933637443039378</v>
      </c>
      <c r="G2106" s="129">
        <f t="shared" si="338"/>
        <v>1.3525490019319174E-2</v>
      </c>
      <c r="H2106" s="144"/>
      <c r="I2106" s="145">
        <f t="shared" si="339"/>
        <v>-1.3525490019319174E-2</v>
      </c>
      <c r="J2106" s="74" t="s">
        <v>7221</v>
      </c>
      <c r="K2106" s="74" t="s">
        <v>7222</v>
      </c>
      <c r="L2106" s="74" t="str">
        <f t="shared" si="340"/>
        <v/>
      </c>
      <c r="M2106" s="75" t="str">
        <f t="shared" si="346"/>
        <v/>
      </c>
      <c r="N2106" s="74" t="str">
        <f t="shared" si="346"/>
        <v/>
      </c>
      <c r="O2106" s="74" t="str">
        <f t="shared" si="346"/>
        <v/>
      </c>
      <c r="P2106" s="74" t="str">
        <f t="shared" si="346"/>
        <v/>
      </c>
      <c r="Q2106" s="76" t="str">
        <f t="shared" si="346"/>
        <v/>
      </c>
      <c r="R2106" s="74" t="str">
        <f t="shared" si="346"/>
        <v/>
      </c>
      <c r="S2106" s="77">
        <v>22806000</v>
      </c>
      <c r="T2106" s="78">
        <v>16264000</v>
      </c>
      <c r="U2106" s="78">
        <v>17606000</v>
      </c>
      <c r="V2106" s="78">
        <v>28562000</v>
      </c>
      <c r="W2106" s="78">
        <v>19924000</v>
      </c>
      <c r="X2106" s="79">
        <v>5</v>
      </c>
      <c r="Y2106" s="80">
        <v>20781000</v>
      </c>
      <c r="Z2106" s="80">
        <v>18838000</v>
      </c>
      <c r="AA2106" s="80">
        <v>21612000</v>
      </c>
      <c r="AB2106" s="80">
        <v>19702000</v>
      </c>
      <c r="AC2106" s="80">
        <v>22764000</v>
      </c>
      <c r="AD2106" s="96">
        <v>5</v>
      </c>
      <c r="AE2106" s="19">
        <v>24.442909240722699</v>
      </c>
      <c r="AF2106" s="19">
        <v>23.9551792144775</v>
      </c>
      <c r="AG2106" s="19">
        <v>24.069562911987301</v>
      </c>
      <c r="AH2106" s="19">
        <v>24.767593383789102</v>
      </c>
      <c r="AI2106" s="19">
        <v>24.248004913330099</v>
      </c>
      <c r="AJ2106" s="19">
        <v>24.308761596679702</v>
      </c>
      <c r="AK2106" s="19">
        <v>24.167142868041999</v>
      </c>
      <c r="AL2106" s="19">
        <v>24.365329742431602</v>
      </c>
      <c r="AM2106" s="19">
        <v>24.231838226318398</v>
      </c>
      <c r="AN2106" s="19">
        <v>24.440250396728501</v>
      </c>
      <c r="AO2106" s="19">
        <v>23.706</v>
      </c>
      <c r="AP2106" s="19">
        <v>208</v>
      </c>
      <c r="AQ2106" s="19">
        <v>49.5</v>
      </c>
      <c r="AR2106" s="19">
        <v>14</v>
      </c>
      <c r="AS2106" s="19">
        <v>49.5</v>
      </c>
      <c r="AT2106" s="19">
        <v>49.5</v>
      </c>
      <c r="AU2106" s="19">
        <v>0</v>
      </c>
      <c r="AV2106" s="19">
        <v>303.12</v>
      </c>
      <c r="AW2106" s="19">
        <v>14</v>
      </c>
      <c r="AX2106" s="19">
        <v>14</v>
      </c>
      <c r="AY2106" s="19">
        <v>14</v>
      </c>
      <c r="AZ2106" s="19" t="s">
        <v>43</v>
      </c>
      <c r="BA2106" s="19">
        <v>8</v>
      </c>
      <c r="BB2106" s="19">
        <v>6</v>
      </c>
      <c r="BC2106" s="19">
        <v>7</v>
      </c>
      <c r="BD2106" s="19">
        <v>11</v>
      </c>
      <c r="BE2106" s="19">
        <v>10</v>
      </c>
      <c r="BF2106" s="19">
        <v>8</v>
      </c>
      <c r="BG2106" s="19">
        <v>5</v>
      </c>
      <c r="BH2106" s="19">
        <v>7</v>
      </c>
      <c r="BI2106" s="19">
        <v>10</v>
      </c>
      <c r="BJ2106" s="19">
        <v>10</v>
      </c>
      <c r="BK2106" s="19">
        <v>208</v>
      </c>
      <c r="BL2106" s="19">
        <v>1.17</v>
      </c>
      <c r="BM2106" s="19">
        <v>31.7</v>
      </c>
      <c r="BN2106" s="19">
        <v>33.200000000000003</v>
      </c>
      <c r="BO2106" s="19">
        <v>30.8</v>
      </c>
      <c r="BP2106" s="19">
        <v>42.3</v>
      </c>
      <c r="BQ2106" s="19">
        <v>42.3</v>
      </c>
      <c r="BR2106" s="19">
        <v>38.9</v>
      </c>
      <c r="BS2106" s="19">
        <v>24.5</v>
      </c>
      <c r="BT2106" s="19">
        <v>32.200000000000003</v>
      </c>
      <c r="BU2106" s="19">
        <v>45.2</v>
      </c>
      <c r="BV2106" s="19">
        <v>45.2</v>
      </c>
      <c r="BW2106" s="19">
        <v>1.35254900193192E-2</v>
      </c>
      <c r="BX2106" s="19">
        <v>0.99024519015659995</v>
      </c>
      <c r="BY2106" s="19">
        <v>-6.0146331787116498E-3</v>
      </c>
      <c r="BZ2106" s="19">
        <v>-3.9659614884445499E-2</v>
      </c>
    </row>
    <row r="2107" spans="1:78" s="38" customFormat="1" x14ac:dyDescent="0.3">
      <c r="A2107" s="91">
        <v>2105</v>
      </c>
      <c r="B2107" s="19" t="s">
        <v>7223</v>
      </c>
      <c r="C2107" s="223" t="s">
        <v>7224</v>
      </c>
      <c r="D2107" s="177">
        <v>0.98386209884360321</v>
      </c>
      <c r="E2107" s="108">
        <f t="shared" si="337"/>
        <v>-2.3471977754240387E-2</v>
      </c>
      <c r="F2107" s="28">
        <v>0.97031135033175764</v>
      </c>
      <c r="G2107" s="129">
        <f t="shared" si="338"/>
        <v>1.3088888378509011E-2</v>
      </c>
      <c r="H2107" s="144"/>
      <c r="I2107" s="145">
        <f t="shared" si="339"/>
        <v>-1.3088888378509011E-2</v>
      </c>
      <c r="J2107" s="74" t="s">
        <v>7225</v>
      </c>
      <c r="K2107" s="74" t="s">
        <v>7226</v>
      </c>
      <c r="L2107" s="74" t="str">
        <f t="shared" si="340"/>
        <v/>
      </c>
      <c r="M2107" s="75" t="str">
        <f t="shared" si="346"/>
        <v/>
      </c>
      <c r="N2107" s="74" t="str">
        <f t="shared" si="346"/>
        <v/>
      </c>
      <c r="O2107" s="74" t="str">
        <f t="shared" si="346"/>
        <v/>
      </c>
      <c r="P2107" s="74" t="str">
        <f t="shared" si="346"/>
        <v/>
      </c>
      <c r="Q2107" s="76" t="str">
        <f t="shared" si="346"/>
        <v/>
      </c>
      <c r="R2107" s="74" t="str">
        <f t="shared" si="346"/>
        <v/>
      </c>
      <c r="S2107" s="77">
        <v>3282500</v>
      </c>
      <c r="T2107" s="78">
        <v>1623100</v>
      </c>
      <c r="U2107" s="78">
        <v>2147500</v>
      </c>
      <c r="V2107" s="78">
        <v>2572900</v>
      </c>
      <c r="W2107" s="78">
        <v>2376800</v>
      </c>
      <c r="X2107" s="79">
        <v>5</v>
      </c>
      <c r="Y2107" s="80">
        <v>2511900</v>
      </c>
      <c r="Z2107" s="80">
        <v>2051300</v>
      </c>
      <c r="AA2107" s="80">
        <v>2108700</v>
      </c>
      <c r="AB2107" s="80">
        <v>2599800</v>
      </c>
      <c r="AC2107" s="80">
        <v>2537400</v>
      </c>
      <c r="AD2107" s="96">
        <v>5</v>
      </c>
      <c r="AE2107" s="19">
        <v>21.646364212036101</v>
      </c>
      <c r="AF2107" s="19">
        <v>20.6303195953369</v>
      </c>
      <c r="AG2107" s="19">
        <v>21.034227371215799</v>
      </c>
      <c r="AH2107" s="19">
        <v>21.294963836669901</v>
      </c>
      <c r="AI2107" s="19">
        <v>21.180589675903299</v>
      </c>
      <c r="AJ2107" s="19">
        <v>21.260347366333001</v>
      </c>
      <c r="AK2107" s="19">
        <v>20.9681072235107</v>
      </c>
      <c r="AL2107" s="19">
        <v>21.0079231262207</v>
      </c>
      <c r="AM2107" s="19">
        <v>21.3099689483643</v>
      </c>
      <c r="AN2107" s="19">
        <v>21.274919509887699</v>
      </c>
      <c r="AO2107" s="19">
        <v>36.371000000000002</v>
      </c>
      <c r="AP2107" s="19">
        <v>316</v>
      </c>
      <c r="AQ2107" s="19">
        <v>41.5</v>
      </c>
      <c r="AR2107" s="19">
        <v>10</v>
      </c>
      <c r="AS2107" s="19">
        <v>41.5</v>
      </c>
      <c r="AT2107" s="19">
        <v>41.5</v>
      </c>
      <c r="AU2107" s="19">
        <v>0</v>
      </c>
      <c r="AV2107" s="19">
        <v>76.885000000000005</v>
      </c>
      <c r="AW2107" s="19">
        <v>10</v>
      </c>
      <c r="AX2107" s="19">
        <v>10</v>
      </c>
      <c r="AY2107" s="19">
        <v>10</v>
      </c>
      <c r="AZ2107" s="19" t="s">
        <v>43</v>
      </c>
      <c r="BA2107" s="19">
        <v>4</v>
      </c>
      <c r="BB2107" s="19">
        <v>4</v>
      </c>
      <c r="BC2107" s="19">
        <v>6</v>
      </c>
      <c r="BD2107" s="19">
        <v>4</v>
      </c>
      <c r="BE2107" s="19">
        <v>5</v>
      </c>
      <c r="BF2107" s="19">
        <v>7</v>
      </c>
      <c r="BG2107" s="19">
        <v>6</v>
      </c>
      <c r="BH2107" s="19">
        <v>8</v>
      </c>
      <c r="BI2107" s="19">
        <v>4</v>
      </c>
      <c r="BJ2107" s="19">
        <v>5</v>
      </c>
      <c r="BK2107" s="19">
        <v>316</v>
      </c>
      <c r="BL2107" s="19">
        <v>1.2</v>
      </c>
      <c r="BM2107" s="19">
        <v>13.9</v>
      </c>
      <c r="BN2107" s="19">
        <v>13.9</v>
      </c>
      <c r="BO2107" s="19">
        <v>25.6</v>
      </c>
      <c r="BP2107" s="19">
        <v>18</v>
      </c>
      <c r="BQ2107" s="19">
        <v>22.2</v>
      </c>
      <c r="BR2107" s="19">
        <v>27.2</v>
      </c>
      <c r="BS2107" s="19">
        <v>28.5</v>
      </c>
      <c r="BT2107" s="19">
        <v>32.6</v>
      </c>
      <c r="BU2107" s="19">
        <v>18</v>
      </c>
      <c r="BV2107" s="19">
        <v>20.6</v>
      </c>
      <c r="BW2107" s="19">
        <v>1.3088888378509E-2</v>
      </c>
      <c r="BX2107" s="19">
        <v>0.99057902973395895</v>
      </c>
      <c r="BY2107" s="19">
        <v>-6.9602966308579496E-3</v>
      </c>
      <c r="BZ2107" s="19">
        <v>-3.8397895067683499E-2</v>
      </c>
    </row>
    <row r="2108" spans="1:78" s="38" customFormat="1" x14ac:dyDescent="0.3">
      <c r="A2108" s="91">
        <v>2106</v>
      </c>
      <c r="B2108" s="19" t="s">
        <v>7227</v>
      </c>
      <c r="C2108" s="223" t="s">
        <v>7228</v>
      </c>
      <c r="D2108" s="177">
        <v>1.0402076240045728</v>
      </c>
      <c r="E2108" s="108">
        <f t="shared" si="337"/>
        <v>5.6871517045290469E-2</v>
      </c>
      <c r="F2108" s="28">
        <v>0.97069037133199654</v>
      </c>
      <c r="G2108" s="129">
        <f t="shared" si="338"/>
        <v>1.2919278296061168E-2</v>
      </c>
      <c r="H2108" s="144"/>
      <c r="I2108" s="145">
        <f t="shared" si="339"/>
        <v>1.2919278296061168E-2</v>
      </c>
      <c r="J2108" s="74" t="s">
        <v>7229</v>
      </c>
      <c r="K2108" s="74" t="s">
        <v>7230</v>
      </c>
      <c r="L2108" s="74" t="str">
        <f t="shared" si="340"/>
        <v/>
      </c>
      <c r="M2108" s="75" t="str">
        <f t="shared" si="346"/>
        <v/>
      </c>
      <c r="N2108" s="74" t="str">
        <f t="shared" si="346"/>
        <v/>
      </c>
      <c r="O2108" s="74" t="str">
        <f t="shared" si="346"/>
        <v/>
      </c>
      <c r="P2108" s="74" t="str">
        <f t="shared" si="346"/>
        <v/>
      </c>
      <c r="Q2108" s="76" t="str">
        <f t="shared" si="346"/>
        <v/>
      </c>
      <c r="R2108" s="74" t="str">
        <f t="shared" si="346"/>
        <v/>
      </c>
      <c r="S2108" s="77">
        <v>5238900</v>
      </c>
      <c r="T2108" s="78">
        <v>5158700</v>
      </c>
      <c r="U2108" s="78">
        <v>5336600</v>
      </c>
      <c r="V2108" s="78">
        <v>6396300</v>
      </c>
      <c r="W2108" s="78">
        <v>6035800</v>
      </c>
      <c r="X2108" s="79">
        <v>5</v>
      </c>
      <c r="Y2108" s="80">
        <v>6934100</v>
      </c>
      <c r="Z2108" s="80">
        <v>4416300</v>
      </c>
      <c r="AA2108" s="80">
        <v>6686800</v>
      </c>
      <c r="AB2108" s="80">
        <v>7565900</v>
      </c>
      <c r="AC2108" s="80">
        <v>3695700</v>
      </c>
      <c r="AD2108" s="96">
        <v>5</v>
      </c>
      <c r="AE2108" s="19">
        <v>22.3208332061768</v>
      </c>
      <c r="AF2108" s="19">
        <v>22.298576354980501</v>
      </c>
      <c r="AG2108" s="19">
        <v>22.347490310668899</v>
      </c>
      <c r="AH2108" s="19">
        <v>22.608806610107401</v>
      </c>
      <c r="AI2108" s="19">
        <v>22.5251140594482</v>
      </c>
      <c r="AJ2108" s="19">
        <v>22.725276947021499</v>
      </c>
      <c r="AK2108" s="19">
        <v>22.074407577514599</v>
      </c>
      <c r="AL2108" s="19">
        <v>22.6728839874268</v>
      </c>
      <c r="AM2108" s="19">
        <v>22.851079940795898</v>
      </c>
      <c r="AN2108" s="19">
        <v>21.817417144775401</v>
      </c>
      <c r="AO2108" s="19">
        <v>151.32</v>
      </c>
      <c r="AP2108" s="19">
        <v>1388</v>
      </c>
      <c r="AQ2108" s="19">
        <v>27.3</v>
      </c>
      <c r="AR2108" s="19">
        <v>27</v>
      </c>
      <c r="AS2108" s="19">
        <v>27.3</v>
      </c>
      <c r="AT2108" s="19">
        <v>27.3</v>
      </c>
      <c r="AU2108" s="19">
        <v>0</v>
      </c>
      <c r="AV2108" s="19">
        <v>198.2</v>
      </c>
      <c r="AW2108" s="19">
        <v>27</v>
      </c>
      <c r="AX2108" s="19">
        <v>27</v>
      </c>
      <c r="AY2108" s="19">
        <v>27</v>
      </c>
      <c r="AZ2108" s="19" t="s">
        <v>43</v>
      </c>
      <c r="BA2108" s="19">
        <v>10</v>
      </c>
      <c r="BB2108" s="19">
        <v>15</v>
      </c>
      <c r="BC2108" s="19">
        <v>14</v>
      </c>
      <c r="BD2108" s="19">
        <v>15</v>
      </c>
      <c r="BE2108" s="19">
        <v>13</v>
      </c>
      <c r="BF2108" s="19">
        <v>16</v>
      </c>
      <c r="BG2108" s="19">
        <v>13</v>
      </c>
      <c r="BH2108" s="19">
        <v>14</v>
      </c>
      <c r="BI2108" s="19">
        <v>13</v>
      </c>
      <c r="BJ2108" s="19">
        <v>9</v>
      </c>
      <c r="BK2108" s="19">
        <v>1388</v>
      </c>
      <c r="BL2108" s="19">
        <v>2.36</v>
      </c>
      <c r="BM2108" s="19">
        <v>10.7</v>
      </c>
      <c r="BN2108" s="19">
        <v>17.7</v>
      </c>
      <c r="BO2108" s="19">
        <v>17.100000000000001</v>
      </c>
      <c r="BP2108" s="19">
        <v>14.6</v>
      </c>
      <c r="BQ2108" s="19">
        <v>13.2</v>
      </c>
      <c r="BR2108" s="19">
        <v>15.6</v>
      </c>
      <c r="BS2108" s="19">
        <v>12.5</v>
      </c>
      <c r="BT2108" s="19">
        <v>12.3</v>
      </c>
      <c r="BU2108" s="19">
        <v>12.9</v>
      </c>
      <c r="BV2108" s="19">
        <v>7.1</v>
      </c>
      <c r="BW2108" s="19">
        <v>1.2919278296061199E-2</v>
      </c>
      <c r="BX2108" s="19">
        <v>0.99074027715690705</v>
      </c>
      <c r="BY2108" s="19">
        <v>-8.04901123046875E-3</v>
      </c>
      <c r="BZ2108" s="19">
        <v>-3.7907421312782401E-2</v>
      </c>
    </row>
    <row r="2109" spans="1:78" s="38" customFormat="1" x14ac:dyDescent="0.3">
      <c r="A2109" s="91">
        <v>2107</v>
      </c>
      <c r="B2109" s="19" t="s">
        <v>7231</v>
      </c>
      <c r="C2109" s="223" t="s">
        <v>7232</v>
      </c>
      <c r="D2109" s="177">
        <v>1.0030070748816684</v>
      </c>
      <c r="E2109" s="108">
        <f t="shared" si="337"/>
        <v>4.3317822817982628E-3</v>
      </c>
      <c r="F2109" s="28">
        <v>0.97116202989754175</v>
      </c>
      <c r="G2109" s="129">
        <f t="shared" si="338"/>
        <v>1.2708305807876987E-2</v>
      </c>
      <c r="H2109" s="144"/>
      <c r="I2109" s="145">
        <f t="shared" si="339"/>
        <v>1.2708305807876987E-2</v>
      </c>
      <c r="J2109" s="74" t="s">
        <v>6085</v>
      </c>
      <c r="K2109" s="74" t="s">
        <v>6086</v>
      </c>
      <c r="L2109" s="74" t="str">
        <f t="shared" si="340"/>
        <v/>
      </c>
      <c r="M2109" s="75" t="str">
        <f t="shared" si="346"/>
        <v/>
      </c>
      <c r="N2109" s="74" t="str">
        <f t="shared" si="346"/>
        <v/>
      </c>
      <c r="O2109" s="74" t="str">
        <f t="shared" si="346"/>
        <v/>
      </c>
      <c r="P2109" s="74" t="str">
        <f t="shared" si="346"/>
        <v/>
      </c>
      <c r="Q2109" s="76" t="str">
        <f t="shared" si="346"/>
        <v/>
      </c>
      <c r="R2109" s="74" t="str">
        <f t="shared" si="346"/>
        <v/>
      </c>
      <c r="S2109" s="77">
        <v>44810000</v>
      </c>
      <c r="T2109" s="78">
        <v>33640000</v>
      </c>
      <c r="U2109" s="78">
        <v>36745000</v>
      </c>
      <c r="V2109" s="78">
        <v>43966000</v>
      </c>
      <c r="W2109" s="78">
        <v>40701000</v>
      </c>
      <c r="X2109" s="79">
        <v>5</v>
      </c>
      <c r="Y2109" s="80">
        <v>31075000</v>
      </c>
      <c r="Z2109" s="80">
        <v>41032000</v>
      </c>
      <c r="AA2109" s="80">
        <v>35818000</v>
      </c>
      <c r="AB2109" s="80">
        <v>43251000</v>
      </c>
      <c r="AC2109" s="80">
        <v>49287000</v>
      </c>
      <c r="AD2109" s="96">
        <v>5</v>
      </c>
      <c r="AE2109" s="19">
        <v>25.4173183441162</v>
      </c>
      <c r="AF2109" s="19">
        <v>25.0036735534668</v>
      </c>
      <c r="AG2109" s="19">
        <v>25.131044387817401</v>
      </c>
      <c r="AH2109" s="19">
        <v>25.389884948730501</v>
      </c>
      <c r="AI2109" s="19">
        <v>25.278560638427699</v>
      </c>
      <c r="AJ2109" s="19">
        <v>24.8892517089844</v>
      </c>
      <c r="AK2109" s="19">
        <v>25.290246963501001</v>
      </c>
      <c r="AL2109" s="19">
        <v>25.094181060791001</v>
      </c>
      <c r="AM2109" s="19">
        <v>25.3662300109863</v>
      </c>
      <c r="AN2109" s="19">
        <v>25.554704666137699</v>
      </c>
      <c r="AO2109" s="19">
        <v>928.36</v>
      </c>
      <c r="AP2109" s="19">
        <v>8214</v>
      </c>
      <c r="AQ2109" s="19">
        <v>53.3</v>
      </c>
      <c r="AR2109" s="19">
        <v>8</v>
      </c>
      <c r="AS2109" s="19">
        <v>53.3</v>
      </c>
      <c r="AT2109" s="19">
        <v>2</v>
      </c>
      <c r="AU2109" s="19">
        <v>0</v>
      </c>
      <c r="AV2109" s="19">
        <v>323.31</v>
      </c>
      <c r="AW2109" s="19">
        <v>30</v>
      </c>
      <c r="AX2109" s="19">
        <v>29</v>
      </c>
      <c r="AY2109" s="19">
        <v>8</v>
      </c>
      <c r="AZ2109" s="19" t="s">
        <v>43</v>
      </c>
      <c r="BA2109" s="19">
        <v>17</v>
      </c>
      <c r="BB2109" s="19">
        <v>14</v>
      </c>
      <c r="BC2109" s="19">
        <v>17</v>
      </c>
      <c r="BD2109" s="19">
        <v>21</v>
      </c>
      <c r="BE2109" s="19">
        <v>21</v>
      </c>
      <c r="BF2109" s="19">
        <v>15</v>
      </c>
      <c r="BG2109" s="19">
        <v>17</v>
      </c>
      <c r="BH2109" s="19">
        <v>15</v>
      </c>
      <c r="BI2109" s="19">
        <v>18</v>
      </c>
      <c r="BJ2109" s="19">
        <v>20</v>
      </c>
      <c r="BK2109" s="19">
        <v>8214</v>
      </c>
      <c r="BL2109" s="19">
        <v>1.29</v>
      </c>
      <c r="BM2109" s="19">
        <v>45.9</v>
      </c>
      <c r="BN2109" s="19">
        <v>44.5</v>
      </c>
      <c r="BO2109" s="19">
        <v>45.5</v>
      </c>
      <c r="BP2109" s="19">
        <v>48</v>
      </c>
      <c r="BQ2109" s="19">
        <v>48.6</v>
      </c>
      <c r="BR2109" s="19">
        <v>45</v>
      </c>
      <c r="BS2109" s="19">
        <v>49.5</v>
      </c>
      <c r="BT2109" s="19">
        <v>45.7</v>
      </c>
      <c r="BU2109" s="19">
        <v>48.4</v>
      </c>
      <c r="BV2109" s="19">
        <v>48.4</v>
      </c>
      <c r="BW2109" s="19">
        <v>1.2708305807876999E-2</v>
      </c>
      <c r="BX2109" s="19">
        <v>0.99077658623771203</v>
      </c>
      <c r="BY2109" s="19">
        <v>5.1734924316413399E-3</v>
      </c>
      <c r="BZ2109" s="19">
        <v>3.72970838268619E-2</v>
      </c>
    </row>
    <row r="2110" spans="1:78" s="38" customFormat="1" x14ac:dyDescent="0.3">
      <c r="A2110" s="91">
        <v>2108</v>
      </c>
      <c r="B2110" s="19" t="s">
        <v>7233</v>
      </c>
      <c r="C2110" s="223" t="s">
        <v>7234</v>
      </c>
      <c r="D2110" s="177">
        <v>0.99154220150478822</v>
      </c>
      <c r="E2110" s="108">
        <f t="shared" si="337"/>
        <v>-1.2253917888606686E-2</v>
      </c>
      <c r="F2110" s="28">
        <v>0.97335954217748377</v>
      </c>
      <c r="G2110" s="129">
        <f t="shared" si="338"/>
        <v>1.1726709226913398E-2</v>
      </c>
      <c r="H2110" s="144"/>
      <c r="I2110" s="145">
        <f t="shared" si="339"/>
        <v>-1.1726709226913398E-2</v>
      </c>
      <c r="J2110" s="74" t="s">
        <v>7235</v>
      </c>
      <c r="K2110" s="74" t="s">
        <v>7236</v>
      </c>
      <c r="L2110" s="74" t="str">
        <f t="shared" si="340"/>
        <v/>
      </c>
      <c r="M2110" s="75" t="str">
        <f t="shared" si="346"/>
        <v/>
      </c>
      <c r="N2110" s="74" t="str">
        <f t="shared" si="346"/>
        <v/>
      </c>
      <c r="O2110" s="74" t="str">
        <f t="shared" si="346"/>
        <v/>
      </c>
      <c r="P2110" s="74" t="str">
        <f t="shared" si="346"/>
        <v/>
      </c>
      <c r="Q2110" s="76" t="str">
        <f t="shared" si="346"/>
        <v/>
      </c>
      <c r="R2110" s="74" t="str">
        <f t="shared" si="346"/>
        <v/>
      </c>
      <c r="S2110" s="77">
        <v>12447000</v>
      </c>
      <c r="T2110" s="78">
        <v>11294000</v>
      </c>
      <c r="U2110" s="78">
        <v>12920000</v>
      </c>
      <c r="V2110" s="78">
        <v>7269000</v>
      </c>
      <c r="W2110" s="78">
        <v>6934300</v>
      </c>
      <c r="X2110" s="79">
        <v>5</v>
      </c>
      <c r="Y2110" s="80">
        <v>10272000</v>
      </c>
      <c r="Z2110" s="80">
        <v>12576000</v>
      </c>
      <c r="AA2110" s="80">
        <v>13120000</v>
      </c>
      <c r="AB2110" s="80">
        <v>7337000</v>
      </c>
      <c r="AC2110" s="80">
        <v>7129100</v>
      </c>
      <c r="AD2110" s="96">
        <v>5</v>
      </c>
      <c r="AE2110" s="19">
        <v>23.569293975830099</v>
      </c>
      <c r="AF2110" s="19">
        <v>23.429052352905298</v>
      </c>
      <c r="AG2110" s="19">
        <v>23.623102188110401</v>
      </c>
      <c r="AH2110" s="19">
        <v>22.7933254241943</v>
      </c>
      <c r="AI2110" s="19">
        <v>22.725318908691399</v>
      </c>
      <c r="AJ2110" s="19">
        <v>23.292213439941399</v>
      </c>
      <c r="AK2110" s="19">
        <v>23.584169387817401</v>
      </c>
      <c r="AL2110" s="19">
        <v>23.645263671875</v>
      </c>
      <c r="AM2110" s="19">
        <v>22.806758880615199</v>
      </c>
      <c r="AN2110" s="19">
        <v>22.7652893066406</v>
      </c>
      <c r="AO2110" s="19">
        <v>100.87</v>
      </c>
      <c r="AP2110" s="19">
        <v>903</v>
      </c>
      <c r="AQ2110" s="19">
        <v>51.4</v>
      </c>
      <c r="AR2110" s="19">
        <v>33</v>
      </c>
      <c r="AS2110" s="19">
        <v>51.4</v>
      </c>
      <c r="AT2110" s="19">
        <v>50.7</v>
      </c>
      <c r="AU2110" s="19">
        <v>0</v>
      </c>
      <c r="AV2110" s="19">
        <v>192.01</v>
      </c>
      <c r="AW2110" s="19" t="s">
        <v>43</v>
      </c>
      <c r="AX2110" s="19" t="s">
        <v>43</v>
      </c>
      <c r="AY2110" s="19" t="s">
        <v>43</v>
      </c>
      <c r="AZ2110" s="19" t="s">
        <v>43</v>
      </c>
      <c r="BA2110" s="19">
        <v>15</v>
      </c>
      <c r="BB2110" s="19">
        <v>21</v>
      </c>
      <c r="BC2110" s="19">
        <v>23</v>
      </c>
      <c r="BD2110" s="19">
        <v>13</v>
      </c>
      <c r="BE2110" s="19">
        <v>13</v>
      </c>
      <c r="BF2110" s="19">
        <v>20</v>
      </c>
      <c r="BG2110" s="19">
        <v>12</v>
      </c>
      <c r="BH2110" s="19">
        <v>16</v>
      </c>
      <c r="BI2110" s="19">
        <v>14</v>
      </c>
      <c r="BJ2110" s="19">
        <v>13</v>
      </c>
      <c r="BK2110" s="19" t="s">
        <v>43</v>
      </c>
      <c r="BL2110" s="19">
        <v>2.1800000000000002</v>
      </c>
      <c r="BM2110" s="19">
        <v>25.9</v>
      </c>
      <c r="BN2110" s="19">
        <v>35.5</v>
      </c>
      <c r="BO2110" s="19">
        <v>40.299999999999997</v>
      </c>
      <c r="BP2110" s="19">
        <v>19.600000000000001</v>
      </c>
      <c r="BQ2110" s="19">
        <v>16.899999999999999</v>
      </c>
      <c r="BR2110" s="19">
        <v>34.299999999999997</v>
      </c>
      <c r="BS2110" s="19">
        <v>19.7</v>
      </c>
      <c r="BT2110" s="19">
        <v>24.8</v>
      </c>
      <c r="BU2110" s="19">
        <v>22.8</v>
      </c>
      <c r="BV2110" s="19">
        <v>18.600000000000001</v>
      </c>
      <c r="BW2110" s="19">
        <v>1.17267092269134E-2</v>
      </c>
      <c r="BX2110" s="19">
        <v>0.99179915197500601</v>
      </c>
      <c r="BY2110" s="19">
        <v>9.2796325683615101E-3</v>
      </c>
      <c r="BZ2110" s="19">
        <v>3.4453652173252802E-2</v>
      </c>
    </row>
    <row r="2111" spans="1:78" s="38" customFormat="1" x14ac:dyDescent="0.3">
      <c r="A2111" s="91">
        <v>2109</v>
      </c>
      <c r="B2111" s="19" t="s">
        <v>7237</v>
      </c>
      <c r="C2111" s="223" t="s">
        <v>7238</v>
      </c>
      <c r="D2111" s="177">
        <v>0.99041669876904659</v>
      </c>
      <c r="E2111" s="108">
        <f t="shared" si="337"/>
        <v>-1.3892455791366021E-2</v>
      </c>
      <c r="F2111" s="28">
        <v>0.97357845811015165</v>
      </c>
      <c r="G2111" s="129">
        <f t="shared" si="338"/>
        <v>1.1629044091254237E-2</v>
      </c>
      <c r="H2111" s="144"/>
      <c r="I2111" s="145">
        <f t="shared" si="339"/>
        <v>-1.1629044091254237E-2</v>
      </c>
      <c r="J2111" s="74" t="s">
        <v>5212</v>
      </c>
      <c r="K2111" s="74" t="s">
        <v>5213</v>
      </c>
      <c r="L2111" s="74" t="str">
        <f t="shared" si="340"/>
        <v/>
      </c>
      <c r="M2111" s="75" t="str">
        <f t="shared" si="346"/>
        <v/>
      </c>
      <c r="N2111" s="74" t="str">
        <f t="shared" si="346"/>
        <v/>
      </c>
      <c r="O2111" s="74" t="str">
        <f t="shared" si="346"/>
        <v/>
      </c>
      <c r="P2111" s="74" t="str">
        <f t="shared" si="346"/>
        <v/>
      </c>
      <c r="Q2111" s="76" t="str">
        <f t="shared" si="346"/>
        <v/>
      </c>
      <c r="R2111" s="74" t="str">
        <f t="shared" si="346"/>
        <v>GO:0097014</v>
      </c>
      <c r="S2111" s="77">
        <v>3154400</v>
      </c>
      <c r="T2111" s="78">
        <v>2728600</v>
      </c>
      <c r="U2111" s="78">
        <v>1731200</v>
      </c>
      <c r="V2111" s="78">
        <v>4284200</v>
      </c>
      <c r="W2111" s="78">
        <v>4974700</v>
      </c>
      <c r="X2111" s="79">
        <v>5</v>
      </c>
      <c r="Y2111" s="80">
        <v>2748100</v>
      </c>
      <c r="Z2111" s="80">
        <v>4899500</v>
      </c>
      <c r="AA2111" s="80">
        <v>4073200</v>
      </c>
      <c r="AB2111" s="80">
        <v>2935700</v>
      </c>
      <c r="AC2111" s="80">
        <v>2054900</v>
      </c>
      <c r="AD2111" s="96">
        <v>5</v>
      </c>
      <c r="AE2111" s="19">
        <v>21.588933944702099</v>
      </c>
      <c r="AF2111" s="19">
        <v>21.3797302246094</v>
      </c>
      <c r="AG2111" s="19">
        <v>20.723340988159201</v>
      </c>
      <c r="AH2111" s="19">
        <v>22.030593872070298</v>
      </c>
      <c r="AI2111" s="19">
        <v>22.246177673339801</v>
      </c>
      <c r="AJ2111" s="19">
        <v>21.3900032043457</v>
      </c>
      <c r="AK2111" s="19">
        <v>22.2242031097412</v>
      </c>
      <c r="AL2111" s="19">
        <v>21.9577312469482</v>
      </c>
      <c r="AM2111" s="19">
        <v>21.485273361206101</v>
      </c>
      <c r="AN2111" s="19">
        <v>20.970636367797901</v>
      </c>
      <c r="AO2111" s="19">
        <v>45.74</v>
      </c>
      <c r="AP2111" s="19">
        <v>403</v>
      </c>
      <c r="AQ2111" s="19">
        <v>38.700000000000003</v>
      </c>
      <c r="AR2111" s="19">
        <v>12</v>
      </c>
      <c r="AS2111" s="19">
        <v>38.700000000000003</v>
      </c>
      <c r="AT2111" s="19">
        <v>38.700000000000003</v>
      </c>
      <c r="AU2111" s="19">
        <v>0</v>
      </c>
      <c r="AV2111" s="19">
        <v>150.82</v>
      </c>
      <c r="AW2111" s="19">
        <v>12</v>
      </c>
      <c r="AX2111" s="19">
        <v>12</v>
      </c>
      <c r="AY2111" s="19">
        <v>12</v>
      </c>
      <c r="AZ2111" s="19" t="s">
        <v>43</v>
      </c>
      <c r="BA2111" s="19">
        <v>8</v>
      </c>
      <c r="BB2111" s="19">
        <v>6</v>
      </c>
      <c r="BC2111" s="19">
        <v>7</v>
      </c>
      <c r="BD2111" s="19">
        <v>6</v>
      </c>
      <c r="BE2111" s="19">
        <v>7</v>
      </c>
      <c r="BF2111" s="19">
        <v>7</v>
      </c>
      <c r="BG2111" s="19">
        <v>8</v>
      </c>
      <c r="BH2111" s="19">
        <v>8</v>
      </c>
      <c r="BI2111" s="19">
        <v>7</v>
      </c>
      <c r="BJ2111" s="19">
        <v>7</v>
      </c>
      <c r="BK2111" s="19">
        <v>403</v>
      </c>
      <c r="BL2111" s="19">
        <v>1.22</v>
      </c>
      <c r="BM2111" s="19">
        <v>24.1</v>
      </c>
      <c r="BN2111" s="19">
        <v>19.399999999999999</v>
      </c>
      <c r="BO2111" s="19">
        <v>21.8</v>
      </c>
      <c r="BP2111" s="19">
        <v>17.899999999999999</v>
      </c>
      <c r="BQ2111" s="19">
        <v>19.399999999999999</v>
      </c>
      <c r="BR2111" s="19">
        <v>22.8</v>
      </c>
      <c r="BS2111" s="19">
        <v>28</v>
      </c>
      <c r="BT2111" s="19">
        <v>28</v>
      </c>
      <c r="BU2111" s="19">
        <v>22.1</v>
      </c>
      <c r="BV2111" s="19">
        <v>19.399999999999999</v>
      </c>
      <c r="BW2111" s="19">
        <v>1.1629044091254301E-2</v>
      </c>
      <c r="BX2111" s="19">
        <v>0.99180812137438601</v>
      </c>
      <c r="BY2111" s="19">
        <v>-1.1814117431640601E-2</v>
      </c>
      <c r="BZ2111" s="19">
        <v>-3.4170407409489199E-2</v>
      </c>
    </row>
    <row r="2112" spans="1:78" s="38" customFormat="1" x14ac:dyDescent="0.3">
      <c r="A2112" s="91">
        <v>2110</v>
      </c>
      <c r="B2112" s="19" t="s">
        <v>7239</v>
      </c>
      <c r="C2112" s="223" t="s">
        <v>7240</v>
      </c>
      <c r="D2112" s="177">
        <v>1.0024287372935574</v>
      </c>
      <c r="E2112" s="108">
        <f t="shared" si="337"/>
        <v>3.4996790667343653E-3</v>
      </c>
      <c r="F2112" s="28">
        <v>0.97404187641630846</v>
      </c>
      <c r="G2112" s="129">
        <f t="shared" si="338"/>
        <v>1.1422371349747912E-2</v>
      </c>
      <c r="H2112" s="144"/>
      <c r="I2112" s="145">
        <f t="shared" si="339"/>
        <v>1.1422371349747912E-2</v>
      </c>
      <c r="J2112" s="74" t="s">
        <v>7241</v>
      </c>
      <c r="K2112" s="74" t="s">
        <v>7242</v>
      </c>
      <c r="L2112" s="74" t="str">
        <f t="shared" si="340"/>
        <v/>
      </c>
      <c r="M2112" s="75" t="str">
        <f t="shared" si="346"/>
        <v/>
      </c>
      <c r="N2112" s="74" t="str">
        <f t="shared" si="346"/>
        <v/>
      </c>
      <c r="O2112" s="74" t="str">
        <f t="shared" si="346"/>
        <v/>
      </c>
      <c r="P2112" s="74" t="str">
        <f t="shared" si="346"/>
        <v/>
      </c>
      <c r="Q2112" s="76" t="str">
        <f t="shared" si="346"/>
        <v/>
      </c>
      <c r="R2112" s="74" t="str">
        <f t="shared" si="346"/>
        <v/>
      </c>
      <c r="S2112" s="77">
        <v>1904300</v>
      </c>
      <c r="T2112" s="78">
        <v>1908400</v>
      </c>
      <c r="U2112" s="78">
        <v>1532000</v>
      </c>
      <c r="V2112" s="78">
        <v>1368600</v>
      </c>
      <c r="W2112" s="78">
        <v>1727300</v>
      </c>
      <c r="X2112" s="79">
        <v>5</v>
      </c>
      <c r="Y2112" s="80">
        <v>1602300</v>
      </c>
      <c r="Z2112" s="80">
        <v>1873000</v>
      </c>
      <c r="AA2112" s="80">
        <v>1665600</v>
      </c>
      <c r="AB2112" s="80">
        <v>1248000</v>
      </c>
      <c r="AC2112" s="80">
        <v>2072200</v>
      </c>
      <c r="AD2112" s="96">
        <v>5</v>
      </c>
      <c r="AE2112" s="19">
        <v>20.8608283996582</v>
      </c>
      <c r="AF2112" s="19">
        <v>20.8639316558838</v>
      </c>
      <c r="AG2112" s="19">
        <v>20.5469856262207</v>
      </c>
      <c r="AH2112" s="19">
        <v>20.384269714355501</v>
      </c>
      <c r="AI2112" s="19">
        <v>20.720087051391602</v>
      </c>
      <c r="AJ2112" s="19">
        <v>20.6117134094238</v>
      </c>
      <c r="AK2112" s="19">
        <v>20.836919784545898</v>
      </c>
      <c r="AL2112" s="19">
        <v>20.667610168456999</v>
      </c>
      <c r="AM2112" s="19">
        <v>20.251186370849599</v>
      </c>
      <c r="AN2112" s="19">
        <v>20.982732772827099</v>
      </c>
      <c r="AO2112" s="19">
        <v>188.01</v>
      </c>
      <c r="AP2112" s="19">
        <v>1737</v>
      </c>
      <c r="AQ2112" s="19">
        <v>14.6</v>
      </c>
      <c r="AR2112" s="19">
        <v>14</v>
      </c>
      <c r="AS2112" s="19">
        <v>14.6</v>
      </c>
      <c r="AT2112" s="19">
        <v>14.2</v>
      </c>
      <c r="AU2112" s="19">
        <v>0</v>
      </c>
      <c r="AV2112" s="19">
        <v>43.066000000000003</v>
      </c>
      <c r="AW2112" s="19">
        <v>15</v>
      </c>
      <c r="AX2112" s="19">
        <v>15</v>
      </c>
      <c r="AY2112" s="19">
        <v>14</v>
      </c>
      <c r="AZ2112" s="19" t="s">
        <v>43</v>
      </c>
      <c r="BA2112" s="19">
        <v>7</v>
      </c>
      <c r="BB2112" s="19">
        <v>5</v>
      </c>
      <c r="BC2112" s="19">
        <v>6</v>
      </c>
      <c r="BD2112" s="19">
        <v>5</v>
      </c>
      <c r="BE2112" s="19">
        <v>4</v>
      </c>
      <c r="BF2112" s="19">
        <v>10</v>
      </c>
      <c r="BG2112" s="19">
        <v>9</v>
      </c>
      <c r="BH2112" s="19">
        <v>10</v>
      </c>
      <c r="BI2112" s="19">
        <v>6</v>
      </c>
      <c r="BJ2112" s="19">
        <v>6</v>
      </c>
      <c r="BK2112" s="19">
        <v>1737</v>
      </c>
      <c r="BL2112" s="19">
        <v>2.82</v>
      </c>
      <c r="BM2112" s="19">
        <v>6.4</v>
      </c>
      <c r="BN2112" s="19">
        <v>4.0999999999999996</v>
      </c>
      <c r="BO2112" s="19">
        <v>4.7</v>
      </c>
      <c r="BP2112" s="19">
        <v>3.2</v>
      </c>
      <c r="BQ2112" s="19">
        <v>2.2999999999999998</v>
      </c>
      <c r="BR2112" s="19">
        <v>8.6999999999999993</v>
      </c>
      <c r="BS2112" s="19">
        <v>9.3000000000000007</v>
      </c>
      <c r="BT2112" s="19">
        <v>9.1</v>
      </c>
      <c r="BU2112" s="19">
        <v>4.8</v>
      </c>
      <c r="BV2112" s="19">
        <v>3.9</v>
      </c>
      <c r="BW2112" s="19">
        <v>1.14223713497479E-2</v>
      </c>
      <c r="BX2112" s="19">
        <v>0.99203836716484495</v>
      </c>
      <c r="BY2112" s="19">
        <v>5.18798828125E-3</v>
      </c>
      <c r="BZ2112" s="19">
        <v>3.35708229619587E-2</v>
      </c>
    </row>
    <row r="2113" spans="1:78" s="38" customFormat="1" x14ac:dyDescent="0.3">
      <c r="A2113" s="91">
        <v>2111</v>
      </c>
      <c r="B2113" s="19" t="s">
        <v>7243</v>
      </c>
      <c r="C2113" s="223" t="s">
        <v>7244</v>
      </c>
      <c r="D2113" s="177">
        <v>0.99614013913716737</v>
      </c>
      <c r="E2113" s="108">
        <f t="shared" si="337"/>
        <v>-5.5793768749917956E-3</v>
      </c>
      <c r="F2113" s="28">
        <v>0.97547521213857935</v>
      </c>
      <c r="G2113" s="129">
        <f t="shared" si="338"/>
        <v>1.0783762013399563E-2</v>
      </c>
      <c r="H2113" s="144"/>
      <c r="I2113" s="145">
        <f t="shared" si="339"/>
        <v>-1.0783762013399563E-2</v>
      </c>
      <c r="J2113" s="74" t="s">
        <v>7245</v>
      </c>
      <c r="K2113" s="74" t="s">
        <v>7246</v>
      </c>
      <c r="L2113" s="74" t="str">
        <f t="shared" si="340"/>
        <v/>
      </c>
      <c r="M2113" s="75" t="str">
        <f t="shared" ref="M2113:R2122" si="347">IF(ISNUMBER(FIND(M$2,$J2113))=TRUE,M$2,"")</f>
        <v/>
      </c>
      <c r="N2113" s="74" t="str">
        <f t="shared" si="347"/>
        <v/>
      </c>
      <c r="O2113" s="74" t="str">
        <f t="shared" si="347"/>
        <v/>
      </c>
      <c r="P2113" s="74" t="str">
        <f t="shared" si="347"/>
        <v/>
      </c>
      <c r="Q2113" s="76" t="str">
        <f t="shared" si="347"/>
        <v/>
      </c>
      <c r="R2113" s="74" t="str">
        <f t="shared" si="347"/>
        <v>GO:0097014</v>
      </c>
      <c r="S2113" s="77">
        <v>22136000</v>
      </c>
      <c r="T2113" s="78">
        <v>20251000</v>
      </c>
      <c r="U2113" s="78">
        <v>19824000</v>
      </c>
      <c r="V2113" s="78">
        <v>13396000</v>
      </c>
      <c r="W2113" s="78">
        <v>12220000</v>
      </c>
      <c r="X2113" s="79">
        <v>5</v>
      </c>
      <c r="Y2113" s="80">
        <v>21136000</v>
      </c>
      <c r="Z2113" s="80">
        <v>19873000</v>
      </c>
      <c r="AA2113" s="80">
        <v>19245000</v>
      </c>
      <c r="AB2113" s="80">
        <v>14592000</v>
      </c>
      <c r="AC2113" s="80">
        <v>12642000</v>
      </c>
      <c r="AD2113" s="96">
        <v>5</v>
      </c>
      <c r="AE2113" s="19">
        <v>24.3998908996582</v>
      </c>
      <c r="AF2113" s="19">
        <v>24.271490097045898</v>
      </c>
      <c r="AG2113" s="19">
        <v>24.240745544433601</v>
      </c>
      <c r="AH2113" s="19">
        <v>23.675298690795898</v>
      </c>
      <c r="AI2113" s="19">
        <v>23.542741775512699</v>
      </c>
      <c r="AJ2113" s="19">
        <v>24.333198547363299</v>
      </c>
      <c r="AK2113" s="19">
        <v>24.244306564331101</v>
      </c>
      <c r="AL2113" s="19">
        <v>24.197980880737301</v>
      </c>
      <c r="AM2113" s="19">
        <v>23.7986736297607</v>
      </c>
      <c r="AN2113" s="19">
        <v>23.591720581054702</v>
      </c>
      <c r="AO2113" s="19">
        <v>77.697000000000003</v>
      </c>
      <c r="AP2113" s="19">
        <v>684</v>
      </c>
      <c r="AQ2113" s="19">
        <v>66.8</v>
      </c>
      <c r="AR2113" s="19">
        <v>31</v>
      </c>
      <c r="AS2113" s="19">
        <v>66.8</v>
      </c>
      <c r="AT2113" s="19">
        <v>66.8</v>
      </c>
      <c r="AU2113" s="19">
        <v>0</v>
      </c>
      <c r="AV2113" s="19">
        <v>323.31</v>
      </c>
      <c r="AW2113" s="19">
        <v>31</v>
      </c>
      <c r="AX2113" s="19">
        <v>31</v>
      </c>
      <c r="AY2113" s="19">
        <v>31</v>
      </c>
      <c r="AZ2113" s="19" t="s">
        <v>43</v>
      </c>
      <c r="BA2113" s="19">
        <v>15</v>
      </c>
      <c r="BB2113" s="19">
        <v>21</v>
      </c>
      <c r="BC2113" s="19">
        <v>20</v>
      </c>
      <c r="BD2113" s="19">
        <v>11</v>
      </c>
      <c r="BE2113" s="19">
        <v>13</v>
      </c>
      <c r="BF2113" s="19">
        <v>23</v>
      </c>
      <c r="BG2113" s="19">
        <v>20</v>
      </c>
      <c r="BH2113" s="19">
        <v>19</v>
      </c>
      <c r="BI2113" s="19">
        <v>13</v>
      </c>
      <c r="BJ2113" s="19">
        <v>13</v>
      </c>
      <c r="BK2113" s="19">
        <v>684</v>
      </c>
      <c r="BL2113" s="19">
        <v>1.99</v>
      </c>
      <c r="BM2113" s="19">
        <v>28.8</v>
      </c>
      <c r="BN2113" s="19">
        <v>50.7</v>
      </c>
      <c r="BO2113" s="19">
        <v>50.1</v>
      </c>
      <c r="BP2113" s="19">
        <v>24.9</v>
      </c>
      <c r="BQ2113" s="19">
        <v>28.1</v>
      </c>
      <c r="BR2113" s="19">
        <v>49.9</v>
      </c>
      <c r="BS2113" s="19">
        <v>47.7</v>
      </c>
      <c r="BT2113" s="19">
        <v>41.1</v>
      </c>
      <c r="BU2113" s="19">
        <v>31.3</v>
      </c>
      <c r="BV2113" s="19">
        <v>28.4</v>
      </c>
      <c r="BW2113" s="19">
        <v>1.07837620133996E-2</v>
      </c>
      <c r="BX2113" s="19">
        <v>0.99290860454748098</v>
      </c>
      <c r="BY2113" s="19">
        <v>-7.1426391601576702E-3</v>
      </c>
      <c r="BZ2113" s="19">
        <v>-3.1716415241989003E-2</v>
      </c>
    </row>
    <row r="2114" spans="1:78" s="38" customFormat="1" x14ac:dyDescent="0.3">
      <c r="A2114" s="91">
        <v>2112</v>
      </c>
      <c r="B2114" s="19" t="s">
        <v>7247</v>
      </c>
      <c r="C2114" s="223" t="s">
        <v>7248</v>
      </c>
      <c r="D2114" s="177">
        <v>1.0101815049047442</v>
      </c>
      <c r="E2114" s="108">
        <f t="shared" si="337"/>
        <v>1.4614533274083321E-2</v>
      </c>
      <c r="F2114" s="28">
        <v>0.97597926034760107</v>
      </c>
      <c r="G2114" s="129">
        <f t="shared" si="338"/>
        <v>1.0559411034428891E-2</v>
      </c>
      <c r="H2114" s="144"/>
      <c r="I2114" s="145">
        <f t="shared" si="339"/>
        <v>1.0559411034428891E-2</v>
      </c>
      <c r="J2114" s="74" t="s">
        <v>7249</v>
      </c>
      <c r="K2114" s="74" t="s">
        <v>7250</v>
      </c>
      <c r="L2114" s="74" t="str">
        <f t="shared" si="340"/>
        <v/>
      </c>
      <c r="M2114" s="75" t="str">
        <f t="shared" si="347"/>
        <v/>
      </c>
      <c r="N2114" s="74" t="str">
        <f t="shared" si="347"/>
        <v/>
      </c>
      <c r="O2114" s="74" t="str">
        <f t="shared" si="347"/>
        <v/>
      </c>
      <c r="P2114" s="74" t="str">
        <f t="shared" si="347"/>
        <v/>
      </c>
      <c r="Q2114" s="76" t="str">
        <f t="shared" si="347"/>
        <v/>
      </c>
      <c r="R2114" s="74" t="str">
        <f t="shared" si="347"/>
        <v/>
      </c>
      <c r="S2114" s="77">
        <v>2766700</v>
      </c>
      <c r="T2114" s="78">
        <v>4779500</v>
      </c>
      <c r="U2114" s="78">
        <v>4814600</v>
      </c>
      <c r="V2114" s="78">
        <v>4705000</v>
      </c>
      <c r="W2114" s="78">
        <v>3363400</v>
      </c>
      <c r="X2114" s="79">
        <v>5</v>
      </c>
      <c r="Y2114" s="80">
        <v>3795900</v>
      </c>
      <c r="Z2114" s="80">
        <v>5532600</v>
      </c>
      <c r="AA2114" s="80">
        <v>4934200</v>
      </c>
      <c r="AB2114" s="80">
        <v>3612100</v>
      </c>
      <c r="AC2114" s="80">
        <v>2762400</v>
      </c>
      <c r="AD2114" s="96">
        <v>5</v>
      </c>
      <c r="AE2114" s="19">
        <v>21.399734497070298</v>
      </c>
      <c r="AF2114" s="19">
        <v>22.188428878784201</v>
      </c>
      <c r="AG2114" s="19">
        <v>22.1989841461182</v>
      </c>
      <c r="AH2114" s="19">
        <v>22.165763854980501</v>
      </c>
      <c r="AI2114" s="19">
        <v>21.6814880371094</v>
      </c>
      <c r="AJ2114" s="19">
        <v>21.856010437011701</v>
      </c>
      <c r="AK2114" s="19">
        <v>22.3995265960693</v>
      </c>
      <c r="AL2114" s="19">
        <v>22.2343845367432</v>
      </c>
      <c r="AM2114" s="19">
        <v>21.784406661987301</v>
      </c>
      <c r="AN2114" s="19">
        <v>21.3974914550781</v>
      </c>
      <c r="AO2114" s="19">
        <v>75.201999999999998</v>
      </c>
      <c r="AP2114" s="19">
        <v>674</v>
      </c>
      <c r="AQ2114" s="19">
        <v>21.7</v>
      </c>
      <c r="AR2114" s="19">
        <v>11</v>
      </c>
      <c r="AS2114" s="19">
        <v>21.7</v>
      </c>
      <c r="AT2114" s="19">
        <v>21.7</v>
      </c>
      <c r="AU2114" s="19">
        <v>0</v>
      </c>
      <c r="AV2114" s="19">
        <v>93.231999999999999</v>
      </c>
      <c r="AW2114" s="19">
        <v>11</v>
      </c>
      <c r="AX2114" s="19">
        <v>11</v>
      </c>
      <c r="AY2114" s="19">
        <v>11</v>
      </c>
      <c r="AZ2114" s="19" t="s">
        <v>43</v>
      </c>
      <c r="BA2114" s="19">
        <v>4</v>
      </c>
      <c r="BB2114" s="19">
        <v>7</v>
      </c>
      <c r="BC2114" s="19">
        <v>5</v>
      </c>
      <c r="BD2114" s="19">
        <v>6</v>
      </c>
      <c r="BE2114" s="19">
        <v>5</v>
      </c>
      <c r="BF2114" s="19">
        <v>9</v>
      </c>
      <c r="BG2114" s="19">
        <v>9</v>
      </c>
      <c r="BH2114" s="19">
        <v>9</v>
      </c>
      <c r="BI2114" s="19">
        <v>6</v>
      </c>
      <c r="BJ2114" s="19">
        <v>7</v>
      </c>
      <c r="BK2114" s="19">
        <v>674</v>
      </c>
      <c r="BL2114" s="19">
        <v>2.0499999999999998</v>
      </c>
      <c r="BM2114" s="19">
        <v>8.5</v>
      </c>
      <c r="BN2114" s="19">
        <v>13.8</v>
      </c>
      <c r="BO2114" s="19">
        <v>9.9</v>
      </c>
      <c r="BP2114" s="19">
        <v>10.5</v>
      </c>
      <c r="BQ2114" s="19">
        <v>9.1</v>
      </c>
      <c r="BR2114" s="19">
        <v>18.7</v>
      </c>
      <c r="BS2114" s="19">
        <v>17.100000000000001</v>
      </c>
      <c r="BT2114" s="19">
        <v>17.100000000000001</v>
      </c>
      <c r="BU2114" s="19">
        <v>11.4</v>
      </c>
      <c r="BV2114" s="19">
        <v>12.9</v>
      </c>
      <c r="BW2114" s="19">
        <v>1.05594110344289E-2</v>
      </c>
      <c r="BX2114" s="19">
        <v>0.99322932917316697</v>
      </c>
      <c r="BY2114" s="19">
        <v>-7.4840545654311103E-3</v>
      </c>
      <c r="BZ2114" s="19">
        <v>-3.1064321977113299E-2</v>
      </c>
    </row>
    <row r="2115" spans="1:78" s="38" customFormat="1" x14ac:dyDescent="0.3">
      <c r="A2115" s="91">
        <v>2113</v>
      </c>
      <c r="B2115" s="19" t="s">
        <v>7251</v>
      </c>
      <c r="C2115" s="223" t="s">
        <v>7252</v>
      </c>
      <c r="D2115" s="177">
        <v>0.99543006642542853</v>
      </c>
      <c r="E2115" s="108">
        <f t="shared" ref="E2115:E2147" si="348">LOG(D2115,2)</f>
        <v>-6.6081313928521325E-3</v>
      </c>
      <c r="F2115" s="28">
        <v>0.97724470613783054</v>
      </c>
      <c r="G2115" s="129">
        <f t="shared" ref="G2115:G2147" si="349">-LOG(F2115,10)</f>
        <v>9.9966735192562068E-3</v>
      </c>
      <c r="H2115" s="144"/>
      <c r="I2115" s="145">
        <f t="shared" si="339"/>
        <v>-9.9966735192562068E-3</v>
      </c>
      <c r="J2115" s="74" t="s">
        <v>7253</v>
      </c>
      <c r="K2115" s="74" t="s">
        <v>7254</v>
      </c>
      <c r="L2115" s="74" t="str">
        <f t="shared" si="340"/>
        <v/>
      </c>
      <c r="M2115" s="75" t="str">
        <f t="shared" si="347"/>
        <v/>
      </c>
      <c r="N2115" s="74" t="str">
        <f t="shared" si="347"/>
        <v/>
      </c>
      <c r="O2115" s="74" t="str">
        <f t="shared" si="347"/>
        <v/>
      </c>
      <c r="P2115" s="74" t="str">
        <f t="shared" si="347"/>
        <v/>
      </c>
      <c r="Q2115" s="76" t="str">
        <f t="shared" si="347"/>
        <v/>
      </c>
      <c r="R2115" s="74" t="str">
        <f t="shared" si="347"/>
        <v/>
      </c>
      <c r="S2115" s="77">
        <v>58273000</v>
      </c>
      <c r="T2115" s="78">
        <v>54469000</v>
      </c>
      <c r="U2115" s="78">
        <v>47624000</v>
      </c>
      <c r="V2115" s="78">
        <v>78025000</v>
      </c>
      <c r="W2115" s="78">
        <v>55924000</v>
      </c>
      <c r="X2115" s="79">
        <v>5</v>
      </c>
      <c r="Y2115" s="80">
        <v>60618000</v>
      </c>
      <c r="Z2115" s="80">
        <v>60114000</v>
      </c>
      <c r="AA2115" s="80">
        <v>69090000</v>
      </c>
      <c r="AB2115" s="80">
        <v>52864000</v>
      </c>
      <c r="AC2115" s="80">
        <v>50284000</v>
      </c>
      <c r="AD2115" s="96">
        <v>5</v>
      </c>
      <c r="AE2115" s="19">
        <v>25.796323776245099</v>
      </c>
      <c r="AF2115" s="19">
        <v>25.698932647705099</v>
      </c>
      <c r="AG2115" s="19">
        <v>25.505186080932599</v>
      </c>
      <c r="AH2115" s="19">
        <v>26.217433929443398</v>
      </c>
      <c r="AI2115" s="19">
        <v>25.736963272094702</v>
      </c>
      <c r="AJ2115" s="19">
        <v>25.853242874145501</v>
      </c>
      <c r="AK2115" s="19">
        <v>25.8411979675293</v>
      </c>
      <c r="AL2115" s="19">
        <v>26.0419731140137</v>
      </c>
      <c r="AM2115" s="19">
        <v>25.655782699585</v>
      </c>
      <c r="AN2115" s="19">
        <v>25.583595275878899</v>
      </c>
      <c r="AO2115" s="19">
        <v>21.771000000000001</v>
      </c>
      <c r="AP2115" s="19">
        <v>194</v>
      </c>
      <c r="AQ2115" s="19">
        <v>82.5</v>
      </c>
      <c r="AR2115" s="19">
        <v>14</v>
      </c>
      <c r="AS2115" s="19">
        <v>82.5</v>
      </c>
      <c r="AT2115" s="19">
        <v>82.5</v>
      </c>
      <c r="AU2115" s="19">
        <v>0</v>
      </c>
      <c r="AV2115" s="19">
        <v>323.31</v>
      </c>
      <c r="AW2115" s="19" t="s">
        <v>43</v>
      </c>
      <c r="AX2115" s="19" t="s">
        <v>43</v>
      </c>
      <c r="AY2115" s="19" t="s">
        <v>43</v>
      </c>
      <c r="AZ2115" s="19" t="s">
        <v>43</v>
      </c>
      <c r="BA2115" s="19">
        <v>12</v>
      </c>
      <c r="BB2115" s="19">
        <v>14</v>
      </c>
      <c r="BC2115" s="19">
        <v>13</v>
      </c>
      <c r="BD2115" s="19">
        <v>12</v>
      </c>
      <c r="BE2115" s="19">
        <v>13</v>
      </c>
      <c r="BF2115" s="19">
        <v>14</v>
      </c>
      <c r="BG2115" s="19">
        <v>12</v>
      </c>
      <c r="BH2115" s="19">
        <v>14</v>
      </c>
      <c r="BI2115" s="19">
        <v>14</v>
      </c>
      <c r="BJ2115" s="19">
        <v>14</v>
      </c>
      <c r="BK2115" s="19" t="s">
        <v>43</v>
      </c>
      <c r="BL2115" s="19">
        <v>1.21</v>
      </c>
      <c r="BM2115" s="19">
        <v>79.900000000000006</v>
      </c>
      <c r="BN2115" s="19">
        <v>82.5</v>
      </c>
      <c r="BO2115" s="19">
        <v>82.5</v>
      </c>
      <c r="BP2115" s="19">
        <v>72.7</v>
      </c>
      <c r="BQ2115" s="19">
        <v>79.900000000000006</v>
      </c>
      <c r="BR2115" s="19">
        <v>82.5</v>
      </c>
      <c r="BS2115" s="19">
        <v>75.8</v>
      </c>
      <c r="BT2115" s="19">
        <v>82.5</v>
      </c>
      <c r="BU2115" s="19">
        <v>82.5</v>
      </c>
      <c r="BV2115" s="19">
        <v>82.5</v>
      </c>
      <c r="BW2115" s="19">
        <v>9.9966735192562606E-3</v>
      </c>
      <c r="BX2115" s="19">
        <v>0.99402717754511005</v>
      </c>
      <c r="BY2115" s="19">
        <v>-4.1904449462890599E-3</v>
      </c>
      <c r="BZ2115" s="19">
        <v>-2.94272642355244E-2</v>
      </c>
    </row>
    <row r="2116" spans="1:78" s="38" customFormat="1" x14ac:dyDescent="0.3">
      <c r="A2116" s="91">
        <v>2114</v>
      </c>
      <c r="B2116" s="19" t="s">
        <v>7255</v>
      </c>
      <c r="C2116" s="223" t="s">
        <v>7256</v>
      </c>
      <c r="D2116" s="177">
        <v>1.0156124550317911</v>
      </c>
      <c r="E2116" s="108">
        <f t="shared" si="348"/>
        <v>2.2349992794410977E-2</v>
      </c>
      <c r="F2116" s="28">
        <v>0.97815966794444065</v>
      </c>
      <c r="G2116" s="129">
        <f t="shared" si="349"/>
        <v>9.5902482314437574E-3</v>
      </c>
      <c r="H2116" s="144"/>
      <c r="I2116" s="145">
        <f t="shared" ref="I2116:I2147" si="350">IF(D2116&gt;1,1,-1)*G2116</f>
        <v>9.5902482314437574E-3</v>
      </c>
      <c r="J2116" s="74" t="s">
        <v>7257</v>
      </c>
      <c r="K2116" s="74" t="s">
        <v>7258</v>
      </c>
      <c r="L2116" s="74" t="str">
        <f t="shared" ref="L2116:L2147" si="351">_xlfn.TEXTJOIN(";",TRUE,M2116,N2116,O2116,P2116,Q2116)</f>
        <v/>
      </c>
      <c r="M2116" s="75" t="str">
        <f t="shared" si="347"/>
        <v/>
      </c>
      <c r="N2116" s="74" t="str">
        <f t="shared" si="347"/>
        <v/>
      </c>
      <c r="O2116" s="74" t="str">
        <f t="shared" si="347"/>
        <v/>
      </c>
      <c r="P2116" s="74" t="str">
        <f t="shared" si="347"/>
        <v/>
      </c>
      <c r="Q2116" s="76" t="str">
        <f t="shared" si="347"/>
        <v/>
      </c>
      <c r="R2116" s="74" t="str">
        <f t="shared" si="347"/>
        <v>GO:0097014</v>
      </c>
      <c r="S2116" s="77">
        <v>73153000</v>
      </c>
      <c r="T2116" s="78">
        <v>82978000</v>
      </c>
      <c r="U2116" s="78">
        <v>82451000</v>
      </c>
      <c r="V2116" s="78">
        <v>57491000</v>
      </c>
      <c r="W2116" s="78">
        <v>58900000</v>
      </c>
      <c r="X2116" s="79">
        <v>5</v>
      </c>
      <c r="Y2116" s="80">
        <v>86045000</v>
      </c>
      <c r="Z2116" s="80">
        <v>77302000</v>
      </c>
      <c r="AA2116" s="80">
        <v>89098000</v>
      </c>
      <c r="AB2116" s="80">
        <v>51966000</v>
      </c>
      <c r="AC2116" s="80">
        <v>56104000</v>
      </c>
      <c r="AD2116" s="96">
        <v>5</v>
      </c>
      <c r="AE2116" s="19">
        <v>26.124414443969702</v>
      </c>
      <c r="AF2116" s="19">
        <v>26.306224822998001</v>
      </c>
      <c r="AG2116" s="19">
        <v>26.297033309936499</v>
      </c>
      <c r="AH2116" s="19">
        <v>25.776832580566399</v>
      </c>
      <c r="AI2116" s="19">
        <v>25.811763763427699</v>
      </c>
      <c r="AJ2116" s="19">
        <v>26.358587265014599</v>
      </c>
      <c r="AK2116" s="19">
        <v>26.204002380371101</v>
      </c>
      <c r="AL2116" s="19">
        <v>26.408889770507798</v>
      </c>
      <c r="AM2116" s="19">
        <v>25.631065368652301</v>
      </c>
      <c r="AN2116" s="19">
        <v>25.741600036621101</v>
      </c>
      <c r="AO2116" s="19">
        <v>52.164999999999999</v>
      </c>
      <c r="AP2116" s="19">
        <v>479</v>
      </c>
      <c r="AQ2116" s="19">
        <v>72.2</v>
      </c>
      <c r="AR2116" s="19">
        <v>35</v>
      </c>
      <c r="AS2116" s="19">
        <v>72.2</v>
      </c>
      <c r="AT2116" s="19">
        <v>72.2</v>
      </c>
      <c r="AU2116" s="19">
        <v>0</v>
      </c>
      <c r="AV2116" s="19">
        <v>323.31</v>
      </c>
      <c r="AW2116" s="19">
        <v>35</v>
      </c>
      <c r="AX2116" s="19">
        <v>35</v>
      </c>
      <c r="AY2116" s="19">
        <v>35</v>
      </c>
      <c r="AZ2116" s="19" t="s">
        <v>43</v>
      </c>
      <c r="BA2116" s="19">
        <v>27</v>
      </c>
      <c r="BB2116" s="19">
        <v>24</v>
      </c>
      <c r="BC2116" s="19">
        <v>27</v>
      </c>
      <c r="BD2116" s="19">
        <v>25</v>
      </c>
      <c r="BE2116" s="19">
        <v>28</v>
      </c>
      <c r="BF2116" s="19">
        <v>29</v>
      </c>
      <c r="BG2116" s="19">
        <v>23</v>
      </c>
      <c r="BH2116" s="19">
        <v>27</v>
      </c>
      <c r="BI2116" s="19">
        <v>24</v>
      </c>
      <c r="BJ2116" s="19">
        <v>24</v>
      </c>
      <c r="BK2116" s="19">
        <v>479</v>
      </c>
      <c r="BL2116" s="19">
        <v>1.25</v>
      </c>
      <c r="BM2116" s="19">
        <v>63.3</v>
      </c>
      <c r="BN2116" s="19">
        <v>54.5</v>
      </c>
      <c r="BO2116" s="19">
        <v>67.400000000000006</v>
      </c>
      <c r="BP2116" s="19">
        <v>58</v>
      </c>
      <c r="BQ2116" s="19">
        <v>63.7</v>
      </c>
      <c r="BR2116" s="19">
        <v>65.3</v>
      </c>
      <c r="BS2116" s="19">
        <v>56.8</v>
      </c>
      <c r="BT2116" s="19">
        <v>63.5</v>
      </c>
      <c r="BU2116" s="19">
        <v>59.7</v>
      </c>
      <c r="BV2116" s="19">
        <v>59.1</v>
      </c>
      <c r="BW2116" s="19">
        <v>9.5902482314437106E-3</v>
      </c>
      <c r="BX2116" s="19">
        <v>0.99421104185218201</v>
      </c>
      <c r="BY2116" s="19">
        <v>-5.5751800537109401E-3</v>
      </c>
      <c r="BZ2116" s="19">
        <v>-2.8243669460905198E-2</v>
      </c>
    </row>
    <row r="2117" spans="1:78" s="38" customFormat="1" x14ac:dyDescent="0.3">
      <c r="A2117" s="91">
        <v>2115</v>
      </c>
      <c r="B2117" s="19" t="s">
        <v>7259</v>
      </c>
      <c r="C2117" s="223" t="s">
        <v>7260</v>
      </c>
      <c r="D2117" s="177">
        <v>0.96923002798862934</v>
      </c>
      <c r="E2117" s="108">
        <f t="shared" si="348"/>
        <v>-4.508899286409257E-2</v>
      </c>
      <c r="F2117" s="28">
        <v>0.9797494356781189</v>
      </c>
      <c r="G2117" s="129">
        <f t="shared" si="349"/>
        <v>8.8849779972949208E-3</v>
      </c>
      <c r="H2117" s="144"/>
      <c r="I2117" s="145">
        <f t="shared" si="350"/>
        <v>-8.8849779972949208E-3</v>
      </c>
      <c r="J2117" s="74" t="s">
        <v>7261</v>
      </c>
      <c r="K2117" s="74" t="s">
        <v>7262</v>
      </c>
      <c r="L2117" s="74" t="str">
        <f t="shared" si="351"/>
        <v>GO:0005730</v>
      </c>
      <c r="M2117" s="75" t="str">
        <f t="shared" si="347"/>
        <v/>
      </c>
      <c r="N2117" s="74" t="str">
        <f t="shared" si="347"/>
        <v/>
      </c>
      <c r="O2117" s="74" t="str">
        <f t="shared" si="347"/>
        <v/>
      </c>
      <c r="P2117" s="74" t="str">
        <f t="shared" si="347"/>
        <v>GO:0005730</v>
      </c>
      <c r="Q2117" s="76" t="str">
        <f t="shared" si="347"/>
        <v/>
      </c>
      <c r="R2117" s="74" t="str">
        <f t="shared" si="347"/>
        <v/>
      </c>
      <c r="S2117" s="77">
        <v>30681000</v>
      </c>
      <c r="T2117" s="78">
        <v>38016000</v>
      </c>
      <c r="U2117" s="78">
        <v>41934000</v>
      </c>
      <c r="V2117" s="78">
        <v>61835000</v>
      </c>
      <c r="W2117" s="78">
        <v>55841000</v>
      </c>
      <c r="X2117" s="79">
        <v>5</v>
      </c>
      <c r="Y2117" s="80">
        <v>44831000</v>
      </c>
      <c r="Z2117" s="80">
        <v>37612000</v>
      </c>
      <c r="AA2117" s="80">
        <v>41744000</v>
      </c>
      <c r="AB2117" s="80">
        <v>48800000</v>
      </c>
      <c r="AC2117" s="80">
        <v>48295000</v>
      </c>
      <c r="AD2117" s="96">
        <v>5</v>
      </c>
      <c r="AE2117" s="19">
        <v>24.870841979980501</v>
      </c>
      <c r="AF2117" s="19">
        <v>25.180103302001999</v>
      </c>
      <c r="AG2117" s="19">
        <v>25.321617126464801</v>
      </c>
      <c r="AH2117" s="19">
        <v>25.881919860839801</v>
      </c>
      <c r="AI2117" s="19">
        <v>25.734821319580099</v>
      </c>
      <c r="AJ2117" s="19">
        <v>25.417993545532202</v>
      </c>
      <c r="AK2117" s="19">
        <v>25.164690017700199</v>
      </c>
      <c r="AL2117" s="19">
        <v>25.315065383911101</v>
      </c>
      <c r="AM2117" s="19">
        <v>25.540378570556602</v>
      </c>
      <c r="AN2117" s="19">
        <v>25.525369644165</v>
      </c>
      <c r="AO2117" s="19">
        <v>27.864999999999998</v>
      </c>
      <c r="AP2117" s="19">
        <v>247</v>
      </c>
      <c r="AQ2117" s="19">
        <v>81.400000000000006</v>
      </c>
      <c r="AR2117" s="19">
        <v>19</v>
      </c>
      <c r="AS2117" s="19">
        <v>81.400000000000006</v>
      </c>
      <c r="AT2117" s="19">
        <v>81.400000000000006</v>
      </c>
      <c r="AU2117" s="19">
        <v>0</v>
      </c>
      <c r="AV2117" s="19">
        <v>323.31</v>
      </c>
      <c r="AW2117" s="19">
        <v>19</v>
      </c>
      <c r="AX2117" s="19">
        <v>19</v>
      </c>
      <c r="AY2117" s="19">
        <v>19</v>
      </c>
      <c r="AZ2117" s="19" t="s">
        <v>43</v>
      </c>
      <c r="BA2117" s="19">
        <v>14</v>
      </c>
      <c r="BB2117" s="19">
        <v>11</v>
      </c>
      <c r="BC2117" s="19">
        <v>10</v>
      </c>
      <c r="BD2117" s="19">
        <v>15</v>
      </c>
      <c r="BE2117" s="19">
        <v>17</v>
      </c>
      <c r="BF2117" s="19">
        <v>16</v>
      </c>
      <c r="BG2117" s="19">
        <v>16</v>
      </c>
      <c r="BH2117" s="19">
        <v>16</v>
      </c>
      <c r="BI2117" s="19">
        <v>18</v>
      </c>
      <c r="BJ2117" s="19">
        <v>17</v>
      </c>
      <c r="BK2117" s="19">
        <v>247</v>
      </c>
      <c r="BL2117" s="19">
        <v>1.18</v>
      </c>
      <c r="BM2117" s="19">
        <v>74.5</v>
      </c>
      <c r="BN2117" s="19">
        <v>55.9</v>
      </c>
      <c r="BO2117" s="19">
        <v>56.7</v>
      </c>
      <c r="BP2117" s="19">
        <v>72.099999999999994</v>
      </c>
      <c r="BQ2117" s="19">
        <v>68.400000000000006</v>
      </c>
      <c r="BR2117" s="19">
        <v>73.3</v>
      </c>
      <c r="BS2117" s="19">
        <v>73.3</v>
      </c>
      <c r="BT2117" s="19">
        <v>73.3</v>
      </c>
      <c r="BU2117" s="19">
        <v>79.8</v>
      </c>
      <c r="BV2117" s="19">
        <v>79.400000000000006</v>
      </c>
      <c r="BW2117" s="19">
        <v>8.8849779972949208E-3</v>
      </c>
      <c r="BX2117" s="19">
        <v>0.99504270462633404</v>
      </c>
      <c r="BY2117" s="19">
        <v>5.1612854003906302E-3</v>
      </c>
      <c r="BZ2117" s="19">
        <v>2.6187250360076901E-2</v>
      </c>
    </row>
    <row r="2118" spans="1:78" s="38" customFormat="1" x14ac:dyDescent="0.3">
      <c r="A2118" s="91">
        <v>2116</v>
      </c>
      <c r="B2118" s="19" t="s">
        <v>7263</v>
      </c>
      <c r="C2118" s="223" t="s">
        <v>7264</v>
      </c>
      <c r="D2118" s="177">
        <v>0.99877114576901205</v>
      </c>
      <c r="E2118" s="108">
        <f t="shared" si="348"/>
        <v>-1.7739520926608598E-3</v>
      </c>
      <c r="F2118" s="28">
        <v>0.98081715421239524</v>
      </c>
      <c r="G2118" s="129">
        <f t="shared" si="349"/>
        <v>8.4119470725655069E-3</v>
      </c>
      <c r="H2118" s="144"/>
      <c r="I2118" s="145">
        <f t="shared" si="350"/>
        <v>-8.4119470725655069E-3</v>
      </c>
      <c r="J2118" s="74" t="s">
        <v>7265</v>
      </c>
      <c r="K2118" s="74" t="s">
        <v>7266</v>
      </c>
      <c r="L2118" s="74" t="str">
        <f t="shared" si="351"/>
        <v/>
      </c>
      <c r="M2118" s="75" t="str">
        <f t="shared" si="347"/>
        <v/>
      </c>
      <c r="N2118" s="74" t="str">
        <f t="shared" si="347"/>
        <v/>
      </c>
      <c r="O2118" s="74" t="str">
        <f t="shared" si="347"/>
        <v/>
      </c>
      <c r="P2118" s="74" t="str">
        <f t="shared" si="347"/>
        <v/>
      </c>
      <c r="Q2118" s="76" t="str">
        <f t="shared" si="347"/>
        <v/>
      </c>
      <c r="R2118" s="74" t="str">
        <f t="shared" si="347"/>
        <v>GO:0097014</v>
      </c>
      <c r="S2118" s="77">
        <v>1802100</v>
      </c>
      <c r="T2118" s="78">
        <v>1319600</v>
      </c>
      <c r="U2118" s="78">
        <v>903350</v>
      </c>
      <c r="V2118" s="78">
        <v>1855100</v>
      </c>
      <c r="W2118" s="78">
        <v>2298200</v>
      </c>
      <c r="X2118" s="79">
        <v>5</v>
      </c>
      <c r="Y2118" s="80">
        <v>1384100</v>
      </c>
      <c r="Z2118" s="80">
        <v>2011400</v>
      </c>
      <c r="AA2118" s="80">
        <v>1262900</v>
      </c>
      <c r="AB2118" s="80">
        <v>2495300</v>
      </c>
      <c r="AC2118" s="80">
        <v>1014600</v>
      </c>
      <c r="AD2118" s="96">
        <v>5</v>
      </c>
      <c r="AE2118" s="19">
        <v>20.781248092651399</v>
      </c>
      <c r="AF2118" s="19">
        <v>20.331668853759801</v>
      </c>
      <c r="AG2118" s="19">
        <v>19.784925460815401</v>
      </c>
      <c r="AH2118" s="19">
        <v>20.823064804077099</v>
      </c>
      <c r="AI2118" s="19">
        <v>21.132072448730501</v>
      </c>
      <c r="AJ2118" s="19">
        <v>20.400516510009801</v>
      </c>
      <c r="AK2118" s="19">
        <v>20.9397678375244</v>
      </c>
      <c r="AL2118" s="19">
        <v>20.268308639526399</v>
      </c>
      <c r="AM2118" s="19">
        <v>21.250782012939499</v>
      </c>
      <c r="AN2118" s="19">
        <v>19.952480316162099</v>
      </c>
      <c r="AO2118" s="19">
        <v>133.6</v>
      </c>
      <c r="AP2118" s="19">
        <v>1218</v>
      </c>
      <c r="AQ2118" s="19">
        <v>31.7</v>
      </c>
      <c r="AR2118" s="19">
        <v>23</v>
      </c>
      <c r="AS2118" s="19">
        <v>31.7</v>
      </c>
      <c r="AT2118" s="19">
        <v>31.7</v>
      </c>
      <c r="AU2118" s="19">
        <v>0</v>
      </c>
      <c r="AV2118" s="19">
        <v>129.41999999999999</v>
      </c>
      <c r="AW2118" s="19" t="s">
        <v>43</v>
      </c>
      <c r="AX2118" s="19" t="s">
        <v>43</v>
      </c>
      <c r="AY2118" s="19" t="s">
        <v>43</v>
      </c>
      <c r="AZ2118" s="19" t="s">
        <v>43</v>
      </c>
      <c r="BA2118" s="19">
        <v>5</v>
      </c>
      <c r="BB2118" s="19">
        <v>11</v>
      </c>
      <c r="BC2118" s="19">
        <v>12</v>
      </c>
      <c r="BD2118" s="19">
        <v>9</v>
      </c>
      <c r="BE2118" s="19">
        <v>6</v>
      </c>
      <c r="BF2118" s="19">
        <v>11</v>
      </c>
      <c r="BG2118" s="19">
        <v>5</v>
      </c>
      <c r="BH2118" s="19">
        <v>10</v>
      </c>
      <c r="BI2118" s="19">
        <v>11</v>
      </c>
      <c r="BJ2118" s="19">
        <v>7</v>
      </c>
      <c r="BK2118" s="19" t="s">
        <v>43</v>
      </c>
      <c r="BL2118" s="19">
        <v>2.37</v>
      </c>
      <c r="BM2118" s="19">
        <v>4.7</v>
      </c>
      <c r="BN2118" s="19">
        <v>15.9</v>
      </c>
      <c r="BO2118" s="19">
        <v>19.3</v>
      </c>
      <c r="BP2118" s="19">
        <v>9.4</v>
      </c>
      <c r="BQ2118" s="19">
        <v>6.2</v>
      </c>
      <c r="BR2118" s="19">
        <v>17</v>
      </c>
      <c r="BS2118" s="19">
        <v>9.1999999999999993</v>
      </c>
      <c r="BT2118" s="19">
        <v>14.5</v>
      </c>
      <c r="BU2118" s="19">
        <v>12.1</v>
      </c>
      <c r="BV2118" s="19">
        <v>7.6</v>
      </c>
      <c r="BW2118" s="19">
        <v>8.4119470725655104E-3</v>
      </c>
      <c r="BX2118" s="19">
        <v>0.99512622222222202</v>
      </c>
      <c r="BY2118" s="19">
        <v>8.2248687744126397E-3</v>
      </c>
      <c r="BZ2118" s="19">
        <v>2.4806190334609499E-2</v>
      </c>
    </row>
    <row r="2119" spans="1:78" s="38" customFormat="1" x14ac:dyDescent="0.3">
      <c r="A2119" s="91">
        <v>2117</v>
      </c>
      <c r="B2119" s="19" t="s">
        <v>7267</v>
      </c>
      <c r="C2119" s="223" t="s">
        <v>7268</v>
      </c>
      <c r="D2119" s="177">
        <v>0.95539498855921079</v>
      </c>
      <c r="E2119" s="108">
        <f t="shared" si="348"/>
        <v>-6.5830785588898127E-2</v>
      </c>
      <c r="F2119" s="28">
        <v>0.98118221459273824</v>
      </c>
      <c r="G2119" s="129">
        <f t="shared" si="349"/>
        <v>8.2503326367049708E-3</v>
      </c>
      <c r="H2119" s="144"/>
      <c r="I2119" s="145">
        <f t="shared" si="350"/>
        <v>-8.2503326367049708E-3</v>
      </c>
      <c r="J2119" s="74" t="s">
        <v>7269</v>
      </c>
      <c r="K2119" s="74" t="s">
        <v>7270</v>
      </c>
      <c r="L2119" s="74" t="str">
        <f t="shared" si="351"/>
        <v>GO:0022625;GO:0003735;GO:0005730</v>
      </c>
      <c r="M2119" s="75" t="str">
        <f t="shared" si="347"/>
        <v>GO:0022625</v>
      </c>
      <c r="N2119" s="74" t="str">
        <f t="shared" si="347"/>
        <v>GO:0003735</v>
      </c>
      <c r="O2119" s="74" t="str">
        <f t="shared" si="347"/>
        <v/>
      </c>
      <c r="P2119" s="74" t="str">
        <f t="shared" si="347"/>
        <v>GO:0005730</v>
      </c>
      <c r="Q2119" s="76" t="str">
        <f t="shared" si="347"/>
        <v/>
      </c>
      <c r="R2119" s="74" t="str">
        <f t="shared" si="347"/>
        <v/>
      </c>
      <c r="S2119" s="77">
        <v>17960000</v>
      </c>
      <c r="T2119" s="78">
        <v>11993000</v>
      </c>
      <c r="U2119" s="78">
        <v>14907000</v>
      </c>
      <c r="V2119" s="78">
        <v>86009000</v>
      </c>
      <c r="W2119" s="78">
        <v>82403000</v>
      </c>
      <c r="X2119" s="79">
        <v>5</v>
      </c>
      <c r="Y2119" s="80">
        <v>14552000</v>
      </c>
      <c r="Z2119" s="80">
        <v>19055000</v>
      </c>
      <c r="AA2119" s="80">
        <v>12697000</v>
      </c>
      <c r="AB2119" s="80">
        <v>65131000</v>
      </c>
      <c r="AC2119" s="80">
        <v>92324000</v>
      </c>
      <c r="AD2119" s="96">
        <v>5</v>
      </c>
      <c r="AE2119" s="19">
        <v>24.098283767700199</v>
      </c>
      <c r="AF2119" s="19">
        <v>23.515689849853501</v>
      </c>
      <c r="AG2119" s="19">
        <v>23.8294868469238</v>
      </c>
      <c r="AH2119" s="19">
        <v>26.357984542846701</v>
      </c>
      <c r="AI2119" s="19">
        <v>26.2961940765381</v>
      </c>
      <c r="AJ2119" s="19">
        <v>23.794713973998999</v>
      </c>
      <c r="AK2119" s="19">
        <v>24.183666229248001</v>
      </c>
      <c r="AL2119" s="19">
        <v>23.597984313964801</v>
      </c>
      <c r="AM2119" s="19">
        <v>25.956840515136701</v>
      </c>
      <c r="AN2119" s="19">
        <v>26.460203170776399</v>
      </c>
      <c r="AO2119" s="19">
        <v>12.454000000000001</v>
      </c>
      <c r="AP2119" s="19">
        <v>106</v>
      </c>
      <c r="AQ2119" s="19">
        <v>59.4</v>
      </c>
      <c r="AR2119" s="19">
        <v>13</v>
      </c>
      <c r="AS2119" s="19">
        <v>59.4</v>
      </c>
      <c r="AT2119" s="19">
        <v>59.4</v>
      </c>
      <c r="AU2119" s="19">
        <v>0</v>
      </c>
      <c r="AV2119" s="19">
        <v>289.66000000000003</v>
      </c>
      <c r="AW2119" s="19" t="s">
        <v>43</v>
      </c>
      <c r="AX2119" s="19" t="s">
        <v>43</v>
      </c>
      <c r="AY2119" s="19" t="s">
        <v>43</v>
      </c>
      <c r="AZ2119" s="19" t="s">
        <v>43</v>
      </c>
      <c r="BA2119" s="19">
        <v>3</v>
      </c>
      <c r="BB2119" s="19">
        <v>2</v>
      </c>
      <c r="BC2119" s="19">
        <v>2</v>
      </c>
      <c r="BD2119" s="19">
        <v>11</v>
      </c>
      <c r="BE2119" s="19">
        <v>12</v>
      </c>
      <c r="BF2119" s="19">
        <v>3</v>
      </c>
      <c r="BG2119" s="19">
        <v>3</v>
      </c>
      <c r="BH2119" s="19">
        <v>3</v>
      </c>
      <c r="BI2119" s="19">
        <v>12</v>
      </c>
      <c r="BJ2119" s="19">
        <v>12</v>
      </c>
      <c r="BK2119" s="19" t="s">
        <v>43</v>
      </c>
      <c r="BL2119" s="19">
        <v>1.41</v>
      </c>
      <c r="BM2119" s="19">
        <v>21.7</v>
      </c>
      <c r="BN2119" s="19">
        <v>8.5</v>
      </c>
      <c r="BO2119" s="19">
        <v>8.5</v>
      </c>
      <c r="BP2119" s="19">
        <v>49.1</v>
      </c>
      <c r="BQ2119" s="19">
        <v>49.1</v>
      </c>
      <c r="BR2119" s="19">
        <v>33</v>
      </c>
      <c r="BS2119" s="19">
        <v>32.1</v>
      </c>
      <c r="BT2119" s="19">
        <v>28.3</v>
      </c>
      <c r="BU2119" s="19">
        <v>49.1</v>
      </c>
      <c r="BV2119" s="19">
        <v>49.1</v>
      </c>
      <c r="BW2119" s="19">
        <v>8.2503326367050194E-3</v>
      </c>
      <c r="BX2119" s="19">
        <v>0.99529082426127502</v>
      </c>
      <c r="BY2119" s="19">
        <v>2.0846176147461599E-2</v>
      </c>
      <c r="BZ2119" s="19">
        <v>2.4334008681289598E-2</v>
      </c>
    </row>
    <row r="2120" spans="1:78" s="38" customFormat="1" x14ac:dyDescent="0.3">
      <c r="A2120" s="91">
        <v>2118</v>
      </c>
      <c r="B2120" s="19" t="s">
        <v>7271</v>
      </c>
      <c r="C2120" s="223" t="s">
        <v>7272</v>
      </c>
      <c r="D2120" s="177">
        <v>0.97170217394322844</v>
      </c>
      <c r="E2120" s="108">
        <f t="shared" si="348"/>
        <v>-4.1413898356244955E-2</v>
      </c>
      <c r="F2120" s="28">
        <v>0.98155882130070371</v>
      </c>
      <c r="G2120" s="129">
        <f t="shared" si="349"/>
        <v>8.0836695730268342E-3</v>
      </c>
      <c r="H2120" s="144"/>
      <c r="I2120" s="145">
        <f t="shared" si="350"/>
        <v>-8.0836695730268342E-3</v>
      </c>
      <c r="J2120" s="74" t="s">
        <v>7273</v>
      </c>
      <c r="K2120" s="74" t="s">
        <v>7274</v>
      </c>
      <c r="L2120" s="74" t="str">
        <f t="shared" si="351"/>
        <v>GO:0003723</v>
      </c>
      <c r="M2120" s="75" t="str">
        <f t="shared" si="347"/>
        <v/>
      </c>
      <c r="N2120" s="74" t="str">
        <f t="shared" si="347"/>
        <v/>
      </c>
      <c r="O2120" s="74" t="str">
        <f t="shared" si="347"/>
        <v/>
      </c>
      <c r="P2120" s="74" t="str">
        <f t="shared" si="347"/>
        <v/>
      </c>
      <c r="Q2120" s="76" t="str">
        <f t="shared" si="347"/>
        <v>GO:0003723</v>
      </c>
      <c r="R2120" s="74" t="str">
        <f t="shared" si="347"/>
        <v/>
      </c>
      <c r="S2120" s="77">
        <v>3342200</v>
      </c>
      <c r="T2120" s="78">
        <v>3274200</v>
      </c>
      <c r="U2120" s="78">
        <v>3209100</v>
      </c>
      <c r="V2120" s="78">
        <v>6706800</v>
      </c>
      <c r="W2120" s="78">
        <v>5073600</v>
      </c>
      <c r="X2120" s="79">
        <v>5</v>
      </c>
      <c r="Y2120" s="80">
        <v>3325900</v>
      </c>
      <c r="Z2120" s="80">
        <v>3915200</v>
      </c>
      <c r="AA2120" s="80">
        <v>4677000</v>
      </c>
      <c r="AB2120" s="80">
        <v>5295600</v>
      </c>
      <c r="AC2120" s="80">
        <v>3780800</v>
      </c>
      <c r="AD2120" s="96">
        <v>5</v>
      </c>
      <c r="AE2120" s="19">
        <v>21.672367095947301</v>
      </c>
      <c r="AF2120" s="19">
        <v>21.6427116394043</v>
      </c>
      <c r="AG2120" s="19">
        <v>21.6137371063232</v>
      </c>
      <c r="AH2120" s="19">
        <v>22.677192687988299</v>
      </c>
      <c r="AI2120" s="19">
        <v>22.274578094482401</v>
      </c>
      <c r="AJ2120" s="19">
        <v>21.6653137207031</v>
      </c>
      <c r="AK2120" s="19">
        <v>21.9006538391113</v>
      </c>
      <c r="AL2120" s="19">
        <v>22.157152175903299</v>
      </c>
      <c r="AM2120" s="19">
        <v>22.336362838745099</v>
      </c>
      <c r="AN2120" s="19">
        <v>21.8502597808838</v>
      </c>
      <c r="AO2120" s="19">
        <v>143.09</v>
      </c>
      <c r="AP2120" s="19">
        <v>1299</v>
      </c>
      <c r="AQ2120" s="19">
        <v>30.2</v>
      </c>
      <c r="AR2120" s="19">
        <v>30</v>
      </c>
      <c r="AS2120" s="19">
        <v>30.2</v>
      </c>
      <c r="AT2120" s="19">
        <v>30.2</v>
      </c>
      <c r="AU2120" s="19">
        <v>0</v>
      </c>
      <c r="AV2120" s="19">
        <v>149.94</v>
      </c>
      <c r="AW2120" s="19">
        <v>30</v>
      </c>
      <c r="AX2120" s="19">
        <v>30</v>
      </c>
      <c r="AY2120" s="19">
        <v>30</v>
      </c>
      <c r="AZ2120" s="19" t="s">
        <v>43</v>
      </c>
      <c r="BA2120" s="19">
        <v>11</v>
      </c>
      <c r="BB2120" s="19">
        <v>15</v>
      </c>
      <c r="BC2120" s="19">
        <v>13</v>
      </c>
      <c r="BD2120" s="19">
        <v>17</v>
      </c>
      <c r="BE2120" s="19">
        <v>19</v>
      </c>
      <c r="BF2120" s="19">
        <v>18</v>
      </c>
      <c r="BG2120" s="19">
        <v>12</v>
      </c>
      <c r="BH2120" s="19">
        <v>21</v>
      </c>
      <c r="BI2120" s="19">
        <v>20</v>
      </c>
      <c r="BJ2120" s="19">
        <v>15</v>
      </c>
      <c r="BK2120" s="19">
        <v>1299</v>
      </c>
      <c r="BL2120" s="19">
        <v>2.44</v>
      </c>
      <c r="BM2120" s="19">
        <v>11.2</v>
      </c>
      <c r="BN2120" s="19">
        <v>17.899999999999999</v>
      </c>
      <c r="BO2120" s="19">
        <v>14.7</v>
      </c>
      <c r="BP2120" s="19">
        <v>17.3</v>
      </c>
      <c r="BQ2120" s="19">
        <v>18.899999999999999</v>
      </c>
      <c r="BR2120" s="19">
        <v>18.2</v>
      </c>
      <c r="BS2120" s="19">
        <v>14.1</v>
      </c>
      <c r="BT2120" s="19">
        <v>20.5</v>
      </c>
      <c r="BU2120" s="19">
        <v>18.899999999999999</v>
      </c>
      <c r="BV2120" s="19">
        <v>14.7</v>
      </c>
      <c r="BW2120" s="19">
        <v>8.0836695730268308E-3</v>
      </c>
      <c r="BX2120" s="19">
        <v>0.99544113727232297</v>
      </c>
      <c r="BY2120" s="19">
        <v>-5.8311462402365101E-3</v>
      </c>
      <c r="BZ2120" s="19">
        <v>-2.3846899005039501E-2</v>
      </c>
    </row>
    <row r="2121" spans="1:78" s="38" customFormat="1" x14ac:dyDescent="0.3">
      <c r="A2121" s="91">
        <v>2119</v>
      </c>
      <c r="B2121" s="19" t="s">
        <v>7275</v>
      </c>
      <c r="C2121" s="223" t="s">
        <v>7276</v>
      </c>
      <c r="D2121" s="177">
        <v>0.99263011311351257</v>
      </c>
      <c r="E2121" s="108">
        <f t="shared" si="348"/>
        <v>-1.0671872994068604E-2</v>
      </c>
      <c r="F2121" s="28">
        <v>0.98292989683630549</v>
      </c>
      <c r="G2121" s="129">
        <f t="shared" si="349"/>
        <v>7.4774552124458578E-3</v>
      </c>
      <c r="H2121" s="144"/>
      <c r="I2121" s="145">
        <f t="shared" si="350"/>
        <v>-7.4774552124458578E-3</v>
      </c>
      <c r="J2121" s="74" t="s">
        <v>7277</v>
      </c>
      <c r="K2121" s="74" t="s">
        <v>7278</v>
      </c>
      <c r="L2121" s="74" t="str">
        <f t="shared" si="351"/>
        <v/>
      </c>
      <c r="M2121" s="75" t="str">
        <f t="shared" si="347"/>
        <v/>
      </c>
      <c r="N2121" s="74" t="str">
        <f t="shared" si="347"/>
        <v/>
      </c>
      <c r="O2121" s="74" t="str">
        <f t="shared" si="347"/>
        <v/>
      </c>
      <c r="P2121" s="74" t="str">
        <f t="shared" si="347"/>
        <v/>
      </c>
      <c r="Q2121" s="76" t="str">
        <f t="shared" si="347"/>
        <v/>
      </c>
      <c r="R2121" s="74" t="str">
        <f t="shared" si="347"/>
        <v/>
      </c>
      <c r="S2121" s="77">
        <v>94192000</v>
      </c>
      <c r="T2121" s="78">
        <v>64608000</v>
      </c>
      <c r="U2121" s="78">
        <v>66205000</v>
      </c>
      <c r="V2121" s="78">
        <v>69737000</v>
      </c>
      <c r="W2121" s="78">
        <v>73649000</v>
      </c>
      <c r="X2121" s="79">
        <v>5</v>
      </c>
      <c r="Y2121" s="80">
        <v>71431000</v>
      </c>
      <c r="Z2121" s="80">
        <v>77437000</v>
      </c>
      <c r="AA2121" s="80">
        <v>72254000</v>
      </c>
      <c r="AB2121" s="80">
        <v>74770000</v>
      </c>
      <c r="AC2121" s="80">
        <v>69784000</v>
      </c>
      <c r="AD2121" s="96">
        <v>5</v>
      </c>
      <c r="AE2121" s="19">
        <v>26.489101409912099</v>
      </c>
      <c r="AF2121" s="19">
        <v>25.9452095031738</v>
      </c>
      <c r="AG2121" s="19">
        <v>25.9804363250732</v>
      </c>
      <c r="AH2121" s="19">
        <v>26.055421829223601</v>
      </c>
      <c r="AI2121" s="19">
        <v>26.134162902831999</v>
      </c>
      <c r="AJ2121" s="19">
        <v>26.0900478363037</v>
      </c>
      <c r="AK2121" s="19">
        <v>26.206520080566399</v>
      </c>
      <c r="AL2121" s="19">
        <v>26.106575012206999</v>
      </c>
      <c r="AM2121" s="19">
        <v>26.155956268310501</v>
      </c>
      <c r="AN2121" s="19">
        <v>26.056392669677699</v>
      </c>
      <c r="AO2121" s="19">
        <v>468.08</v>
      </c>
      <c r="AP2121" s="19">
        <v>4112</v>
      </c>
      <c r="AQ2121" s="19">
        <v>51.9</v>
      </c>
      <c r="AR2121" s="19">
        <v>186</v>
      </c>
      <c r="AS2121" s="19">
        <v>51.5</v>
      </c>
      <c r="AT2121" s="19">
        <v>51.5</v>
      </c>
      <c r="AU2121" s="19">
        <v>0</v>
      </c>
      <c r="AV2121" s="19">
        <v>323.31</v>
      </c>
      <c r="AW2121" s="19" t="s">
        <v>43</v>
      </c>
      <c r="AX2121" s="19" t="s">
        <v>43</v>
      </c>
      <c r="AY2121" s="19" t="s">
        <v>43</v>
      </c>
      <c r="AZ2121" s="19" t="s">
        <v>43</v>
      </c>
      <c r="BA2121" s="19">
        <v>113</v>
      </c>
      <c r="BB2121" s="19">
        <v>108</v>
      </c>
      <c r="BC2121" s="19">
        <v>113</v>
      </c>
      <c r="BD2121" s="19">
        <v>104</v>
      </c>
      <c r="BE2121" s="19">
        <v>103</v>
      </c>
      <c r="BF2121" s="19">
        <v>130</v>
      </c>
      <c r="BG2121" s="19">
        <v>134</v>
      </c>
      <c r="BH2121" s="19">
        <v>122</v>
      </c>
      <c r="BI2121" s="19">
        <v>101</v>
      </c>
      <c r="BJ2121" s="19">
        <v>94</v>
      </c>
      <c r="BK2121" s="19" t="s">
        <v>43</v>
      </c>
      <c r="BL2121" s="19">
        <v>2.66</v>
      </c>
      <c r="BM2121" s="19">
        <v>31.4</v>
      </c>
      <c r="BN2121" s="19">
        <v>35</v>
      </c>
      <c r="BO2121" s="19">
        <v>36</v>
      </c>
      <c r="BP2121" s="19">
        <v>26.9</v>
      </c>
      <c r="BQ2121" s="19">
        <v>29</v>
      </c>
      <c r="BR2121" s="19">
        <v>39.700000000000003</v>
      </c>
      <c r="BS2121" s="19">
        <v>40.200000000000003</v>
      </c>
      <c r="BT2121" s="19">
        <v>37.5</v>
      </c>
      <c r="BU2121" s="19">
        <v>28.4</v>
      </c>
      <c r="BV2121" s="19">
        <v>24.9</v>
      </c>
      <c r="BW2121" s="19">
        <v>7.4774552124459099E-3</v>
      </c>
      <c r="BX2121" s="19">
        <v>0.99576569780341695</v>
      </c>
      <c r="BY2121" s="19">
        <v>-2.2319793701157699E-3</v>
      </c>
      <c r="BZ2121" s="19">
        <v>-2.2073578823894699E-2</v>
      </c>
    </row>
    <row r="2122" spans="1:78" s="38" customFormat="1" x14ac:dyDescent="0.3">
      <c r="A2122" s="91">
        <v>2120</v>
      </c>
      <c r="B2122" s="19" t="s">
        <v>7279</v>
      </c>
      <c r="C2122" s="223" t="s">
        <v>7280</v>
      </c>
      <c r="D2122" s="177">
        <v>0.98586687713759535</v>
      </c>
      <c r="E2122" s="108">
        <f t="shared" si="348"/>
        <v>-2.0535244084986064E-2</v>
      </c>
      <c r="F2122" s="28">
        <v>0.98296993273279765</v>
      </c>
      <c r="G2122" s="129">
        <f t="shared" si="349"/>
        <v>7.4597662451185579E-3</v>
      </c>
      <c r="H2122" s="144"/>
      <c r="I2122" s="145">
        <f t="shared" si="350"/>
        <v>-7.4597662451185579E-3</v>
      </c>
      <c r="J2122" s="74" t="s">
        <v>7281</v>
      </c>
      <c r="K2122" s="74" t="s">
        <v>7282</v>
      </c>
      <c r="L2122" s="74" t="str">
        <f t="shared" si="351"/>
        <v/>
      </c>
      <c r="M2122" s="75" t="str">
        <f t="shared" si="347"/>
        <v/>
      </c>
      <c r="N2122" s="74" t="str">
        <f t="shared" si="347"/>
        <v/>
      </c>
      <c r="O2122" s="74" t="str">
        <f t="shared" si="347"/>
        <v/>
      </c>
      <c r="P2122" s="74" t="str">
        <f t="shared" si="347"/>
        <v/>
      </c>
      <c r="Q2122" s="76" t="str">
        <f t="shared" si="347"/>
        <v/>
      </c>
      <c r="R2122" s="74" t="str">
        <f t="shared" si="347"/>
        <v/>
      </c>
      <c r="S2122" s="77">
        <v>8137900</v>
      </c>
      <c r="T2122" s="78">
        <v>5468600</v>
      </c>
      <c r="U2122" s="78">
        <v>4409400</v>
      </c>
      <c r="V2122" s="78">
        <v>5229400</v>
      </c>
      <c r="W2122" s="78">
        <v>5262200</v>
      </c>
      <c r="X2122" s="79">
        <v>5</v>
      </c>
      <c r="Y2122" s="80">
        <v>4781000</v>
      </c>
      <c r="Z2122" s="80">
        <v>6629500</v>
      </c>
      <c r="AA2122" s="80">
        <v>4685900</v>
      </c>
      <c r="AB2122" s="80">
        <v>5571700</v>
      </c>
      <c r="AC2122" s="80">
        <v>6436500</v>
      </c>
      <c r="AD2122" s="96">
        <v>5</v>
      </c>
      <c r="AE2122" s="19">
        <v>22.956224441528299</v>
      </c>
      <c r="AF2122" s="19">
        <v>22.382740020751999</v>
      </c>
      <c r="AG2122" s="19">
        <v>22.072151184081999</v>
      </c>
      <c r="AH2122" s="19">
        <v>22.318214416503899</v>
      </c>
      <c r="AI2122" s="19">
        <v>22.327234268188501</v>
      </c>
      <c r="AJ2122" s="19">
        <v>22.188880920410199</v>
      </c>
      <c r="AK2122" s="19">
        <v>22.660469055175799</v>
      </c>
      <c r="AL2122" s="19">
        <v>22.159894943237301</v>
      </c>
      <c r="AM2122" s="19">
        <v>22.4096870422363</v>
      </c>
      <c r="AN2122" s="19">
        <v>22.617845535278299</v>
      </c>
      <c r="AO2122" s="19">
        <v>35.064</v>
      </c>
      <c r="AP2122" s="19">
        <v>316</v>
      </c>
      <c r="AQ2122" s="19">
        <v>35.4</v>
      </c>
      <c r="AR2122" s="19">
        <v>11</v>
      </c>
      <c r="AS2122" s="19">
        <v>35.4</v>
      </c>
      <c r="AT2122" s="19">
        <v>35.4</v>
      </c>
      <c r="AU2122" s="19">
        <v>0</v>
      </c>
      <c r="AV2122" s="19">
        <v>45.637999999999998</v>
      </c>
      <c r="AW2122" s="19">
        <v>11</v>
      </c>
      <c r="AX2122" s="19">
        <v>11</v>
      </c>
      <c r="AY2122" s="19">
        <v>11</v>
      </c>
      <c r="AZ2122" s="19" t="s">
        <v>43</v>
      </c>
      <c r="BA2122" s="19">
        <v>6</v>
      </c>
      <c r="BB2122" s="19">
        <v>4</v>
      </c>
      <c r="BC2122" s="19">
        <v>3</v>
      </c>
      <c r="BD2122" s="19">
        <v>7</v>
      </c>
      <c r="BE2122" s="19">
        <v>8</v>
      </c>
      <c r="BF2122" s="19">
        <v>7</v>
      </c>
      <c r="BG2122" s="19">
        <v>5</v>
      </c>
      <c r="BH2122" s="19">
        <v>6</v>
      </c>
      <c r="BI2122" s="19">
        <v>7</v>
      </c>
      <c r="BJ2122" s="19">
        <v>7</v>
      </c>
      <c r="BK2122" s="19">
        <v>316</v>
      </c>
      <c r="BL2122" s="19">
        <v>1.31</v>
      </c>
      <c r="BM2122" s="19">
        <v>18</v>
      </c>
      <c r="BN2122" s="19">
        <v>15.2</v>
      </c>
      <c r="BO2122" s="19">
        <v>12</v>
      </c>
      <c r="BP2122" s="19">
        <v>20.6</v>
      </c>
      <c r="BQ2122" s="19">
        <v>26.9</v>
      </c>
      <c r="BR2122" s="19">
        <v>21.5</v>
      </c>
      <c r="BS2122" s="19">
        <v>17.7</v>
      </c>
      <c r="BT2122" s="19">
        <v>18.7</v>
      </c>
      <c r="BU2122" s="19">
        <v>22.2</v>
      </c>
      <c r="BV2122" s="19">
        <v>20.6</v>
      </c>
      <c r="BW2122" s="19">
        <v>7.4597662451185102E-3</v>
      </c>
      <c r="BX2122" s="19">
        <v>0.99558562555456998</v>
      </c>
      <c r="BY2122" s="19">
        <v>3.9573669433608004E-3</v>
      </c>
      <c r="BZ2122" s="19">
        <v>2.2021798443556E-2</v>
      </c>
    </row>
    <row r="2123" spans="1:78" s="38" customFormat="1" x14ac:dyDescent="0.3">
      <c r="A2123" s="91">
        <v>2121</v>
      </c>
      <c r="B2123" s="19" t="s">
        <v>7283</v>
      </c>
      <c r="C2123" s="223" t="s">
        <v>7284</v>
      </c>
      <c r="D2123" s="177">
        <v>0.95431661837244797</v>
      </c>
      <c r="E2123" s="108">
        <f t="shared" si="348"/>
        <v>-6.7460099125449785E-2</v>
      </c>
      <c r="F2123" s="28">
        <v>0.98323236514659806</v>
      </c>
      <c r="G2123" s="129">
        <f t="shared" si="349"/>
        <v>7.3438341764949051E-3</v>
      </c>
      <c r="H2123" s="144"/>
      <c r="I2123" s="145">
        <f t="shared" si="350"/>
        <v>-7.3438341764949051E-3</v>
      </c>
      <c r="J2123" s="74" t="s">
        <v>7285</v>
      </c>
      <c r="K2123" s="74" t="s">
        <v>7286</v>
      </c>
      <c r="L2123" s="74" t="str">
        <f t="shared" si="351"/>
        <v/>
      </c>
      <c r="M2123" s="75" t="str">
        <f t="shared" ref="M2123:R2132" si="352">IF(ISNUMBER(FIND(M$2,$J2123))=TRUE,M$2,"")</f>
        <v/>
      </c>
      <c r="N2123" s="74" t="str">
        <f t="shared" si="352"/>
        <v/>
      </c>
      <c r="O2123" s="74" t="str">
        <f t="shared" si="352"/>
        <v/>
      </c>
      <c r="P2123" s="74" t="str">
        <f t="shared" si="352"/>
        <v/>
      </c>
      <c r="Q2123" s="76" t="str">
        <f t="shared" si="352"/>
        <v/>
      </c>
      <c r="R2123" s="74" t="str">
        <f t="shared" si="352"/>
        <v>GO:0097014</v>
      </c>
      <c r="S2123" s="77">
        <v>10290000</v>
      </c>
      <c r="T2123" s="78">
        <v>12138000</v>
      </c>
      <c r="U2123" s="78">
        <v>11136000</v>
      </c>
      <c r="V2123" s="78">
        <v>6194100</v>
      </c>
      <c r="W2123" s="78">
        <v>5450900</v>
      </c>
      <c r="X2123" s="79">
        <v>5</v>
      </c>
      <c r="Y2123" s="80">
        <v>8621700</v>
      </c>
      <c r="Z2123" s="80">
        <v>7506200</v>
      </c>
      <c r="AA2123" s="80">
        <v>7614600</v>
      </c>
      <c r="AB2123" s="80">
        <v>8934200</v>
      </c>
      <c r="AC2123" s="80">
        <v>10467000</v>
      </c>
      <c r="AD2123" s="96">
        <v>5</v>
      </c>
      <c r="AE2123" s="19">
        <v>23.2947387695313</v>
      </c>
      <c r="AF2123" s="19">
        <v>23.533027648925799</v>
      </c>
      <c r="AG2123" s="19">
        <v>23.408727645873999</v>
      </c>
      <c r="AH2123" s="19">
        <v>22.562463760376001</v>
      </c>
      <c r="AI2123" s="19">
        <v>22.3780632019043</v>
      </c>
      <c r="AJ2123" s="19">
        <v>23.0395412445068</v>
      </c>
      <c r="AK2123" s="19">
        <v>22.8396511077881</v>
      </c>
      <c r="AL2123" s="19">
        <v>22.860336303710898</v>
      </c>
      <c r="AM2123" s="19">
        <v>23.090908050537099</v>
      </c>
      <c r="AN2123" s="19">
        <v>23.3193454742432</v>
      </c>
      <c r="AO2123" s="19">
        <v>44.716000000000001</v>
      </c>
      <c r="AP2123" s="19">
        <v>410</v>
      </c>
      <c r="AQ2123" s="19">
        <v>40.700000000000003</v>
      </c>
      <c r="AR2123" s="19">
        <v>12</v>
      </c>
      <c r="AS2123" s="19">
        <v>40.700000000000003</v>
      </c>
      <c r="AT2123" s="19">
        <v>40.700000000000003</v>
      </c>
      <c r="AU2123" s="19">
        <v>0</v>
      </c>
      <c r="AV2123" s="19">
        <v>310.10000000000002</v>
      </c>
      <c r="AW2123" s="19" t="s">
        <v>43</v>
      </c>
      <c r="AX2123" s="19" t="s">
        <v>43</v>
      </c>
      <c r="AY2123" s="19" t="s">
        <v>43</v>
      </c>
      <c r="AZ2123" s="19" t="s">
        <v>43</v>
      </c>
      <c r="BA2123" s="19">
        <v>6</v>
      </c>
      <c r="BB2123" s="19">
        <v>7</v>
      </c>
      <c r="BC2123" s="19">
        <v>7</v>
      </c>
      <c r="BD2123" s="19">
        <v>8</v>
      </c>
      <c r="BE2123" s="19">
        <v>6</v>
      </c>
      <c r="BF2123" s="19">
        <v>7</v>
      </c>
      <c r="BG2123" s="19">
        <v>6</v>
      </c>
      <c r="BH2123" s="19">
        <v>8</v>
      </c>
      <c r="BI2123" s="19">
        <v>10</v>
      </c>
      <c r="BJ2123" s="19">
        <v>9</v>
      </c>
      <c r="BK2123" s="19" t="s">
        <v>43</v>
      </c>
      <c r="BL2123" s="19">
        <v>1.2</v>
      </c>
      <c r="BM2123" s="19">
        <v>15.6</v>
      </c>
      <c r="BN2123" s="19">
        <v>16.100000000000001</v>
      </c>
      <c r="BO2123" s="19">
        <v>26.1</v>
      </c>
      <c r="BP2123" s="19">
        <v>23.4</v>
      </c>
      <c r="BQ2123" s="19">
        <v>15.9</v>
      </c>
      <c r="BR2123" s="19">
        <v>31.2</v>
      </c>
      <c r="BS2123" s="19">
        <v>18.3</v>
      </c>
      <c r="BT2123" s="19">
        <v>31.5</v>
      </c>
      <c r="BU2123" s="19">
        <v>23.7</v>
      </c>
      <c r="BV2123" s="19">
        <v>19.8</v>
      </c>
      <c r="BW2123" s="19">
        <v>7.34383417649486E-3</v>
      </c>
      <c r="BX2123" s="19">
        <v>0.99562652472832103</v>
      </c>
      <c r="BY2123" s="19">
        <v>5.4477691650376397E-3</v>
      </c>
      <c r="BZ2123" s="19">
        <v>2.16823834229736E-2</v>
      </c>
    </row>
    <row r="2124" spans="1:78" s="38" customFormat="1" x14ac:dyDescent="0.3">
      <c r="A2124" s="91">
        <v>2122</v>
      </c>
      <c r="B2124" s="19" t="s">
        <v>7287</v>
      </c>
      <c r="C2124" s="223" t="s">
        <v>7288</v>
      </c>
      <c r="D2124" s="177">
        <v>0.9953885280946394</v>
      </c>
      <c r="E2124" s="108">
        <f t="shared" si="348"/>
        <v>-6.6683349131627509E-3</v>
      </c>
      <c r="F2124" s="28">
        <v>0.98426876593010981</v>
      </c>
      <c r="G2124" s="129">
        <f t="shared" si="349"/>
        <v>6.8862962611758987E-3</v>
      </c>
      <c r="H2124" s="144"/>
      <c r="I2124" s="145">
        <f t="shared" si="350"/>
        <v>-6.8862962611758987E-3</v>
      </c>
      <c r="J2124" s="74" t="s">
        <v>7289</v>
      </c>
      <c r="K2124" s="74" t="s">
        <v>7290</v>
      </c>
      <c r="L2124" s="74" t="str">
        <f t="shared" si="351"/>
        <v/>
      </c>
      <c r="M2124" s="75" t="str">
        <f t="shared" si="352"/>
        <v/>
      </c>
      <c r="N2124" s="74" t="str">
        <f t="shared" si="352"/>
        <v/>
      </c>
      <c r="O2124" s="74" t="str">
        <f t="shared" si="352"/>
        <v/>
      </c>
      <c r="P2124" s="74" t="str">
        <f t="shared" si="352"/>
        <v/>
      </c>
      <c r="Q2124" s="76" t="str">
        <f t="shared" si="352"/>
        <v/>
      </c>
      <c r="R2124" s="74" t="str">
        <f t="shared" si="352"/>
        <v>GO:0097014</v>
      </c>
      <c r="S2124" s="77">
        <v>3763400</v>
      </c>
      <c r="T2124" s="78">
        <v>3227800</v>
      </c>
      <c r="U2124" s="78">
        <v>2888000</v>
      </c>
      <c r="V2124" s="78">
        <v>2987700</v>
      </c>
      <c r="W2124" s="78">
        <v>4394400</v>
      </c>
      <c r="X2124" s="79">
        <v>5</v>
      </c>
      <c r="Y2124" s="80">
        <v>3744800</v>
      </c>
      <c r="Z2124" s="80">
        <v>3719400</v>
      </c>
      <c r="AA2124" s="80">
        <v>3480000</v>
      </c>
      <c r="AB2124" s="80">
        <v>3480400</v>
      </c>
      <c r="AC2124" s="80">
        <v>2757100</v>
      </c>
      <c r="AD2124" s="96">
        <v>5</v>
      </c>
      <c r="AE2124" s="19">
        <v>21.843605041503899</v>
      </c>
      <c r="AF2124" s="19">
        <v>21.622119903564499</v>
      </c>
      <c r="AG2124" s="19">
        <v>21.4616394042969</v>
      </c>
      <c r="AH2124" s="19">
        <v>21.510602951049801</v>
      </c>
      <c r="AI2124" s="19">
        <v>22.067234039306602</v>
      </c>
      <c r="AJ2124" s="19">
        <v>21.8364562988281</v>
      </c>
      <c r="AK2124" s="19">
        <v>21.826639175415</v>
      </c>
      <c r="AL2124" s="19">
        <v>21.730655670166001</v>
      </c>
      <c r="AM2124" s="19">
        <v>21.730821609497099</v>
      </c>
      <c r="AN2124" s="19">
        <v>21.394720077514599</v>
      </c>
      <c r="AO2124" s="19">
        <v>30.059000000000001</v>
      </c>
      <c r="AP2124" s="19">
        <v>279</v>
      </c>
      <c r="AQ2124" s="19">
        <v>48.7</v>
      </c>
      <c r="AR2124" s="19">
        <v>14</v>
      </c>
      <c r="AS2124" s="19">
        <v>48.7</v>
      </c>
      <c r="AT2124" s="19">
        <v>48.7</v>
      </c>
      <c r="AU2124" s="19">
        <v>0</v>
      </c>
      <c r="AV2124" s="19">
        <v>323.31</v>
      </c>
      <c r="AW2124" s="19">
        <v>14</v>
      </c>
      <c r="AX2124" s="19">
        <v>14</v>
      </c>
      <c r="AY2124" s="19">
        <v>14</v>
      </c>
      <c r="AZ2124" s="19" t="s">
        <v>43</v>
      </c>
      <c r="BA2124" s="19">
        <v>4</v>
      </c>
      <c r="BB2124" s="19">
        <v>7</v>
      </c>
      <c r="BC2124" s="19">
        <v>4</v>
      </c>
      <c r="BD2124" s="19">
        <v>5</v>
      </c>
      <c r="BE2124" s="19">
        <v>8</v>
      </c>
      <c r="BF2124" s="19">
        <v>6</v>
      </c>
      <c r="BG2124" s="19">
        <v>6</v>
      </c>
      <c r="BH2124" s="19">
        <v>6</v>
      </c>
      <c r="BI2124" s="19">
        <v>7</v>
      </c>
      <c r="BJ2124" s="19">
        <v>6</v>
      </c>
      <c r="BK2124" s="19">
        <v>279</v>
      </c>
      <c r="BL2124" s="19">
        <v>1.1000000000000001</v>
      </c>
      <c r="BM2124" s="19">
        <v>16.8</v>
      </c>
      <c r="BN2124" s="19">
        <v>32.299999999999997</v>
      </c>
      <c r="BO2124" s="19">
        <v>15.4</v>
      </c>
      <c r="BP2124" s="19">
        <v>19</v>
      </c>
      <c r="BQ2124" s="19">
        <v>32.299999999999997</v>
      </c>
      <c r="BR2124" s="19">
        <v>34.1</v>
      </c>
      <c r="BS2124" s="19">
        <v>31.5</v>
      </c>
      <c r="BT2124" s="19">
        <v>34.1</v>
      </c>
      <c r="BU2124" s="19">
        <v>30.1</v>
      </c>
      <c r="BV2124" s="19">
        <v>20.100000000000001</v>
      </c>
      <c r="BW2124" s="19">
        <v>6.8862962611758501E-3</v>
      </c>
      <c r="BX2124" s="19">
        <v>0.99634936821104003</v>
      </c>
      <c r="BY2124" s="19">
        <v>-2.8182983398430399E-3</v>
      </c>
      <c r="BZ2124" s="19">
        <v>-2.0341989175693201E-2</v>
      </c>
    </row>
    <row r="2125" spans="1:78" s="38" customFormat="1" x14ac:dyDescent="0.3">
      <c r="A2125" s="91">
        <v>2123</v>
      </c>
      <c r="B2125" s="19" t="s">
        <v>7291</v>
      </c>
      <c r="C2125" s="223" t="s">
        <v>1695</v>
      </c>
      <c r="D2125" s="177">
        <v>0.93307081274385251</v>
      </c>
      <c r="E2125" s="108">
        <f t="shared" si="348"/>
        <v>-9.994152043661593E-2</v>
      </c>
      <c r="F2125" s="28">
        <v>0.98499148379740842</v>
      </c>
      <c r="G2125" s="129">
        <f t="shared" si="349"/>
        <v>6.5675243813537211E-3</v>
      </c>
      <c r="H2125" s="144"/>
      <c r="I2125" s="145">
        <f t="shared" si="350"/>
        <v>-6.5675243813537211E-3</v>
      </c>
      <c r="J2125" s="74" t="s">
        <v>7292</v>
      </c>
      <c r="K2125" s="74" t="s">
        <v>7293</v>
      </c>
      <c r="L2125" s="74" t="str">
        <f t="shared" si="351"/>
        <v/>
      </c>
      <c r="M2125" s="75" t="str">
        <f t="shared" si="352"/>
        <v/>
      </c>
      <c r="N2125" s="74" t="str">
        <f t="shared" si="352"/>
        <v/>
      </c>
      <c r="O2125" s="74" t="str">
        <f t="shared" si="352"/>
        <v/>
      </c>
      <c r="P2125" s="74" t="str">
        <f t="shared" si="352"/>
        <v/>
      </c>
      <c r="Q2125" s="76" t="str">
        <f t="shared" si="352"/>
        <v/>
      </c>
      <c r="R2125" s="74" t="str">
        <f t="shared" si="352"/>
        <v/>
      </c>
      <c r="S2125" s="77">
        <v>5432000</v>
      </c>
      <c r="T2125" s="78">
        <v>2790700</v>
      </c>
      <c r="U2125" s="78">
        <v>2274900</v>
      </c>
      <c r="V2125" s="78">
        <v>7065800</v>
      </c>
      <c r="W2125" s="78">
        <v>4555500</v>
      </c>
      <c r="X2125" s="79">
        <v>5</v>
      </c>
      <c r="Y2125" s="80">
        <v>3232400</v>
      </c>
      <c r="Z2125" s="80">
        <v>4089000</v>
      </c>
      <c r="AA2125" s="80">
        <v>3943500</v>
      </c>
      <c r="AB2125" s="80">
        <v>4234600</v>
      </c>
      <c r="AC2125" s="80">
        <v>5139000</v>
      </c>
      <c r="AD2125" s="96">
        <v>5</v>
      </c>
      <c r="AE2125" s="19">
        <v>22.373052597045898</v>
      </c>
      <c r="AF2125" s="19">
        <v>21.412195205688501</v>
      </c>
      <c r="AG2125" s="19">
        <v>21.117372512817401</v>
      </c>
      <c r="AH2125" s="19">
        <v>22.7524223327637</v>
      </c>
      <c r="AI2125" s="19">
        <v>22.119178771972699</v>
      </c>
      <c r="AJ2125" s="19">
        <v>21.624174118041999</v>
      </c>
      <c r="AK2125" s="19">
        <v>21.963315963745099</v>
      </c>
      <c r="AL2125" s="19">
        <v>21.911045074462901</v>
      </c>
      <c r="AM2125" s="19">
        <v>22.0137939453125</v>
      </c>
      <c r="AN2125" s="19">
        <v>22.293056488037099</v>
      </c>
      <c r="AO2125" s="19">
        <v>29.882999999999999</v>
      </c>
      <c r="AP2125" s="19">
        <v>282</v>
      </c>
      <c r="AQ2125" s="19">
        <v>32.6</v>
      </c>
      <c r="AR2125" s="19">
        <v>10</v>
      </c>
      <c r="AS2125" s="19">
        <v>32.6</v>
      </c>
      <c r="AT2125" s="19">
        <v>32.6</v>
      </c>
      <c r="AU2125" s="19">
        <v>0</v>
      </c>
      <c r="AV2125" s="19">
        <v>53.188000000000002</v>
      </c>
      <c r="AW2125" s="19">
        <v>10</v>
      </c>
      <c r="AX2125" s="19">
        <v>10</v>
      </c>
      <c r="AY2125" s="19">
        <v>10</v>
      </c>
      <c r="AZ2125" s="19" t="s">
        <v>43</v>
      </c>
      <c r="BA2125" s="19">
        <v>6</v>
      </c>
      <c r="BB2125" s="19">
        <v>5</v>
      </c>
      <c r="BC2125" s="19">
        <v>5</v>
      </c>
      <c r="BD2125" s="19">
        <v>6</v>
      </c>
      <c r="BE2125" s="19">
        <v>8</v>
      </c>
      <c r="BF2125" s="19">
        <v>10</v>
      </c>
      <c r="BG2125" s="19">
        <v>8</v>
      </c>
      <c r="BH2125" s="19">
        <v>9</v>
      </c>
      <c r="BI2125" s="19">
        <v>8</v>
      </c>
      <c r="BJ2125" s="19">
        <v>7</v>
      </c>
      <c r="BK2125" s="19">
        <v>282</v>
      </c>
      <c r="BL2125" s="19">
        <v>1.1399999999999999</v>
      </c>
      <c r="BM2125" s="19">
        <v>24.1</v>
      </c>
      <c r="BN2125" s="19">
        <v>21.3</v>
      </c>
      <c r="BO2125" s="19">
        <v>18.399999999999999</v>
      </c>
      <c r="BP2125" s="19">
        <v>25.2</v>
      </c>
      <c r="BQ2125" s="19">
        <v>27</v>
      </c>
      <c r="BR2125" s="19">
        <v>32.6</v>
      </c>
      <c r="BS2125" s="19">
        <v>24.1</v>
      </c>
      <c r="BT2125" s="19">
        <v>32.299999999999997</v>
      </c>
      <c r="BU2125" s="19">
        <v>27</v>
      </c>
      <c r="BV2125" s="19">
        <v>28</v>
      </c>
      <c r="BW2125" s="19">
        <v>6.5675243813537697E-3</v>
      </c>
      <c r="BX2125" s="19">
        <v>0.99634204696499795</v>
      </c>
      <c r="BY2125" s="19">
        <v>-6.2328338623025602E-3</v>
      </c>
      <c r="BZ2125" s="19">
        <v>-1.9407310716285198E-2</v>
      </c>
    </row>
    <row r="2126" spans="1:78" s="38" customFormat="1" x14ac:dyDescent="0.3">
      <c r="A2126" s="91">
        <v>2124</v>
      </c>
      <c r="B2126" s="19" t="s">
        <v>7294</v>
      </c>
      <c r="C2126" s="223" t="s">
        <v>7295</v>
      </c>
      <c r="D2126" s="177">
        <v>0.99112446036912205</v>
      </c>
      <c r="E2126" s="108">
        <f t="shared" si="348"/>
        <v>-1.2861859793626123E-2</v>
      </c>
      <c r="F2126" s="28">
        <v>0.98713090854207897</v>
      </c>
      <c r="G2126" s="129">
        <f t="shared" si="349"/>
        <v>5.6252494706709594E-3</v>
      </c>
      <c r="H2126" s="144"/>
      <c r="I2126" s="145">
        <f t="shared" si="350"/>
        <v>-5.6252494706709594E-3</v>
      </c>
      <c r="J2126" s="74" t="s">
        <v>7296</v>
      </c>
      <c r="K2126" s="74" t="s">
        <v>7297</v>
      </c>
      <c r="L2126" s="74" t="str">
        <f t="shared" si="351"/>
        <v/>
      </c>
      <c r="M2126" s="75" t="str">
        <f t="shared" si="352"/>
        <v/>
      </c>
      <c r="N2126" s="74" t="str">
        <f t="shared" si="352"/>
        <v/>
      </c>
      <c r="O2126" s="74" t="str">
        <f t="shared" si="352"/>
        <v/>
      </c>
      <c r="P2126" s="74" t="str">
        <f t="shared" si="352"/>
        <v/>
      </c>
      <c r="Q2126" s="76" t="str">
        <f t="shared" si="352"/>
        <v/>
      </c>
      <c r="R2126" s="74" t="str">
        <f t="shared" si="352"/>
        <v/>
      </c>
      <c r="S2126" s="77">
        <v>1930300</v>
      </c>
      <c r="T2126" s="78">
        <v>2266200</v>
      </c>
      <c r="U2126" s="78">
        <v>2269000</v>
      </c>
      <c r="V2126" s="78">
        <v>2369700</v>
      </c>
      <c r="W2126" s="78">
        <v>1519100</v>
      </c>
      <c r="X2126" s="79">
        <v>5</v>
      </c>
      <c r="Y2126" s="80">
        <v>2285700</v>
      </c>
      <c r="Z2126" s="80">
        <v>2237100</v>
      </c>
      <c r="AA2126" s="80">
        <v>2134600</v>
      </c>
      <c r="AB2126" s="80">
        <v>1846500</v>
      </c>
      <c r="AC2126" s="80">
        <v>1758500</v>
      </c>
      <c r="AD2126" s="96">
        <v>5</v>
      </c>
      <c r="AE2126" s="19">
        <v>20.880393981933601</v>
      </c>
      <c r="AF2126" s="19">
        <v>21.111843109130898</v>
      </c>
      <c r="AG2126" s="19">
        <v>21.113624572753899</v>
      </c>
      <c r="AH2126" s="19">
        <v>21.176273345947301</v>
      </c>
      <c r="AI2126" s="19">
        <v>20.534786224365199</v>
      </c>
      <c r="AJ2126" s="19">
        <v>21.124204635620099</v>
      </c>
      <c r="AK2126" s="19">
        <v>21.093198776245099</v>
      </c>
      <c r="AL2126" s="19">
        <v>21.0255336761475</v>
      </c>
      <c r="AM2126" s="19">
        <v>20.816362380981399</v>
      </c>
      <c r="AN2126" s="19">
        <v>20.745914459228501</v>
      </c>
      <c r="AO2126" s="19">
        <v>69.168000000000006</v>
      </c>
      <c r="AP2126" s="19">
        <v>605</v>
      </c>
      <c r="AQ2126" s="19">
        <v>32.1</v>
      </c>
      <c r="AR2126" s="19">
        <v>15</v>
      </c>
      <c r="AS2126" s="19">
        <v>32.1</v>
      </c>
      <c r="AT2126" s="19">
        <v>32.1</v>
      </c>
      <c r="AU2126" s="19">
        <v>0</v>
      </c>
      <c r="AV2126" s="19">
        <v>54.832000000000001</v>
      </c>
      <c r="AW2126" s="19" t="s">
        <v>43</v>
      </c>
      <c r="AX2126" s="19" t="s">
        <v>43</v>
      </c>
      <c r="AY2126" s="19" t="s">
        <v>43</v>
      </c>
      <c r="AZ2126" s="19" t="s">
        <v>43</v>
      </c>
      <c r="BA2126" s="19">
        <v>4</v>
      </c>
      <c r="BB2126" s="19">
        <v>6</v>
      </c>
      <c r="BC2126" s="19">
        <v>6</v>
      </c>
      <c r="BD2126" s="19">
        <v>3</v>
      </c>
      <c r="BE2126" s="19">
        <v>5</v>
      </c>
      <c r="BF2126" s="19">
        <v>12</v>
      </c>
      <c r="BG2126" s="19">
        <v>8</v>
      </c>
      <c r="BH2126" s="19">
        <v>10</v>
      </c>
      <c r="BI2126" s="19">
        <v>6</v>
      </c>
      <c r="BJ2126" s="19">
        <v>6</v>
      </c>
      <c r="BK2126" s="19" t="s">
        <v>43</v>
      </c>
      <c r="BL2126" s="19">
        <v>1.58</v>
      </c>
      <c r="BM2126" s="19">
        <v>7.6</v>
      </c>
      <c r="BN2126" s="19">
        <v>11.9</v>
      </c>
      <c r="BO2126" s="19">
        <v>13.4</v>
      </c>
      <c r="BP2126" s="19">
        <v>5.5</v>
      </c>
      <c r="BQ2126" s="19">
        <v>9.9</v>
      </c>
      <c r="BR2126" s="19">
        <v>26.8</v>
      </c>
      <c r="BS2126" s="19">
        <v>16.5</v>
      </c>
      <c r="BT2126" s="19">
        <v>22.5</v>
      </c>
      <c r="BU2126" s="19">
        <v>11.1</v>
      </c>
      <c r="BV2126" s="19">
        <v>10.1</v>
      </c>
      <c r="BW2126" s="19">
        <v>5.6252494706709099E-3</v>
      </c>
      <c r="BX2126" s="19">
        <v>0.99706348153063495</v>
      </c>
      <c r="BY2126" s="19">
        <v>2.3414611816434702E-3</v>
      </c>
      <c r="BZ2126" s="19">
        <v>1.6640538147384299E-2</v>
      </c>
    </row>
    <row r="2127" spans="1:78" s="38" customFormat="1" x14ac:dyDescent="0.3">
      <c r="A2127" s="91">
        <v>2125</v>
      </c>
      <c r="B2127" s="19" t="s">
        <v>7298</v>
      </c>
      <c r="C2127" s="223" t="s">
        <v>7299</v>
      </c>
      <c r="D2127" s="177">
        <v>0.95173773564256203</v>
      </c>
      <c r="E2127" s="108">
        <f t="shared" si="348"/>
        <v>-7.1364020950004201E-2</v>
      </c>
      <c r="F2127" s="28">
        <v>0.98831402619726527</v>
      </c>
      <c r="G2127" s="129">
        <f t="shared" si="349"/>
        <v>5.105041064464284E-3</v>
      </c>
      <c r="H2127" s="144"/>
      <c r="I2127" s="145">
        <f t="shared" si="350"/>
        <v>-5.105041064464284E-3</v>
      </c>
      <c r="J2127" s="74" t="s">
        <v>7300</v>
      </c>
      <c r="K2127" s="74" t="s">
        <v>7301</v>
      </c>
      <c r="L2127" s="74" t="str">
        <f t="shared" si="351"/>
        <v/>
      </c>
      <c r="M2127" s="75" t="str">
        <f t="shared" si="352"/>
        <v/>
      </c>
      <c r="N2127" s="74" t="str">
        <f t="shared" si="352"/>
        <v/>
      </c>
      <c r="O2127" s="74" t="str">
        <f t="shared" si="352"/>
        <v/>
      </c>
      <c r="P2127" s="74" t="str">
        <f t="shared" si="352"/>
        <v/>
      </c>
      <c r="Q2127" s="76" t="str">
        <f t="shared" si="352"/>
        <v/>
      </c>
      <c r="R2127" s="74" t="str">
        <f t="shared" si="352"/>
        <v/>
      </c>
      <c r="S2127" s="77">
        <v>16480000</v>
      </c>
      <c r="T2127" s="78">
        <v>14026000</v>
      </c>
      <c r="U2127" s="78">
        <v>13813000</v>
      </c>
      <c r="V2127" s="78">
        <v>7147800</v>
      </c>
      <c r="W2127" s="78">
        <v>7011600</v>
      </c>
      <c r="X2127" s="79">
        <v>5</v>
      </c>
      <c r="Y2127" s="80">
        <v>12082000</v>
      </c>
      <c r="Z2127" s="80">
        <v>12214000</v>
      </c>
      <c r="AA2127" s="80">
        <v>12762000</v>
      </c>
      <c r="AB2127" s="80">
        <v>8811500</v>
      </c>
      <c r="AC2127" s="80">
        <v>9786600</v>
      </c>
      <c r="AD2127" s="96">
        <v>5</v>
      </c>
      <c r="AE2127" s="19">
        <v>23.9742126464844</v>
      </c>
      <c r="AF2127" s="19">
        <v>23.741600036621101</v>
      </c>
      <c r="AG2127" s="19">
        <v>23.7195224761963</v>
      </c>
      <c r="AH2127" s="19">
        <v>22.769067764282202</v>
      </c>
      <c r="AI2127" s="19">
        <v>22.7413120269775</v>
      </c>
      <c r="AJ2127" s="19">
        <v>23.5263557434082</v>
      </c>
      <c r="AK2127" s="19">
        <v>23.5420322418213</v>
      </c>
      <c r="AL2127" s="19">
        <v>23.605350494384801</v>
      </c>
      <c r="AM2127" s="19">
        <v>23.0709552764893</v>
      </c>
      <c r="AN2127" s="19">
        <v>23.222375869751001</v>
      </c>
      <c r="AO2127" s="19">
        <v>97.543000000000006</v>
      </c>
      <c r="AP2127" s="19">
        <v>872</v>
      </c>
      <c r="AQ2127" s="19">
        <v>51.8</v>
      </c>
      <c r="AR2127" s="19">
        <v>35</v>
      </c>
      <c r="AS2127" s="19">
        <v>51.8</v>
      </c>
      <c r="AT2127" s="19">
        <v>51.8</v>
      </c>
      <c r="AU2127" s="19">
        <v>0</v>
      </c>
      <c r="AV2127" s="19">
        <v>323.31</v>
      </c>
      <c r="AW2127" s="19">
        <v>35</v>
      </c>
      <c r="AX2127" s="19">
        <v>35</v>
      </c>
      <c r="AY2127" s="19">
        <v>35</v>
      </c>
      <c r="AZ2127" s="19" t="s">
        <v>43</v>
      </c>
      <c r="BA2127" s="19">
        <v>20</v>
      </c>
      <c r="BB2127" s="19">
        <v>26</v>
      </c>
      <c r="BC2127" s="19">
        <v>21</v>
      </c>
      <c r="BD2127" s="19">
        <v>12</v>
      </c>
      <c r="BE2127" s="19">
        <v>14</v>
      </c>
      <c r="BF2127" s="19">
        <v>19</v>
      </c>
      <c r="BG2127" s="19">
        <v>16</v>
      </c>
      <c r="BH2127" s="19">
        <v>18</v>
      </c>
      <c r="BI2127" s="19">
        <v>14</v>
      </c>
      <c r="BJ2127" s="19">
        <v>14</v>
      </c>
      <c r="BK2127" s="19">
        <v>872</v>
      </c>
      <c r="BL2127" s="19">
        <v>2.0299999999999998</v>
      </c>
      <c r="BM2127" s="19">
        <v>28.8</v>
      </c>
      <c r="BN2127" s="19">
        <v>43.3</v>
      </c>
      <c r="BO2127" s="19">
        <v>38.6</v>
      </c>
      <c r="BP2127" s="19">
        <v>15.3</v>
      </c>
      <c r="BQ2127" s="19">
        <v>17.100000000000001</v>
      </c>
      <c r="BR2127" s="19">
        <v>37.4</v>
      </c>
      <c r="BS2127" s="19">
        <v>29.2</v>
      </c>
      <c r="BT2127" s="19">
        <v>33.700000000000003</v>
      </c>
      <c r="BU2127" s="19">
        <v>17.5</v>
      </c>
      <c r="BV2127" s="19">
        <v>21.1</v>
      </c>
      <c r="BW2127" s="19">
        <v>5.1050410644642398E-3</v>
      </c>
      <c r="BX2127" s="19">
        <v>0.99768258178602998</v>
      </c>
      <c r="BY2127" s="19">
        <v>-4.2709350585923298E-3</v>
      </c>
      <c r="BZ2127" s="19">
        <v>-1.5110555578300801E-2</v>
      </c>
    </row>
    <row r="2128" spans="1:78" s="38" customFormat="1" x14ac:dyDescent="0.3">
      <c r="A2128" s="91">
        <v>2126</v>
      </c>
      <c r="B2128" s="19" t="s">
        <v>7302</v>
      </c>
      <c r="C2128" s="223" t="s">
        <v>3811</v>
      </c>
      <c r="D2128" s="177">
        <v>0.8691309556144472</v>
      </c>
      <c r="E2128" s="108">
        <f t="shared" si="348"/>
        <v>-0.20235452454335986</v>
      </c>
      <c r="F2128" s="28">
        <v>0.98851873226936493</v>
      </c>
      <c r="G2128" s="129">
        <f t="shared" si="349"/>
        <v>5.0150964624619361E-3</v>
      </c>
      <c r="H2128" s="144"/>
      <c r="I2128" s="145">
        <f t="shared" si="350"/>
        <v>-5.0150964624619361E-3</v>
      </c>
      <c r="J2128" s="74" t="s">
        <v>7303</v>
      </c>
      <c r="K2128" s="74" t="s">
        <v>7304</v>
      </c>
      <c r="L2128" s="74" t="str">
        <f t="shared" si="351"/>
        <v>GO:0005730</v>
      </c>
      <c r="M2128" s="75" t="str">
        <f t="shared" si="352"/>
        <v/>
      </c>
      <c r="N2128" s="74" t="str">
        <f t="shared" si="352"/>
        <v/>
      </c>
      <c r="O2128" s="74" t="str">
        <f t="shared" si="352"/>
        <v/>
      </c>
      <c r="P2128" s="74" t="str">
        <f t="shared" si="352"/>
        <v>GO:0005730</v>
      </c>
      <c r="Q2128" s="76" t="str">
        <f t="shared" si="352"/>
        <v/>
      </c>
      <c r="R2128" s="74" t="str">
        <f t="shared" si="352"/>
        <v/>
      </c>
      <c r="S2128" s="77">
        <v>8190700</v>
      </c>
      <c r="T2128" s="78">
        <v>33256000</v>
      </c>
      <c r="U2128" s="78">
        <v>28213000</v>
      </c>
      <c r="V2128" s="78">
        <v>11680000</v>
      </c>
      <c r="W2128" s="78">
        <v>11071000</v>
      </c>
      <c r="X2128" s="79">
        <v>5</v>
      </c>
      <c r="Y2128" s="80">
        <v>12955000</v>
      </c>
      <c r="Z2128" s="80">
        <v>20079000</v>
      </c>
      <c r="AA2128" s="80">
        <v>15728000</v>
      </c>
      <c r="AB2128" s="80">
        <v>14876000</v>
      </c>
      <c r="AC2128" s="80">
        <v>16679000</v>
      </c>
      <c r="AD2128" s="96">
        <v>5</v>
      </c>
      <c r="AE2128" s="19">
        <v>22.96555519104</v>
      </c>
      <c r="AF2128" s="19">
        <v>24.9871120452881</v>
      </c>
      <c r="AG2128" s="19">
        <v>24.7498569488525</v>
      </c>
      <c r="AH2128" s="19">
        <v>23.477537155151399</v>
      </c>
      <c r="AI2128" s="19">
        <v>23.400281906127901</v>
      </c>
      <c r="AJ2128" s="19">
        <v>23.627006530761701</v>
      </c>
      <c r="AK2128" s="19">
        <v>24.259183883666999</v>
      </c>
      <c r="AL2128" s="19">
        <v>23.906831741333001</v>
      </c>
      <c r="AM2128" s="19">
        <v>23.826482772827099</v>
      </c>
      <c r="AN2128" s="19">
        <v>23.991529464721701</v>
      </c>
      <c r="AO2128" s="19">
        <v>75.239000000000004</v>
      </c>
      <c r="AP2128" s="19">
        <v>696</v>
      </c>
      <c r="AQ2128" s="19">
        <v>46.3</v>
      </c>
      <c r="AR2128" s="19">
        <v>23</v>
      </c>
      <c r="AS2128" s="19">
        <v>46.3</v>
      </c>
      <c r="AT2128" s="19">
        <v>46.3</v>
      </c>
      <c r="AU2128" s="19">
        <v>0</v>
      </c>
      <c r="AV2128" s="19">
        <v>265.58999999999997</v>
      </c>
      <c r="AW2128" s="19">
        <v>23</v>
      </c>
      <c r="AX2128" s="19">
        <v>23</v>
      </c>
      <c r="AY2128" s="19">
        <v>23</v>
      </c>
      <c r="AZ2128" s="19" t="s">
        <v>43</v>
      </c>
      <c r="BA2128" s="19">
        <v>12</v>
      </c>
      <c r="BB2128" s="19">
        <v>12</v>
      </c>
      <c r="BC2128" s="19">
        <v>12</v>
      </c>
      <c r="BD2128" s="19">
        <v>13</v>
      </c>
      <c r="BE2128" s="19">
        <v>12</v>
      </c>
      <c r="BF2128" s="19">
        <v>13</v>
      </c>
      <c r="BG2128" s="19">
        <v>16</v>
      </c>
      <c r="BH2128" s="19">
        <v>15</v>
      </c>
      <c r="BI2128" s="19">
        <v>15</v>
      </c>
      <c r="BJ2128" s="19">
        <v>16</v>
      </c>
      <c r="BK2128" s="19">
        <v>696</v>
      </c>
      <c r="BL2128" s="19">
        <v>2.87</v>
      </c>
      <c r="BM2128" s="19">
        <v>28.7</v>
      </c>
      <c r="BN2128" s="19">
        <v>27.4</v>
      </c>
      <c r="BO2128" s="19">
        <v>27.7</v>
      </c>
      <c r="BP2128" s="19">
        <v>28</v>
      </c>
      <c r="BQ2128" s="19">
        <v>26</v>
      </c>
      <c r="BR2128" s="19">
        <v>29.9</v>
      </c>
      <c r="BS2128" s="19">
        <v>39.799999999999997</v>
      </c>
      <c r="BT2128" s="19">
        <v>38.1</v>
      </c>
      <c r="BU2128" s="19">
        <v>33.200000000000003</v>
      </c>
      <c r="BV2128" s="19">
        <v>34.299999999999997</v>
      </c>
      <c r="BW2128" s="19">
        <v>5.0150964624619404E-3</v>
      </c>
      <c r="BX2128" s="19">
        <v>0.99763712707182295</v>
      </c>
      <c r="BY2128" s="19">
        <v>-6.1382293701157699E-3</v>
      </c>
      <c r="BZ2128" s="19">
        <v>-1.4845838193714E-2</v>
      </c>
    </row>
    <row r="2129" spans="1:78" s="38" customFormat="1" x14ac:dyDescent="0.3">
      <c r="A2129" s="91">
        <v>2127</v>
      </c>
      <c r="B2129" s="19" t="s">
        <v>7305</v>
      </c>
      <c r="C2129" s="223" t="s">
        <v>492</v>
      </c>
      <c r="D2129" s="177">
        <v>0.88787351712163132</v>
      </c>
      <c r="E2129" s="108">
        <f t="shared" si="348"/>
        <v>-0.17157392418830517</v>
      </c>
      <c r="F2129" s="28">
        <v>0.98882998642584552</v>
      </c>
      <c r="G2129" s="129">
        <f t="shared" si="349"/>
        <v>4.8783720066617204E-3</v>
      </c>
      <c r="H2129" s="144"/>
      <c r="I2129" s="145">
        <f t="shared" si="350"/>
        <v>-4.8783720066617204E-3</v>
      </c>
      <c r="J2129" s="74" t="s">
        <v>7306</v>
      </c>
      <c r="K2129" s="74" t="s">
        <v>7307</v>
      </c>
      <c r="L2129" s="74" t="str">
        <f t="shared" si="351"/>
        <v/>
      </c>
      <c r="M2129" s="75" t="str">
        <f t="shared" si="352"/>
        <v/>
      </c>
      <c r="N2129" s="74" t="str">
        <f t="shared" si="352"/>
        <v/>
      </c>
      <c r="O2129" s="74" t="str">
        <f t="shared" si="352"/>
        <v/>
      </c>
      <c r="P2129" s="74" t="str">
        <f t="shared" si="352"/>
        <v/>
      </c>
      <c r="Q2129" s="76" t="str">
        <f t="shared" si="352"/>
        <v/>
      </c>
      <c r="R2129" s="74" t="str">
        <f t="shared" si="352"/>
        <v/>
      </c>
      <c r="S2129" s="77">
        <v>5778000</v>
      </c>
      <c r="T2129" s="78">
        <v>1584400</v>
      </c>
      <c r="U2129" s="78">
        <v>4904900</v>
      </c>
      <c r="V2129" s="78">
        <v>10888000</v>
      </c>
      <c r="W2129" s="78">
        <v>10133000</v>
      </c>
      <c r="X2129" s="79">
        <v>5</v>
      </c>
      <c r="Y2129" s="80">
        <v>5381600</v>
      </c>
      <c r="Z2129" s="80">
        <v>2724600</v>
      </c>
      <c r="AA2129" s="80">
        <v>5502100</v>
      </c>
      <c r="AB2129" s="80">
        <v>8589800</v>
      </c>
      <c r="AC2129" s="80">
        <v>7357700</v>
      </c>
      <c r="AD2129" s="96">
        <v>5</v>
      </c>
      <c r="AE2129" s="19">
        <v>22.4621391296387</v>
      </c>
      <c r="AF2129" s="19">
        <v>20.595504760742202</v>
      </c>
      <c r="AG2129" s="19">
        <v>22.225791931152301</v>
      </c>
      <c r="AH2129" s="19">
        <v>23.376235961914102</v>
      </c>
      <c r="AI2129" s="19">
        <v>23.272558212280298</v>
      </c>
      <c r="AJ2129" s="19">
        <v>22.359603881835898</v>
      </c>
      <c r="AK2129" s="19">
        <v>21.377613067626999</v>
      </c>
      <c r="AL2129" s="19">
        <v>22.3915500640869</v>
      </c>
      <c r="AM2129" s="19">
        <v>23.034193038940401</v>
      </c>
      <c r="AN2129" s="19">
        <v>22.8108234405518</v>
      </c>
      <c r="AO2129" s="19">
        <v>14.242000000000001</v>
      </c>
      <c r="AP2129" s="19">
        <v>126</v>
      </c>
      <c r="AQ2129" s="19">
        <v>46</v>
      </c>
      <c r="AR2129" s="19">
        <v>6</v>
      </c>
      <c r="AS2129" s="19">
        <v>46</v>
      </c>
      <c r="AT2129" s="19">
        <v>46</v>
      </c>
      <c r="AU2129" s="19">
        <v>0</v>
      </c>
      <c r="AV2129" s="19">
        <v>69.212000000000003</v>
      </c>
      <c r="AW2129" s="19">
        <v>6</v>
      </c>
      <c r="AX2129" s="19">
        <v>6</v>
      </c>
      <c r="AY2129" s="19">
        <v>6</v>
      </c>
      <c r="AZ2129" s="19" t="s">
        <v>43</v>
      </c>
      <c r="BA2129" s="19">
        <v>3</v>
      </c>
      <c r="BB2129" s="19">
        <v>3</v>
      </c>
      <c r="BC2129" s="19">
        <v>2</v>
      </c>
      <c r="BD2129" s="19">
        <v>3</v>
      </c>
      <c r="BE2129" s="19">
        <v>6</v>
      </c>
      <c r="BF2129" s="19">
        <v>2</v>
      </c>
      <c r="BG2129" s="19">
        <v>2</v>
      </c>
      <c r="BH2129" s="19">
        <v>2</v>
      </c>
      <c r="BI2129" s="19">
        <v>5</v>
      </c>
      <c r="BJ2129" s="19">
        <v>5</v>
      </c>
      <c r="BK2129" s="19">
        <v>126</v>
      </c>
      <c r="BL2129" s="19">
        <v>1.22</v>
      </c>
      <c r="BM2129" s="19">
        <v>33.299999999999997</v>
      </c>
      <c r="BN2129" s="19">
        <v>33.299999999999997</v>
      </c>
      <c r="BO2129" s="19">
        <v>17.5</v>
      </c>
      <c r="BP2129" s="19">
        <v>33.299999999999997</v>
      </c>
      <c r="BQ2129" s="19">
        <v>46</v>
      </c>
      <c r="BR2129" s="19">
        <v>25.4</v>
      </c>
      <c r="BS2129" s="19">
        <v>25.4</v>
      </c>
      <c r="BT2129" s="19">
        <v>25.4</v>
      </c>
      <c r="BU2129" s="19">
        <v>45.2</v>
      </c>
      <c r="BV2129" s="19">
        <v>45.2</v>
      </c>
      <c r="BW2129" s="19">
        <v>4.8783720066617204E-3</v>
      </c>
      <c r="BX2129" s="19">
        <v>0.99773928413610202</v>
      </c>
      <c r="BY2129" s="19">
        <v>-8.3106994628892004E-3</v>
      </c>
      <c r="BZ2129" s="19">
        <v>-1.44433394903577E-2</v>
      </c>
    </row>
    <row r="2130" spans="1:78" s="38" customFormat="1" x14ac:dyDescent="0.3">
      <c r="A2130" s="91">
        <v>2128</v>
      </c>
      <c r="B2130" s="19" t="s">
        <v>7308</v>
      </c>
      <c r="C2130" s="223" t="s">
        <v>4394</v>
      </c>
      <c r="D2130" s="177">
        <v>0.97913342718598462</v>
      </c>
      <c r="E2130" s="108">
        <f t="shared" si="348"/>
        <v>-3.0422624615849995E-2</v>
      </c>
      <c r="F2130" s="28">
        <v>0.98885160888902324</v>
      </c>
      <c r="G2130" s="129">
        <f t="shared" si="349"/>
        <v>4.8688755169680716E-3</v>
      </c>
      <c r="H2130" s="144"/>
      <c r="I2130" s="145">
        <f t="shared" si="350"/>
        <v>-4.8688755169680716E-3</v>
      </c>
      <c r="J2130" s="74" t="s">
        <v>7309</v>
      </c>
      <c r="K2130" s="74" t="s">
        <v>7310</v>
      </c>
      <c r="L2130" s="74" t="str">
        <f t="shared" si="351"/>
        <v/>
      </c>
      <c r="M2130" s="75" t="str">
        <f t="shared" si="352"/>
        <v/>
      </c>
      <c r="N2130" s="74" t="str">
        <f t="shared" si="352"/>
        <v/>
      </c>
      <c r="O2130" s="74" t="str">
        <f t="shared" si="352"/>
        <v/>
      </c>
      <c r="P2130" s="74" t="str">
        <f t="shared" si="352"/>
        <v/>
      </c>
      <c r="Q2130" s="76" t="str">
        <f t="shared" si="352"/>
        <v/>
      </c>
      <c r="R2130" s="74" t="str">
        <f t="shared" si="352"/>
        <v/>
      </c>
      <c r="S2130" s="77">
        <v>2188400</v>
      </c>
      <c r="T2130" s="78">
        <v>1368500</v>
      </c>
      <c r="U2130" s="78">
        <v>1525700</v>
      </c>
      <c r="V2130" s="78">
        <v>974450</v>
      </c>
      <c r="W2130" s="78">
        <v>1934200</v>
      </c>
      <c r="X2130" s="79">
        <v>5</v>
      </c>
      <c r="Y2130" s="80">
        <v>1328100</v>
      </c>
      <c r="Z2130" s="80">
        <v>1806000</v>
      </c>
      <c r="AA2130" s="80">
        <v>1275200</v>
      </c>
      <c r="AB2130" s="80">
        <v>1340300</v>
      </c>
      <c r="AC2130" s="80">
        <v>2074900</v>
      </c>
      <c r="AD2130" s="96">
        <v>5</v>
      </c>
      <c r="AE2130" s="19">
        <v>21.061445236206101</v>
      </c>
      <c r="AF2130" s="19">
        <v>20.3841648101807</v>
      </c>
      <c r="AG2130" s="19">
        <v>20.541040420532202</v>
      </c>
      <c r="AH2130" s="19">
        <v>19.894227981567401</v>
      </c>
      <c r="AI2130" s="19">
        <v>20.883304595947301</v>
      </c>
      <c r="AJ2130" s="19">
        <v>20.3409328460693</v>
      </c>
      <c r="AK2130" s="19">
        <v>20.784366607666001</v>
      </c>
      <c r="AL2130" s="19">
        <v>20.282291412353501</v>
      </c>
      <c r="AM2130" s="19">
        <v>20.354124069213899</v>
      </c>
      <c r="AN2130" s="19">
        <v>20.9846096038818</v>
      </c>
      <c r="AO2130" s="19">
        <v>79.908000000000001</v>
      </c>
      <c r="AP2130" s="19">
        <v>705</v>
      </c>
      <c r="AQ2130" s="19">
        <v>14.2</v>
      </c>
      <c r="AR2130" s="19">
        <v>10</v>
      </c>
      <c r="AS2130" s="19">
        <v>14.2</v>
      </c>
      <c r="AT2130" s="19">
        <v>14.2</v>
      </c>
      <c r="AU2130" s="19">
        <v>0</v>
      </c>
      <c r="AV2130" s="19">
        <v>19.280999999999999</v>
      </c>
      <c r="AW2130" s="19">
        <v>10</v>
      </c>
      <c r="AX2130" s="19">
        <v>10</v>
      </c>
      <c r="AY2130" s="19">
        <v>10</v>
      </c>
      <c r="AZ2130" s="19" t="s">
        <v>43</v>
      </c>
      <c r="BA2130" s="19">
        <v>9</v>
      </c>
      <c r="BB2130" s="19">
        <v>9</v>
      </c>
      <c r="BC2130" s="19">
        <v>9</v>
      </c>
      <c r="BD2130" s="19">
        <v>2</v>
      </c>
      <c r="BE2130" s="19">
        <v>2</v>
      </c>
      <c r="BF2130" s="19">
        <v>6</v>
      </c>
      <c r="BG2130" s="19">
        <v>4</v>
      </c>
      <c r="BH2130" s="19">
        <v>7</v>
      </c>
      <c r="BI2130" s="19">
        <v>4</v>
      </c>
      <c r="BJ2130" s="19">
        <v>4</v>
      </c>
      <c r="BK2130" s="19">
        <v>705</v>
      </c>
      <c r="BL2130" s="19">
        <v>1.98</v>
      </c>
      <c r="BM2130" s="19">
        <v>13.2</v>
      </c>
      <c r="BN2130" s="19">
        <v>14.2</v>
      </c>
      <c r="BO2130" s="19">
        <v>14.2</v>
      </c>
      <c r="BP2130" s="19">
        <v>2.2999999999999998</v>
      </c>
      <c r="BQ2130" s="19">
        <v>3.1</v>
      </c>
      <c r="BR2130" s="19">
        <v>8.4</v>
      </c>
      <c r="BS2130" s="19">
        <v>6.7</v>
      </c>
      <c r="BT2130" s="19">
        <v>10.8</v>
      </c>
      <c r="BU2130" s="19">
        <v>6.4</v>
      </c>
      <c r="BV2130" s="19">
        <v>6</v>
      </c>
      <c r="BW2130" s="19">
        <v>4.8688755169680699E-3</v>
      </c>
      <c r="BX2130" s="19">
        <v>0.99753479125248501</v>
      </c>
      <c r="BY2130" s="19">
        <v>3.57170104980398E-3</v>
      </c>
      <c r="BZ2130" s="19">
        <v>1.4415378473579E-2</v>
      </c>
    </row>
    <row r="2131" spans="1:78" s="38" customFormat="1" x14ac:dyDescent="0.3">
      <c r="A2131" s="91">
        <v>2129</v>
      </c>
      <c r="B2131" s="19" t="s">
        <v>7311</v>
      </c>
      <c r="C2131" s="223" t="s">
        <v>7312</v>
      </c>
      <c r="D2131" s="177">
        <v>0.99839719357667767</v>
      </c>
      <c r="E2131" s="108">
        <f t="shared" si="348"/>
        <v>-2.3142159943927796E-3</v>
      </c>
      <c r="F2131" s="28">
        <v>0.98927762537628527</v>
      </c>
      <c r="G2131" s="129">
        <f t="shared" si="349"/>
        <v>4.6818133076105854E-3</v>
      </c>
      <c r="H2131" s="144"/>
      <c r="I2131" s="145">
        <f t="shared" si="350"/>
        <v>-4.6818133076105854E-3</v>
      </c>
      <c r="J2131" s="74" t="s">
        <v>7313</v>
      </c>
      <c r="K2131" s="74" t="s">
        <v>7314</v>
      </c>
      <c r="L2131" s="74" t="str">
        <f t="shared" si="351"/>
        <v/>
      </c>
      <c r="M2131" s="75" t="str">
        <f t="shared" si="352"/>
        <v/>
      </c>
      <c r="N2131" s="74" t="str">
        <f t="shared" si="352"/>
        <v/>
      </c>
      <c r="O2131" s="74" t="str">
        <f t="shared" si="352"/>
        <v/>
      </c>
      <c r="P2131" s="74" t="str">
        <f t="shared" si="352"/>
        <v/>
      </c>
      <c r="Q2131" s="76" t="str">
        <f t="shared" si="352"/>
        <v/>
      </c>
      <c r="R2131" s="74" t="str">
        <f t="shared" si="352"/>
        <v>GO:0097014</v>
      </c>
      <c r="S2131" s="77">
        <v>11635000</v>
      </c>
      <c r="T2131" s="78">
        <v>13629000</v>
      </c>
      <c r="U2131" s="78">
        <v>13883000</v>
      </c>
      <c r="V2131" s="78">
        <v>14745000</v>
      </c>
      <c r="W2131" s="78">
        <v>12242000</v>
      </c>
      <c r="X2131" s="79">
        <v>5</v>
      </c>
      <c r="Y2131" s="80">
        <v>13968000</v>
      </c>
      <c r="Z2131" s="80">
        <v>12966000</v>
      </c>
      <c r="AA2131" s="80">
        <v>14635000</v>
      </c>
      <c r="AB2131" s="80">
        <v>11747000</v>
      </c>
      <c r="AC2131" s="80">
        <v>12712000</v>
      </c>
      <c r="AD2131" s="96">
        <v>5</v>
      </c>
      <c r="AE2131" s="19">
        <v>23.471967697143601</v>
      </c>
      <c r="AF2131" s="19">
        <v>23.7001762390137</v>
      </c>
      <c r="AG2131" s="19">
        <v>23.7268161773682</v>
      </c>
      <c r="AH2131" s="19">
        <v>23.813722610473601</v>
      </c>
      <c r="AI2131" s="19">
        <v>23.545335769653299</v>
      </c>
      <c r="AJ2131" s="19">
        <v>23.735622406005898</v>
      </c>
      <c r="AK2131" s="19">
        <v>23.628231048583999</v>
      </c>
      <c r="AL2131" s="19">
        <v>23.802919387817401</v>
      </c>
      <c r="AM2131" s="19">
        <v>23.4857883453369</v>
      </c>
      <c r="AN2131" s="19">
        <v>23.599687576293899</v>
      </c>
      <c r="AO2131" s="19">
        <v>31.280999999999999</v>
      </c>
      <c r="AP2131" s="19">
        <v>274</v>
      </c>
      <c r="AQ2131" s="19">
        <v>65.3</v>
      </c>
      <c r="AR2131" s="19">
        <v>21</v>
      </c>
      <c r="AS2131" s="19">
        <v>65.3</v>
      </c>
      <c r="AT2131" s="19">
        <v>65.3</v>
      </c>
      <c r="AU2131" s="19">
        <v>0</v>
      </c>
      <c r="AV2131" s="19">
        <v>296.74</v>
      </c>
      <c r="AW2131" s="19">
        <v>21</v>
      </c>
      <c r="AX2131" s="19">
        <v>21</v>
      </c>
      <c r="AY2131" s="19">
        <v>21</v>
      </c>
      <c r="AZ2131" s="19" t="s">
        <v>43</v>
      </c>
      <c r="BA2131" s="19">
        <v>11</v>
      </c>
      <c r="BB2131" s="19">
        <v>9</v>
      </c>
      <c r="BC2131" s="19">
        <v>8</v>
      </c>
      <c r="BD2131" s="19">
        <v>14</v>
      </c>
      <c r="BE2131" s="19">
        <v>16</v>
      </c>
      <c r="BF2131" s="19">
        <v>10</v>
      </c>
      <c r="BG2131" s="19">
        <v>12</v>
      </c>
      <c r="BH2131" s="19">
        <v>10</v>
      </c>
      <c r="BI2131" s="19">
        <v>13</v>
      </c>
      <c r="BJ2131" s="19">
        <v>14</v>
      </c>
      <c r="BK2131" s="19">
        <v>274</v>
      </c>
      <c r="BL2131" s="19">
        <v>1.1599999999999999</v>
      </c>
      <c r="BM2131" s="19">
        <v>49.3</v>
      </c>
      <c r="BN2131" s="19">
        <v>38</v>
      </c>
      <c r="BO2131" s="19">
        <v>38</v>
      </c>
      <c r="BP2131" s="19">
        <v>55.5</v>
      </c>
      <c r="BQ2131" s="19">
        <v>55.5</v>
      </c>
      <c r="BR2131" s="19">
        <v>47.8</v>
      </c>
      <c r="BS2131" s="19">
        <v>43.1</v>
      </c>
      <c r="BT2131" s="19">
        <v>46.4</v>
      </c>
      <c r="BU2131" s="19">
        <v>47.1</v>
      </c>
      <c r="BV2131" s="19">
        <v>53.3</v>
      </c>
      <c r="BW2131" s="19">
        <v>4.6818133076105403E-3</v>
      </c>
      <c r="BX2131" s="19">
        <v>0.99777738515901104</v>
      </c>
      <c r="BY2131" s="19">
        <v>1.1539459228515599E-3</v>
      </c>
      <c r="BZ2131" s="19">
        <v>1.38644792157488E-2</v>
      </c>
    </row>
    <row r="2132" spans="1:78" s="38" customFormat="1" x14ac:dyDescent="0.3">
      <c r="A2132" s="91">
        <v>2130</v>
      </c>
      <c r="B2132" s="19" t="s">
        <v>7315</v>
      </c>
      <c r="C2132" s="223" t="s">
        <v>7316</v>
      </c>
      <c r="D2132" s="177">
        <v>0.98276998889505829</v>
      </c>
      <c r="E2132" s="108">
        <f t="shared" si="348"/>
        <v>-2.5074292471521709E-2</v>
      </c>
      <c r="F2132" s="28">
        <v>0.98942021770809196</v>
      </c>
      <c r="G2132" s="129">
        <f t="shared" si="349"/>
        <v>4.6192195536536593E-3</v>
      </c>
      <c r="H2132" s="144"/>
      <c r="I2132" s="145">
        <f t="shared" si="350"/>
        <v>-4.6192195536536593E-3</v>
      </c>
      <c r="J2132" s="74" t="s">
        <v>7317</v>
      </c>
      <c r="K2132" s="74" t="s">
        <v>7318</v>
      </c>
      <c r="L2132" s="74" t="str">
        <f t="shared" si="351"/>
        <v/>
      </c>
      <c r="M2132" s="75" t="str">
        <f t="shared" si="352"/>
        <v/>
      </c>
      <c r="N2132" s="74" t="str">
        <f t="shared" si="352"/>
        <v/>
      </c>
      <c r="O2132" s="74" t="str">
        <f t="shared" si="352"/>
        <v/>
      </c>
      <c r="P2132" s="74" t="str">
        <f t="shared" si="352"/>
        <v/>
      </c>
      <c r="Q2132" s="76" t="str">
        <f t="shared" si="352"/>
        <v/>
      </c>
      <c r="R2132" s="74" t="str">
        <f t="shared" si="352"/>
        <v/>
      </c>
      <c r="S2132" s="77">
        <v>26838000</v>
      </c>
      <c r="T2132" s="78">
        <v>29894000</v>
      </c>
      <c r="U2132" s="78">
        <v>26864000</v>
      </c>
      <c r="V2132" s="78">
        <v>16434000</v>
      </c>
      <c r="W2132" s="78">
        <v>15234000</v>
      </c>
      <c r="X2132" s="79">
        <v>5</v>
      </c>
      <c r="Y2132" s="80">
        <v>27701000</v>
      </c>
      <c r="Z2132" s="80">
        <v>26209000</v>
      </c>
      <c r="AA2132" s="80">
        <v>25120000</v>
      </c>
      <c r="AB2132" s="80">
        <v>16161000</v>
      </c>
      <c r="AC2132" s="80">
        <v>18087000</v>
      </c>
      <c r="AD2132" s="96">
        <v>5</v>
      </c>
      <c r="AE2132" s="19">
        <v>24.6777744293213</v>
      </c>
      <c r="AF2132" s="19">
        <v>24.8333530426025</v>
      </c>
      <c r="AG2132" s="19">
        <v>24.679170608520501</v>
      </c>
      <c r="AH2132" s="19">
        <v>23.970180511474599</v>
      </c>
      <c r="AI2132" s="19">
        <v>23.860792160034201</v>
      </c>
      <c r="AJ2132" s="19">
        <v>24.723434448242202</v>
      </c>
      <c r="AK2132" s="19">
        <v>24.643558502197301</v>
      </c>
      <c r="AL2132" s="19">
        <v>24.582332611083999</v>
      </c>
      <c r="AM2132" s="19">
        <v>23.9460124969482</v>
      </c>
      <c r="AN2132" s="19">
        <v>24.1084499359131</v>
      </c>
      <c r="AO2132" s="19">
        <v>82.159000000000006</v>
      </c>
      <c r="AP2132" s="19">
        <v>736</v>
      </c>
      <c r="AQ2132" s="19">
        <v>48.5</v>
      </c>
      <c r="AR2132" s="19">
        <v>32</v>
      </c>
      <c r="AS2132" s="19">
        <v>48.5</v>
      </c>
      <c r="AT2132" s="19">
        <v>48.5</v>
      </c>
      <c r="AU2132" s="19">
        <v>0</v>
      </c>
      <c r="AV2132" s="19">
        <v>323.31</v>
      </c>
      <c r="AW2132" s="19">
        <v>32</v>
      </c>
      <c r="AX2132" s="19">
        <v>32</v>
      </c>
      <c r="AY2132" s="19">
        <v>32</v>
      </c>
      <c r="AZ2132" s="19" t="s">
        <v>43</v>
      </c>
      <c r="BA2132" s="19">
        <v>26</v>
      </c>
      <c r="BB2132" s="19">
        <v>25</v>
      </c>
      <c r="BC2132" s="19">
        <v>28</v>
      </c>
      <c r="BD2132" s="19">
        <v>13</v>
      </c>
      <c r="BE2132" s="19">
        <v>16</v>
      </c>
      <c r="BF2132" s="19">
        <v>26</v>
      </c>
      <c r="BG2132" s="19">
        <v>23</v>
      </c>
      <c r="BH2132" s="19">
        <v>23</v>
      </c>
      <c r="BI2132" s="19">
        <v>18</v>
      </c>
      <c r="BJ2132" s="19">
        <v>17</v>
      </c>
      <c r="BK2132" s="19">
        <v>736</v>
      </c>
      <c r="BL2132" s="19">
        <v>1.84</v>
      </c>
      <c r="BM2132" s="19">
        <v>38</v>
      </c>
      <c r="BN2132" s="19">
        <v>40.4</v>
      </c>
      <c r="BO2132" s="19">
        <v>43.8</v>
      </c>
      <c r="BP2132" s="19">
        <v>18.2</v>
      </c>
      <c r="BQ2132" s="19">
        <v>23.9</v>
      </c>
      <c r="BR2132" s="19">
        <v>42.1</v>
      </c>
      <c r="BS2132" s="19">
        <v>38.200000000000003</v>
      </c>
      <c r="BT2132" s="19">
        <v>38.299999999999997</v>
      </c>
      <c r="BU2132" s="19">
        <v>27.6</v>
      </c>
      <c r="BV2132" s="19">
        <v>24.3</v>
      </c>
      <c r="BW2132" s="19">
        <v>4.6192195536536602E-3</v>
      </c>
      <c r="BX2132" s="19">
        <v>0.99771075292559097</v>
      </c>
      <c r="BY2132" s="19">
        <v>3.49655151367045E-3</v>
      </c>
      <c r="BZ2132" s="19">
        <v>1.36800883348256E-2</v>
      </c>
    </row>
    <row r="2133" spans="1:78" s="38" customFormat="1" x14ac:dyDescent="0.3">
      <c r="A2133" s="91">
        <v>2131</v>
      </c>
      <c r="B2133" s="19" t="s">
        <v>7319</v>
      </c>
      <c r="C2133" s="223" t="s">
        <v>7320</v>
      </c>
      <c r="D2133" s="177">
        <v>0.98845952959318184</v>
      </c>
      <c r="E2133" s="108">
        <f t="shared" si="348"/>
        <v>-1.6746195852918186E-2</v>
      </c>
      <c r="F2133" s="28">
        <v>0.98991711220487122</v>
      </c>
      <c r="G2133" s="129">
        <f t="shared" si="349"/>
        <v>4.4011682500063633E-3</v>
      </c>
      <c r="H2133" s="144"/>
      <c r="I2133" s="145">
        <f t="shared" si="350"/>
        <v>-4.4011682500063633E-3</v>
      </c>
      <c r="J2133" s="74" t="s">
        <v>7321</v>
      </c>
      <c r="K2133" s="74" t="s">
        <v>7322</v>
      </c>
      <c r="L2133" s="74" t="str">
        <f t="shared" si="351"/>
        <v>GO:0003729;GO:0003723</v>
      </c>
      <c r="M2133" s="75" t="str">
        <f t="shared" ref="M2133:R2147" si="353">IF(ISNUMBER(FIND(M$2,$J2133))=TRUE,M$2,"")</f>
        <v/>
      </c>
      <c r="N2133" s="74" t="str">
        <f t="shared" si="353"/>
        <v/>
      </c>
      <c r="O2133" s="74" t="str">
        <f t="shared" si="353"/>
        <v>GO:0003729</v>
      </c>
      <c r="P2133" s="74" t="str">
        <f t="shared" si="353"/>
        <v/>
      </c>
      <c r="Q2133" s="76" t="str">
        <f t="shared" si="353"/>
        <v>GO:0003723</v>
      </c>
      <c r="R2133" s="74" t="str">
        <f t="shared" si="353"/>
        <v/>
      </c>
      <c r="S2133" s="77">
        <v>27564000</v>
      </c>
      <c r="T2133" s="78">
        <v>21418000</v>
      </c>
      <c r="U2133" s="78">
        <v>17558000</v>
      </c>
      <c r="V2133" s="78">
        <v>29336000</v>
      </c>
      <c r="W2133" s="78">
        <v>24743000</v>
      </c>
      <c r="X2133" s="79">
        <v>5</v>
      </c>
      <c r="Y2133" s="80">
        <v>22095000</v>
      </c>
      <c r="Z2133" s="80">
        <v>27525000</v>
      </c>
      <c r="AA2133" s="80">
        <v>22544000</v>
      </c>
      <c r="AB2133" s="80">
        <v>24680000</v>
      </c>
      <c r="AC2133" s="80">
        <v>22383000</v>
      </c>
      <c r="AD2133" s="96">
        <v>5</v>
      </c>
      <c r="AE2133" s="19">
        <v>24.716281890869102</v>
      </c>
      <c r="AF2133" s="19">
        <v>24.352319717407202</v>
      </c>
      <c r="AG2133" s="19">
        <v>24.065624237060501</v>
      </c>
      <c r="AH2133" s="19">
        <v>24.806169509887699</v>
      </c>
      <c r="AI2133" s="19">
        <v>24.5605163574219</v>
      </c>
      <c r="AJ2133" s="19">
        <v>24.397216796875</v>
      </c>
      <c r="AK2133" s="19">
        <v>24.714239120483398</v>
      </c>
      <c r="AL2133" s="19">
        <v>24.426240921020501</v>
      </c>
      <c r="AM2133" s="19">
        <v>24.556838989257798</v>
      </c>
      <c r="AN2133" s="19">
        <v>24.415899276733398</v>
      </c>
      <c r="AO2133" s="19">
        <v>23.253</v>
      </c>
      <c r="AP2133" s="19">
        <v>206</v>
      </c>
      <c r="AQ2133" s="19">
        <v>46.1</v>
      </c>
      <c r="AR2133" s="19">
        <v>9</v>
      </c>
      <c r="AS2133" s="19">
        <v>46.1</v>
      </c>
      <c r="AT2133" s="19">
        <v>46.1</v>
      </c>
      <c r="AU2133" s="19">
        <v>0</v>
      </c>
      <c r="AV2133" s="19">
        <v>180.72</v>
      </c>
      <c r="AW2133" s="19">
        <v>9</v>
      </c>
      <c r="AX2133" s="19">
        <v>9</v>
      </c>
      <c r="AY2133" s="19">
        <v>9</v>
      </c>
      <c r="AZ2133" s="19" t="s">
        <v>43</v>
      </c>
      <c r="BA2133" s="19">
        <v>7</v>
      </c>
      <c r="BB2133" s="19">
        <v>5</v>
      </c>
      <c r="BC2133" s="19">
        <v>7</v>
      </c>
      <c r="BD2133" s="19">
        <v>7</v>
      </c>
      <c r="BE2133" s="19">
        <v>8</v>
      </c>
      <c r="BF2133" s="19">
        <v>6</v>
      </c>
      <c r="BG2133" s="19">
        <v>4</v>
      </c>
      <c r="BH2133" s="19">
        <v>5</v>
      </c>
      <c r="BI2133" s="19">
        <v>8</v>
      </c>
      <c r="BJ2133" s="19">
        <v>8</v>
      </c>
      <c r="BK2133" s="19">
        <v>206</v>
      </c>
      <c r="BL2133" s="19">
        <v>1.2</v>
      </c>
      <c r="BM2133" s="19">
        <v>35.4</v>
      </c>
      <c r="BN2133" s="19">
        <v>31.6</v>
      </c>
      <c r="BO2133" s="19">
        <v>35.4</v>
      </c>
      <c r="BP2133" s="19">
        <v>41.3</v>
      </c>
      <c r="BQ2133" s="19">
        <v>46.1</v>
      </c>
      <c r="BR2133" s="19">
        <v>35.4</v>
      </c>
      <c r="BS2133" s="19">
        <v>23.8</v>
      </c>
      <c r="BT2133" s="19">
        <v>32</v>
      </c>
      <c r="BU2133" s="19">
        <v>46.1</v>
      </c>
      <c r="BV2133" s="19">
        <v>46.1</v>
      </c>
      <c r="BW2133" s="19">
        <v>4.4011682500063598E-3</v>
      </c>
      <c r="BX2133" s="19">
        <v>0.99794878587196501</v>
      </c>
      <c r="BY2133" s="19">
        <v>-1.90467834472585E-3</v>
      </c>
      <c r="BZ2133" s="19">
        <v>-1.30375415982555E-2</v>
      </c>
    </row>
    <row r="2134" spans="1:78" s="38" customFormat="1" x14ac:dyDescent="0.3">
      <c r="A2134" s="91">
        <v>2132</v>
      </c>
      <c r="B2134" s="19" t="s">
        <v>7323</v>
      </c>
      <c r="C2134" s="223" t="s">
        <v>7324</v>
      </c>
      <c r="D2134" s="177">
        <v>0.994574474272373</v>
      </c>
      <c r="E2134" s="108">
        <f t="shared" si="348"/>
        <v>-7.8486900016902887E-3</v>
      </c>
      <c r="F2134" s="28">
        <v>0.98997021823569908</v>
      </c>
      <c r="G2134" s="129">
        <f t="shared" si="349"/>
        <v>4.3778703018905732E-3</v>
      </c>
      <c r="H2134" s="144"/>
      <c r="I2134" s="145">
        <f t="shared" si="350"/>
        <v>-4.3778703018905732E-3</v>
      </c>
      <c r="J2134" s="74" t="s">
        <v>7325</v>
      </c>
      <c r="K2134" s="74" t="s">
        <v>7326</v>
      </c>
      <c r="L2134" s="74" t="str">
        <f t="shared" si="351"/>
        <v/>
      </c>
      <c r="M2134" s="75" t="str">
        <f t="shared" si="353"/>
        <v/>
      </c>
      <c r="N2134" s="74" t="str">
        <f t="shared" si="353"/>
        <v/>
      </c>
      <c r="O2134" s="74" t="str">
        <f t="shared" si="353"/>
        <v/>
      </c>
      <c r="P2134" s="74" t="str">
        <f t="shared" si="353"/>
        <v/>
      </c>
      <c r="Q2134" s="76" t="str">
        <f t="shared" si="353"/>
        <v/>
      </c>
      <c r="R2134" s="74" t="str">
        <f t="shared" si="353"/>
        <v>GO:0097014</v>
      </c>
      <c r="S2134" s="77">
        <v>9488100</v>
      </c>
      <c r="T2134" s="78">
        <v>8654100</v>
      </c>
      <c r="U2134" s="78">
        <v>8597000</v>
      </c>
      <c r="V2134" s="78">
        <v>12016000</v>
      </c>
      <c r="W2134" s="78">
        <v>9387600</v>
      </c>
      <c r="X2134" s="79">
        <v>5</v>
      </c>
      <c r="Y2134" s="80">
        <v>8861900</v>
      </c>
      <c r="Z2134" s="80">
        <v>9801500</v>
      </c>
      <c r="AA2134" s="80">
        <v>8702400</v>
      </c>
      <c r="AB2134" s="80">
        <v>10872000</v>
      </c>
      <c r="AC2134" s="80">
        <v>9643800</v>
      </c>
      <c r="AD2134" s="96">
        <v>5</v>
      </c>
      <c r="AE2134" s="19">
        <v>23.177688598632798</v>
      </c>
      <c r="AF2134" s="19">
        <v>23.0449523925781</v>
      </c>
      <c r="AG2134" s="19">
        <v>23.035402297973601</v>
      </c>
      <c r="AH2134" s="19">
        <v>23.5184535980225</v>
      </c>
      <c r="AI2134" s="19">
        <v>23.162324905395501</v>
      </c>
      <c r="AJ2134" s="19">
        <v>23.079185485839801</v>
      </c>
      <c r="AK2134" s="19">
        <v>23.224571228027301</v>
      </c>
      <c r="AL2134" s="19">
        <v>23.052982330322301</v>
      </c>
      <c r="AM2134" s="19">
        <v>23.3741130828857</v>
      </c>
      <c r="AN2134" s="19">
        <v>23.201169967651399</v>
      </c>
      <c r="AO2134" s="19">
        <v>31.087</v>
      </c>
      <c r="AP2134" s="19">
        <v>280</v>
      </c>
      <c r="AQ2134" s="19">
        <v>85.7</v>
      </c>
      <c r="AR2134" s="19">
        <v>16</v>
      </c>
      <c r="AS2134" s="19">
        <v>85.7</v>
      </c>
      <c r="AT2134" s="19">
        <v>85.7</v>
      </c>
      <c r="AU2134" s="19">
        <v>0</v>
      </c>
      <c r="AV2134" s="19">
        <v>247.12</v>
      </c>
      <c r="AW2134" s="19">
        <v>16</v>
      </c>
      <c r="AX2134" s="19">
        <v>16</v>
      </c>
      <c r="AY2134" s="19">
        <v>16</v>
      </c>
      <c r="AZ2134" s="19" t="s">
        <v>43</v>
      </c>
      <c r="BA2134" s="19">
        <v>8</v>
      </c>
      <c r="BB2134" s="19">
        <v>11</v>
      </c>
      <c r="BC2134" s="19">
        <v>11</v>
      </c>
      <c r="BD2134" s="19">
        <v>10</v>
      </c>
      <c r="BE2134" s="19">
        <v>9</v>
      </c>
      <c r="BF2134" s="19">
        <v>11</v>
      </c>
      <c r="BG2134" s="19">
        <v>11</v>
      </c>
      <c r="BH2134" s="19">
        <v>12</v>
      </c>
      <c r="BI2134" s="19">
        <v>11</v>
      </c>
      <c r="BJ2134" s="19">
        <v>10</v>
      </c>
      <c r="BK2134" s="19">
        <v>280</v>
      </c>
      <c r="BL2134" s="19">
        <v>1.1299999999999999</v>
      </c>
      <c r="BM2134" s="19">
        <v>35.4</v>
      </c>
      <c r="BN2134" s="19">
        <v>51.1</v>
      </c>
      <c r="BO2134" s="19">
        <v>57.9</v>
      </c>
      <c r="BP2134" s="19">
        <v>52.9</v>
      </c>
      <c r="BQ2134" s="19">
        <v>46.4</v>
      </c>
      <c r="BR2134" s="19">
        <v>50.4</v>
      </c>
      <c r="BS2134" s="19">
        <v>61.1</v>
      </c>
      <c r="BT2134" s="19">
        <v>55.4</v>
      </c>
      <c r="BU2134" s="19">
        <v>64.599999999999994</v>
      </c>
      <c r="BV2134" s="19">
        <v>61.4</v>
      </c>
      <c r="BW2134" s="19">
        <v>4.3778703018905697E-3</v>
      </c>
      <c r="BX2134" s="19">
        <v>0.99779033325976596</v>
      </c>
      <c r="BY2134" s="19">
        <v>1.3599395751953099E-3</v>
      </c>
      <c r="BZ2134" s="19">
        <v>1.2968869221278E-2</v>
      </c>
    </row>
    <row r="2135" spans="1:78" s="38" customFormat="1" x14ac:dyDescent="0.3">
      <c r="A2135" s="91">
        <v>2133</v>
      </c>
      <c r="B2135" s="19" t="s">
        <v>7327</v>
      </c>
      <c r="C2135" s="223" t="s">
        <v>1695</v>
      </c>
      <c r="D2135" s="177">
        <v>1.0154917298902031</v>
      </c>
      <c r="E2135" s="108">
        <f t="shared" si="348"/>
        <v>2.217849045142168E-2</v>
      </c>
      <c r="F2135" s="28">
        <v>0.99006877804271065</v>
      </c>
      <c r="G2135" s="129">
        <f t="shared" si="349"/>
        <v>4.3346348096216063E-3</v>
      </c>
      <c r="H2135" s="144"/>
      <c r="I2135" s="145">
        <f t="shared" si="350"/>
        <v>4.3346348096216063E-3</v>
      </c>
      <c r="J2135" s="74" t="s">
        <v>7328</v>
      </c>
      <c r="K2135" s="74" t="s">
        <v>7329</v>
      </c>
      <c r="L2135" s="74" t="str">
        <f t="shared" si="351"/>
        <v/>
      </c>
      <c r="M2135" s="75" t="str">
        <f t="shared" si="353"/>
        <v/>
      </c>
      <c r="N2135" s="74" t="str">
        <f t="shared" si="353"/>
        <v/>
      </c>
      <c r="O2135" s="74" t="str">
        <f t="shared" si="353"/>
        <v/>
      </c>
      <c r="P2135" s="74" t="str">
        <f t="shared" si="353"/>
        <v/>
      </c>
      <c r="Q2135" s="76" t="str">
        <f t="shared" si="353"/>
        <v/>
      </c>
      <c r="R2135" s="74" t="str">
        <f t="shared" si="353"/>
        <v/>
      </c>
      <c r="S2135" s="77">
        <v>2883400</v>
      </c>
      <c r="T2135" s="78">
        <v>2759400</v>
      </c>
      <c r="U2135" s="78">
        <v>2482400</v>
      </c>
      <c r="V2135" s="78">
        <v>4563800</v>
      </c>
      <c r="W2135" s="78">
        <v>4287800</v>
      </c>
      <c r="X2135" s="79">
        <v>5</v>
      </c>
      <c r="Y2135" s="80">
        <v>2209300</v>
      </c>
      <c r="Z2135" s="80">
        <v>4656200</v>
      </c>
      <c r="AA2135" s="80">
        <v>2280000</v>
      </c>
      <c r="AB2135" s="80">
        <v>4382800</v>
      </c>
      <c r="AC2135" s="80">
        <v>3711500</v>
      </c>
      <c r="AD2135" s="96">
        <v>5</v>
      </c>
      <c r="AE2135" s="19">
        <v>21.4593391418457</v>
      </c>
      <c r="AF2135" s="19">
        <v>21.395923614501999</v>
      </c>
      <c r="AG2135" s="19">
        <v>21.243303298950199</v>
      </c>
      <c r="AH2135" s="19">
        <v>22.121803283691399</v>
      </c>
      <c r="AI2135" s="19">
        <v>22.031806945800799</v>
      </c>
      <c r="AJ2135" s="19">
        <v>21.075157165527301</v>
      </c>
      <c r="AK2135" s="19">
        <v>22.150722503662099</v>
      </c>
      <c r="AL2135" s="19">
        <v>21.120601654052699</v>
      </c>
      <c r="AM2135" s="19">
        <v>22.063421249389599</v>
      </c>
      <c r="AN2135" s="19">
        <v>21.823570251464801</v>
      </c>
      <c r="AO2135" s="19">
        <v>35.875</v>
      </c>
      <c r="AP2135" s="19">
        <v>323</v>
      </c>
      <c r="AQ2135" s="19">
        <v>42.4</v>
      </c>
      <c r="AR2135" s="19">
        <v>12</v>
      </c>
      <c r="AS2135" s="19">
        <v>42.4</v>
      </c>
      <c r="AT2135" s="19">
        <v>42.4</v>
      </c>
      <c r="AU2135" s="19">
        <v>0</v>
      </c>
      <c r="AV2135" s="19">
        <v>67.102000000000004</v>
      </c>
      <c r="AW2135" s="19">
        <v>12</v>
      </c>
      <c r="AX2135" s="19">
        <v>12</v>
      </c>
      <c r="AY2135" s="19">
        <v>12</v>
      </c>
      <c r="AZ2135" s="19" t="s">
        <v>43</v>
      </c>
      <c r="BA2135" s="19">
        <v>9</v>
      </c>
      <c r="BB2135" s="19">
        <v>10</v>
      </c>
      <c r="BC2135" s="19">
        <v>6</v>
      </c>
      <c r="BD2135" s="19">
        <v>6</v>
      </c>
      <c r="BE2135" s="19">
        <v>8</v>
      </c>
      <c r="BF2135" s="19">
        <v>7</v>
      </c>
      <c r="BG2135" s="19">
        <v>5</v>
      </c>
      <c r="BH2135" s="19">
        <v>7</v>
      </c>
      <c r="BI2135" s="19">
        <v>6</v>
      </c>
      <c r="BJ2135" s="19">
        <v>7</v>
      </c>
      <c r="BK2135" s="19">
        <v>323</v>
      </c>
      <c r="BL2135" s="19">
        <v>1.1100000000000001</v>
      </c>
      <c r="BM2135" s="19">
        <v>32.5</v>
      </c>
      <c r="BN2135" s="19">
        <v>35.6</v>
      </c>
      <c r="BO2135" s="19">
        <v>22.9</v>
      </c>
      <c r="BP2135" s="19">
        <v>22.6</v>
      </c>
      <c r="BQ2135" s="19">
        <v>29.4</v>
      </c>
      <c r="BR2135" s="19">
        <v>22.9</v>
      </c>
      <c r="BS2135" s="19">
        <v>17</v>
      </c>
      <c r="BT2135" s="19">
        <v>22.6</v>
      </c>
      <c r="BU2135" s="19">
        <v>22.9</v>
      </c>
      <c r="BV2135" s="19">
        <v>26.6</v>
      </c>
      <c r="BW2135" s="19">
        <v>4.3346348096216097E-3</v>
      </c>
      <c r="BX2135" s="19">
        <v>0.99769020300088296</v>
      </c>
      <c r="BY2135" s="19">
        <v>3.7406921386740101E-3</v>
      </c>
      <c r="BZ2135" s="19">
        <v>1.28414199193688E-2</v>
      </c>
    </row>
    <row r="2136" spans="1:78" s="38" customFormat="1" x14ac:dyDescent="0.3">
      <c r="A2136" s="91">
        <v>2134</v>
      </c>
      <c r="B2136" s="19" t="s">
        <v>7330</v>
      </c>
      <c r="C2136" s="223" t="s">
        <v>7331</v>
      </c>
      <c r="D2136" s="177">
        <v>0.98295249697342302</v>
      </c>
      <c r="E2136" s="108">
        <f t="shared" si="348"/>
        <v>-2.4806397585820972E-2</v>
      </c>
      <c r="F2136" s="28">
        <v>0.99130642577461503</v>
      </c>
      <c r="G2136" s="129">
        <f t="shared" si="349"/>
        <v>3.7920786603595959E-3</v>
      </c>
      <c r="H2136" s="144"/>
      <c r="I2136" s="145">
        <f t="shared" si="350"/>
        <v>-3.7920786603595959E-3</v>
      </c>
      <c r="J2136" s="74" t="s">
        <v>7332</v>
      </c>
      <c r="K2136" s="74" t="s">
        <v>7333</v>
      </c>
      <c r="L2136" s="74" t="str">
        <f t="shared" si="351"/>
        <v>GO:0003729</v>
      </c>
      <c r="M2136" s="75" t="str">
        <f t="shared" si="353"/>
        <v/>
      </c>
      <c r="N2136" s="74" t="str">
        <f t="shared" si="353"/>
        <v/>
      </c>
      <c r="O2136" s="74" t="str">
        <f t="shared" si="353"/>
        <v>GO:0003729</v>
      </c>
      <c r="P2136" s="74" t="str">
        <f t="shared" si="353"/>
        <v/>
      </c>
      <c r="Q2136" s="76" t="str">
        <f t="shared" si="353"/>
        <v/>
      </c>
      <c r="R2136" s="74" t="str">
        <f t="shared" si="353"/>
        <v/>
      </c>
      <c r="S2136" s="77">
        <v>53192000</v>
      </c>
      <c r="T2136" s="78">
        <v>68036000</v>
      </c>
      <c r="U2136" s="78">
        <v>64574000</v>
      </c>
      <c r="V2136" s="78">
        <v>37142000</v>
      </c>
      <c r="W2136" s="78">
        <v>40555000</v>
      </c>
      <c r="X2136" s="79">
        <v>5</v>
      </c>
      <c r="Y2136" s="80">
        <v>58973000</v>
      </c>
      <c r="Z2136" s="80">
        <v>59820000</v>
      </c>
      <c r="AA2136" s="80">
        <v>56147000</v>
      </c>
      <c r="AB2136" s="80">
        <v>44093000</v>
      </c>
      <c r="AC2136" s="80">
        <v>39974000</v>
      </c>
      <c r="AD2136" s="96">
        <v>5</v>
      </c>
      <c r="AE2136" s="19">
        <v>25.6647052764893</v>
      </c>
      <c r="AF2136" s="19">
        <v>26.0197944641113</v>
      </c>
      <c r="AG2136" s="19">
        <v>25.944450378418001</v>
      </c>
      <c r="AH2136" s="19">
        <v>25.146547317504901</v>
      </c>
      <c r="AI2136" s="19">
        <v>25.2733764648438</v>
      </c>
      <c r="AJ2136" s="19">
        <v>25.813550949096701</v>
      </c>
      <c r="AK2136" s="19">
        <v>25.8341255187988</v>
      </c>
      <c r="AL2136" s="19">
        <v>25.7427062988281</v>
      </c>
      <c r="AM2136" s="19">
        <v>25.394046783447301</v>
      </c>
      <c r="AN2136" s="19">
        <v>25.252557754516602</v>
      </c>
      <c r="AO2136" s="19">
        <v>66.352000000000004</v>
      </c>
      <c r="AP2136" s="19">
        <v>588</v>
      </c>
      <c r="AQ2136" s="19">
        <v>65</v>
      </c>
      <c r="AR2136" s="19">
        <v>42</v>
      </c>
      <c r="AS2136" s="19">
        <v>65</v>
      </c>
      <c r="AT2136" s="19">
        <v>65</v>
      </c>
      <c r="AU2136" s="19">
        <v>0</v>
      </c>
      <c r="AV2136" s="19">
        <v>323.31</v>
      </c>
      <c r="AW2136" s="19">
        <v>42</v>
      </c>
      <c r="AX2136" s="19">
        <v>42</v>
      </c>
      <c r="AY2136" s="19">
        <v>42</v>
      </c>
      <c r="AZ2136" s="19" t="s">
        <v>43</v>
      </c>
      <c r="BA2136" s="19">
        <v>17</v>
      </c>
      <c r="BB2136" s="19">
        <v>24</v>
      </c>
      <c r="BC2136" s="19">
        <v>23</v>
      </c>
      <c r="BD2136" s="19">
        <v>28</v>
      </c>
      <c r="BE2136" s="19">
        <v>28</v>
      </c>
      <c r="BF2136" s="19">
        <v>16</v>
      </c>
      <c r="BG2136" s="19">
        <v>15</v>
      </c>
      <c r="BH2136" s="19">
        <v>14</v>
      </c>
      <c r="BI2136" s="19">
        <v>28</v>
      </c>
      <c r="BJ2136" s="19">
        <v>26</v>
      </c>
      <c r="BK2136" s="19">
        <v>588</v>
      </c>
      <c r="BL2136" s="19">
        <v>1.88</v>
      </c>
      <c r="BM2136" s="19">
        <v>31.6</v>
      </c>
      <c r="BN2136" s="19">
        <v>43.9</v>
      </c>
      <c r="BO2136" s="19">
        <v>43.9</v>
      </c>
      <c r="BP2136" s="19">
        <v>46.8</v>
      </c>
      <c r="BQ2136" s="19">
        <v>42.7</v>
      </c>
      <c r="BR2136" s="19">
        <v>34.9</v>
      </c>
      <c r="BS2136" s="19">
        <v>33.5</v>
      </c>
      <c r="BT2136" s="19">
        <v>33</v>
      </c>
      <c r="BU2136" s="19">
        <v>45.6</v>
      </c>
      <c r="BV2136" s="19">
        <v>41.2</v>
      </c>
      <c r="BW2136" s="19">
        <v>3.7920786603595998E-3</v>
      </c>
      <c r="BX2136" s="19">
        <v>0.99809171075837699</v>
      </c>
      <c r="BY2136" s="19">
        <v>2.3773193359382101E-3</v>
      </c>
      <c r="BZ2136" s="19">
        <v>1.1241016561846199E-2</v>
      </c>
    </row>
    <row r="2137" spans="1:78" s="38" customFormat="1" x14ac:dyDescent="0.3">
      <c r="A2137" s="91">
        <v>2135</v>
      </c>
      <c r="B2137" s="19" t="s">
        <v>7334</v>
      </c>
      <c r="C2137" s="223" t="s">
        <v>7335</v>
      </c>
      <c r="D2137" s="177">
        <v>0.97815095942036678</v>
      </c>
      <c r="E2137" s="108">
        <f t="shared" si="348"/>
        <v>-3.1870959361716675E-2</v>
      </c>
      <c r="F2137" s="28">
        <v>0.99182095562306904</v>
      </c>
      <c r="G2137" s="129">
        <f t="shared" si="349"/>
        <v>3.5667199859060056E-3</v>
      </c>
      <c r="H2137" s="144"/>
      <c r="I2137" s="145">
        <f t="shared" si="350"/>
        <v>-3.5667199859060056E-3</v>
      </c>
      <c r="J2137" s="74" t="s">
        <v>7336</v>
      </c>
      <c r="K2137" s="74" t="s">
        <v>7337</v>
      </c>
      <c r="L2137" s="74" t="str">
        <f t="shared" si="351"/>
        <v/>
      </c>
      <c r="M2137" s="75" t="str">
        <f t="shared" si="353"/>
        <v/>
      </c>
      <c r="N2137" s="74" t="str">
        <f t="shared" si="353"/>
        <v/>
      </c>
      <c r="O2137" s="74" t="str">
        <f t="shared" si="353"/>
        <v/>
      </c>
      <c r="P2137" s="74" t="str">
        <f t="shared" si="353"/>
        <v/>
      </c>
      <c r="Q2137" s="76" t="str">
        <f t="shared" si="353"/>
        <v/>
      </c>
      <c r="R2137" s="74" t="str">
        <f t="shared" si="353"/>
        <v/>
      </c>
      <c r="S2137" s="77">
        <v>4418200</v>
      </c>
      <c r="T2137" s="78">
        <v>3815300</v>
      </c>
      <c r="U2137" s="78">
        <v>3666400</v>
      </c>
      <c r="V2137" s="78">
        <v>1230900</v>
      </c>
      <c r="W2137" s="78">
        <v>1940800</v>
      </c>
      <c r="X2137" s="79">
        <v>5</v>
      </c>
      <c r="Y2137" s="80">
        <v>4217200</v>
      </c>
      <c r="Z2137" s="80">
        <v>3769600</v>
      </c>
      <c r="AA2137" s="80">
        <v>3228000</v>
      </c>
      <c r="AB2137" s="80">
        <v>1231500</v>
      </c>
      <c r="AC2137" s="80">
        <v>2296000</v>
      </c>
      <c r="AD2137" s="96">
        <v>5</v>
      </c>
      <c r="AE2137" s="19">
        <v>22.075027465820298</v>
      </c>
      <c r="AF2137" s="19">
        <v>21.863365173339801</v>
      </c>
      <c r="AG2137" s="19">
        <v>21.805932998657202</v>
      </c>
      <c r="AH2137" s="19">
        <v>20.231281280517599</v>
      </c>
      <c r="AI2137" s="19">
        <v>20.888219833373999</v>
      </c>
      <c r="AJ2137" s="19">
        <v>22.007854461669901</v>
      </c>
      <c r="AK2137" s="19">
        <v>21.8459796905518</v>
      </c>
      <c r="AL2137" s="19">
        <v>21.622209548950199</v>
      </c>
      <c r="AM2137" s="19">
        <v>20.2319850921631</v>
      </c>
      <c r="AN2137" s="19">
        <v>21.130691528320298</v>
      </c>
      <c r="AO2137" s="19">
        <v>114.38</v>
      </c>
      <c r="AP2137" s="19">
        <v>1003</v>
      </c>
      <c r="AQ2137" s="19">
        <v>35.1</v>
      </c>
      <c r="AR2137" s="19">
        <v>26</v>
      </c>
      <c r="AS2137" s="19">
        <v>35.1</v>
      </c>
      <c r="AT2137" s="19">
        <v>35.1</v>
      </c>
      <c r="AU2137" s="19">
        <v>0</v>
      </c>
      <c r="AV2137" s="19">
        <v>127.23</v>
      </c>
      <c r="AW2137" s="19" t="s">
        <v>43</v>
      </c>
      <c r="AX2137" s="19" t="s">
        <v>43</v>
      </c>
      <c r="AY2137" s="19" t="s">
        <v>43</v>
      </c>
      <c r="AZ2137" s="19" t="s">
        <v>43</v>
      </c>
      <c r="BA2137" s="19">
        <v>18</v>
      </c>
      <c r="BB2137" s="19">
        <v>15</v>
      </c>
      <c r="BC2137" s="19">
        <v>19</v>
      </c>
      <c r="BD2137" s="19">
        <v>3</v>
      </c>
      <c r="BE2137" s="19">
        <v>4</v>
      </c>
      <c r="BF2137" s="19">
        <v>17</v>
      </c>
      <c r="BG2137" s="19">
        <v>13</v>
      </c>
      <c r="BH2137" s="19">
        <v>13</v>
      </c>
      <c r="BI2137" s="19">
        <v>3</v>
      </c>
      <c r="BJ2137" s="19">
        <v>2</v>
      </c>
      <c r="BK2137" s="19" t="s">
        <v>43</v>
      </c>
      <c r="BL2137" s="19">
        <v>2.02</v>
      </c>
      <c r="BM2137" s="19">
        <v>25.1</v>
      </c>
      <c r="BN2137" s="19">
        <v>21.4</v>
      </c>
      <c r="BO2137" s="19">
        <v>27.1</v>
      </c>
      <c r="BP2137" s="19">
        <v>3.7</v>
      </c>
      <c r="BQ2137" s="19">
        <v>5.0999999999999996</v>
      </c>
      <c r="BR2137" s="19">
        <v>24.4</v>
      </c>
      <c r="BS2137" s="19">
        <v>18</v>
      </c>
      <c r="BT2137" s="19">
        <v>17.5</v>
      </c>
      <c r="BU2137" s="19">
        <v>4.2</v>
      </c>
      <c r="BV2137" s="19">
        <v>2.2000000000000002</v>
      </c>
      <c r="BW2137" s="19">
        <v>3.5667199859060099E-3</v>
      </c>
      <c r="BX2137" s="19">
        <v>0.99813045394446898</v>
      </c>
      <c r="BY2137" s="19">
        <v>5.0212860107414804E-3</v>
      </c>
      <c r="BZ2137" s="19">
        <v>1.0575687363675E-2</v>
      </c>
    </row>
    <row r="2138" spans="1:78" s="38" customFormat="1" x14ac:dyDescent="0.3">
      <c r="A2138" s="91">
        <v>2136</v>
      </c>
      <c r="B2138" s="19" t="s">
        <v>7338</v>
      </c>
      <c r="C2138" s="223" t="s">
        <v>896</v>
      </c>
      <c r="D2138" s="177">
        <v>0.99307715014739362</v>
      </c>
      <c r="E2138" s="108">
        <f t="shared" si="348"/>
        <v>-1.002229273145684E-2</v>
      </c>
      <c r="F2138" s="28">
        <v>0.99192083758160332</v>
      </c>
      <c r="G2138" s="129">
        <f t="shared" si="349"/>
        <v>3.522986286673197E-3</v>
      </c>
      <c r="H2138" s="144"/>
      <c r="I2138" s="145">
        <f t="shared" si="350"/>
        <v>-3.522986286673197E-3</v>
      </c>
      <c r="J2138" s="74" t="s">
        <v>6596</v>
      </c>
      <c r="K2138" s="74" t="s">
        <v>6597</v>
      </c>
      <c r="L2138" s="74" t="str">
        <f t="shared" si="351"/>
        <v>GO:0003729;GO:0003723</v>
      </c>
      <c r="M2138" s="75" t="str">
        <f t="shared" si="353"/>
        <v/>
      </c>
      <c r="N2138" s="74" t="str">
        <f t="shared" si="353"/>
        <v/>
      </c>
      <c r="O2138" s="74" t="str">
        <f t="shared" si="353"/>
        <v>GO:0003729</v>
      </c>
      <c r="P2138" s="74" t="str">
        <f t="shared" si="353"/>
        <v/>
      </c>
      <c r="Q2138" s="76" t="str">
        <f t="shared" si="353"/>
        <v>GO:0003723</v>
      </c>
      <c r="R2138" s="74" t="str">
        <f t="shared" si="353"/>
        <v/>
      </c>
      <c r="S2138" s="77">
        <v>56886000</v>
      </c>
      <c r="T2138" s="78">
        <v>41913000</v>
      </c>
      <c r="U2138" s="78">
        <v>41098000</v>
      </c>
      <c r="V2138" s="78">
        <v>56958000</v>
      </c>
      <c r="W2138" s="78">
        <v>50442000</v>
      </c>
      <c r="X2138" s="79">
        <v>5</v>
      </c>
      <c r="Y2138" s="80">
        <v>51718000</v>
      </c>
      <c r="Z2138" s="80">
        <v>44846000</v>
      </c>
      <c r="AA2138" s="80">
        <v>56464000</v>
      </c>
      <c r="AB2138" s="80">
        <v>45124000</v>
      </c>
      <c r="AC2138" s="80">
        <v>47433000</v>
      </c>
      <c r="AD2138" s="96">
        <v>5</v>
      </c>
      <c r="AE2138" s="19">
        <v>25.761569976806602</v>
      </c>
      <c r="AF2138" s="19">
        <v>25.320894241333001</v>
      </c>
      <c r="AG2138" s="19">
        <v>25.292564392089801</v>
      </c>
      <c r="AH2138" s="19">
        <v>25.7633953094482</v>
      </c>
      <c r="AI2138" s="19">
        <v>25.588121414184599</v>
      </c>
      <c r="AJ2138" s="19">
        <v>25.624162673950199</v>
      </c>
      <c r="AK2138" s="19">
        <v>25.4184761047363</v>
      </c>
      <c r="AL2138" s="19">
        <v>25.750827789306602</v>
      </c>
      <c r="AM2138" s="19">
        <v>25.427391052246101</v>
      </c>
      <c r="AN2138" s="19">
        <v>25.499387741088899</v>
      </c>
      <c r="AO2138" s="19">
        <v>34.618000000000002</v>
      </c>
      <c r="AP2138" s="19">
        <v>305</v>
      </c>
      <c r="AQ2138" s="19">
        <v>55.4</v>
      </c>
      <c r="AR2138" s="19">
        <v>21</v>
      </c>
      <c r="AS2138" s="19">
        <v>55.4</v>
      </c>
      <c r="AT2138" s="19">
        <v>55.4</v>
      </c>
      <c r="AU2138" s="19">
        <v>0</v>
      </c>
      <c r="AV2138" s="19">
        <v>211.09</v>
      </c>
      <c r="AW2138" s="19">
        <v>21</v>
      </c>
      <c r="AX2138" s="19">
        <v>21</v>
      </c>
      <c r="AY2138" s="19">
        <v>21</v>
      </c>
      <c r="AZ2138" s="19" t="s">
        <v>43</v>
      </c>
      <c r="BA2138" s="19">
        <v>11</v>
      </c>
      <c r="BB2138" s="19">
        <v>15</v>
      </c>
      <c r="BC2138" s="19">
        <v>15</v>
      </c>
      <c r="BD2138" s="19">
        <v>12</v>
      </c>
      <c r="BE2138" s="19">
        <v>14</v>
      </c>
      <c r="BF2138" s="19">
        <v>14</v>
      </c>
      <c r="BG2138" s="19">
        <v>12</v>
      </c>
      <c r="BH2138" s="19">
        <v>12</v>
      </c>
      <c r="BI2138" s="19">
        <v>14</v>
      </c>
      <c r="BJ2138" s="19">
        <v>15</v>
      </c>
      <c r="BK2138" s="19">
        <v>305</v>
      </c>
      <c r="BL2138" s="19">
        <v>1.17</v>
      </c>
      <c r="BM2138" s="19">
        <v>36.4</v>
      </c>
      <c r="BN2138" s="19">
        <v>41.3</v>
      </c>
      <c r="BO2138" s="19">
        <v>44.3</v>
      </c>
      <c r="BP2138" s="19">
        <v>34.799999999999997</v>
      </c>
      <c r="BQ2138" s="19">
        <v>44.3</v>
      </c>
      <c r="BR2138" s="19">
        <v>50.5</v>
      </c>
      <c r="BS2138" s="19">
        <v>40</v>
      </c>
      <c r="BT2138" s="19">
        <v>45.6</v>
      </c>
      <c r="BU2138" s="19">
        <v>41.3</v>
      </c>
      <c r="BV2138" s="19">
        <v>43.9</v>
      </c>
      <c r="BW2138" s="19">
        <v>3.5229862866732E-3</v>
      </c>
      <c r="BX2138" s="19">
        <v>0.99802247191011195</v>
      </c>
      <c r="BY2138" s="19">
        <v>1.25999450683523E-3</v>
      </c>
      <c r="BZ2138" s="19">
        <v>1.04465324386546E-2</v>
      </c>
    </row>
    <row r="2139" spans="1:78" s="38" customFormat="1" x14ac:dyDescent="0.3">
      <c r="A2139" s="91">
        <v>2137</v>
      </c>
      <c r="B2139" s="19" t="s">
        <v>7339</v>
      </c>
      <c r="C2139" s="223" t="s">
        <v>7340</v>
      </c>
      <c r="D2139" s="177">
        <v>0.97696911274450737</v>
      </c>
      <c r="E2139" s="108">
        <f t="shared" si="348"/>
        <v>-3.3615143333132036E-2</v>
      </c>
      <c r="F2139" s="28">
        <v>0.99256927195677525</v>
      </c>
      <c r="G2139" s="129">
        <f t="shared" si="349"/>
        <v>3.2391738557800425E-3</v>
      </c>
      <c r="H2139" s="144"/>
      <c r="I2139" s="145">
        <f t="shared" si="350"/>
        <v>-3.2391738557800425E-3</v>
      </c>
      <c r="J2139" s="74" t="s">
        <v>7341</v>
      </c>
      <c r="K2139" s="74" t="s">
        <v>7342</v>
      </c>
      <c r="L2139" s="74" t="str">
        <f t="shared" si="351"/>
        <v/>
      </c>
      <c r="M2139" s="75" t="str">
        <f t="shared" si="353"/>
        <v/>
      </c>
      <c r="N2139" s="74" t="str">
        <f t="shared" si="353"/>
        <v/>
      </c>
      <c r="O2139" s="74" t="str">
        <f t="shared" si="353"/>
        <v/>
      </c>
      <c r="P2139" s="74" t="str">
        <f t="shared" si="353"/>
        <v/>
      </c>
      <c r="Q2139" s="76" t="str">
        <f t="shared" si="353"/>
        <v/>
      </c>
      <c r="R2139" s="74" t="str">
        <f t="shared" si="353"/>
        <v/>
      </c>
      <c r="S2139" s="77">
        <v>1115100</v>
      </c>
      <c r="T2139" s="78">
        <v>2962200</v>
      </c>
      <c r="U2139" s="78">
        <v>2531000</v>
      </c>
      <c r="V2139" s="78">
        <v>2728900</v>
      </c>
      <c r="W2139" s="78">
        <v>3111300</v>
      </c>
      <c r="X2139" s="79">
        <v>5</v>
      </c>
      <c r="Y2139" s="80">
        <v>2960700</v>
      </c>
      <c r="Z2139" s="80">
        <v>1379200</v>
      </c>
      <c r="AA2139" s="80">
        <v>2197200</v>
      </c>
      <c r="AB2139" s="80">
        <v>2515600</v>
      </c>
      <c r="AC2139" s="80">
        <v>3109100</v>
      </c>
      <c r="AD2139" s="96">
        <v>5</v>
      </c>
      <c r="AE2139" s="19">
        <v>20.088741302490199</v>
      </c>
      <c r="AF2139" s="19">
        <v>21.498237609863299</v>
      </c>
      <c r="AG2139" s="19">
        <v>21.271276473998999</v>
      </c>
      <c r="AH2139" s="19">
        <v>21.379888534545898</v>
      </c>
      <c r="AI2139" s="19">
        <v>21.569086074829102</v>
      </c>
      <c r="AJ2139" s="19">
        <v>21.4975070953369</v>
      </c>
      <c r="AK2139" s="19">
        <v>20.395401000976602</v>
      </c>
      <c r="AL2139" s="19">
        <v>21.067234039306602</v>
      </c>
      <c r="AM2139" s="19">
        <v>21.2624702453613</v>
      </c>
      <c r="AN2139" s="19">
        <v>21.568065643310501</v>
      </c>
      <c r="AO2139" s="19">
        <v>150.6</v>
      </c>
      <c r="AP2139" s="19">
        <v>1370</v>
      </c>
      <c r="AQ2139" s="19">
        <v>21.8</v>
      </c>
      <c r="AR2139" s="19">
        <v>24</v>
      </c>
      <c r="AS2139" s="19">
        <v>21.8</v>
      </c>
      <c r="AT2139" s="19">
        <v>21.8</v>
      </c>
      <c r="AU2139" s="19">
        <v>0</v>
      </c>
      <c r="AV2139" s="19">
        <v>46.761000000000003</v>
      </c>
      <c r="AW2139" s="19">
        <v>24</v>
      </c>
      <c r="AX2139" s="19">
        <v>24</v>
      </c>
      <c r="AY2139" s="19">
        <v>24</v>
      </c>
      <c r="AZ2139" s="19" t="s">
        <v>43</v>
      </c>
      <c r="BA2139" s="19">
        <v>4</v>
      </c>
      <c r="BB2139" s="19">
        <v>8</v>
      </c>
      <c r="BC2139" s="19">
        <v>6</v>
      </c>
      <c r="BD2139" s="19">
        <v>5</v>
      </c>
      <c r="BE2139" s="19">
        <v>10</v>
      </c>
      <c r="BF2139" s="19">
        <v>13</v>
      </c>
      <c r="BG2139" s="19">
        <v>12</v>
      </c>
      <c r="BH2139" s="19">
        <v>9</v>
      </c>
      <c r="BI2139" s="19">
        <v>9</v>
      </c>
      <c r="BJ2139" s="19">
        <v>10</v>
      </c>
      <c r="BK2139" s="19">
        <v>1370</v>
      </c>
      <c r="BL2139" s="19">
        <v>2.4300000000000002</v>
      </c>
      <c r="BM2139" s="19">
        <v>4.0999999999999996</v>
      </c>
      <c r="BN2139" s="19">
        <v>8.6</v>
      </c>
      <c r="BO2139" s="19">
        <v>5.3</v>
      </c>
      <c r="BP2139" s="19">
        <v>3.3</v>
      </c>
      <c r="BQ2139" s="19">
        <v>6.9</v>
      </c>
      <c r="BR2139" s="19">
        <v>13.6</v>
      </c>
      <c r="BS2139" s="19">
        <v>11.3</v>
      </c>
      <c r="BT2139" s="19">
        <v>7.9</v>
      </c>
      <c r="BU2139" s="19">
        <v>5.5</v>
      </c>
      <c r="BV2139" s="19">
        <v>7.4</v>
      </c>
      <c r="BW2139" s="19">
        <v>3.2391738557800399E-3</v>
      </c>
      <c r="BX2139" s="19">
        <v>0.99823739264479205</v>
      </c>
      <c r="BY2139" s="19">
        <v>3.3103942871086601E-3</v>
      </c>
      <c r="BZ2139" s="19">
        <v>9.6080624193167295E-3</v>
      </c>
    </row>
    <row r="2140" spans="1:78" s="29" customFormat="1" x14ac:dyDescent="0.3">
      <c r="A2140" s="91">
        <v>2138</v>
      </c>
      <c r="B2140" s="19" t="s">
        <v>7343</v>
      </c>
      <c r="C2140" s="223" t="s">
        <v>309</v>
      </c>
      <c r="D2140" s="177">
        <v>0.85599537165548056</v>
      </c>
      <c r="E2140" s="108">
        <f t="shared" si="348"/>
        <v>-0.22432509885409158</v>
      </c>
      <c r="F2140" s="28">
        <v>0.99372428401390567</v>
      </c>
      <c r="G2140" s="129">
        <f t="shared" si="349"/>
        <v>2.7340970326961236E-3</v>
      </c>
      <c r="H2140" s="144"/>
      <c r="I2140" s="145">
        <f t="shared" si="350"/>
        <v>-2.7340970326961236E-3</v>
      </c>
      <c r="J2140" s="74" t="s">
        <v>7344</v>
      </c>
      <c r="K2140" s="74" t="s">
        <v>7345</v>
      </c>
      <c r="L2140" s="74" t="str">
        <f t="shared" si="351"/>
        <v/>
      </c>
      <c r="M2140" s="75" t="str">
        <f t="shared" si="353"/>
        <v/>
      </c>
      <c r="N2140" s="74" t="str">
        <f t="shared" si="353"/>
        <v/>
      </c>
      <c r="O2140" s="74" t="str">
        <f t="shared" si="353"/>
        <v/>
      </c>
      <c r="P2140" s="74" t="str">
        <f t="shared" si="353"/>
        <v/>
      </c>
      <c r="Q2140" s="76" t="str">
        <f t="shared" si="353"/>
        <v/>
      </c>
      <c r="R2140" s="74" t="str">
        <f t="shared" si="353"/>
        <v/>
      </c>
      <c r="S2140" s="77">
        <v>362310</v>
      </c>
      <c r="T2140" s="78">
        <v>1283800</v>
      </c>
      <c r="U2140" s="78">
        <v>988720</v>
      </c>
      <c r="V2140" s="78">
        <v>489900</v>
      </c>
      <c r="W2140" s="78">
        <v>297660</v>
      </c>
      <c r="X2140" s="79">
        <v>5</v>
      </c>
      <c r="Y2140" s="80">
        <v>662180</v>
      </c>
      <c r="Z2140" s="80">
        <v>628060</v>
      </c>
      <c r="AA2140" s="80">
        <v>541270</v>
      </c>
      <c r="AB2140" s="80">
        <v>553910</v>
      </c>
      <c r="AC2140" s="80">
        <v>544130</v>
      </c>
      <c r="AD2140" s="96">
        <v>5</v>
      </c>
      <c r="AE2140" s="19">
        <v>18.466865539550799</v>
      </c>
      <c r="AF2140" s="19">
        <v>20.291988372802699</v>
      </c>
      <c r="AG2140" s="19">
        <v>19.915203094482401</v>
      </c>
      <c r="AH2140" s="19">
        <v>18.902128219604499</v>
      </c>
      <c r="AI2140" s="19">
        <v>18.183305740356399</v>
      </c>
      <c r="AJ2140" s="19">
        <v>19.336864471435501</v>
      </c>
      <c r="AK2140" s="19">
        <v>19.260541915893601</v>
      </c>
      <c r="AL2140" s="19">
        <v>19.0459880828857</v>
      </c>
      <c r="AM2140" s="19">
        <v>19.079292297363299</v>
      </c>
      <c r="AN2140" s="19">
        <v>19.053592681884801</v>
      </c>
      <c r="AO2140" s="19">
        <v>237.46</v>
      </c>
      <c r="AP2140" s="19">
        <v>2194</v>
      </c>
      <c r="AQ2140" s="19">
        <v>7.7</v>
      </c>
      <c r="AR2140" s="19">
        <v>11</v>
      </c>
      <c r="AS2140" s="19">
        <v>7.7</v>
      </c>
      <c r="AT2140" s="19">
        <v>7.7</v>
      </c>
      <c r="AU2140" s="19">
        <v>0</v>
      </c>
      <c r="AV2140" s="19">
        <v>22.045999999999999</v>
      </c>
      <c r="AW2140" s="19" t="s">
        <v>43</v>
      </c>
      <c r="AX2140" s="19" t="s">
        <v>43</v>
      </c>
      <c r="AY2140" s="19" t="s">
        <v>43</v>
      </c>
      <c r="AZ2140" s="19" t="s">
        <v>43</v>
      </c>
      <c r="BA2140" s="19">
        <v>3</v>
      </c>
      <c r="BB2140" s="19">
        <v>6</v>
      </c>
      <c r="BC2140" s="19">
        <v>5</v>
      </c>
      <c r="BD2140" s="19">
        <v>4</v>
      </c>
      <c r="BE2140" s="19">
        <v>3</v>
      </c>
      <c r="BF2140" s="19">
        <v>8</v>
      </c>
      <c r="BG2140" s="19">
        <v>6</v>
      </c>
      <c r="BH2140" s="19">
        <v>4</v>
      </c>
      <c r="BI2140" s="19">
        <v>5</v>
      </c>
      <c r="BJ2140" s="19">
        <v>5</v>
      </c>
      <c r="BK2140" s="19" t="s">
        <v>43</v>
      </c>
      <c r="BL2140" s="19">
        <v>2.94</v>
      </c>
      <c r="BM2140" s="19">
        <v>1.8</v>
      </c>
      <c r="BN2140" s="19">
        <v>3.6</v>
      </c>
      <c r="BO2140" s="19">
        <v>3</v>
      </c>
      <c r="BP2140" s="19">
        <v>2.5</v>
      </c>
      <c r="BQ2140" s="19">
        <v>1.9</v>
      </c>
      <c r="BR2140" s="19">
        <v>6</v>
      </c>
      <c r="BS2140" s="19">
        <v>4.2</v>
      </c>
      <c r="BT2140" s="19">
        <v>3</v>
      </c>
      <c r="BU2140" s="19">
        <v>3.1</v>
      </c>
      <c r="BV2140" s="19">
        <v>2.8</v>
      </c>
      <c r="BW2140" s="19">
        <v>2.73409703269617E-3</v>
      </c>
      <c r="BX2140" s="19">
        <v>0.99872535211267599</v>
      </c>
      <c r="BY2140" s="19">
        <v>-3.3576965332038399E-3</v>
      </c>
      <c r="BZ2140" s="19">
        <v>-8.1145711870073498E-3</v>
      </c>
    </row>
    <row r="2141" spans="1:78" s="38" customFormat="1" x14ac:dyDescent="0.3">
      <c r="A2141" s="91">
        <v>2139</v>
      </c>
      <c r="B2141" s="19" t="s">
        <v>7346</v>
      </c>
      <c r="C2141" s="223" t="s">
        <v>6844</v>
      </c>
      <c r="D2141" s="177">
        <v>1.0085292575110512</v>
      </c>
      <c r="E2141" s="108">
        <f t="shared" si="348"/>
        <v>1.2252937251661261E-2</v>
      </c>
      <c r="F2141" s="28">
        <v>0.99395141858957314</v>
      </c>
      <c r="G2141" s="129">
        <f t="shared" si="349"/>
        <v>2.634842115848292E-3</v>
      </c>
      <c r="H2141" s="144"/>
      <c r="I2141" s="145">
        <f t="shared" si="350"/>
        <v>2.634842115848292E-3</v>
      </c>
      <c r="J2141" s="74" t="s">
        <v>7347</v>
      </c>
      <c r="K2141" s="74" t="s">
        <v>7348</v>
      </c>
      <c r="L2141" s="74" t="str">
        <f t="shared" si="351"/>
        <v/>
      </c>
      <c r="M2141" s="75" t="str">
        <f t="shared" si="353"/>
        <v/>
      </c>
      <c r="N2141" s="74" t="str">
        <f t="shared" si="353"/>
        <v/>
      </c>
      <c r="O2141" s="74" t="str">
        <f t="shared" si="353"/>
        <v/>
      </c>
      <c r="P2141" s="74" t="str">
        <f t="shared" si="353"/>
        <v/>
      </c>
      <c r="Q2141" s="76" t="str">
        <f t="shared" si="353"/>
        <v/>
      </c>
      <c r="R2141" s="74" t="str">
        <f t="shared" si="353"/>
        <v/>
      </c>
      <c r="S2141" s="77">
        <v>6606000</v>
      </c>
      <c r="T2141" s="78">
        <v>7336300</v>
      </c>
      <c r="U2141" s="78">
        <v>6916600</v>
      </c>
      <c r="V2141" s="78">
        <v>6426500</v>
      </c>
      <c r="W2141" s="78">
        <v>6082100</v>
      </c>
      <c r="X2141" s="79">
        <v>5</v>
      </c>
      <c r="Y2141" s="80">
        <v>6769700</v>
      </c>
      <c r="Z2141" s="80">
        <v>5410000</v>
      </c>
      <c r="AA2141" s="80">
        <v>8215200</v>
      </c>
      <c r="AB2141" s="80">
        <v>7356800</v>
      </c>
      <c r="AC2141" s="80">
        <v>5900400</v>
      </c>
      <c r="AD2141" s="96">
        <v>5</v>
      </c>
      <c r="AE2141" s="19">
        <v>22.655345916748001</v>
      </c>
      <c r="AF2141" s="19">
        <v>22.8066215515137</v>
      </c>
      <c r="AG2141" s="19">
        <v>22.721632003784201</v>
      </c>
      <c r="AH2141" s="19">
        <v>22.615602493286101</v>
      </c>
      <c r="AI2141" s="19">
        <v>22.536138534545898</v>
      </c>
      <c r="AJ2141" s="19">
        <v>22.690660476684599</v>
      </c>
      <c r="AK2141" s="19">
        <v>22.3671970367432</v>
      </c>
      <c r="AL2141" s="19">
        <v>22.969863891601602</v>
      </c>
      <c r="AM2141" s="19">
        <v>22.810646057128899</v>
      </c>
      <c r="AN2141" s="19">
        <v>22.492382049560501</v>
      </c>
      <c r="AO2141" s="19">
        <v>60.164999999999999</v>
      </c>
      <c r="AP2141" s="19">
        <v>530</v>
      </c>
      <c r="AQ2141" s="19">
        <v>44.5</v>
      </c>
      <c r="AR2141" s="19">
        <v>20</v>
      </c>
      <c r="AS2141" s="19">
        <v>44.5</v>
      </c>
      <c r="AT2141" s="19">
        <v>44.5</v>
      </c>
      <c r="AU2141" s="19">
        <v>0</v>
      </c>
      <c r="AV2141" s="19">
        <v>292.08999999999997</v>
      </c>
      <c r="AW2141" s="19">
        <v>20</v>
      </c>
      <c r="AX2141" s="19">
        <v>20</v>
      </c>
      <c r="AY2141" s="19">
        <v>20</v>
      </c>
      <c r="AZ2141" s="19" t="s">
        <v>43</v>
      </c>
      <c r="BA2141" s="19">
        <v>5</v>
      </c>
      <c r="BB2141" s="19">
        <v>7</v>
      </c>
      <c r="BC2141" s="19">
        <v>8</v>
      </c>
      <c r="BD2141" s="19">
        <v>8</v>
      </c>
      <c r="BE2141" s="19">
        <v>10</v>
      </c>
      <c r="BF2141" s="19">
        <v>12</v>
      </c>
      <c r="BG2141" s="19">
        <v>10</v>
      </c>
      <c r="BH2141" s="19">
        <v>11</v>
      </c>
      <c r="BI2141" s="19">
        <v>14</v>
      </c>
      <c r="BJ2141" s="19">
        <v>11</v>
      </c>
      <c r="BK2141" s="19">
        <v>530</v>
      </c>
      <c r="BL2141" s="19">
        <v>1.53</v>
      </c>
      <c r="BM2141" s="19">
        <v>15.3</v>
      </c>
      <c r="BN2141" s="19">
        <v>19.8</v>
      </c>
      <c r="BO2141" s="19">
        <v>25.5</v>
      </c>
      <c r="BP2141" s="19">
        <v>18.100000000000001</v>
      </c>
      <c r="BQ2141" s="19">
        <v>20.399999999999999</v>
      </c>
      <c r="BR2141" s="19">
        <v>29.8</v>
      </c>
      <c r="BS2141" s="19">
        <v>26</v>
      </c>
      <c r="BT2141" s="19">
        <v>24.9</v>
      </c>
      <c r="BU2141" s="19">
        <v>29.1</v>
      </c>
      <c r="BV2141" s="19">
        <v>23.4</v>
      </c>
      <c r="BW2141" s="19">
        <v>2.6348421158482898E-3</v>
      </c>
      <c r="BX2141" s="19">
        <v>0.99873443344334401</v>
      </c>
      <c r="BY2141" s="19">
        <v>9.1819763183664804E-4</v>
      </c>
      <c r="BZ2141" s="19">
        <v>7.8208767691587897E-3</v>
      </c>
    </row>
    <row r="2142" spans="1:78" s="38" customFormat="1" x14ac:dyDescent="0.3">
      <c r="A2142" s="91">
        <v>2140</v>
      </c>
      <c r="B2142" s="19" t="s">
        <v>7349</v>
      </c>
      <c r="C2142" s="223" t="s">
        <v>111</v>
      </c>
      <c r="D2142" s="177">
        <v>1.002187400187768</v>
      </c>
      <c r="E2142" s="108">
        <f t="shared" si="348"/>
        <v>3.1523049826121786E-3</v>
      </c>
      <c r="F2142" s="28">
        <v>0.99616357468481298</v>
      </c>
      <c r="G2142" s="129">
        <f t="shared" si="349"/>
        <v>1.6693425500368434E-3</v>
      </c>
      <c r="H2142" s="144"/>
      <c r="I2142" s="145">
        <f t="shared" si="350"/>
        <v>1.6693425500368434E-3</v>
      </c>
      <c r="J2142" s="74" t="s">
        <v>3165</v>
      </c>
      <c r="K2142" s="74" t="s">
        <v>3166</v>
      </c>
      <c r="L2142" s="74" t="str">
        <f t="shared" si="351"/>
        <v/>
      </c>
      <c r="M2142" s="75" t="str">
        <f t="shared" si="353"/>
        <v/>
      </c>
      <c r="N2142" s="74" t="str">
        <f t="shared" si="353"/>
        <v/>
      </c>
      <c r="O2142" s="74" t="str">
        <f t="shared" si="353"/>
        <v/>
      </c>
      <c r="P2142" s="74" t="str">
        <f t="shared" si="353"/>
        <v/>
      </c>
      <c r="Q2142" s="76" t="str">
        <f t="shared" si="353"/>
        <v/>
      </c>
      <c r="R2142" s="74" t="str">
        <f t="shared" si="353"/>
        <v/>
      </c>
      <c r="S2142" s="77">
        <v>5981900</v>
      </c>
      <c r="T2142" s="78">
        <v>6271500</v>
      </c>
      <c r="U2142" s="78">
        <v>7118800</v>
      </c>
      <c r="V2142" s="78">
        <v>5488700</v>
      </c>
      <c r="W2142" s="78">
        <v>6134800</v>
      </c>
      <c r="X2142" s="79">
        <v>5</v>
      </c>
      <c r="Y2142" s="80">
        <v>5375700</v>
      </c>
      <c r="Z2142" s="80">
        <v>6601900</v>
      </c>
      <c r="AA2142" s="80">
        <v>7364600</v>
      </c>
      <c r="AB2142" s="80">
        <v>5873000</v>
      </c>
      <c r="AC2142" s="80">
        <v>5848300</v>
      </c>
      <c r="AD2142" s="96">
        <v>5</v>
      </c>
      <c r="AE2142" s="19">
        <v>22.512172698974599</v>
      </c>
      <c r="AF2142" s="19">
        <v>22.580379486083999</v>
      </c>
      <c r="AG2142" s="19">
        <v>22.7632026672363</v>
      </c>
      <c r="AH2142" s="19">
        <v>22.388032913208001</v>
      </c>
      <c r="AI2142" s="19">
        <v>22.548583984375</v>
      </c>
      <c r="AJ2142" s="19">
        <v>22.3580207824707</v>
      </c>
      <c r="AK2142" s="19">
        <v>22.6544494628906</v>
      </c>
      <c r="AL2142" s="19">
        <v>22.812175750732401</v>
      </c>
      <c r="AM2142" s="19">
        <v>22.4856662750244</v>
      </c>
      <c r="AN2142" s="19">
        <v>22.479585647583001</v>
      </c>
      <c r="AO2142" s="19">
        <v>81.988</v>
      </c>
      <c r="AP2142" s="19">
        <v>744</v>
      </c>
      <c r="AQ2142" s="19">
        <v>37.5</v>
      </c>
      <c r="AR2142" s="19">
        <v>20</v>
      </c>
      <c r="AS2142" s="19">
        <v>37.5</v>
      </c>
      <c r="AT2142" s="19">
        <v>34.5</v>
      </c>
      <c r="AU2142" s="19">
        <v>0</v>
      </c>
      <c r="AV2142" s="19">
        <v>205.28</v>
      </c>
      <c r="AW2142" s="19">
        <v>21</v>
      </c>
      <c r="AX2142" s="19">
        <v>21</v>
      </c>
      <c r="AY2142" s="19">
        <v>20</v>
      </c>
      <c r="AZ2142" s="19" t="s">
        <v>43</v>
      </c>
      <c r="BA2142" s="19">
        <v>13</v>
      </c>
      <c r="BB2142" s="19">
        <v>13</v>
      </c>
      <c r="BC2142" s="19">
        <v>13</v>
      </c>
      <c r="BD2142" s="19">
        <v>6</v>
      </c>
      <c r="BE2142" s="19">
        <v>9</v>
      </c>
      <c r="BF2142" s="19">
        <v>15</v>
      </c>
      <c r="BG2142" s="19">
        <v>13</v>
      </c>
      <c r="BH2142" s="19">
        <v>14</v>
      </c>
      <c r="BI2142" s="19">
        <v>8</v>
      </c>
      <c r="BJ2142" s="19">
        <v>9</v>
      </c>
      <c r="BK2142" s="19">
        <v>744</v>
      </c>
      <c r="BL2142" s="19">
        <v>1.87</v>
      </c>
      <c r="BM2142" s="19">
        <v>19.600000000000001</v>
      </c>
      <c r="BN2142" s="19">
        <v>25.5</v>
      </c>
      <c r="BO2142" s="19">
        <v>25.7</v>
      </c>
      <c r="BP2142" s="19">
        <v>11</v>
      </c>
      <c r="BQ2142" s="19">
        <v>14.2</v>
      </c>
      <c r="BR2142" s="19">
        <v>27.8</v>
      </c>
      <c r="BS2142" s="19">
        <v>24.5</v>
      </c>
      <c r="BT2142" s="19">
        <v>23.7</v>
      </c>
      <c r="BU2142" s="19">
        <v>14.7</v>
      </c>
      <c r="BV2142" s="19">
        <v>14.8</v>
      </c>
      <c r="BW2142" s="19">
        <v>1.66934255003689E-3</v>
      </c>
      <c r="BX2142" s="19">
        <v>0.99986285714285705</v>
      </c>
      <c r="BY2142" s="19">
        <v>4.9476623535227304E-4</v>
      </c>
      <c r="BZ2142" s="19">
        <v>4.9605026227674603E-3</v>
      </c>
    </row>
    <row r="2143" spans="1:78" s="38" customFormat="1" x14ac:dyDescent="0.3">
      <c r="A2143" s="91">
        <v>2141</v>
      </c>
      <c r="B2143" s="19" t="s">
        <v>7350</v>
      </c>
      <c r="C2143" s="223" t="s">
        <v>837</v>
      </c>
      <c r="D2143" s="177">
        <v>0.98582738901814404</v>
      </c>
      <c r="E2143" s="108">
        <f t="shared" si="348"/>
        <v>-2.0593031253201687E-2</v>
      </c>
      <c r="F2143" s="28">
        <v>0.99736526001691095</v>
      </c>
      <c r="G2143" s="129">
        <f t="shared" si="349"/>
        <v>1.1457630935069571E-3</v>
      </c>
      <c r="H2143" s="144"/>
      <c r="I2143" s="145">
        <f t="shared" si="350"/>
        <v>-1.1457630935069571E-3</v>
      </c>
      <c r="J2143" s="74" t="s">
        <v>7351</v>
      </c>
      <c r="K2143" s="74" t="s">
        <v>7352</v>
      </c>
      <c r="L2143" s="74" t="str">
        <f t="shared" si="351"/>
        <v/>
      </c>
      <c r="M2143" s="75" t="str">
        <f t="shared" si="353"/>
        <v/>
      </c>
      <c r="N2143" s="74" t="str">
        <f t="shared" si="353"/>
        <v/>
      </c>
      <c r="O2143" s="74" t="str">
        <f t="shared" si="353"/>
        <v/>
      </c>
      <c r="P2143" s="74" t="str">
        <f t="shared" si="353"/>
        <v/>
      </c>
      <c r="Q2143" s="76" t="str">
        <f t="shared" si="353"/>
        <v/>
      </c>
      <c r="R2143" s="74" t="str">
        <f t="shared" si="353"/>
        <v/>
      </c>
      <c r="S2143" s="77">
        <v>6800500</v>
      </c>
      <c r="T2143" s="78">
        <v>3383500</v>
      </c>
      <c r="U2143" s="78">
        <v>3000400</v>
      </c>
      <c r="V2143" s="78">
        <v>5888400</v>
      </c>
      <c r="W2143" s="78">
        <v>4395000</v>
      </c>
      <c r="X2143" s="79">
        <v>5</v>
      </c>
      <c r="Y2143" s="80">
        <v>6010500</v>
      </c>
      <c r="Z2143" s="80">
        <v>4543400</v>
      </c>
      <c r="AA2143" s="80">
        <v>5875400</v>
      </c>
      <c r="AB2143" s="80">
        <v>2971200</v>
      </c>
      <c r="AC2143" s="80">
        <v>3734700</v>
      </c>
      <c r="AD2143" s="96">
        <v>5</v>
      </c>
      <c r="AE2143" s="19">
        <v>22.697210311889599</v>
      </c>
      <c r="AF2143" s="19">
        <v>21.6900844573975</v>
      </c>
      <c r="AG2143" s="19">
        <v>21.5167236328125</v>
      </c>
      <c r="AH2143" s="19">
        <v>22.489444732666001</v>
      </c>
      <c r="AI2143" s="19">
        <v>22.067432403564499</v>
      </c>
      <c r="AJ2143" s="19">
        <v>22.5190544128418</v>
      </c>
      <c r="AK2143" s="19">
        <v>22.115341186523398</v>
      </c>
      <c r="AL2143" s="19">
        <v>22.486255645751999</v>
      </c>
      <c r="AM2143" s="19">
        <v>21.5026149749756</v>
      </c>
      <c r="AN2143" s="19">
        <v>21.832561492919901</v>
      </c>
      <c r="AO2143" s="19">
        <v>10.548999999999999</v>
      </c>
      <c r="AP2143" s="19">
        <v>90</v>
      </c>
      <c r="AQ2143" s="19">
        <v>61.1</v>
      </c>
      <c r="AR2143" s="19">
        <v>7</v>
      </c>
      <c r="AS2143" s="19">
        <v>61.1</v>
      </c>
      <c r="AT2143" s="19">
        <v>61.1</v>
      </c>
      <c r="AU2143" s="19">
        <v>0</v>
      </c>
      <c r="AV2143" s="19">
        <v>160.93</v>
      </c>
      <c r="AW2143" s="19">
        <v>7</v>
      </c>
      <c r="AX2143" s="19">
        <v>7</v>
      </c>
      <c r="AY2143" s="19">
        <v>7</v>
      </c>
      <c r="AZ2143" s="19" t="s">
        <v>43</v>
      </c>
      <c r="BA2143" s="19">
        <v>3</v>
      </c>
      <c r="BB2143" s="19">
        <v>4</v>
      </c>
      <c r="BC2143" s="19">
        <v>6</v>
      </c>
      <c r="BD2143" s="19">
        <v>6</v>
      </c>
      <c r="BE2143" s="19">
        <v>5</v>
      </c>
      <c r="BF2143" s="19">
        <v>6</v>
      </c>
      <c r="BG2143" s="19">
        <v>5</v>
      </c>
      <c r="BH2143" s="19">
        <v>6</v>
      </c>
      <c r="BI2143" s="19">
        <v>6</v>
      </c>
      <c r="BJ2143" s="19">
        <v>7</v>
      </c>
      <c r="BK2143" s="19">
        <v>90</v>
      </c>
      <c r="BL2143" s="19">
        <v>1.1200000000000001</v>
      </c>
      <c r="BM2143" s="19">
        <v>31.1</v>
      </c>
      <c r="BN2143" s="19">
        <v>54.4</v>
      </c>
      <c r="BO2143" s="19">
        <v>61.1</v>
      </c>
      <c r="BP2143" s="19">
        <v>61.1</v>
      </c>
      <c r="BQ2143" s="19">
        <v>38.9</v>
      </c>
      <c r="BR2143" s="19">
        <v>61.1</v>
      </c>
      <c r="BS2143" s="19">
        <v>43.3</v>
      </c>
      <c r="BT2143" s="19">
        <v>61.1</v>
      </c>
      <c r="BU2143" s="19">
        <v>48.9</v>
      </c>
      <c r="BV2143" s="19">
        <v>61.1</v>
      </c>
      <c r="BW2143" s="19">
        <v>1.1457630935069599E-3</v>
      </c>
      <c r="BX2143" s="19">
        <v>1</v>
      </c>
      <c r="BY2143" s="19">
        <v>1.01356506347727E-3</v>
      </c>
      <c r="BZ2143" s="19">
        <v>3.4067137147728902E-3</v>
      </c>
    </row>
    <row r="2144" spans="1:78" s="38" customFormat="1" x14ac:dyDescent="0.3">
      <c r="A2144" s="91">
        <v>2142</v>
      </c>
      <c r="B2144" s="19" t="s">
        <v>7353</v>
      </c>
      <c r="C2144" s="223" t="s">
        <v>7354</v>
      </c>
      <c r="D2144" s="177">
        <v>1.027136746840289</v>
      </c>
      <c r="E2144" s="108">
        <f t="shared" si="348"/>
        <v>3.8628266227826134E-2</v>
      </c>
      <c r="F2144" s="28">
        <v>0.99850579176363685</v>
      </c>
      <c r="G2144" s="129">
        <f t="shared" si="349"/>
        <v>6.4941169093214865E-4</v>
      </c>
      <c r="H2144" s="144"/>
      <c r="I2144" s="145">
        <f t="shared" si="350"/>
        <v>6.4941169093214865E-4</v>
      </c>
      <c r="J2144" s="74" t="s">
        <v>7355</v>
      </c>
      <c r="K2144" s="74" t="s">
        <v>7356</v>
      </c>
      <c r="L2144" s="74" t="str">
        <f t="shared" si="351"/>
        <v/>
      </c>
      <c r="M2144" s="75" t="str">
        <f t="shared" si="353"/>
        <v/>
      </c>
      <c r="N2144" s="74" t="str">
        <f t="shared" si="353"/>
        <v/>
      </c>
      <c r="O2144" s="74" t="str">
        <f t="shared" si="353"/>
        <v/>
      </c>
      <c r="P2144" s="74" t="str">
        <f t="shared" si="353"/>
        <v/>
      </c>
      <c r="Q2144" s="76" t="str">
        <f t="shared" si="353"/>
        <v/>
      </c>
      <c r="R2144" s="74" t="str">
        <f t="shared" si="353"/>
        <v>GO:0097014</v>
      </c>
      <c r="S2144" s="77">
        <v>8630700</v>
      </c>
      <c r="T2144" s="78">
        <v>4202000</v>
      </c>
      <c r="U2144" s="78">
        <v>3959100</v>
      </c>
      <c r="V2144" s="78">
        <v>11143000</v>
      </c>
      <c r="W2144" s="78">
        <v>8373900</v>
      </c>
      <c r="X2144" s="79">
        <v>5</v>
      </c>
      <c r="Y2144" s="80">
        <v>5826000</v>
      </c>
      <c r="Z2144" s="80">
        <v>4284700</v>
      </c>
      <c r="AA2144" s="80">
        <v>3999300</v>
      </c>
      <c r="AB2144" s="80">
        <v>12353000</v>
      </c>
      <c r="AC2144" s="80">
        <v>10831000</v>
      </c>
      <c r="AD2144" s="96">
        <v>5</v>
      </c>
      <c r="AE2144" s="19">
        <v>23.0410461425781</v>
      </c>
      <c r="AF2144" s="19">
        <v>22.0026454925537</v>
      </c>
      <c r="AG2144" s="19">
        <v>21.916740417480501</v>
      </c>
      <c r="AH2144" s="19">
        <v>23.409633636474599</v>
      </c>
      <c r="AI2144" s="19">
        <v>22.9974689483643</v>
      </c>
      <c r="AJ2144" s="19">
        <v>22.474073410034201</v>
      </c>
      <c r="AK2144" s="19">
        <v>22.030763626098601</v>
      </c>
      <c r="AL2144" s="19">
        <v>21.931316375732401</v>
      </c>
      <c r="AM2144" s="19">
        <v>23.558357238769499</v>
      </c>
      <c r="AN2144" s="19">
        <v>23.3686637878418</v>
      </c>
      <c r="AO2144" s="19">
        <v>50.170999999999999</v>
      </c>
      <c r="AP2144" s="19">
        <v>467</v>
      </c>
      <c r="AQ2144" s="19">
        <v>21</v>
      </c>
      <c r="AR2144" s="19">
        <v>6</v>
      </c>
      <c r="AS2144" s="19">
        <v>21</v>
      </c>
      <c r="AT2144" s="19">
        <v>14.8</v>
      </c>
      <c r="AU2144" s="19">
        <v>0</v>
      </c>
      <c r="AV2144" s="19">
        <v>316.06</v>
      </c>
      <c r="AW2144" s="19" t="s">
        <v>43</v>
      </c>
      <c r="AX2144" s="19" t="s">
        <v>43</v>
      </c>
      <c r="AY2144" s="19" t="s">
        <v>43</v>
      </c>
      <c r="AZ2144" s="19" t="s">
        <v>43</v>
      </c>
      <c r="BA2144" s="19">
        <v>5</v>
      </c>
      <c r="BB2144" s="19">
        <v>4</v>
      </c>
      <c r="BC2144" s="19">
        <v>3</v>
      </c>
      <c r="BD2144" s="19">
        <v>9</v>
      </c>
      <c r="BE2144" s="19">
        <v>8</v>
      </c>
      <c r="BF2144" s="19">
        <v>5</v>
      </c>
      <c r="BG2144" s="19">
        <v>5</v>
      </c>
      <c r="BH2144" s="19">
        <v>4</v>
      </c>
      <c r="BI2144" s="19">
        <v>6</v>
      </c>
      <c r="BJ2144" s="19">
        <v>9</v>
      </c>
      <c r="BK2144" s="19" t="s">
        <v>43</v>
      </c>
      <c r="BL2144" s="19">
        <v>1.79</v>
      </c>
      <c r="BM2144" s="19">
        <v>14.6</v>
      </c>
      <c r="BN2144" s="19">
        <v>12</v>
      </c>
      <c r="BO2144" s="19">
        <v>9.6</v>
      </c>
      <c r="BP2144" s="19">
        <v>21</v>
      </c>
      <c r="BQ2144" s="19">
        <v>21</v>
      </c>
      <c r="BR2144" s="19">
        <v>16.5</v>
      </c>
      <c r="BS2144" s="19">
        <v>16.5</v>
      </c>
      <c r="BT2144" s="19">
        <v>13.3</v>
      </c>
      <c r="BU2144" s="19">
        <v>16.3</v>
      </c>
      <c r="BV2144" s="19">
        <v>21</v>
      </c>
      <c r="BW2144" s="19">
        <v>6.4941169093209997E-4</v>
      </c>
      <c r="BX2144" s="19">
        <v>0.99962209557211701</v>
      </c>
      <c r="BY2144" s="19">
        <v>8.7203979492045402E-4</v>
      </c>
      <c r="BZ2144" s="19">
        <v>1.9320055149313999E-3</v>
      </c>
    </row>
    <row r="2145" spans="1:78" s="38" customFormat="1" x14ac:dyDescent="0.3">
      <c r="A2145" s="91">
        <v>2143</v>
      </c>
      <c r="B2145" s="19" t="s">
        <v>7357</v>
      </c>
      <c r="C2145" s="223" t="s">
        <v>7358</v>
      </c>
      <c r="D2145" s="177">
        <v>1.0203864205707045</v>
      </c>
      <c r="E2145" s="108">
        <f t="shared" si="348"/>
        <v>2.9115604615878907E-2</v>
      </c>
      <c r="F2145" s="28">
        <v>0.9989267689780652</v>
      </c>
      <c r="G2145" s="129">
        <f t="shared" si="349"/>
        <v>4.6634860531549478E-4</v>
      </c>
      <c r="H2145" s="144"/>
      <c r="I2145" s="145">
        <f t="shared" si="350"/>
        <v>4.6634860531549478E-4</v>
      </c>
      <c r="J2145" s="74" t="s">
        <v>1826</v>
      </c>
      <c r="K2145" s="74" t="s">
        <v>1827</v>
      </c>
      <c r="L2145" s="74" t="str">
        <f t="shared" si="351"/>
        <v/>
      </c>
      <c r="M2145" s="75" t="str">
        <f t="shared" si="353"/>
        <v/>
      </c>
      <c r="N2145" s="74" t="str">
        <f t="shared" si="353"/>
        <v/>
      </c>
      <c r="O2145" s="74" t="str">
        <f t="shared" si="353"/>
        <v/>
      </c>
      <c r="P2145" s="74" t="str">
        <f t="shared" si="353"/>
        <v/>
      </c>
      <c r="Q2145" s="76" t="str">
        <f t="shared" si="353"/>
        <v/>
      </c>
      <c r="R2145" s="74" t="str">
        <f t="shared" si="353"/>
        <v/>
      </c>
      <c r="S2145" s="77">
        <v>19279000</v>
      </c>
      <c r="T2145" s="78">
        <v>15990000</v>
      </c>
      <c r="U2145" s="78">
        <v>16239000</v>
      </c>
      <c r="V2145" s="78">
        <v>26032000</v>
      </c>
      <c r="W2145" s="78">
        <v>26647000</v>
      </c>
      <c r="X2145" s="79">
        <v>5</v>
      </c>
      <c r="Y2145" s="80">
        <v>16052000</v>
      </c>
      <c r="Z2145" s="80">
        <v>14452000</v>
      </c>
      <c r="AA2145" s="80">
        <v>17883000</v>
      </c>
      <c r="AB2145" s="80">
        <v>30643000</v>
      </c>
      <c r="AC2145" s="80">
        <v>27281000</v>
      </c>
      <c r="AD2145" s="96">
        <v>5</v>
      </c>
      <c r="AE2145" s="19">
        <v>24.200527191162099</v>
      </c>
      <c r="AF2145" s="19">
        <v>23.930665969848601</v>
      </c>
      <c r="AG2145" s="19">
        <v>23.952959060668899</v>
      </c>
      <c r="AH2145" s="19">
        <v>24.633783340454102</v>
      </c>
      <c r="AI2145" s="19">
        <v>24.6674690246582</v>
      </c>
      <c r="AJ2145" s="19">
        <v>23.9362487792969</v>
      </c>
      <c r="AK2145" s="19">
        <v>23.784765243530298</v>
      </c>
      <c r="AL2145" s="19">
        <v>24.092084884643601</v>
      </c>
      <c r="AM2145" s="19">
        <v>24.869054794311499</v>
      </c>
      <c r="AN2145" s="19">
        <v>24.701393127441399</v>
      </c>
      <c r="AO2145" s="19">
        <v>132.36000000000001</v>
      </c>
      <c r="AP2145" s="19">
        <v>1203</v>
      </c>
      <c r="AQ2145" s="19">
        <v>48.5</v>
      </c>
      <c r="AR2145" s="19">
        <v>42</v>
      </c>
      <c r="AS2145" s="19">
        <v>48.5</v>
      </c>
      <c r="AT2145" s="19">
        <v>48.5</v>
      </c>
      <c r="AU2145" s="19">
        <v>0</v>
      </c>
      <c r="AV2145" s="19">
        <v>239.23</v>
      </c>
      <c r="AW2145" s="19">
        <v>42</v>
      </c>
      <c r="AX2145" s="19">
        <v>42</v>
      </c>
      <c r="AY2145" s="19">
        <v>42</v>
      </c>
      <c r="AZ2145" s="19" t="s">
        <v>43</v>
      </c>
      <c r="BA2145" s="19">
        <v>23</v>
      </c>
      <c r="BB2145" s="19">
        <v>26</v>
      </c>
      <c r="BC2145" s="19">
        <v>26</v>
      </c>
      <c r="BD2145" s="19">
        <v>24</v>
      </c>
      <c r="BE2145" s="19">
        <v>25</v>
      </c>
      <c r="BF2145" s="19">
        <v>27</v>
      </c>
      <c r="BG2145" s="19">
        <v>24</v>
      </c>
      <c r="BH2145" s="19">
        <v>22</v>
      </c>
      <c r="BI2145" s="19">
        <v>25</v>
      </c>
      <c r="BJ2145" s="19">
        <v>19</v>
      </c>
      <c r="BK2145" s="19">
        <v>1203</v>
      </c>
      <c r="BL2145" s="19">
        <v>2.35</v>
      </c>
      <c r="BM2145" s="19">
        <v>25.9</v>
      </c>
      <c r="BN2145" s="19">
        <v>33.799999999999997</v>
      </c>
      <c r="BO2145" s="19">
        <v>34.299999999999997</v>
      </c>
      <c r="BP2145" s="19">
        <v>20.8</v>
      </c>
      <c r="BQ2145" s="19">
        <v>22.3</v>
      </c>
      <c r="BR2145" s="19">
        <v>33.1</v>
      </c>
      <c r="BS2145" s="19">
        <v>31.3</v>
      </c>
      <c r="BT2145" s="19">
        <v>29.2</v>
      </c>
      <c r="BU2145" s="19">
        <v>20.399999999999999</v>
      </c>
      <c r="BV2145" s="19">
        <v>15.1</v>
      </c>
      <c r="BW2145" s="19">
        <v>4.6634860531554303E-4</v>
      </c>
      <c r="BX2145" s="19">
        <v>0.999592462751972</v>
      </c>
      <c r="BY2145" s="19">
        <v>3.7155151366974299E-4</v>
      </c>
      <c r="BZ2145" s="19">
        <v>1.3876831219492201E-3</v>
      </c>
    </row>
    <row r="2146" spans="1:78" s="38" customFormat="1" x14ac:dyDescent="0.3">
      <c r="A2146" s="91">
        <v>2144</v>
      </c>
      <c r="B2146" s="19" t="s">
        <v>7359</v>
      </c>
      <c r="C2146" s="223" t="s">
        <v>76</v>
      </c>
      <c r="D2146" s="177">
        <v>1.0611447360315407</v>
      </c>
      <c r="E2146" s="108">
        <f t="shared" si="348"/>
        <v>8.5621447688926294E-2</v>
      </c>
      <c r="F2146" s="28">
        <v>0.99908777773538948</v>
      </c>
      <c r="G2146" s="129">
        <f t="shared" si="349"/>
        <v>3.9635390471592734E-4</v>
      </c>
      <c r="H2146" s="144"/>
      <c r="I2146" s="145">
        <f t="shared" si="350"/>
        <v>3.9635390471592734E-4</v>
      </c>
      <c r="J2146" s="74" t="s">
        <v>7360</v>
      </c>
      <c r="K2146" s="74" t="s">
        <v>7361</v>
      </c>
      <c r="L2146" s="74" t="str">
        <f t="shared" si="351"/>
        <v/>
      </c>
      <c r="M2146" s="75" t="str">
        <f t="shared" si="353"/>
        <v/>
      </c>
      <c r="N2146" s="74" t="str">
        <f t="shared" si="353"/>
        <v/>
      </c>
      <c r="O2146" s="74" t="str">
        <f t="shared" si="353"/>
        <v/>
      </c>
      <c r="P2146" s="74" t="str">
        <f t="shared" si="353"/>
        <v/>
      </c>
      <c r="Q2146" s="76" t="str">
        <f t="shared" si="353"/>
        <v/>
      </c>
      <c r="R2146" s="74" t="str">
        <f t="shared" si="353"/>
        <v/>
      </c>
      <c r="S2146" s="77">
        <v>3875100</v>
      </c>
      <c r="T2146" s="78">
        <v>6895300</v>
      </c>
      <c r="U2146" s="78">
        <v>4627100</v>
      </c>
      <c r="V2146" s="78">
        <v>4838000</v>
      </c>
      <c r="W2146" s="78">
        <v>5737300</v>
      </c>
      <c r="X2146" s="79">
        <v>5</v>
      </c>
      <c r="Y2146" s="80">
        <v>7321500</v>
      </c>
      <c r="Z2146" s="80">
        <v>6862400</v>
      </c>
      <c r="AA2146" s="80">
        <v>6693500</v>
      </c>
      <c r="AB2146" s="80">
        <v>2353300</v>
      </c>
      <c r="AC2146" s="80">
        <v>4330200</v>
      </c>
      <c r="AD2146" s="96">
        <v>5</v>
      </c>
      <c r="AE2146" s="19">
        <v>21.885801315307599</v>
      </c>
      <c r="AF2146" s="19">
        <v>22.7171821594238</v>
      </c>
      <c r="AG2146" s="19">
        <v>22.141675949096701</v>
      </c>
      <c r="AH2146" s="19">
        <v>22.205978393554702</v>
      </c>
      <c r="AI2146" s="19">
        <v>22.451940536498999</v>
      </c>
      <c r="AJ2146" s="19">
        <v>22.803707122802699</v>
      </c>
      <c r="AK2146" s="19">
        <v>22.710281372070298</v>
      </c>
      <c r="AL2146" s="19">
        <v>22.674329757690401</v>
      </c>
      <c r="AM2146" s="19">
        <v>21.166254043579102</v>
      </c>
      <c r="AN2146" s="19">
        <v>22.0460014343262</v>
      </c>
      <c r="AO2146" s="19">
        <v>121.4</v>
      </c>
      <c r="AP2146" s="19">
        <v>1079</v>
      </c>
      <c r="AQ2146" s="19">
        <v>29.1</v>
      </c>
      <c r="AR2146" s="19">
        <v>25</v>
      </c>
      <c r="AS2146" s="19">
        <v>29.1</v>
      </c>
      <c r="AT2146" s="19">
        <v>29.1</v>
      </c>
      <c r="AU2146" s="19">
        <v>0</v>
      </c>
      <c r="AV2146" s="19">
        <v>247.18</v>
      </c>
      <c r="AW2146" s="19">
        <v>25</v>
      </c>
      <c r="AX2146" s="19">
        <v>25</v>
      </c>
      <c r="AY2146" s="19">
        <v>25</v>
      </c>
      <c r="AZ2146" s="19" t="s">
        <v>43</v>
      </c>
      <c r="BA2146" s="19">
        <v>14</v>
      </c>
      <c r="BB2146" s="19">
        <v>18</v>
      </c>
      <c r="BC2146" s="19">
        <v>17</v>
      </c>
      <c r="BD2146" s="19">
        <v>14</v>
      </c>
      <c r="BE2146" s="19">
        <v>14</v>
      </c>
      <c r="BF2146" s="19">
        <v>18</v>
      </c>
      <c r="BG2146" s="19">
        <v>15</v>
      </c>
      <c r="BH2146" s="19">
        <v>13</v>
      </c>
      <c r="BI2146" s="19">
        <v>9</v>
      </c>
      <c r="BJ2146" s="19">
        <v>8</v>
      </c>
      <c r="BK2146" s="19">
        <v>1079</v>
      </c>
      <c r="BL2146" s="19">
        <v>2.1800000000000002</v>
      </c>
      <c r="BM2146" s="19">
        <v>18.2</v>
      </c>
      <c r="BN2146" s="19">
        <v>23.4</v>
      </c>
      <c r="BO2146" s="19">
        <v>21.6</v>
      </c>
      <c r="BP2146" s="19">
        <v>14.2</v>
      </c>
      <c r="BQ2146" s="19">
        <v>14.3</v>
      </c>
      <c r="BR2146" s="19">
        <v>22.2</v>
      </c>
      <c r="BS2146" s="19">
        <v>19.7</v>
      </c>
      <c r="BT2146" s="19">
        <v>16.899999999999999</v>
      </c>
      <c r="BU2146" s="19">
        <v>9.6</v>
      </c>
      <c r="BV2146" s="19">
        <v>8.4</v>
      </c>
      <c r="BW2146" s="19">
        <v>3.9635390471597602E-4</v>
      </c>
      <c r="BX2146" s="19">
        <v>0.99953472070098603</v>
      </c>
      <c r="BY2146" s="19">
        <v>4.0092468261576598E-4</v>
      </c>
      <c r="BZ2146" s="19">
        <v>1.17949936918995E-3</v>
      </c>
    </row>
    <row r="2147" spans="1:78" s="38" customFormat="1" ht="15" thickBot="1" x14ac:dyDescent="0.35">
      <c r="A2147" s="91">
        <v>2145</v>
      </c>
      <c r="B2147" s="19" t="s">
        <v>7362</v>
      </c>
      <c r="C2147" s="223" t="s">
        <v>7363</v>
      </c>
      <c r="D2147" s="177">
        <v>0.98181600539752323</v>
      </c>
      <c r="E2147" s="108">
        <f t="shared" si="348"/>
        <v>-2.6475409422532098E-2</v>
      </c>
      <c r="F2147" s="28">
        <v>0.99908782172350308</v>
      </c>
      <c r="G2147" s="129">
        <f t="shared" si="349"/>
        <v>3.9633478347852531E-4</v>
      </c>
      <c r="H2147" s="144"/>
      <c r="I2147" s="145">
        <f t="shared" si="350"/>
        <v>-3.9633478347852531E-4</v>
      </c>
      <c r="J2147" s="74" t="s">
        <v>7364</v>
      </c>
      <c r="K2147" s="74" t="s">
        <v>7365</v>
      </c>
      <c r="L2147" s="74" t="str">
        <f t="shared" si="351"/>
        <v/>
      </c>
      <c r="M2147" s="81" t="str">
        <f t="shared" si="353"/>
        <v/>
      </c>
      <c r="N2147" s="82" t="str">
        <f t="shared" si="353"/>
        <v/>
      </c>
      <c r="O2147" s="82" t="str">
        <f t="shared" si="353"/>
        <v/>
      </c>
      <c r="P2147" s="82" t="str">
        <f t="shared" si="353"/>
        <v/>
      </c>
      <c r="Q2147" s="83" t="str">
        <f t="shared" si="353"/>
        <v/>
      </c>
      <c r="R2147" s="74" t="str">
        <f t="shared" si="353"/>
        <v/>
      </c>
      <c r="S2147" s="77">
        <v>2091400</v>
      </c>
      <c r="T2147" s="78">
        <v>1349100</v>
      </c>
      <c r="U2147" s="78">
        <v>1083800</v>
      </c>
      <c r="V2147" s="78">
        <v>2122600</v>
      </c>
      <c r="W2147" s="78">
        <v>2542500</v>
      </c>
      <c r="X2147" s="79">
        <v>5</v>
      </c>
      <c r="Y2147" s="80">
        <v>1257600</v>
      </c>
      <c r="Z2147" s="80">
        <v>1570500</v>
      </c>
      <c r="AA2147" s="80">
        <v>1574600</v>
      </c>
      <c r="AB2147" s="80">
        <v>2459500</v>
      </c>
      <c r="AC2147" s="80">
        <v>2160100</v>
      </c>
      <c r="AD2147" s="96">
        <v>5</v>
      </c>
      <c r="AE2147" s="19">
        <v>20.996038436889599</v>
      </c>
      <c r="AF2147" s="19">
        <v>20.3635654449463</v>
      </c>
      <c r="AG2147" s="19">
        <v>20.047666549682599</v>
      </c>
      <c r="AH2147" s="19">
        <v>21.017400741577099</v>
      </c>
      <c r="AI2147" s="19">
        <v>21.277816772460898</v>
      </c>
      <c r="AJ2147" s="19">
        <v>20.262241363525401</v>
      </c>
      <c r="AK2147" s="19">
        <v>20.582792282104499</v>
      </c>
      <c r="AL2147" s="19">
        <v>20.586553573608398</v>
      </c>
      <c r="AM2147" s="19">
        <v>21.229932785034201</v>
      </c>
      <c r="AN2147" s="19">
        <v>21.042667388916001</v>
      </c>
      <c r="AO2147" s="19">
        <v>267.76</v>
      </c>
      <c r="AP2147" s="19">
        <v>2468</v>
      </c>
      <c r="AQ2147" s="19">
        <v>15.1</v>
      </c>
      <c r="AR2147" s="19">
        <v>28</v>
      </c>
      <c r="AS2147" s="19">
        <v>15.1</v>
      </c>
      <c r="AT2147" s="19">
        <v>15.1</v>
      </c>
      <c r="AU2147" s="19">
        <v>0</v>
      </c>
      <c r="AV2147" s="19">
        <v>81.775999999999996</v>
      </c>
      <c r="AW2147" s="19">
        <v>28</v>
      </c>
      <c r="AX2147" s="19">
        <v>28</v>
      </c>
      <c r="AY2147" s="19">
        <v>28</v>
      </c>
      <c r="AZ2147" s="19" t="s">
        <v>43</v>
      </c>
      <c r="BA2147" s="19">
        <v>14</v>
      </c>
      <c r="BB2147" s="19">
        <v>13</v>
      </c>
      <c r="BC2147" s="19">
        <v>11</v>
      </c>
      <c r="BD2147" s="19">
        <v>8</v>
      </c>
      <c r="BE2147" s="19">
        <v>7</v>
      </c>
      <c r="BF2147" s="19">
        <v>9</v>
      </c>
      <c r="BG2147" s="19">
        <v>10</v>
      </c>
      <c r="BH2147" s="19">
        <v>9</v>
      </c>
      <c r="BI2147" s="19">
        <v>9</v>
      </c>
      <c r="BJ2147" s="19">
        <v>9</v>
      </c>
      <c r="BK2147" s="19">
        <v>2468</v>
      </c>
      <c r="BL2147" s="19">
        <v>2.87</v>
      </c>
      <c r="BM2147" s="19">
        <v>5.8</v>
      </c>
      <c r="BN2147" s="19">
        <v>5.9</v>
      </c>
      <c r="BO2147" s="19">
        <v>5.5</v>
      </c>
      <c r="BP2147" s="19">
        <v>4.5</v>
      </c>
      <c r="BQ2147" s="19">
        <v>4.5</v>
      </c>
      <c r="BR2147" s="19">
        <v>4.5</v>
      </c>
      <c r="BS2147" s="19">
        <v>4.8</v>
      </c>
      <c r="BT2147" s="19">
        <v>4.3</v>
      </c>
      <c r="BU2147" s="19">
        <v>5.0999999999999996</v>
      </c>
      <c r="BV2147" s="19">
        <v>5.0999999999999996</v>
      </c>
      <c r="BW2147" s="19">
        <v>3.96334783478477E-4</v>
      </c>
      <c r="BX2147" s="19">
        <v>0.999315812527376</v>
      </c>
      <c r="BY2147" s="19">
        <v>-3.3988952636576598E-4</v>
      </c>
      <c r="BZ2147" s="19">
        <v>-1.1794424922910299E-3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ISGs in ISG75Crc4 and Crc4.6</vt:lpstr>
      <vt:lpstr>Genes deleted in ISG75Crc4.6</vt:lpstr>
      <vt:lpstr>Main protein groups ISG75Crc4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 Makarov</dc:creator>
  <cp:lastModifiedBy>Alexandr Makarov</cp:lastModifiedBy>
  <dcterms:created xsi:type="dcterms:W3CDTF">2022-02-16T20:23:59Z</dcterms:created>
  <dcterms:modified xsi:type="dcterms:W3CDTF">2022-12-23T23:06:50Z</dcterms:modified>
</cp:coreProperties>
</file>